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M" reservationPassword="0"/>
  <workbookPr/>
  <bookViews>
    <workbookView xWindow="240" yWindow="120" windowWidth="14940" windowHeight="9225" activeTab="0"/>
  </bookViews>
  <sheets>
    <sheet name="Rekapitulace" sheetId="1" r:id="rId1"/>
    <sheet name="PS 11-01" sheetId="2" r:id="rId2"/>
    <sheet name="PS 11-02" sheetId="3" r:id="rId3"/>
    <sheet name="PS 11-03" sheetId="4" r:id="rId4"/>
    <sheet name="PS 11-04" sheetId="5" r:id="rId5"/>
    <sheet name="PS 12-01" sheetId="6" r:id="rId6"/>
    <sheet name="PS 12-02" sheetId="7" r:id="rId7"/>
    <sheet name="PS 21-01" sheetId="8" r:id="rId8"/>
    <sheet name="PS 21-02" sheetId="9" r:id="rId9"/>
    <sheet name="PS 21-03" sheetId="10" r:id="rId10"/>
    <sheet name="PS 21-04" sheetId="11" r:id="rId11"/>
    <sheet name="PS 22-01" sheetId="12" r:id="rId12"/>
    <sheet name="PS 22-02" sheetId="13" r:id="rId13"/>
    <sheet name="PS 22-03" sheetId="14" r:id="rId14"/>
    <sheet name="PS 23-01" sheetId="15" r:id="rId15"/>
    <sheet name="PS 23-02" sheetId="16" r:id="rId16"/>
    <sheet name="PS 23-03" sheetId="17" r:id="rId17"/>
    <sheet name="PS 24-01" sheetId="18" r:id="rId18"/>
    <sheet name="PS 24-02" sheetId="19" r:id="rId19"/>
    <sheet name="PS 24-03" sheetId="20" r:id="rId20"/>
    <sheet name="PS 24-04" sheetId="21" r:id="rId21"/>
    <sheet name="PS 24-05" sheetId="22" r:id="rId22"/>
    <sheet name="PS 24-06" sheetId="23" r:id="rId23"/>
    <sheet name="PS 24-07" sheetId="24" r:id="rId24"/>
    <sheet name="PS 24-08" sheetId="25" r:id="rId25"/>
    <sheet name="PS 24-09" sheetId="26" r:id="rId26"/>
    <sheet name="PS 24-10" sheetId="27" r:id="rId27"/>
    <sheet name="PS 24-11" sheetId="28" r:id="rId28"/>
    <sheet name="PS 24-12" sheetId="29" r:id="rId29"/>
    <sheet name="PS 24-13" sheetId="30" r:id="rId30"/>
    <sheet name="PS 24-14" sheetId="31" r:id="rId31"/>
    <sheet name="PS 24-15" sheetId="32" r:id="rId32"/>
    <sheet name="PS 25-01" sheetId="33" r:id="rId33"/>
    <sheet name="PS 25-02" sheetId="34" r:id="rId34"/>
    <sheet name="PS 27-01" sheetId="35" r:id="rId35"/>
    <sheet name="PS 27-02" sheetId="36" r:id="rId36"/>
    <sheet name="PS 28-01" sheetId="37" r:id="rId37"/>
    <sheet name="PS 28-02" sheetId="38" r:id="rId38"/>
    <sheet name="PS 29-01" sheetId="39" r:id="rId39"/>
    <sheet name="PS 29-02" sheetId="40" r:id="rId40"/>
    <sheet name="PS 29-03" sheetId="41" r:id="rId41"/>
    <sheet name="PS 31-01" sheetId="42" r:id="rId42"/>
    <sheet name="PS 31-02" sheetId="43" r:id="rId43"/>
    <sheet name="PS 31-03" sheetId="44" r:id="rId44"/>
    <sheet name="PS 31-04" sheetId="45" r:id="rId45"/>
    <sheet name="PS 31-05" sheetId="46" r:id="rId46"/>
    <sheet name="PS 31-06" sheetId="47" r:id="rId47"/>
    <sheet name="PS 35-01" sheetId="48" r:id="rId48"/>
    <sheet name="PS 35-02" sheetId="49" r:id="rId49"/>
    <sheet name="PS 35-03" sheetId="50" r:id="rId50"/>
    <sheet name="PS 35-04" sheetId="51" r:id="rId51"/>
    <sheet name="PS 35-05" sheetId="52" r:id="rId52"/>
    <sheet name="PS 35-06" sheetId="53" r:id="rId53"/>
    <sheet name="PS 35-07" sheetId="54" r:id="rId54"/>
    <sheet name="PS 35-08" sheetId="55" r:id="rId55"/>
    <sheet name="PS 35-09" sheetId="56" r:id="rId56"/>
    <sheet name="PS 35-10" sheetId="57" r:id="rId57"/>
    <sheet name="SO 11-01" sheetId="58" r:id="rId58"/>
    <sheet name="SO 11-11" sheetId="59" r:id="rId59"/>
    <sheet name="SO 11-31" sheetId="60" r:id="rId60"/>
    <sheet name="SO 11-99" sheetId="61" r:id="rId61"/>
    <sheet name="SO 11-02" sheetId="62" r:id="rId62"/>
    <sheet name="SO 11-12" sheetId="63" r:id="rId63"/>
    <sheet name="SO 12-01" sheetId="64" r:id="rId64"/>
    <sheet name="SO 12-02" sheetId="65" r:id="rId65"/>
    <sheet name="SO 12-03" sheetId="66" r:id="rId66"/>
    <sheet name="SO 12-04" sheetId="67" r:id="rId67"/>
    <sheet name="SO 13-01" sheetId="68" r:id="rId68"/>
    <sheet name="SO 13-02" sheetId="69" r:id="rId69"/>
    <sheet name="SO 14-01" sheetId="70" r:id="rId70"/>
    <sheet name="SO 14-02" sheetId="71" r:id="rId71"/>
    <sheet name="SO 14-03" sheetId="72" r:id="rId72"/>
    <sheet name="SO 14-04" sheetId="73" r:id="rId73"/>
    <sheet name="SO 14-05" sheetId="74" r:id="rId74"/>
    <sheet name="SO 14-06" sheetId="75" r:id="rId75"/>
    <sheet name="SO 14-07" sheetId="76" r:id="rId76"/>
    <sheet name="SO 14-07.1" sheetId="77" r:id="rId77"/>
    <sheet name="SO 14-07.2" sheetId="78" r:id="rId78"/>
    <sheet name="SO 14-08" sheetId="79" r:id="rId79"/>
    <sheet name="SO 14-08.1" sheetId="80" r:id="rId80"/>
    <sheet name="SO 14-09" sheetId="81" r:id="rId81"/>
    <sheet name="SO 14-11" sheetId="82" r:id="rId82"/>
    <sheet name="SO 14-21" sheetId="83" r:id="rId83"/>
    <sheet name="SO 14-22" sheetId="84" r:id="rId84"/>
    <sheet name="SO 14-23" sheetId="85" r:id="rId85"/>
    <sheet name="SO 14-24" sheetId="86" r:id="rId86"/>
    <sheet name="SO 14-25" sheetId="87" r:id="rId87"/>
    <sheet name="SO 14-26" sheetId="88" r:id="rId88"/>
    <sheet name="SO 14-27" sheetId="89" r:id="rId89"/>
    <sheet name="SO 14-29" sheetId="90" r:id="rId90"/>
    <sheet name="SO 14-41" sheetId="91" r:id="rId91"/>
    <sheet name="SO 14-42" sheetId="92" r:id="rId92"/>
    <sheet name="SO 15-16" sheetId="93" r:id="rId93"/>
    <sheet name="SO 15-41" sheetId="94" r:id="rId94"/>
    <sheet name="SO 15-42" sheetId="95" r:id="rId95"/>
    <sheet name="SO 15-43" sheetId="96" r:id="rId96"/>
    <sheet name="SO 16-11" sheetId="97" r:id="rId97"/>
    <sheet name="SO 16-12" sheetId="98" r:id="rId98"/>
    <sheet name="SO 16-13" sheetId="99" r:id="rId99"/>
    <sheet name="SO 16-14" sheetId="100" r:id="rId100"/>
    <sheet name="SO 16-15" sheetId="101" r:id="rId101"/>
    <sheet name="SO 16-16" sheetId="102" r:id="rId102"/>
    <sheet name="SO 16-21" sheetId="103" r:id="rId103"/>
    <sheet name="SO 16-22" sheetId="104" r:id="rId104"/>
    <sheet name="SO 16-23" sheetId="105" r:id="rId105"/>
    <sheet name="SO 16-24" sheetId="106" r:id="rId106"/>
    <sheet name="SO 16-31" sheetId="107" r:id="rId107"/>
    <sheet name="SO 16-32" sheetId="108" r:id="rId108"/>
    <sheet name="SO 16-33" sheetId="109" r:id="rId109"/>
    <sheet name="SO 16-34" sheetId="110" r:id="rId110"/>
    <sheet name="SO 16-35" sheetId="111" r:id="rId111"/>
    <sheet name="SO 16-36" sheetId="112" r:id="rId112"/>
    <sheet name="SO 16-37" sheetId="113" r:id="rId113"/>
    <sheet name="SO 16-38" sheetId="114" r:id="rId114"/>
    <sheet name="SO 18-01" sheetId="115" r:id="rId115"/>
    <sheet name="SO 21-01" sheetId="116" r:id="rId116"/>
    <sheet name="SO 21-01.1" sheetId="117" r:id="rId117"/>
    <sheet name="SO 21-01.2" sheetId="118" r:id="rId118"/>
    <sheet name="SO 21-01.3" sheetId="119" r:id="rId119"/>
    <sheet name="SO 21-01.4" sheetId="120" r:id="rId120"/>
    <sheet name="SO 21-01.5" sheetId="121" r:id="rId121"/>
    <sheet name="SO 21-01.6" sheetId="122" r:id="rId122"/>
    <sheet name="SO 21-01.7" sheetId="123" r:id="rId123"/>
    <sheet name="SO 21-02" sheetId="124" r:id="rId124"/>
    <sheet name="SO 21-02.1" sheetId="125" r:id="rId125"/>
    <sheet name="SO 21-02.2" sheetId="126" r:id="rId126"/>
    <sheet name="SO 21-02.3" sheetId="127" r:id="rId127"/>
    <sheet name="SO 21-02.4" sheetId="128" r:id="rId128"/>
    <sheet name="SO 21-02.5" sheetId="129" r:id="rId129"/>
    <sheet name="SO 21-02.6" sheetId="130" r:id="rId130"/>
    <sheet name="SO 21-02.7" sheetId="131" r:id="rId131"/>
    <sheet name="SO 21-03" sheetId="132" r:id="rId132"/>
    <sheet name="SO 21-03.01" sheetId="133" r:id="rId133"/>
    <sheet name="SO 21-03.1" sheetId="134" r:id="rId134"/>
    <sheet name="SO 21-03.2" sheetId="135" r:id="rId135"/>
    <sheet name="SO 21-03.3" sheetId="136" r:id="rId136"/>
    <sheet name="SO 21-04" sheetId="137" r:id="rId137"/>
    <sheet name="SO 21-05" sheetId="138" r:id="rId138"/>
    <sheet name="SO 21-06" sheetId="139" r:id="rId139"/>
    <sheet name="SO 21-06.1" sheetId="140" r:id="rId140"/>
    <sheet name="SO 21-07" sheetId="141" r:id="rId141"/>
    <sheet name="SO 22-01" sheetId="142" r:id="rId142"/>
    <sheet name="SO 22-02" sheetId="143" r:id="rId143"/>
    <sheet name="SO 24-01" sheetId="144" r:id="rId144"/>
    <sheet name="SO 24-02" sheetId="145" r:id="rId145"/>
    <sheet name="SO 25-01" sheetId="146" r:id="rId146"/>
    <sheet name="SO 25-02" sheetId="147" r:id="rId147"/>
    <sheet name="SO 31-01" sheetId="148" r:id="rId148"/>
    <sheet name="SO 31-02" sheetId="149" r:id="rId149"/>
    <sheet name="SO 31-03" sheetId="150" r:id="rId150"/>
    <sheet name="SO 31-03.1" sheetId="151" r:id="rId151"/>
    <sheet name="SO 31-05" sheetId="152" r:id="rId152"/>
    <sheet name="SO 34-01" sheetId="153" r:id="rId153"/>
    <sheet name="SO 34-02" sheetId="154" r:id="rId154"/>
    <sheet name="SO 34-03" sheetId="155" r:id="rId155"/>
    <sheet name="SO 36-01" sheetId="156" r:id="rId156"/>
    <sheet name="SO 36-02" sheetId="157" r:id="rId157"/>
    <sheet name="SO 36-03" sheetId="158" r:id="rId158"/>
    <sheet name="SO 36-10" sheetId="159" r:id="rId159"/>
    <sheet name="SO 36-11" sheetId="160" r:id="rId160"/>
    <sheet name="SO 36-12" sheetId="161" r:id="rId161"/>
    <sheet name="SO 36-13" sheetId="162" r:id="rId162"/>
    <sheet name="SO 36-20" sheetId="163" r:id="rId163"/>
    <sheet name="SO 36-22" sheetId="164" r:id="rId164"/>
    <sheet name="SO 36-23" sheetId="165" r:id="rId165"/>
    <sheet name="SO 36-31" sheetId="166" r:id="rId166"/>
    <sheet name="SO 36-41" sheetId="167" r:id="rId167"/>
    <sheet name="SO 36-42" sheetId="168" r:id="rId168"/>
    <sheet name="SO 36-51" sheetId="169" r:id="rId169"/>
    <sheet name="SO 37-01" sheetId="170" r:id="rId170"/>
    <sheet name="SO 37-02" sheetId="171" r:id="rId171"/>
    <sheet name="SO 37-03" sheetId="172" r:id="rId172"/>
    <sheet name="SO 37-04" sheetId="173" r:id="rId173"/>
    <sheet name="SO 37-05" sheetId="174" r:id="rId174"/>
    <sheet name="SO 38-01" sheetId="175" r:id="rId175"/>
    <sheet name="SO 38-03" sheetId="176" r:id="rId176"/>
    <sheet name="SO 98-98" sheetId="177" r:id="rId177"/>
    <sheet name="SO 90-90" sheetId="178" r:id="rId178"/>
  </sheets>
  <definedNames/>
  <calcPr/>
  <webPublishing/>
</workbook>
</file>

<file path=xl/sharedStrings.xml><?xml version="1.0" encoding="utf-8"?>
<sst xmlns="http://schemas.openxmlformats.org/spreadsheetml/2006/main" count="121465" uniqueCount="12827">
  <si>
    <t>Aspe</t>
  </si>
  <si>
    <t>Rekapitulace ceny</t>
  </si>
  <si>
    <t>5423520019-zm08</t>
  </si>
  <si>
    <t>Rekonstrukce trati v úseku Kyjice – Chomutov</t>
  </si>
  <si>
    <t>ZŘ</t>
  </si>
  <si>
    <t>20231108</t>
  </si>
  <si>
    <t>Celková cena bez DPH:</t>
  </si>
  <si>
    <t>Celková cena s DPH:</t>
  </si>
  <si>
    <t>Objekt</t>
  </si>
  <si>
    <t>Popis</t>
  </si>
  <si>
    <t>Cena bez DPH</t>
  </si>
  <si>
    <t>DPH</t>
  </si>
  <si>
    <t>Cena s DPH</t>
  </si>
  <si>
    <t>Počet neoceněných položek</t>
  </si>
  <si>
    <t>D.1.1</t>
  </si>
  <si>
    <t>Zabezpečovací zařízení</t>
  </si>
  <si>
    <t xml:space="preserve">  PS 11-01</t>
  </si>
  <si>
    <t>ŽST Kyjice, SZZ</t>
  </si>
  <si>
    <t>SŽDC05</t>
  </si>
  <si>
    <t>S</t>
  </si>
  <si>
    <t>O</t>
  </si>
  <si>
    <t>Soupis prací objektu</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</si>
  <si>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</si>
  <si>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</si>
  <si>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</si>
  <si>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</si>
  <si>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</si>
  <si>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</si>
  <si>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</si>
  <si>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</si>
  <si>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</si>
  <si>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</si>
  <si>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</si>
  <si>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</si>
  <si>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</si>
  <si>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</si>
  <si>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</si>
  <si>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</si>
  <si>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</si>
  <si>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</si>
  <si>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</si>
  <si>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</si>
  <si>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</si>
  <si>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</si>
  <si>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</si>
  <si>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</si>
  <si>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t>
  </si>
  <si>
    <t>SD</t>
  </si>
  <si>
    <t>Definitivní stav - PŘÍPRAVNÉ PRÁCE (A PŘIDRUŽENÉ)</t>
  </si>
  <si>
    <t>P</t>
  </si>
  <si>
    <t>13</t>
  </si>
  <si>
    <t>11120</t>
  </si>
  <si>
    <t/>
  </si>
  <si>
    <t>ODSTRANĚNÍ KŘOVIN</t>
  </si>
  <si>
    <t>M2</t>
  </si>
  <si>
    <t>2022_OTSKP</t>
  </si>
  <si>
    <t>PP</t>
  </si>
  <si>
    <t>VV</t>
  </si>
  <si>
    <t>TS</t>
  </si>
  <si>
    <t>odstranění křovin a stromů do průměru 100 mm     
doprava dřevin bez ohledu na vzdálenost     
spálení na hromadách nebo štěpkování</t>
  </si>
  <si>
    <t>14</t>
  </si>
  <si>
    <t>111207</t>
  </si>
  <si>
    <t>ODSTRANĚNÍ KŘOVIN S ODVOZEM DO 16KM</t>
  </si>
  <si>
    <t>odstranění křovin a stromů do průměru 100 mm     
doprava dřevin na předepsanou vzdálenost     
spálení na hromadách nebo štěpkování</t>
  </si>
  <si>
    <t>15</t>
  </si>
  <si>
    <t>11214</t>
  </si>
  <si>
    <t>KÁCENÍ STROMŮ D KMENE DO 0,3M</t>
  </si>
  <si>
    <t>KUS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</si>
  <si>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t>
  </si>
  <si>
    <t>16</t>
  </si>
  <si>
    <t>112147</t>
  </si>
  <si>
    <t>KÁCENÍ STROMŮ D KMENE DO 0,3M, ODVOZ DO 16KM</t>
  </si>
  <si>
    <t>17</t>
  </si>
  <si>
    <t>113457</t>
  </si>
  <si>
    <t>ODSTRAN KRYTU ZPEVNĚNÝCH PLOCH Z BETONU VČET PODKLADU, ODVOZ DO 16KM</t>
  </si>
  <si>
    <t>M3</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</si>
  <si>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</si>
  <si>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Definitivní stav - ODKOPÁVKY A PROKOPÁVKY</t>
  </si>
  <si>
    <t>18</t>
  </si>
  <si>
    <t>12110B</t>
  </si>
  <si>
    <t>SEJMUTÍ ORNICE NEBO LESNÍ PŮDY - DOPRAVA</t>
  </si>
  <si>
    <t>M3KM</t>
  </si>
  <si>
    <t>Položka zahrnuje samostatnou dopravu zeminy. Množství se určí jako součin kubatutry [m3] a požadované vzdálenosti [km].</t>
  </si>
  <si>
    <t>19</t>
  </si>
  <si>
    <t>122737</t>
  </si>
  <si>
    <t>ODKOPÁVKY A PROKOPÁVKY OBECNÉ TŘ. 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</si>
  <si>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</si>
  <si>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20</t>
  </si>
  <si>
    <t>122837</t>
  </si>
  <si>
    <t>ODKOPÁVKY A PROKOPÁVKY OBECNÉ TŘ. II, ODVOZ DO 16KM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</si>
  <si>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</si>
  <si>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21</t>
  </si>
  <si>
    <t>122937</t>
  </si>
  <si>
    <t>ODKOPÁVKY A PROKOPÁVKY OBECNÉ TŘ. III, ODVOZ DO 16KM</t>
  </si>
  <si>
    <t>4</t>
  </si>
  <si>
    <t>Definitivní stav - HLOUBENÉ VYKOPÁVKY</t>
  </si>
  <si>
    <t>22</t>
  </si>
  <si>
    <t>13273</t>
  </si>
  <si>
    <t>HLOUBENÍ RÝH ŠÍŘ DO 2M PAŽ I NEPAŽ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</si>
  <si>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</si>
  <si>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</si>
  <si>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Definitivní stav - RAŽENÍ A PROTLAČOVÁNÍ</t>
  </si>
  <si>
    <t>24</t>
  </si>
  <si>
    <t>14113</t>
  </si>
  <si>
    <t>PROTLAČOVÁNÍ OCELOVÉHO POTRUBÍ DN DO 200MM</t>
  </si>
  <si>
    <t>M</t>
  </si>
  <si>
    <t>položka zahrnuje dodávku protlačovaného potrubí a veškeré pomocné práce (startovací zařízení, startovací a cílová jáma, opěrné a vodící bloky a pod.)</t>
  </si>
  <si>
    <t>Definitivní stav - VŠEOBECNÉ PRÁCE PRO SILNOPROUD A SLABOPROUD</t>
  </si>
  <si>
    <t>26</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</si>
  <si>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</si>
  <si>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</si>
  <si>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</si>
  <si>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27</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</si>
  <si>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</si>
  <si>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</si>
  <si>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</si>
  <si>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28</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</si>
  <si>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</si>
  <si>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</si>
  <si>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</si>
  <si>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29</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</si>
  <si>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</si>
  <si>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</si>
  <si>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</si>
  <si>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30</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</si>
  <si>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</si>
  <si>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</si>
  <si>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</si>
  <si>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31</t>
  </si>
  <si>
    <t>702423</t>
  </si>
  <si>
    <t>KABELOVÝ PROSTUP DO OBJEKTU PŘES ZÁKLAD BETONOVÝ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</si>
  <si>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</si>
  <si>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32</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</si>
  <si>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</si>
  <si>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</si>
  <si>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</si>
  <si>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33</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</si>
  <si>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</si>
  <si>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</si>
  <si>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</si>
  <si>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34</t>
  </si>
  <si>
    <t>703114</t>
  </si>
  <si>
    <t>KABELOVÝ ROŠT/LÁVKA NOSNÝ ŽÁROVĚ ZINKOVANÝ VČETNĚ UPEVNĚNÍ A PŘÍSLUŠENSTVÍ SVĚTLÉ ŠÍŘKY PŘES 400 DO 600 MM</t>
  </si>
  <si>
    <t>35</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</si>
  <si>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</si>
  <si>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</si>
  <si>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</si>
  <si>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36</t>
  </si>
  <si>
    <t>703755</t>
  </si>
  <si>
    <t>PROTIPOŽÁRNÍ UCPÁVKA PROSTUPU KABELOVÉHO PR. DO 200MM, DO EI 90 MIN.</t>
  </si>
  <si>
    <t>666</t>
  </si>
  <si>
    <t>Přidané položky</t>
  </si>
  <si>
    <t>164</t>
  </si>
  <si>
    <t>742I11</t>
  </si>
  <si>
    <t>KABEL NN CU OVLÁDACÍ 7-12ŽÍLOVÝ DO 2,5 MM2</t>
  </si>
  <si>
    <t>1. Položka obsahuje:  
 – manipulace a uložení kabelu (do země, chráničky, kanálu, na rošty, na TV a pod.)  
2. Položka neobsahuje:  
 – příchytky, spojky, koncovky, chráničky apod.  
3. Způsob měření:  
Měří se metr délkový.</t>
  </si>
  <si>
    <t>165</t>
  </si>
  <si>
    <t>742M11</t>
  </si>
  <si>
    <t>UKONČENÍ 7-12ŽÍLOVÉHO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</si>
  <si>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</si>
  <si>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166</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</si>
  <si>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</si>
  <si>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</si>
  <si>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</si>
  <si>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167</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</si>
  <si>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</si>
  <si>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</si>
  <si>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</si>
  <si>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</si>
  <si>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Definitivní stav - SLABOPROUD</t>
  </si>
  <si>
    <t>37</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</si>
  <si>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</si>
  <si>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</si>
  <si>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</si>
  <si>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</si>
  <si>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38</t>
  </si>
  <si>
    <t>75A151</t>
  </si>
  <si>
    <t>KABEL METALICKÝ SE STÍNĚNÍM DO 12 PÁRŮ - DODÁVKA</t>
  </si>
  <si>
    <t>39</t>
  </si>
  <si>
    <t>75A161</t>
  </si>
  <si>
    <t>KABEL METALICKÝ SE STÍNĚNÍM PŘES 12 PÁRŮ - DODÁVKA</t>
  </si>
  <si>
    <t>40</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</si>
  <si>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</si>
  <si>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</si>
  <si>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</si>
  <si>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41</t>
  </si>
  <si>
    <t>75A312</t>
  </si>
  <si>
    <t>KABELOVÁ FORMA (UKONČENÍ KABELŮ) PRO KABELY ZABEZPEČOVACÍ PŘES 12 PÁRŮ</t>
  </si>
  <si>
    <t>45</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</si>
  <si>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</si>
  <si>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</si>
  <si>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</si>
  <si>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46</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</si>
  <si>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</si>
  <si>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</si>
  <si>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</si>
  <si>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47</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</si>
  <si>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</si>
  <si>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</si>
  <si>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</si>
  <si>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48</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</si>
  <si>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</si>
  <si>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</si>
  <si>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</si>
  <si>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49</t>
  </si>
  <si>
    <t>75B131</t>
  </si>
  <si>
    <t>VNITŘNÍ KABELOVÉ ROZVODY PŘES 50 KABELŮ - DODÁVKA</t>
  </si>
  <si>
    <t>50</t>
  </si>
  <si>
    <t>75B137</t>
  </si>
  <si>
    <t>VNITŘNÍ KABELOVÉ ROZVODY PŘES 50 KABELŮ - MONTÁŽ</t>
  </si>
  <si>
    <t>51</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</si>
  <si>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</si>
  <si>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</si>
  <si>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</si>
  <si>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52</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</si>
  <si>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</si>
  <si>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</si>
  <si>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</si>
  <si>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53</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</si>
  <si>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</si>
  <si>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</si>
  <si>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</si>
  <si>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54</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</si>
  <si>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</si>
  <si>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</si>
  <si>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</si>
  <si>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55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</si>
  <si>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</si>
  <si>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</si>
  <si>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</si>
  <si>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56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</si>
  <si>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</si>
  <si>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</si>
  <si>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</si>
  <si>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57</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</si>
  <si>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</si>
  <si>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</si>
  <si>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</si>
  <si>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58</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</si>
  <si>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</si>
  <si>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</si>
  <si>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</si>
  <si>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59</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</si>
  <si>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</si>
  <si>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</si>
  <si>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</si>
  <si>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60</t>
  </si>
  <si>
    <t>75B277</t>
  </si>
  <si>
    <t>NÁBYTEK PRO JOP A SERVISNÍ A DIAGNOSTICKÉ PRACOVIŠTĚ - STOLY VÝŠKOVĚ STAVITELNÉ PRO JEDNO PRACOVIŠTĚ - MONTÁŽ</t>
  </si>
  <si>
    <t>61</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</si>
  <si>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</si>
  <si>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</si>
  <si>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</si>
  <si>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</si>
  <si>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</si>
  <si>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</si>
  <si>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</si>
  <si>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63</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</si>
  <si>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</si>
  <si>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</si>
  <si>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</si>
  <si>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64</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</si>
  <si>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</si>
  <si>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</si>
  <si>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</si>
  <si>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65</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</si>
  <si>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</si>
  <si>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</si>
  <si>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</si>
  <si>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66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</si>
  <si>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</si>
  <si>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</si>
  <si>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</si>
  <si>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67</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</si>
  <si>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</si>
  <si>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</si>
  <si>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</si>
  <si>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68</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</si>
  <si>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</si>
  <si>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</si>
  <si>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</si>
  <si>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69</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</si>
  <si>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</si>
  <si>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</si>
  <si>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</si>
  <si>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70</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</si>
  <si>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</si>
  <si>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</si>
  <si>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</si>
  <si>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</si>
  <si>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</si>
  <si>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</si>
  <si>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</si>
  <si>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</si>
  <si>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</si>
  <si>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</si>
  <si>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</si>
  <si>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</si>
  <si>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73</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</si>
  <si>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</si>
  <si>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</si>
  <si>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</si>
  <si>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74</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</si>
  <si>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</si>
  <si>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</si>
  <si>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</si>
  <si>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</si>
  <si>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</si>
  <si>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</si>
  <si>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</si>
  <si>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76</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</si>
  <si>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</si>
  <si>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</si>
  <si>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</si>
  <si>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</si>
  <si>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</si>
  <si>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</si>
  <si>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</si>
  <si>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</si>
  <si>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</si>
  <si>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</si>
  <si>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</si>
  <si>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79</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</si>
  <si>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</si>
  <si>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</si>
  <si>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</si>
  <si>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</si>
  <si>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80</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</si>
  <si>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</si>
  <si>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</si>
  <si>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</si>
  <si>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81</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</si>
  <si>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</si>
  <si>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</si>
  <si>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</si>
  <si>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</si>
  <si>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</si>
  <si>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</si>
  <si>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</si>
  <si>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</si>
  <si>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</si>
  <si>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</si>
  <si>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</si>
  <si>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</si>
  <si>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</si>
  <si>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</si>
  <si>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</si>
  <si>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</si>
  <si>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</si>
  <si>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</si>
  <si>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</si>
  <si>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86</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</si>
  <si>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</si>
  <si>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</si>
  <si>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</si>
  <si>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87</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</si>
  <si>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</si>
  <si>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</si>
  <si>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</si>
  <si>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88</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</si>
  <si>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</si>
  <si>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</si>
  <si>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</si>
  <si>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89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</si>
  <si>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</si>
  <si>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</si>
  <si>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</si>
  <si>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90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</si>
  <si>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</si>
  <si>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</si>
  <si>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</si>
  <si>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91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</si>
  <si>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</si>
  <si>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</si>
  <si>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</si>
  <si>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92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</si>
  <si>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</si>
  <si>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</si>
  <si>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</si>
  <si>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93</t>
  </si>
  <si>
    <t>75B991</t>
  </si>
  <si>
    <t>SW PRO DOZ JEDNÉ STANICE - DODÁVKA</t>
  </si>
  <si>
    <t>1. Položka obsahuje:     
 – dodání základního SW pro DOZ jedné stanice podle typu určeného položkou     
2. Položka neobsahuje:     
 X     
3. Způsob měření:     
Udává se počet kusů kompletní konstrukce nebo práce.</t>
  </si>
  <si>
    <t>94</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</si>
  <si>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</si>
  <si>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</si>
  <si>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</si>
  <si>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</si>
  <si>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</si>
  <si>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</si>
  <si>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</si>
  <si>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</si>
  <si>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</si>
  <si>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</si>
  <si>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</si>
  <si>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97</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</si>
  <si>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</si>
  <si>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</si>
  <si>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</si>
  <si>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98</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</si>
  <si>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</si>
  <si>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</si>
  <si>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</si>
  <si>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99</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</si>
  <si>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</si>
  <si>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</si>
  <si>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</si>
  <si>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100</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</si>
  <si>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</si>
  <si>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</si>
  <si>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</si>
  <si>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101</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</si>
  <si>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</si>
  <si>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</si>
  <si>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</si>
  <si>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</si>
  <si>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</si>
  <si>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</si>
  <si>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</si>
  <si>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103</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</si>
  <si>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</si>
  <si>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</si>
  <si>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</si>
  <si>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104</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</si>
  <si>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</si>
  <si>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</si>
  <si>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</si>
  <si>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105</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</si>
  <si>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</si>
  <si>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</si>
  <si>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</si>
  <si>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106</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</si>
  <si>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</si>
  <si>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</si>
  <si>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</si>
  <si>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107</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</si>
  <si>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</si>
  <si>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</si>
  <si>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</si>
  <si>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108</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</si>
  <si>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</si>
  <si>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</si>
  <si>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</si>
  <si>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109</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</si>
  <si>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</si>
  <si>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</si>
  <si>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</si>
  <si>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110</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</si>
  <si>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</si>
  <si>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</si>
  <si>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</si>
  <si>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111</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</si>
  <si>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</si>
  <si>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</si>
  <si>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</si>
  <si>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112</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</si>
  <si>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</si>
  <si>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</si>
  <si>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</si>
  <si>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113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</si>
  <si>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</si>
  <si>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</si>
  <si>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</si>
  <si>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</si>
  <si>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</si>
  <si>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</si>
  <si>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</si>
  <si>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</si>
  <si>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</si>
  <si>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</si>
  <si>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</si>
  <si>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116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</si>
  <si>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</si>
  <si>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</si>
  <si>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</si>
  <si>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117</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</si>
  <si>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</si>
  <si>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</si>
  <si>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</si>
  <si>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118</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</si>
  <si>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</si>
  <si>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</si>
  <si>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</si>
  <si>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121</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</si>
  <si>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</si>
  <si>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</si>
  <si>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</si>
  <si>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</si>
  <si>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122</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</si>
  <si>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</si>
  <si>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</si>
  <si>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</si>
  <si>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123</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</si>
  <si>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</si>
  <si>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</si>
  <si>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</si>
  <si>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124</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</si>
  <si>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</si>
  <si>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</si>
  <si>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</si>
  <si>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125</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</si>
  <si>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</si>
  <si>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</si>
  <si>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</si>
  <si>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</si>
  <si>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</si>
  <si>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</si>
  <si>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</si>
  <si>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127</t>
  </si>
  <si>
    <t>75E1C7</t>
  </si>
  <si>
    <t>PROTOKOL UTZ</t>
  </si>
  <si>
    <t>1. Položka obsahuje:     
 – protokol autorizovanou osobou podle požadavku ČSN, včetně hodnocení     
2. Položka neobsahuje:     
 X     
3. Způsob měření:     
Udává se počet kusů kompletní konstrukce nebo práce.</t>
  </si>
  <si>
    <t>128</t>
  </si>
  <si>
    <t>75IG11</t>
  </si>
  <si>
    <t>TYČ UZEMŇOVACÍ</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</si>
  <si>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</si>
  <si>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129</t>
  </si>
  <si>
    <t>75IG1X</t>
  </si>
  <si>
    <t>TYČ UZEMŇOVACÍ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</si>
  <si>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</si>
  <si>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130</t>
  </si>
  <si>
    <t>75IG21</t>
  </si>
  <si>
    <t>SVORKA ROZPOJOVACÍ ZKUŠEBNÍ</t>
  </si>
  <si>
    <t>131</t>
  </si>
  <si>
    <t>75IG2X</t>
  </si>
  <si>
    <t>SVORKA ROZPOJOVACÍ ZKUŠEBNÍ - MONTÁŽ</t>
  </si>
  <si>
    <t>132</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</si>
  <si>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</si>
  <si>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</si>
  <si>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</si>
  <si>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133</t>
  </si>
  <si>
    <t>75IG7X</t>
  </si>
  <si>
    <t>VEDENÍ UZEMŇOVACÍ V ZEMI Z FEZN DRÁTU PRŮMĚRU DO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</si>
  <si>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</si>
  <si>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8</t>
  </si>
  <si>
    <t>Demontáže - SLABOPROUD</t>
  </si>
  <si>
    <t>134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</si>
  <si>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</si>
  <si>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</si>
  <si>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</si>
  <si>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</si>
  <si>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75B128</t>
  </si>
  <si>
    <t>VNITŘNÍ KABELOVÉ ROZVODY PŘES 20 DO 50 KABELŮ - DEMONTÁŽ</t>
  </si>
  <si>
    <t>136</t>
  </si>
  <si>
    <t>75B138</t>
  </si>
  <si>
    <t>VNITŘNÍ KABELOVÉ ROZVODY PŘES 50 KABELŮ - DEMONTÁŽ</t>
  </si>
  <si>
    <t>137</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</si>
  <si>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</si>
  <si>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</si>
  <si>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</si>
  <si>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</si>
  <si>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139</t>
  </si>
  <si>
    <t>75B358</t>
  </si>
  <si>
    <t>KONTROLNÍ SKŘÍŇ S POMOCNÝMI TLAČÍTKY - DEMONTÁŽ</t>
  </si>
  <si>
    <t>1. Položka obsahuje:     
 – demontáž kontrolní skříně s pomocnými plačítky,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</si>
  <si>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140</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</si>
  <si>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</si>
  <si>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</si>
  <si>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</si>
  <si>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</si>
  <si>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75B428</t>
  </si>
  <si>
    <t>STOJANOVÁ ŘADA PRO 2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</si>
  <si>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</si>
  <si>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</si>
  <si>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75B438</t>
  </si>
  <si>
    <t>STOJANOVÁ ŘADA PRO 3 STOJANY - DEMONTÁŽ</t>
  </si>
  <si>
    <t>143</t>
  </si>
  <si>
    <t>75B448</t>
  </si>
  <si>
    <t>STOJANOVÁ ŘADA PRO 4 STOJANY - DEMONTÁŽ</t>
  </si>
  <si>
    <t>144</t>
  </si>
  <si>
    <t>75B458</t>
  </si>
  <si>
    <t>STOJANOVÁ ŘADA PRO 5 STOJANŮ - DEMONTÁŽ</t>
  </si>
  <si>
    <t>145</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</si>
  <si>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</si>
  <si>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</si>
  <si>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</si>
  <si>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146</t>
  </si>
  <si>
    <t>147</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</si>
  <si>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</si>
  <si>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</si>
  <si>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</si>
  <si>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148</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</si>
  <si>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</si>
  <si>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</si>
  <si>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</si>
  <si>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</si>
  <si>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</si>
  <si>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</si>
  <si>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</si>
  <si>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150</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</si>
  <si>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</si>
  <si>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</si>
  <si>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</si>
  <si>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151</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</si>
  <si>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</si>
  <si>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</si>
  <si>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</si>
  <si>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152</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</si>
  <si>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</si>
  <si>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</si>
  <si>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</si>
  <si>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</si>
  <si>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</si>
  <si>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</si>
  <si>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</si>
  <si>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</si>
  <si>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</si>
  <si>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</si>
  <si>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</si>
  <si>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155</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</si>
  <si>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</si>
  <si>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</si>
  <si>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</si>
  <si>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</si>
  <si>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</si>
  <si>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</si>
  <si>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</si>
  <si>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157</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</si>
  <si>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</si>
  <si>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</si>
  <si>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</si>
  <si>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158</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</si>
  <si>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</si>
  <si>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</si>
  <si>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</si>
  <si>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159</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</si>
  <si>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</si>
  <si>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</si>
  <si>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</si>
  <si>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160</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</si>
  <si>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</si>
  <si>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</si>
  <si>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</si>
  <si>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161</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</si>
  <si>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</si>
  <si>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</si>
  <si>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</si>
  <si>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</si>
  <si>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</si>
  <si>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</si>
  <si>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</si>
  <si>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163</t>
  </si>
  <si>
    <t>R015</t>
  </si>
  <si>
    <t>LIKVIDACE ODPADŮ včetně dopravy</t>
  </si>
  <si>
    <t>1</t>
  </si>
  <si>
    <t>R015111</t>
  </si>
  <si>
    <t>901</t>
  </si>
  <si>
    <t>LIKVIDACE ODPADŮ NEKONTAMINOVANÝCH - 17 05 04 VYTĚŽENÉ ZEMINY A HORNINY - I. TŘÍDA TĚŽITELNOSTI, včetně dopravy</t>
  </si>
  <si>
    <t>T</t>
  </si>
  <si>
    <t>ODP+d</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</si>
  <si>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</si>
  <si>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</si>
  <si>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R015112</t>
  </si>
  <si>
    <t>902</t>
  </si>
  <si>
    <t>LIKVIDACE ODPADŮ NEKONTAMINOVANÝCH - 17 05 04 VYTĚŽENÉ ZEMINY A HORNINY - II. TŘÍDA TĚŽITELNOSTI, včetně dopravy</t>
  </si>
  <si>
    <t>R015113</t>
  </si>
  <si>
    <t>903</t>
  </si>
  <si>
    <t>LIKVIDACE ODPADŮ NEKONTAMINOVANÝCH - 17 05 04 VYTĚŽENÉ ZEMINY A HORNINY - III. TŘÍDA TĚŽITELNOSTI, včetně dopravy</t>
  </si>
  <si>
    <t>R015140</t>
  </si>
  <si>
    <t>906</t>
  </si>
  <si>
    <t>LIKVIDACE ODPADŮ NEKONTAMINOVANÝCH - 17 01 01 PROSTÝ BETON, včetně dopravy</t>
  </si>
  <si>
    <t>R015160</t>
  </si>
  <si>
    <t>911</t>
  </si>
  <si>
    <t>LIKVIDACE ODPADŮ NEKONTAMINOVANÝCH - 02 01 03 SMÝCENÉ STROMY A KEŘE, včetně dopravy</t>
  </si>
  <si>
    <t>R015240</t>
  </si>
  <si>
    <t>934</t>
  </si>
  <si>
    <t>LIKVIDACE ODPADŮ NEKONTAMINOVANÝCH - 20 03 99 ODPAD PODOBNÝ KOMUNÁLNÍMU ODPADU, včetně dopravy</t>
  </si>
  <si>
    <t>R015280</t>
  </si>
  <si>
    <t>938</t>
  </si>
  <si>
    <t>LIKVIDACE ODPADŮ NEKONTAMINOVANÝCH - 17 01 03 ODPOJOVAČE-OCEL, PORCELÁN 100KG, včetně dopravy</t>
  </si>
  <si>
    <t>R015310</t>
  </si>
  <si>
    <t>940</t>
  </si>
  <si>
    <t>LIKVIDACE ODPADŮ NEKONTAMINOVANÝCH - 16 02 14 ELEKTROŠROT (VYŘAZENÁ EL. ZAŘÍZENÍ A PŘÍSTR. - AL, CU A VZ. KOVY), včetně dopravy</t>
  </si>
  <si>
    <t>9</t>
  </si>
  <si>
    <t>R015340</t>
  </si>
  <si>
    <t>950</t>
  </si>
  <si>
    <t>LIKVIDACE ODPADŮ NEKONTAMINOVANÝCH - 02 01 03 PAŘEZY, včetně dopravy</t>
  </si>
  <si>
    <t>10</t>
  </si>
  <si>
    <t>R015560</t>
  </si>
  <si>
    <t>924</t>
  </si>
  <si>
    <t>LIKVIDACE ODPADŮ NEBEZPEČNÝCH - 16 02 13 TRAFA S OLEJEM NEBO S JINÝMI ŠKODLIVINAMI, včetně dopravy</t>
  </si>
  <si>
    <t>11</t>
  </si>
  <si>
    <t>R015590</t>
  </si>
  <si>
    <t>932</t>
  </si>
  <si>
    <t>LIKVIDACE ODPADŮ NEBEZPEČNÝCH - 08 01 11 ODPADNÍ NÁTĚROVÉ HMOTY, včetně dopravy</t>
  </si>
  <si>
    <t>12</t>
  </si>
  <si>
    <t>R015640</t>
  </si>
  <si>
    <t>943</t>
  </si>
  <si>
    <t>LIKVIDACE ODPADŮ NEBEZPEČNÝCH - 16 06 01 OLOVĚNÉ AKUMULÁTORY, včetně dopravy</t>
  </si>
  <si>
    <t xml:space="preserve">  PS 11-02</t>
  </si>
  <si>
    <t>Odb. Dolní Rybník, SZZ</t>
  </si>
  <si>
    <t>PS 11-02</t>
  </si>
  <si>
    <t>75C561</t>
  </si>
  <si>
    <t>UKAZATEL RYCHLOSTI (SVĚTELNÉ PRUHY) - DODÁVKA</t>
  </si>
  <si>
    <t>75C567</t>
  </si>
  <si>
    <t>UKAZATEL RYCHLOSTI (SVĚTELNÉ PRUHY) - MONTÁŽ</t>
  </si>
  <si>
    <t>75B621</t>
  </si>
  <si>
    <t>KOMPLETNÍ NAPÁJECÍ ZDROJ (50/75/275 HZ) DO 10 KVA - DODÁVKA</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</si>
  <si>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</si>
  <si>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</si>
  <si>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</si>
  <si>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</si>
  <si>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</si>
  <si>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</si>
  <si>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</si>
  <si>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</si>
  <si>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</si>
  <si>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75D161R</t>
  </si>
  <si>
    <t>RELÉOVÝ DOMEK (SLOŽENÝ S DÍLCŮ DO 20M2) PREFABRIKOVANÝ, IZOLOVANÝ, S KLIMATIZACÍ A VNITŘNÍ KABELIZACÍ - DODÁVKA</t>
  </si>
  <si>
    <t>OTSKP</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</si>
  <si>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</si>
  <si>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75D167R</t>
  </si>
  <si>
    <t>RELÉOVÝ DOMEK(SLOŽENÝ S DÍLCŮ DO 20M2)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</si>
  <si>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</si>
  <si>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119</t>
  </si>
  <si>
    <t>120</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</si>
  <si>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</si>
  <si>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</si>
  <si>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</si>
  <si>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</si>
  <si>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</si>
  <si>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</si>
  <si>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11-03</t>
  </si>
  <si>
    <t>Odb. Chomutov město, SZZ</t>
  </si>
  <si>
    <t>PS 11-03</t>
  </si>
  <si>
    <t>177</t>
  </si>
  <si>
    <t>178</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</si>
  <si>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</si>
  <si>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</si>
  <si>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</si>
  <si>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179</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</si>
  <si>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</si>
  <si>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</si>
  <si>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</si>
  <si>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</si>
  <si>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</si>
  <si>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</si>
  <si>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42</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</si>
  <si>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</si>
  <si>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</si>
  <si>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</si>
  <si>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43</t>
  </si>
  <si>
    <t>75A332</t>
  </si>
  <si>
    <t>SPOJKA ROVNÁ PRO PLASTOVÉ KABELY SE STÍNĚNÍM S JÁDRY O PRŮMĚRU 1 MM2 PŘES 12 PÁRŮ</t>
  </si>
  <si>
    <t>44</t>
  </si>
  <si>
    <t>75B241</t>
  </si>
  <si>
    <t>DOSTAVBA ZOBRAZOVACÍ SEKCE JOP - DODÁVKA</t>
  </si>
  <si>
    <t>1. Položka obsahuje:     
 – dodávka zobrazovací sekce a její doprava na místo určení včetně kompletního hardwarového vybavení a propojovacích vedení     
 – dodání zařízení a veškerého pomocného materiálu a jeho dopravy     
2. Položka neobsahuje:     
 X     
3. Způsob měření:     
Udává se počet kusů kompletní konstrukce nebo práce.</t>
  </si>
  <si>
    <t>75B247</t>
  </si>
  <si>
    <t>DOSTAVBA ZOBRAZOVACÍ SEKCE JOP - MONTÁŽ</t>
  </si>
  <si>
    <t>1. Položka obsahuje:     
 – montáž výpočetní techniky, včetně propojovacích vedení     
 – úplnou montáž uvedeného zařízení se všemi pomocnými a doplňujícími pracemi a součástmi, případné použití mechanizmů, včetně dopravy ze skladu k místu montáže     
2. Položka neobsahuje:     
 X     
3. Způsob měření:     
Udává se počet kusů kompletní konstrukce nebo práce.</t>
  </si>
  <si>
    <t>NÁBYTEK PRO JOP A SERVISNÍ A DIAGNOSTICKÉ PRACOVIŠTĚ - STOLY VÝŠKOVÉ STAVITELNÉ PRO JEDNO PRACOVIŠTĚ - DODÁVKA</t>
  </si>
  <si>
    <t>NÁBYTEK PRO JOP A SERVISNÍ A DIAGNOSTICKÉ PRACOVIŠTĚ - STOLY VÝŠKOVÉ STAVITELNÉ PRO JEDNO PRACOVIŠTĚ - MONTÁŽ</t>
  </si>
  <si>
    <t>75B361</t>
  </si>
  <si>
    <t>KOLEJOVÁ DESKA - DODÁVKA</t>
  </si>
  <si>
    <t>1. Položka obsahuje:     
 – dodání kompletního (max. 10 souborů) vnitřního zařízení podle typu určeného položkou včetně potřebného pomocného materiálu a jeho dopravy na místo určení     
 – pořízení kolejové desky včetně pomocného materiálu a její dopravy do místa určení     
2. Položka neobsahuje:     
 X     
3. Způsob měření:     
Udává se počet kusů kompletní konstrukce nebo práce.</t>
  </si>
  <si>
    <t>75B367</t>
  </si>
  <si>
    <t>KOLEJOVÁ DESKA - MONTÁŽ</t>
  </si>
  <si>
    <t>1. Položka obsahuje:     
 – usazení kolejové desky na místo určení, zapojení     
 – montáž dodaného zařízení se všemi pomocnými a doplňujícími pracemi a součástmi, případné použití mechanizmů     
2. Položka neobsahuje:     
 X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</si>
  <si>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</si>
  <si>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</si>
  <si>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</si>
  <si>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</si>
  <si>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</si>
  <si>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</si>
  <si>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75B631</t>
  </si>
  <si>
    <t>KOMPLETNÍ NAPÁJECÍ ZDROJ (50 HZ) DO 10 KVA - DODÁVKA</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</si>
  <si>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</si>
  <si>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</si>
  <si>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</si>
  <si>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75B6L1</t>
  </si>
  <si>
    <t>BEZÚDRŽBOVÁ BATERIE 24 V/160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</si>
  <si>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</si>
  <si>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</si>
  <si>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</si>
  <si>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</si>
  <si>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</si>
  <si>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</si>
  <si>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</si>
  <si>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</si>
  <si>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</si>
  <si>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</si>
  <si>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</si>
  <si>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</si>
  <si>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</si>
  <si>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</si>
  <si>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</si>
  <si>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</si>
  <si>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</si>
  <si>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</si>
  <si>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</si>
  <si>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</si>
  <si>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</si>
  <si>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</si>
  <si>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</si>
  <si>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</si>
  <si>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</si>
  <si>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</si>
  <si>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</si>
  <si>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</si>
  <si>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</si>
  <si>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</si>
  <si>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75B418</t>
  </si>
  <si>
    <t>STOJANOVÁ ŘADA PRO 1 STOJAN - DEMONTÁŽ</t>
  </si>
  <si>
    <t>1. Položka obsahuje:     
 – demontáž stojanové řady pro 1 stojan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</si>
  <si>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168</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</si>
  <si>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</si>
  <si>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</si>
  <si>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</si>
  <si>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169</t>
  </si>
  <si>
    <t>170</t>
  </si>
  <si>
    <t>171</t>
  </si>
  <si>
    <t>172</t>
  </si>
  <si>
    <t>173</t>
  </si>
  <si>
    <t>174</t>
  </si>
  <si>
    <t>175</t>
  </si>
  <si>
    <t>176</t>
  </si>
  <si>
    <t xml:space="preserve">  PS 11-04</t>
  </si>
  <si>
    <t>ŽST Jirkov, SZZ</t>
  </si>
  <si>
    <t>PS 11-04</t>
  </si>
  <si>
    <t>25</t>
  </si>
  <si>
    <t>75C221</t>
  </si>
  <si>
    <t>VÝKOLEJKA SE ZÁMKEM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</si>
  <si>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</si>
  <si>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</si>
  <si>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</si>
  <si>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</si>
  <si>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</si>
  <si>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</si>
  <si>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</si>
  <si>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</si>
  <si>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</si>
  <si>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</si>
  <si>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</si>
  <si>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</si>
  <si>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</si>
  <si>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</si>
  <si>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</si>
  <si>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</si>
  <si>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</si>
  <si>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</si>
  <si>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</si>
  <si>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</si>
  <si>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</si>
  <si>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</si>
  <si>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764441</t>
  </si>
  <si>
    <t>ŽLABY ZE ZINK PLECHU RŠ DO 250MM</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</si>
  <si>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</si>
  <si>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</si>
  <si>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</si>
  <si>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</si>
  <si>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</si>
  <si>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</si>
  <si>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</si>
  <si>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</si>
  <si>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</si>
  <si>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</si>
  <si>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</si>
  <si>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</si>
  <si>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</si>
  <si>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</si>
  <si>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</si>
  <si>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</si>
  <si>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75D268</t>
  </si>
  <si>
    <t>PŘEJEZDNÍK - DEMONTÁŽ</t>
  </si>
  <si>
    <t>1. Položka obsahuje:     
 – demontáž betonového základu, zasypání jámy po základu, demontáž přejezdníku včetně odpojení kabelových přívodů     
 – demontáž přejezdníku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</si>
  <si>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12-01</t>
  </si>
  <si>
    <t>Kyjice - Odb. Dolní Rybník, TZZ</t>
  </si>
  <si>
    <t>PS 12-01</t>
  </si>
  <si>
    <t>Elektroinstalace - silnoproud - provizorní stav</t>
  </si>
  <si>
    <t>742H12</t>
  </si>
  <si>
    <t>KABEL NN ČTYŘ- A PĚTIŽÍLOVÝ CU S PLASTOVOU IZOLACÍ OD 4 DO 16 MM2</t>
  </si>
  <si>
    <t>Technická specifikace položky odpovídá příslušné cenové soustavě</t>
  </si>
  <si>
    <t>742L12</t>
  </si>
  <si>
    <t>UKONČENÍ DVOU AŽ PĚTIŽÍLOVÉHO KABELU V ROZVADĚČI NEBO NA PŘÍSTROJI OD 4 DO 16 MM2</t>
  </si>
  <si>
    <t>Elektroinstalace - slaboproud - provizorní stav</t>
  </si>
  <si>
    <t>75A217</t>
  </si>
  <si>
    <t>ZATAŽENÍ A SPOJKOVÁNÍ KABELŮ DO 12 PÁRŮ - MONTÁŽ</t>
  </si>
  <si>
    <t>75B121</t>
  </si>
  <si>
    <t>VNITŘNÍ KABELOVÉ ROZVODY PŘES 20 DO 50 KABELŮ - DODÁVKA</t>
  </si>
  <si>
    <t>75B127</t>
  </si>
  <si>
    <t>VNITŘNÍ KABELOVÉ ROZVODY PŘES 20 DO 50 KABELŮ - MONTÁŽ</t>
  </si>
  <si>
    <t>75B369</t>
  </si>
  <si>
    <t>KOLEJOVÁ DESKA - ÚPRAVA</t>
  </si>
  <si>
    <t>75B421</t>
  </si>
  <si>
    <t>STOJANOVÁ ŘADA PRO 2 STOJANY - DODÁVKA</t>
  </si>
  <si>
    <t>75B427</t>
  </si>
  <si>
    <t>STOJANOVÁ ŘADA PRO 2 STOJANY - MONTÁŽ</t>
  </si>
  <si>
    <t>23</t>
  </si>
  <si>
    <t>75B461</t>
  </si>
  <si>
    <t>STOJAN IZOLOVANÝ - DODÁVKA</t>
  </si>
  <si>
    <t>75B467</t>
  </si>
  <si>
    <t>STOJAN IZOLOVANÝ - MONTÁŽ</t>
  </si>
  <si>
    <t>75C411</t>
  </si>
  <si>
    <t>ZÁMEK VÝMĚNOVÝ NEBO ODTLAČNÝ (JEDNODUCHÝ, KONTROLNÍ) - DODÁVKA</t>
  </si>
  <si>
    <t>75C417</t>
  </si>
  <si>
    <t>ZÁMEK VÝMĚNOVÝ NEBO ODTLAČNÝ (JEDNODUCHÝ, KONTROLNÍ) - MONTÁŽ</t>
  </si>
  <si>
    <t>75C711</t>
  </si>
  <si>
    <t>OZNAČOVACÍ PÁS NÁVĚSTIDLA - DODÁVKA</t>
  </si>
  <si>
    <t>75C717</t>
  </si>
  <si>
    <t>OZNAČOVACÍ PÁS NÁVĚSTIDLA - MONTÁŽ</t>
  </si>
  <si>
    <t>75E1B7</t>
  </si>
  <si>
    <t>REGULACE A ZKOUŠENÍ ZABEZPEČOVACÍHO ZAŘÍZENÍ</t>
  </si>
  <si>
    <t>75I221</t>
  </si>
  <si>
    <t>KABEL ZEMNÍ DVOUPLÁŠŤOVÝ BEZ PANCÍŘE PRŮMĚRU ŽÍLY 0,8 MM DO 5XN</t>
  </si>
  <si>
    <t>KMČTYŘKA</t>
  </si>
  <si>
    <t>75I22X</t>
  </si>
  <si>
    <t>KABEL ZEMNÍ DVOUPLÁŠŤOVÝ BEZ PANCÍŘE PRŮMĚRU ŽÍLY 0,8 MM - MONTÁŽ</t>
  </si>
  <si>
    <t>75IH12</t>
  </si>
  <si>
    <t>UKONČENÍ KABELU CELOPLASTOVÉHO BEZ PANCÍŘE DO 100 ŽIL</t>
  </si>
  <si>
    <t>75IH31</t>
  </si>
  <si>
    <t>UKONČENÍ KABELU FORMA KABELOVÁ DÉLKY DO 0,5 M DO 5XN</t>
  </si>
  <si>
    <t>75IJ21</t>
  </si>
  <si>
    <t>MĚŘENÍ ZKRÁCENÉ ZÁVĚREČNÉ DÁLKOVÉHO KABELU V OBOU SMĚRECH ZA PROVOZU</t>
  </si>
  <si>
    <t>ČTYŘKA</t>
  </si>
  <si>
    <t>Elektromontáže - ostatní práce a konstrukce - provizornní stav</t>
  </si>
  <si>
    <t>702111</t>
  </si>
  <si>
    <t>KABELOVÝ ŽLAB ZEMNÍ VČETNĚ KRYTU SVĚTLÉ ŠÍŘKY DO 120 MM</t>
  </si>
  <si>
    <t>702412</t>
  </si>
  <si>
    <t>KABELOVÝ PROSTUP DO OBJEKTU PŘES ZÁKLAD ZDĚNÝ SVĚTLÉ ŠÍŘKY PŘES 100 DO 200 MM</t>
  </si>
  <si>
    <t>702610</t>
  </si>
  <si>
    <t>ODKRYTÍ A ZAKRYTÍ KABELOVÉHO ŽLABU</t>
  </si>
  <si>
    <t>702810</t>
  </si>
  <si>
    <t>VYČIŠTĚNÍ STÁVAJÍCÍHO KABELOVÉHO PROSTUPU Z TVÁRNIC NEBO CHRÁNIČEK S KABELOVOU KOMOROU</t>
  </si>
  <si>
    <t>702903</t>
  </si>
  <si>
    <t>ZASYPÁNÍ KABELOVÉHO ŽLABU VRSTVOU Z PŘESÁTÉHO PÍSKU SVĚTLÉ ŠÍŘKY PŘES 250 MM</t>
  </si>
  <si>
    <t>709210</t>
  </si>
  <si>
    <t>KŘIŽOVATKA KABELOVÝCH VEDENÍ SE STÁVAJÍCÍ INŽENÝRSKOU SÍTÍ (KABELEM, POTRUBÍM APOD.)</t>
  </si>
  <si>
    <t>Ostatní - provizorní stav</t>
  </si>
  <si>
    <t>LIKVIDACe ODPADŮ NEKONTAMINOVANÝCH - 16 02 14 ELEKTROŠROT (VYŘAZENÁ EL. ZAŘÍZENÍ A PŘÍSTR. - AL, CU A VZ. KOVY), včetně dopravy</t>
  </si>
  <si>
    <t>02730</t>
  </si>
  <si>
    <t>POMOC PRÁCE ZŘÍZ NEBO ZAJIŠŤ OCHRANU INŽENÝRSKÝCH SÍTÍ</t>
  </si>
  <si>
    <t>KPL</t>
  </si>
  <si>
    <t>1. Položka obsahuje:  
 – dodání kondenzátoru podle typu určeného položkou včetně potřebného pomocného materiálu a jeho dopravy na místo určení  
 2. Položka neobsahuje:  
 X  
3. Způsob měření:  
Udává se počet kusů kompletní konstrukce nebo práce.</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</si>
  <si>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</si>
  <si>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</si>
  <si>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</si>
  <si>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</si>
  <si>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</si>
  <si>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</si>
  <si>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742J35</t>
  </si>
  <si>
    <t>TCEPKPFLE DO 15XN0,8, KABEL SDĚLOVACÍ ČTYŘKOVANÝ, IZOLACE PVC</t>
  </si>
  <si>
    <t>Položka obsahuje : Dodávku a montáž kabelu včetně dovozu, manipulace a uložení kabelu (do chráničky, do země, na rošty a pod. ). Dále obsahuje cenu za pom. mechanismy včetně všech ostatních vedlejších nákladů</t>
  </si>
  <si>
    <t>742J51</t>
  </si>
  <si>
    <t>UKONČENÍ SDĚLOVACÍHO KABELU V ROZVADĚČI VČ. POMOCNÉHO MATERIÁLU A ZMĚŘENÍ KONTINUITY OVLÁDACÍHO OBVODU</t>
  </si>
  <si>
    <t>KS</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</si>
  <si>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</si>
  <si>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[bez vazby na CS]</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</si>
  <si>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</si>
  <si>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ZÁMEK VÝMĚNOVÝ NEBO ODTLAČNÝ (JEDNODUCHÝ,KONTROLNÍ)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</si>
  <si>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</si>
  <si>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</si>
  <si>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</si>
  <si>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</si>
  <si>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</si>
  <si>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</si>
  <si>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</si>
  <si>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</si>
  <si>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</si>
  <si>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</si>
  <si>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75D198R</t>
  </si>
  <si>
    <t>PŘÍSTROJOVÁ SKŘÍŇ V KOLEJIŠTI BEZ/VČETNĚ VNITŘNÍ VÝSTROJE - DEMONTÁŽ</t>
  </si>
  <si>
    <t>1. Položka obsahuje:    
 – demontáž přístrojové skříně v kolejišti bez/včetně vnitřní výstroje včetně odpojení    
 – demontáž přístrojové skříně v kolejišti bez/včetně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</si>
  <si>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Zemní práce - provizorní stav</t>
  </si>
  <si>
    <t>Ostatní konstrukce a práce, bourání - provizorní stav</t>
  </si>
  <si>
    <t>923341</t>
  </si>
  <si>
    <t>RYCHLOSTNÍK N - TABULE</t>
  </si>
  <si>
    <t>923351</t>
  </si>
  <si>
    <t>RYCHLOSTNÍK NS - TABULE</t>
  </si>
  <si>
    <t>923821</t>
  </si>
  <si>
    <t>SLOUPEK DN 60 PRO NÁVĚST</t>
  </si>
  <si>
    <t xml:space="preserve">  PS 12-02</t>
  </si>
  <si>
    <t>Odb. Dolní Rybník - Odb. Chomutov, TZZ</t>
  </si>
  <si>
    <t>PS 12-02</t>
  </si>
  <si>
    <t>742G12</t>
  </si>
  <si>
    <t>KABEL NN DVOU- A TŘÍŽÍLOVÝ CU S PLASTOVOU IZOLACÍ OD 4 DO 16 MM2</t>
  </si>
  <si>
    <t>742I31</t>
  </si>
  <si>
    <t>KABEL NN CU OVLÁDACÍ 37-48ŽÍLOVÝ DO 2,5 MM2</t>
  </si>
  <si>
    <t>742N11</t>
  </si>
  <si>
    <t>UKONČENÍ 19-24ŽÍLOVÉHO KABELU V ROZVADĚČI NEBO NA PŘÍSTROJI DO 2,5 MM2</t>
  </si>
  <si>
    <t>742O11</t>
  </si>
  <si>
    <t>UKONČENÍ 37-48ŽÍLOVÉHO KABELU V ROZVADĚČI NEBO NA PŘÍSTROJI DO 2,5 MM2</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</si>
  <si>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</si>
  <si>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</si>
  <si>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</si>
  <si>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</si>
  <si>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</si>
  <si>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</si>
  <si>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</si>
  <si>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</si>
  <si>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</si>
  <si>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</si>
  <si>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</si>
  <si>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</si>
  <si>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</si>
  <si>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</si>
  <si>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</si>
  <si>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</si>
  <si>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</si>
  <si>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</si>
  <si>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</si>
  <si>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</si>
  <si>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</si>
  <si>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</si>
  <si>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</si>
  <si>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</si>
  <si>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</si>
  <si>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</si>
  <si>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</si>
  <si>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</si>
  <si>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</si>
  <si>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</si>
  <si>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</si>
  <si>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</si>
  <si>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</si>
  <si>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</si>
  <si>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</si>
  <si>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</si>
  <si>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</si>
  <si>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</si>
  <si>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</si>
  <si>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</si>
  <si>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</si>
  <si>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</si>
  <si>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</si>
  <si>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</si>
  <si>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</si>
  <si>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t>
  </si>
  <si>
    <t>Sdělovací zařízení</t>
  </si>
  <si>
    <t xml:space="preserve">  PS 21-01</t>
  </si>
  <si>
    <t>Výhybna Kyjice, místní kabelizace</t>
  </si>
  <si>
    <t>PS 21-01</t>
  </si>
  <si>
    <t>Zemní práce</t>
  </si>
  <si>
    <t>132832</t>
  </si>
  <si>
    <t>HLOUBENÍ RÝH ŠÍR DO 2M PAŽ I NEPAŽ TR. II, ODVOZ DO 2KM</t>
  </si>
  <si>
    <t>OTSKP 2022 -</t>
  </si>
  <si>
    <t>výkaz výměr  
Celkem 50 = 50,000  
Celkem 50 = 50,000</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</si>
  <si>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</si>
  <si>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131832</t>
  </si>
  <si>
    <t>HLOUBENÍ JAM ZAPAŽ I NEPAŽ TŘ. II, ODVOZ DO 2KM</t>
  </si>
  <si>
    <t>popis položky</t>
  </si>
  <si>
    <t>výkaz výměr  
Celkem 20 = 20,000  
Celkem 20 = 20,000</t>
  </si>
  <si>
    <t>výkaz výměr  
Celkem 60 = 60,000  
Celkem 60 = 60,000</t>
  </si>
  <si>
    <t>12293</t>
  </si>
  <si>
    <t>ODKOPÁVKY A PROKOPÁVKY OBECNÉ TŘ. III</t>
  </si>
  <si>
    <t>výkaz výměr  
Celkem 200 = 200,000  
Celkem 200 = 200,000</t>
  </si>
  <si>
    <t>567304</t>
  </si>
  <si>
    <t>VRSTVY PRO OBNOVU A OPRAVY ZE ŠTĚRKOPÍSKU</t>
  </si>
  <si>
    <t>výkaz výměr  
Celkem 15 = 15,000  
Celkem 15 = 15,000</t>
  </si>
  <si>
    <t>702902</t>
  </si>
  <si>
    <t>ZASYPÁNÍ KABELOVÉHO ŽLABU VRSTVOU Z PŘESÁTÉHO PÍSKU SVĚTLÉ ŠÍŘKY PŘES 120 DO 250 MM</t>
  </si>
  <si>
    <t>113372</t>
  </si>
  <si>
    <t>ODSTRAN PODKLADU ZPEVNĚNÝCH PLOCH Z DLAŽEB KOSTEK, ODVOZ DO 2KM</t>
  </si>
  <si>
    <t>výkaz výměr  
Celkem 5 = 5,000  
Celkem 5 = 5,000</t>
  </si>
  <si>
    <t>výkaz výměr  
Celkem 2 = 2,000  
Celkem 2 = 2,000</t>
  </si>
  <si>
    <t>703754</t>
  </si>
  <si>
    <t>PROTIPOŽÁRNÍ UCPÁVKA PROSTUPU KABELOVÉHO PR. DO 110MM, DO EI 90 MIN.</t>
  </si>
  <si>
    <t>709611</t>
  </si>
  <si>
    <t>DEMONTÁŽ KABELOVÉHO ŽLABU/LIŠTY VČETNĚ KRYTU</t>
  </si>
  <si>
    <t>výkaz výměr  
Celkem 100 = 100,000  
Celkem 100 = 100,000</t>
  </si>
  <si>
    <t>709612</t>
  </si>
  <si>
    <t>DEMONTÁŽ CHRÁNIČKY/TRUBKY</t>
  </si>
  <si>
    <t>709613</t>
  </si>
  <si>
    <t>DEMONTÁŽ KABELOVÉHO ROŠTU VČETNĚ UPEVNĚNÍ A PŘÍSLUŠENSTVÍ</t>
  </si>
  <si>
    <t>742Z91</t>
  </si>
  <si>
    <t>DEMONTÁŽ - ODVOZ (NA LIKVIDACI ODPADŮ NEBO JINÉ URČENÉ MÍSTO)</t>
  </si>
  <si>
    <t>R001</t>
  </si>
  <si>
    <t>Vytýčení kabel.vedení a spojek</t>
  </si>
  <si>
    <t>R-položka -</t>
  </si>
  <si>
    <t>výkaz výměr  
Celkem 0,15 = 0,150  
Celkem 0,15 = 0,150</t>
  </si>
  <si>
    <t>Místní kabelizace</t>
  </si>
  <si>
    <t>75I321</t>
  </si>
  <si>
    <t>KABEL ZEMNÍ DVOUPLÁŠŤOVÝ S PANCÍŘEM PRŮMĚRU ŽÍLY 0,8 MM DO 5XN</t>
  </si>
  <si>
    <t>výkaz výměr  
140*5/1000=0.700 [A]</t>
  </si>
  <si>
    <t>75I811</t>
  </si>
  <si>
    <t>KABEL OPTICKÝ SINGLEMODE DO 12 VLÁKEN</t>
  </si>
  <si>
    <t>KMVLÁKNO</t>
  </si>
  <si>
    <t>výkaz výměr  
Celkem 12*0,140=1,680  
Celkem 1,680 = 1,680</t>
  </si>
  <si>
    <t>75I851</t>
  </si>
  <si>
    <t>KABEL OPTICKÝ - REZERVA PŘES 500 MM</t>
  </si>
  <si>
    <t>703422</t>
  </si>
  <si>
    <t>ELEKTROINSTALAČNÍ TRUBKA PLASTOVÁ UV STABILNÍ VČETNĚ UPEVNĚNÍ A PŘÍSLUŠENSTVÍ DN PRŮMĚRU PŘES 25 DO 40 MM</t>
  </si>
  <si>
    <t>výkaz výměr  
Celkem 140 = 140,000  
Celkem 140 = 140,000</t>
  </si>
  <si>
    <t>75I911</t>
  </si>
  <si>
    <t>OPTOTRUBKA HDPE PRŮMĚRU DO 40 MM</t>
  </si>
  <si>
    <t>75I962</t>
  </si>
  <si>
    <t>OPTOTRUBKA - KALIBRACE</t>
  </si>
  <si>
    <t>75I961</t>
  </si>
  <si>
    <t>OPTOTRUBKA - HERMETIZACE ÚSEKU DO 2000 M</t>
  </si>
  <si>
    <t>ÚSEK</t>
  </si>
  <si>
    <t>výkaz výměr  
Celkem 1 = 1,000  
Celkem 1 = 1,000</t>
  </si>
  <si>
    <t>75IA7X</t>
  </si>
  <si>
    <t>OPTOTRUBKOVÁ PRŮCHODKA - MONTÁŽ</t>
  </si>
  <si>
    <t>75IE11</t>
  </si>
  <si>
    <t>SKŘÍŇ ROZVODNÁ DO 20 PÁRŮ</t>
  </si>
  <si>
    <t>75IE2Y</t>
  </si>
  <si>
    <t>SKŘÍŇ ROZVODNÁ DO 100 PÁRŮ - DEMONTÁŽ</t>
  </si>
  <si>
    <t>75IECY</t>
  </si>
  <si>
    <t>VENKOVNÍ TELEFONNÍ OBJEKT - DEMONTÁŽ</t>
  </si>
  <si>
    <t>75IEE1</t>
  </si>
  <si>
    <t>OPTICKÝ ROZVADĚČ 19" PROVEDENÍ DO 12 VLÁKEN</t>
  </si>
  <si>
    <t>75IEEX</t>
  </si>
  <si>
    <t>OPTICKÝ ROZVADĚČ 19" PROVEDENÍ - MONTÁŽ</t>
  </si>
  <si>
    <t>75IEG1</t>
  </si>
  <si>
    <t>KAZETA PRO ULOŽENÍ SVÁRŮ - DODÁVKA</t>
  </si>
  <si>
    <t>75IEGX</t>
  </si>
  <si>
    <t>KAZETA PRO ULOŽENÍ SVÁRŮ - MONTÁŽ</t>
  </si>
  <si>
    <t>75IF91</t>
  </si>
  <si>
    <t>KONSTRUKCE DO SKŘÍNĚ 19" PRO UPEVNĚNÍ ZAŘÍZENÍ</t>
  </si>
  <si>
    <t>75IF21</t>
  </si>
  <si>
    <t>ROZPOJOVACÍ SVORKOVNICE 2/10, 2/8</t>
  </si>
  <si>
    <t>75IF31</t>
  </si>
  <si>
    <t>ZEMNÍCÍ SVORKOVNICE</t>
  </si>
  <si>
    <t>75IFB1</t>
  </si>
  <si>
    <t>BLESKOJISTKA</t>
  </si>
  <si>
    <t>741C01</t>
  </si>
  <si>
    <t>EKVIPOTENCIÁLNÍ PŘÍPOJNICE</t>
  </si>
  <si>
    <t>75IG61</t>
  </si>
  <si>
    <t>VEDENÍ UZEMŇOVACÍ V ZEMI Z FEZN DRÁTU DO 120 MM2</t>
  </si>
  <si>
    <t>75IH21</t>
  </si>
  <si>
    <t>UKONČENÍ KABELU CELOPLASTOVÝHO S PANCÍŘEM DO 40 ŽIL</t>
  </si>
  <si>
    <t>75IH91</t>
  </si>
  <si>
    <t>Ukončení kabelu štítek kabelový</t>
  </si>
  <si>
    <t>výkaz výměr  
Celkem 4 = 4,000  
Celkem 4 = 4,000</t>
  </si>
  <si>
    <t>75IJ15</t>
  </si>
  <si>
    <t>MĚŘENÍ A VYROVNÁNÍ KAPACITNÍCH NEROVNOVÁH NA MÍSTNÍM SDĚLOVACÍM KABELU, KABEL DO 4 KM DÉLKY, 1 ČTYŘKA</t>
  </si>
  <si>
    <t>75IJ22</t>
  </si>
  <si>
    <t>MĚŘENÍ ZKRÁCENÉ ZÁVĚREČNÉ DÁLKOVÉHO KABELU V JEDNOM SMĚRU ZA PROVOZU</t>
  </si>
  <si>
    <t>75IK21</t>
  </si>
  <si>
    <t>MĚŘENÍ KOMPLEXNÍ OPTICKÉHO KABELU</t>
  </si>
  <si>
    <t>VLÁKNO</t>
  </si>
  <si>
    <t>výkaz výměr  
Celkem 24 = 24,000  
Celkem 24 = 24,000</t>
  </si>
  <si>
    <t>75JB43</t>
  </si>
  <si>
    <t>DATOVÝ ROZVADĚČ 19" 800X800 DO 47 U</t>
  </si>
  <si>
    <t>75JB4X</t>
  </si>
  <si>
    <t>DATOVÝ ROZVADEC 19" 800X800 - MONTÁŽ</t>
  </si>
  <si>
    <t>75J821</t>
  </si>
  <si>
    <t>OPTICKÝ PIGTAIL SINGLEMODE DO 2 M</t>
  </si>
  <si>
    <t>75J82X</t>
  </si>
  <si>
    <t>OPTICKÝ PIGTAIL SINGLEMODE - MONTÁŽ</t>
  </si>
  <si>
    <t>75K131</t>
  </si>
  <si>
    <t>TRANSFORMÁTOR SDELOVACÍ NF 600:600 SE 4KV IZOLACNÍ PEVNOSTÍ</t>
  </si>
  <si>
    <t>75K13X</t>
  </si>
  <si>
    <t>TRANSFORMÁTOR SDELOVACÍ - MONTÁŽ</t>
  </si>
  <si>
    <t>Přidružená stavební výroba</t>
  </si>
  <si>
    <t>75IB11</t>
  </si>
  <si>
    <t>MIKROTRUBICKA DO 10/8 MM</t>
  </si>
  <si>
    <t>1. Položka obsahuje:  
 – dodávku specifikované kabelizace vcetne potrebného drobného montážního materiálu  
 – dopravu a skladování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</si>
  <si>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75IB1X</t>
  </si>
  <si>
    <t>MIKROTRUBICKA DO 10/8 MM - MONTÁŽ</t>
  </si>
  <si>
    <t>1. Položka obsahuje:  
 – práce spojené s montáží specifikované kabelizace specifikovaným zpusobem (uložení na konstrukci, uložení, zafouknutí, zatažení)  
 – veškeré potrebné mechanizmy, vcetne obsluhy, náklady na mzdy a približné (prumerné) náklady na porízení potrebných materiálu  
2. Položka neobsahuje:  
 X  
3. Zpusob merení:  
Práce specifikovaného se merí délce kabelizace udané v metrech.</t>
  </si>
  <si>
    <t>75IF51</t>
  </si>
  <si>
    <t>MONTÁŽNÍ RÁM 15+1</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</si>
  <si>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</si>
  <si>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75IF5X</t>
  </si>
  <si>
    <t>MONTÁŽNÍ RÁM 15+1 -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</si>
  <si>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</si>
  <si>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75IF2X</t>
  </si>
  <si>
    <t>ROZPOJOVACÍ SVORKOVNICE 2/10, 2/8 - MONTÁŽ</t>
  </si>
  <si>
    <t>742P13</t>
  </si>
  <si>
    <t>ZATAŽENÍ KABELU DO CHRÁNICKY - KABEL DO 4 KG/M</t>
  </si>
  <si>
    <t>1. Položka obsahuje:  
 – montáž kabelu o váze do 4 kg/m do chránicky/ kolektoru  
2. Položka neobsahuje:  
 X  
3. Zpusob merení:  
Merí se metr délkový.</t>
  </si>
  <si>
    <t>75IH61</t>
  </si>
  <si>
    <t>UKONCENÍ KABELU OPTICKÉHO DO 12 VLÁKEN</t>
  </si>
  <si>
    <t>Oborový třídník stav</t>
  </si>
  <si>
    <t>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</si>
  <si>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21-02</t>
  </si>
  <si>
    <t>Žst. Jirkov, místní kabelizace</t>
  </si>
  <si>
    <t>PS 21-02</t>
  </si>
  <si>
    <t>výkaz výměr  
Celkem 220 = 220,000  
Celkem 220 = 220,000</t>
  </si>
  <si>
    <t>výkaz výměr  
Celkem 0,2 = 0,200  
Celkem 0,2 = 0,200</t>
  </si>
  <si>
    <t>výkaz výměr  
190*5/1000=0.950 [A]</t>
  </si>
  <si>
    <t>75IEC1</t>
  </si>
  <si>
    <t>VENKOVNÍ TELEFONNÍ OBJEKT NA SLOUPKU</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</si>
  <si>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</si>
  <si>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75IECX</t>
  </si>
  <si>
    <t>VENKOVNÍ TELEFONNÍ OBJEKT - MONTÁŽ</t>
  </si>
  <si>
    <t xml:space="preserve">  PS 21-03</t>
  </si>
  <si>
    <t>Odbočka Dolní Rybník, místní kabelizace</t>
  </si>
  <si>
    <t>PS 21-03</t>
  </si>
  <si>
    <t>R-položka -  -</t>
  </si>
  <si>
    <t>výkaz výměr  
Celkem 0,28 = 0,280  
Celkem 0,28 = 0,280</t>
  </si>
  <si>
    <t>výkaz výměr  
Celkem 3,48 = 3,480  
Celkem 3,48 = 3,480</t>
  </si>
  <si>
    <t>výkaz výměr  
Celkem 340 = 340,000  
Celkem 340 = 340,000</t>
  </si>
  <si>
    <t>výkaz výměr  
Celkem 6 = 6,000  
Celkem 6 = 6,000</t>
  </si>
  <si>
    <t>výkaz výměr  
Celkem 30 = 30,000  
Celkem 30 = 30,000</t>
  </si>
  <si>
    <t xml:space="preserve">  PS 21-04</t>
  </si>
  <si>
    <t>Žst. Chomutov, místní kabelizace</t>
  </si>
  <si>
    <t>PS 21-04</t>
  </si>
  <si>
    <t>výkaz výměr  
Celkem 75 = 75,000  
Celkem 75 = 75,000</t>
  </si>
  <si>
    <t>výkaz výměr  
Celkem 40 = 40,000  
Celkem 40 = 40,000</t>
  </si>
  <si>
    <t>výkaz výměr  
Celkem 85 = 85,000  
Celkem 85 = 85,000</t>
  </si>
  <si>
    <t>výkaz výměr  
Celkem 80 = 80,000  
Celkem 80 = 80,000</t>
  </si>
  <si>
    <t>výkaz výměr  
Celkem 500 = 500,000  
Celkem 500 = 500,000</t>
  </si>
  <si>
    <t>výkaz výměr  
Celkem 35 = 35,000  
Celkem 35 = 35,000</t>
  </si>
  <si>
    <t>výkaz výměr  
Celkem 10 = 10,000  
Celkem 10 = 10,000</t>
  </si>
  <si>
    <t>výkaz výměr  
Celkem 8 = 8,000  
Celkem 8 = 8,000</t>
  </si>
  <si>
    <t>výkaz výměr  
Celkem 0,5 = 0,500  
Celkem 0,5 = 0,500</t>
  </si>
  <si>
    <t>75I322</t>
  </si>
  <si>
    <t>KABEL ZEMNÍ DVOUPLÁŠŤOVÝ S PANCÍŘEM PRŮMĚRU ŽÍLY 0,8 MM DO 25XN</t>
  </si>
  <si>
    <t>výkaz výměr  
Celkem 6 = 6  
Celkem 6 = 6,000</t>
  </si>
  <si>
    <t>výkaz výměr  
Celkem 21 = 21,000  
Celkem 21 = 21,000</t>
  </si>
  <si>
    <t>75I812</t>
  </si>
  <si>
    <t>KABEL OPTICKÝ SINGLEMODE DO 36 VLÁKEN</t>
  </si>
  <si>
    <t>výkaz výměr  
Celkem 9,6 = 9,600  
Celkem 9,6 = 9,600</t>
  </si>
  <si>
    <t>75I813</t>
  </si>
  <si>
    <t>KABEL OPTICKÝ SINGLEMODE DO 72 VLÁKEN</t>
  </si>
  <si>
    <t>výkaz výměr  
Celkem 28,8 = 28,800  
Celkem 28,8 = 28,800</t>
  </si>
  <si>
    <t>výkaz výměr  
Celkem 3140 = 3140,000  
Celkem 3140 = 3140,000</t>
  </si>
  <si>
    <t>výkaz výměr  
Celkem 14 = 14,000  
Celkem 14 = 14,000</t>
  </si>
  <si>
    <t>výkaz výměr  
Celkem 3 = 3,000  
Celkem 3 = 3,000</t>
  </si>
  <si>
    <t>výkaz výměr  
Celkem 150 = 150,000  
Celkem 150 = 150,000</t>
  </si>
  <si>
    <t>výkaz výměr  
Celkem 300 = 300,000  
Celkem 300 = 300,000</t>
  </si>
  <si>
    <t>75IEE3</t>
  </si>
  <si>
    <t>OPTICKÝ ROZVADEC 19" PROVEDENÍ 36 VLÁKEN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</si>
  <si>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</si>
  <si>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75IEE5</t>
  </si>
  <si>
    <t>OPTICKÝ ROZVADEC 19" PROVEDENÍ DO 144 VLÁKEN - DODÁVKA</t>
  </si>
  <si>
    <t>75IH62</t>
  </si>
  <si>
    <t>UKONCENÍ KABELU OPTICKÉHO DO 36 VLÁKEN</t>
  </si>
  <si>
    <t>75IH63</t>
  </si>
  <si>
    <t>UKONCENÍ KABELU OPTICKÉHO DO 72 VLÁKEN</t>
  </si>
  <si>
    <t xml:space="preserve">  PS 22-01</t>
  </si>
  <si>
    <t>Zast. Jirkov zastávka, úprava rozhlasového zařízení</t>
  </si>
  <si>
    <t>PS 22-01</t>
  </si>
  <si>
    <t>132831</t>
  </si>
  <si>
    <t>HLOUBENÍ RÝH ŠÍŘ DO 2M PAŽ I NEPAŽ TŘ. II, ODVOZ DO 2KM</t>
  </si>
  <si>
    <t>OTSKP-2019 -</t>
  </si>
  <si>
    <t>výkaz výměr  
Celkem 20 = 20,000</t>
  </si>
  <si>
    <t>výkaz výměr  
Celkem 50 = 50,000</t>
  </si>
  <si>
    <t>výkaz výměr  
Celkem 15 = 15,000</t>
  </si>
  <si>
    <t>výkaz výměr  
Celkem 5 = 5,000</t>
  </si>
  <si>
    <t>709110</t>
  </si>
  <si>
    <t>PROVIZORNÍ ZAJIŠTĚNÍ KABELU VE VÝKOPU</t>
  </si>
  <si>
    <t>výkaz výměr  
Celkem 6 = 6,000</t>
  </si>
  <si>
    <t>Rozhlasové zařízení</t>
  </si>
  <si>
    <t>75L111</t>
  </si>
  <si>
    <t>ROZHLASOVÁ ÚSTŘEDNA DIGITÁLNÍ (IP) PROVEDENÍ</t>
  </si>
  <si>
    <t>výkaz výměr  
Celkem 1 = 1,000</t>
  </si>
  <si>
    <t>75L175</t>
  </si>
  <si>
    <t>REPRODUKTOR VENKOVNÍ TLAKOVÝ S NASTAVITELNÝM VÝKONEM</t>
  </si>
  <si>
    <t>16 ks na stožáry VO + 50 ks do zastřešení nástupiště 16+50 = 66,000</t>
  </si>
  <si>
    <t>75L182</t>
  </si>
  <si>
    <t>REPRODUKTOR VNITŘNÍ SKŘÍŇKOVÝ S NASTAVITELNÝM VÝKONEM</t>
  </si>
  <si>
    <t>Reproduktor v čekárně  
Celkem 1 = 1,000</t>
  </si>
  <si>
    <t>75L162</t>
  </si>
  <si>
    <t>ROZHLASOVÉ PŘÍSLUŠENSTVÍ - SVORKOVNICE PRO SKLOPNÝ ROZHLASOVÝ STOŽÁR</t>
  </si>
  <si>
    <t>výkaz výměr  
Celkem 16 = 16,000</t>
  </si>
  <si>
    <t>75L161</t>
  </si>
  <si>
    <t>ROZHLASOVÉ PŘÍSLUŠENSTVÍ - KONZOLA PRO REPRODUKTOR</t>
  </si>
  <si>
    <t>75L163</t>
  </si>
  <si>
    <t>ROZHLASOVÉ PŘÍSLUŠENSTVÍ - ROZVODNÁ KRABICE PRO ROZHLAS</t>
  </si>
  <si>
    <t>75IF11</t>
  </si>
  <si>
    <t>SPOJOVACÍ SVORKOVNICE 2/10</t>
  </si>
  <si>
    <t>výkaz výměr  
Celkem 2 = 2,000</t>
  </si>
  <si>
    <t>703512</t>
  </si>
  <si>
    <t>ELEKTROINSTALAČNÍ LIŠTA ŠÍŘKY PŘES 30 DO 60 MM</t>
  </si>
  <si>
    <t>výkaz výměr  
Celkem 40 = 40,000</t>
  </si>
  <si>
    <t>744612</t>
  </si>
  <si>
    <t>JISTIČ JEDNOPÓLOVÝ (10 KA) OD 4 DO 10 A</t>
  </si>
  <si>
    <t>744811</t>
  </si>
  <si>
    <t>PROUDOVÝ CHRÁNIČ DVOUPÓLOVÝ S NADPROUDOVOU OCHRANOU (10 KA) DO 30 MA, DO 25 A</t>
  </si>
  <si>
    <t>742G11</t>
  </si>
  <si>
    <t>KABEL NN DVOU- A TŘÍŽÍLOVÝ CU S PLASTOVOU IZOLACÍ DO 2,5 MM2</t>
  </si>
  <si>
    <t>výkaz výměr  
 50 = 50,000</t>
  </si>
  <si>
    <t>742L11</t>
  </si>
  <si>
    <t>UKONCENÍ DVOU AŽ PETIŽÍLOVÉHO KABELU V ROZVADECI NEBO NA PRÍSTROJI DO 2,5 MM2</t>
  </si>
  <si>
    <t>výkaz výměr  
(50ks v podhledu zastřešení + 16 ks na stožárech + 1 ks v čekárně) x 2   (50+16+1)*2 = 134,000</t>
  </si>
  <si>
    <t>1. Položka obsahuje:  
 – všechny práce spojené s úpravou kabelu pro montáž vcetne veškerého príslušentsví  
2. Položka neobsahuje:  
 X  
3. Zpusob merení:  
Udává se pocet kusu kompletní konstrukce nebo práce.</t>
  </si>
  <si>
    <t>703112</t>
  </si>
  <si>
    <t>KABELOVÝ ROŠT/LÁVKA NOSNÝ ŽÁROVĚ ZINKOVANÝ VČETNĚ UPEVNĚNÍ A PŘÍSLUŠENSTVÍ SVĚTLÉ ŠÍŘKY PŘES 100 DO 250 MM</t>
  </si>
  <si>
    <t>výkaz výměr  
Celkem 120 = 120,000</t>
  </si>
  <si>
    <t>703442</t>
  </si>
  <si>
    <t>ELEKTROINSTALAČNÍ TRUBKA OCELOVÁ VČETNĚ UPEVNĚNÍ A PŘÍSLUŠENSTVÍ DN PRŮMĚRU PŘES 25 DO 40 MM</t>
  </si>
  <si>
    <t>75L1C3</t>
  </si>
  <si>
    <t>DEMONTÁŽ ROZHLASOVÉHO ZAŘÍZENÍ DO 300 W</t>
  </si>
  <si>
    <t>KOMPLET</t>
  </si>
  <si>
    <t>Kabelizace pro rozhlas</t>
  </si>
  <si>
    <t>742J37</t>
  </si>
  <si>
    <t>TCEKPFLEY 4P1,0D, KABEL SDĚLOVACÍ IZOLACE PVC</t>
  </si>
  <si>
    <t>760m + 10 % rezerva 836 = 836,000</t>
  </si>
  <si>
    <t>75L166</t>
  </si>
  <si>
    <t>ROZHLASOVÉ PŘÍSLUŠENSTVÍ - GALVANICKÉ ODDĚLENÍ ROZHLASOVÝCH KABELOVÝCH ROZVODŮ</t>
  </si>
  <si>
    <t>výkaz výměr  
Celkem 67 = 67,000</t>
  </si>
  <si>
    <t>UKONČENÍ KABELU ŠTÍTEK KABELOVÝ</t>
  </si>
  <si>
    <t>701001</t>
  </si>
  <si>
    <t>OZNAČOVACÍ ŠTÍTEK KABELOVÉHO VEDENÍ, SPOJKY NEBO KABELOVÉ SKŘÍNĚ (VČETNĚ OBJÍMKY)</t>
  </si>
  <si>
    <t>75IF1X</t>
  </si>
  <si>
    <t>SPOJOVACÍ SVORKOVNICE 2/10 - MONTÁŽ</t>
  </si>
  <si>
    <t>75L482</t>
  </si>
  <si>
    <t>PRÍSLUŠENSTVÍ KS - PREPETOVÁ OCHRANA PRO KS</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</si>
  <si>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</si>
  <si>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75L48X</t>
  </si>
  <si>
    <t>PRÍSLUŠENSTVÍ KS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</si>
  <si>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</si>
  <si>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75L16X</t>
  </si>
  <si>
    <t>ROZHLASOVÉ PRÍSLUŠENSTVÍ - MONTÁŽ</t>
  </si>
  <si>
    <t>67 = 67,000 [A]</t>
  </si>
  <si>
    <t>75L17X</t>
  </si>
  <si>
    <t>REPRODUKTOR VENKOVNÍ - MONTÁŽ</t>
  </si>
  <si>
    <t>66 = 66,000 [A]</t>
  </si>
  <si>
    <t>75L18X</t>
  </si>
  <si>
    <t>REPRODUKTOR VNITRNÍ - MONTÁŽ</t>
  </si>
  <si>
    <t>75L11X</t>
  </si>
  <si>
    <t>ROZHLASOVÁ ÚSTREDNA - MONTÁŽ</t>
  </si>
  <si>
    <t>743971</t>
  </si>
  <si>
    <t>ÚPRAVA NEBO ROZŠÍRENÍ SW NA ELEKTRODISPECINKU-ÚPRAVA NEBO ROZŠÍRENÍ AKTIVNÍHO PRVKU V APLIKACI PRO VIZUALIZACI A OVLÁDÁNÍ ZAR.NA ELEKTRODISPECINKU</t>
  </si>
  <si>
    <t>ÚPRAVA NEBO ROZŠÍRENÍ SW NA ELEKTRODISPECINKU - ÚPRAVA NEBO ROZŠÍRENÍ AKTIVNÍHO PRVKU V APLIKACI PRO VIZUALIZACI A OVLÁDÁNÍ ZARÍZENÍ NA ELEKTRODISPECINKU VCETNE ZAVEDENÍ DO SYSTÉMU CELÉHO RÍZENÍ, OŽIVENÍ A ODZKOUŠENÍ                                                                                                                                                                                                                                                                       1. Položka obsahuje:  
 – úprava rídícího software rozvadece i nadrazeného systému  
 – technický popis viz. projektová dokumentace  
2. Položka neobsahuje:  
 X  
3. Zpusob merení:  
Udává se pocet kusu kompletní konstrukce nebo práce.</t>
  </si>
  <si>
    <t>741831</t>
  </si>
  <si>
    <t>UZEMNOVACÍ VODIC NA POVRCHU MEDENÝ DO 120 MM2</t>
  </si>
  <si>
    <t>1. Položka obsahuje:  
 – uchycení vodice na povrch vc. podper, konzol, svorek a pod.  
 – merení, delení, spojování  
 – náter  
2. Položka neobsahuje:  
 X  
3. Zpusob merení:  
Merí se metr délkový.</t>
  </si>
  <si>
    <t>PRURAZ ZDIVEM (PRÍCKOU) ZDENÝM TLOUŠTKY DO 45 CM</t>
  </si>
  <si>
    <t>1. Položka obsahuje:  
 – veškerý montážní a pomocný materiál  
 – pomocné mechanismy  
2. Položka neobsahuje:  
 X  
3. Zpusob merení:  
Udává se pocet kusu kompletní konstrukce nebo práce.</t>
  </si>
  <si>
    <t>703756</t>
  </si>
  <si>
    <t>PROTIPOŽÁRNÍ TMEL ( TUBA - 1000ML ), DO EI 90 MIN.</t>
  </si>
  <si>
    <t>Položka obsahuje: Dodávku a montáž protipožární ucpávky vc. príslušenství a pomocného materiálu, vyhotovéní a dodání atestu. Dále obsahuje cenu za pom. mechanismy vcetne všech ostatních vedlejších nákladu.</t>
  </si>
  <si>
    <t>75L1A2</t>
  </si>
  <si>
    <t>MERENÍ AKUSTICKÉHO HLUKU NA HRANICI OCHRANNÉHO PÁSMA V ZAST.</t>
  </si>
  <si>
    <t>1. Položka obsahuje:  
 – práce spojené s merením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</si>
  <si>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75L1B1</t>
  </si>
  <si>
    <t>ZKOUŠENÍ, NASTAVENÍ HLASITOSTI ROZHLASOVÉHO ZARÍZENÍ</t>
  </si>
  <si>
    <t>1. Položka obsahuje:  
 – práce spojené se zkoušením, nastavením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</si>
  <si>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75L1B2</t>
  </si>
  <si>
    <t>ZKOUŠENÍ, NASTAVENÍ A UVEDENÍ ROZHLASOVÉHO ZARÍZENÍ DO PROVOZU</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</si>
  <si>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komplet odlišných materiálu a cinností, které tvorí funkcní nedelitelný celek daný názvem položky.</t>
  </si>
  <si>
    <t>747701</t>
  </si>
  <si>
    <t>DOKONCOVACÍ MONTÁŽNÍ PRÁCE NA ELEKTRICKÉM ZARÍZENÍ</t>
  </si>
  <si>
    <t>1. Položka obsahuje:  
 – cenu za práce spojené s uvádením zarízení do provozu, drobné montážní práce v rozvadecích, koordinaci se zhotoviteli souvisejících zarízení apod.  
2. Položka neobsahuje:  
 X  
3. Zpusob merení:  
Udává se cas v hodinách.</t>
  </si>
  <si>
    <t>746697</t>
  </si>
  <si>
    <t>PROVOZNÍ DOKUMENTACE</t>
  </si>
  <si>
    <t>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</si>
  <si>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747301</t>
  </si>
  <si>
    <t>PROVEDENÍ PROHLÍDKY A ZKOUŠKY PRÁVNICKOU OSOBOU, VYDÁNÍ PRUKAZU ZPUSOBILOSTI</t>
  </si>
  <si>
    <t>1. Položka obsahuje:  
 – cenu za vyhotovení dokladu právnickou osobou o silnoproudých zarízeních a vydání prukazu zpusobilosti  
2. Položka neobsahuje:  
 X  
3. Zpusob merení:  
Udává se pocet kusu kompletní konstrukce nebo práce.</t>
  </si>
  <si>
    <t>747213</t>
  </si>
  <si>
    <t>CELKOVÁ PROHLÍDKA, ZKOUŠENÍ, MERENÍ A VYHOTOVENÍ VÝCHOZÍ REVIZNÍ ZPRÁVY, PRO OBJEM IN PRES 500 DO 1000 TIS. KC</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</si>
  <si>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</si>
  <si>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75M71A</t>
  </si>
  <si>
    <t>ZÁZNAMOVÉ ZARÍZENÍ, LICENCE - KAC, AKTIVACE JEDNOHO KANÁLU/ZARÍZENÍ</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</si>
  <si>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</si>
  <si>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75M911</t>
  </si>
  <si>
    <t>DATOVÁ INFRASTRUKTURA LAN, L2 SWITCH KOMPAKTNÍ 8XGE - DODÁVKA</t>
  </si>
  <si>
    <t>75K232</t>
  </si>
  <si>
    <t>NAPÁJECÍ ZDROJ 48 V DC, SAMOSTATNÝ DO 500W - DODÁVKA</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</si>
  <si>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</si>
  <si>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75M91X</t>
  </si>
  <si>
    <t>DATOVÁ INFRASTRUKTURA LAN, SWITCH ETHERNET L2 -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</si>
  <si>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</si>
  <si>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 xml:space="preserve">  PS 22-02</t>
  </si>
  <si>
    <t>Žst. Jirkov, rozhlasové zařízení</t>
  </si>
  <si>
    <t>PS 22-02</t>
  </si>
  <si>
    <t>742L13</t>
  </si>
  <si>
    <t>UKONČENÍ DVOU AŽ PĚTIŽÍLOVÉHO KABELU V ROZVADĚČI NEBO NA PŘÍSTROJI OD 25 DO 50 MM2</t>
  </si>
  <si>
    <t>75K231</t>
  </si>
  <si>
    <t>NAPÁJECÍ ZDROJ 48 V DC, SAMOSTATNÝ DO 200W - DODÁVKA</t>
  </si>
  <si>
    <t xml:space="preserve">  PS 22-03</t>
  </si>
  <si>
    <t>Zast. Chomutov město, úprava rozhlasového zařízení</t>
  </si>
  <si>
    <t>PS 22-03</t>
  </si>
  <si>
    <t>výkaz výměr  
Celkem 8 = 8,000</t>
  </si>
  <si>
    <t>výkaz výměr  
Celkem 60 = 60,000</t>
  </si>
  <si>
    <t>výkaz výměr  
Celkem 10 = 10,000</t>
  </si>
  <si>
    <t>výkaz výměr  
52 ks v podhledu + 18 ks na stožárech VO 52+18 = 70,000</t>
  </si>
  <si>
    <t>výkaz výměr  
Celkem 18 = 18,000</t>
  </si>
  <si>
    <t>výkaz výměr  
Celkem 52 = 52,000</t>
  </si>
  <si>
    <t>výkaz výměr  
Celkem 3 = 3,000</t>
  </si>
  <si>
    <t>výkaz výměr  
(52ks v podhledu zastřešení + 18 ks na stožárech + 1 ks v čekárně) x 2   (52+18+1)*2 = 142,000</t>
  </si>
  <si>
    <t>výkaz výměr  
1000 m + 10 % 1100 = 1100,000</t>
  </si>
  <si>
    <t>výkaz výměr  
Celkem 70 = 70,000</t>
  </si>
  <si>
    <t>70 = 70,000 [A]</t>
  </si>
  <si>
    <t>747214</t>
  </si>
  <si>
    <t>CELKOVÁ PROHLÍDKA, ZKOUŠENÍ, MERENÍ A VYHOTOVENÍ VÝCHOZÍ REVIZNÍ ZPRÁVY, PRO OBJEM IN - PRÍPLATEK ZA KAŽDÝCH DALŠÍCH I ZAPOCATÝCH 500 TIS. KC</t>
  </si>
  <si>
    <t>1 = 1,000 [A]</t>
  </si>
  <si>
    <t xml:space="preserve">  PS 23-01</t>
  </si>
  <si>
    <t>Výhybna Kyjice, TZ a sdělovací zařízení</t>
  </si>
  <si>
    <t>PS 23-01</t>
  </si>
  <si>
    <t>DATOVÁ INFRASTRUKTURA LAN, L2 SWITCH KOMPAKTNÍ 8XGE</t>
  </si>
  <si>
    <t>OTSKP 2022</t>
  </si>
  <si>
    <t>75M311</t>
  </si>
  <si>
    <t>DIGITÁLNÍ TELEFONIE A VOIP, TELEFONNÍ PŘÍSTROJ DIGITÁLNÍ ZÁKLADNÍ - DODÁVKA</t>
  </si>
  <si>
    <t>75J311</t>
  </si>
  <si>
    <t>KABEL SDĚLOVACÍ PRO STRUKTUROVANOU KABELÁŽ UTP</t>
  </si>
  <si>
    <t>výkaz výměr  
Celkem 1,2 = 1,200</t>
  </si>
  <si>
    <t>75JA53</t>
  </si>
  <si>
    <t>ROZVADEC STRUKT. KABELÁŽE, PATCHPANEL 24 ZÁSUVEK</t>
  </si>
  <si>
    <t>75JA51</t>
  </si>
  <si>
    <t>ROZVADEC STRUKT. KABELÁŽE, ORGANIZÉR</t>
  </si>
  <si>
    <t>75JA5X</t>
  </si>
  <si>
    <t>ROZVADĚČ STRUKT. KABELÁŽE, MONTÁŽ ORGANIZARU, PATCHPANELU</t>
  </si>
  <si>
    <t>R1</t>
  </si>
  <si>
    <t>DATOVÁ DVOUZÁSUVKA</t>
  </si>
  <si>
    <t>R-položka</t>
  </si>
  <si>
    <t>75JA2X</t>
  </si>
  <si>
    <t>ZÁSUVKA DATOVÁ RJ45- MONTÁŽ</t>
  </si>
  <si>
    <t>75L231</t>
  </si>
  <si>
    <t>HODINY PODRUŽNÉ NEBO AUTONOMNÍ VNITŘNÍ RUČIČKOVÉ JEDNOSTRANNÉ DO 50 CM</t>
  </si>
  <si>
    <t>75L221</t>
  </si>
  <si>
    <t>PRÍSLUŠENSTVÍ HLAVNÍCH HODIN, PRIJÍMAC DCF</t>
  </si>
  <si>
    <t>výkaz výměr  
Celkem 80 = 80,000</t>
  </si>
  <si>
    <t>742K11</t>
  </si>
  <si>
    <t>UKONČENÍ JEDNOŽÍLOVÉHO KABELU V ROZVADĚČI NEBO NA PŘÍSTROJI DO 2,5 MM2</t>
  </si>
  <si>
    <t>741C04</t>
  </si>
  <si>
    <t>OCHRANNÉ POSPOJOVÁNÍ CU VODIČEM DO 16 MM2</t>
  </si>
  <si>
    <t>703412</t>
  </si>
  <si>
    <t>ELEKTROINSTALAČNÍ TRUBKA PLASTOVÁ VČETNĚ UPEVNĚNÍ A PŘÍSLUŠENSTVÍ DN PRŮMĚRU PŘES 25 DO 40 MM</t>
  </si>
  <si>
    <t>703113</t>
  </si>
  <si>
    <t>KABELOVÝ ROŠT/LÁVKA NOSNÝ ŽÁROVĚ ZINKOVANÝ VČETNĚ UPEVNĚNÍ A PŘÍSLUŠENSTVÍ SVĚTLÉ ŠÍŘKY PŘES 250 DO 400 MM</t>
  </si>
  <si>
    <t>741411</t>
  </si>
  <si>
    <t>ZÁSUVKA/PŘÍVODKA PRŮMYSLOVÁ, KRYTÍ IP 44 230 V, 16 A</t>
  </si>
  <si>
    <t>75K422</t>
  </si>
  <si>
    <t>MENIC NAPETÍ DC/DC DO 500W</t>
  </si>
  <si>
    <t>75K42X</t>
  </si>
  <si>
    <t>MENIC NAPETÍ DC/DC - MONTÁŽ</t>
  </si>
  <si>
    <t>75J31X</t>
  </si>
  <si>
    <t>KABEL SDELOVACÍ PRO STRUKTUROVANOU KABELÁŽ UTP - MONTÁŽ</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</si>
  <si>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</si>
  <si>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75L213</t>
  </si>
  <si>
    <t>HLAVNÍ HODINY DVOULINKOVÉ S AKUMULÁTOREM</t>
  </si>
  <si>
    <t>75L21X</t>
  </si>
  <si>
    <t>HLAVNÍ HODINY - MONTÁŽ</t>
  </si>
  <si>
    <t>75L223</t>
  </si>
  <si>
    <t>PRÍSLUŠENSTVÍ HLAVNÍCH HODIN, OPAKOVACÍ RELÉ</t>
  </si>
  <si>
    <t xml:space="preserve">  PS 23-02</t>
  </si>
  <si>
    <t>Odbočka Dolní Rybník, TZ a sdělovací zařízení</t>
  </si>
  <si>
    <t>PS 23-02</t>
  </si>
  <si>
    <t>1+1 Jirkov zast.+ Odbočka Dolní Rybník  
Celkem 2 = 2,000</t>
  </si>
  <si>
    <t>2+1 Jirkov zast.+ Odbočka Dolní Rybník  
Celkem 4 = 4,000</t>
  </si>
  <si>
    <t>75IEC3</t>
  </si>
  <si>
    <t>VENKOVNÍ TELEFONNÍ OBJEKT NA OBJEKTU</t>
  </si>
  <si>
    <t>1+1 Žst Jirkov + Odbočna Dolní Rybník  
Celkem 2 = 2,000</t>
  </si>
  <si>
    <t>250m + 40m Jirkov zast.+ Odbočka Dolní Rybník  
Celkem 2,32 = 2,320</t>
  </si>
  <si>
    <t>2+2 Jirkov zast.+ Odbočka Dolní Rybník  
Celkem 4 = 4,000</t>
  </si>
  <si>
    <t>3+3 Jirkov zast.+ Odbočka Dolní Rybník  
Celkem 6 = 6,000</t>
  </si>
  <si>
    <t>3+2 Jirkov zast.+ Odbočka Dolní Rybník  
Celkem 6 = 6,000</t>
  </si>
  <si>
    <t>3+2 Jirkov zast.+ Odbočka Dolní Rybník  
Celkem 5 = 5,000</t>
  </si>
  <si>
    <t>40m Odbočka Dolní Rybník  
Celkem 40 = 40,000</t>
  </si>
  <si>
    <t>6+4 Jirkov zast.+ Odbočka Dolní Rybník  
Celkem 10 = 10,000</t>
  </si>
  <si>
    <t>2+1 Jirkov zast.+ Odbočka Dolní Rybník  
Celkem 3 = 3,000</t>
  </si>
  <si>
    <t>80m Jirkov zast.  
Celkem 80 = 80,000</t>
  </si>
  <si>
    <t>20m+10m Jirkov zast.+ Odbočka Dolní Rybník  
Celkem 30 = 30,000</t>
  </si>
  <si>
    <t>40m+40m Jirkov zast.+ Odbočka Dolní Rybník  
Celkem 80 = 80,000</t>
  </si>
  <si>
    <t>20+10 Jirkov zast.+ Odbočka Dolní Rybník  
Celkem 30 = 30,000</t>
  </si>
  <si>
    <t>Jirkov zast.1ks  
Celkem 1 = 1,000</t>
  </si>
  <si>
    <t xml:space="preserve">  PS 23-03</t>
  </si>
  <si>
    <t>Žst. Chomutov, obvod město, TZ a sdělovací zařízení</t>
  </si>
  <si>
    <t>PS 23-03</t>
  </si>
  <si>
    <t>1+1 Chomutov město zast.+ TO Chomutov město  
Celkem 2 = 2,000</t>
  </si>
  <si>
    <t>3+1 Chomutov město zast.+ TO Chomutov město  
Celkem 6 = 6,000</t>
  </si>
  <si>
    <t>1 Chomutov město zast.  
Celkem 1 = 1,000</t>
  </si>
  <si>
    <t>3+1 Chomutov město zast.+ TO Chomutov město  
Celkem 4 = 4,000</t>
  </si>
  <si>
    <t>260m + 50m Chomutov město zast.+ TO Chomutov město  
Celkem 2,48 = 2,480</t>
  </si>
  <si>
    <t>2+2 Chomutov město zast.+ TO Chomutov město  
Celkem 4 = 4,000</t>
  </si>
  <si>
    <t>ROZVADEC STRUKT. KABELÁŽE, MONTÁŽ ORGANIZÉRU, PATCHPANELU</t>
  </si>
  <si>
    <t>3+3 Chomutov město zast.+ TO Chomutov město  
Celkem 6 = 6,000</t>
  </si>
  <si>
    <t>3+2 Chomutov město zast.+ TO Chomutov město  
Celkem 11 = 11,000</t>
  </si>
  <si>
    <t>2+1 Chomutov město zast.+ TO Chomutov město  
Celkem 3 = 3,000</t>
  </si>
  <si>
    <t>40m TO Chomutov město  
Celkem 40 = 40,000</t>
  </si>
  <si>
    <t>6+4 Chomutov město zast.+ TO Chomutov město  
Celkem 8 = 8,000</t>
  </si>
  <si>
    <t>80m Chomutov město zast.  
Celkem 80 = 80,000</t>
  </si>
  <si>
    <t>20m+10m Chomutov město zast.+ TO Chomutov město  
Celkem 30 = 30,000</t>
  </si>
  <si>
    <t>40m+40m Chomutov město zast.+ TO Chomutov město  
Celkem 80 = 80,000</t>
  </si>
  <si>
    <t>20+10 Chomutov město zast.+ TO Chomutov město  
Celkem 30 = 30,000</t>
  </si>
  <si>
    <t>TO Chomutov město 1ks  
Celkem 1 = 1,000</t>
  </si>
  <si>
    <t>75N1G3</t>
  </si>
  <si>
    <t>TRS, IP BLOK VNPN</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</si>
  <si>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</si>
  <si>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PS 24-01</t>
  </si>
  <si>
    <t>Výhybna Kyjice, kamerový systém</t>
  </si>
  <si>
    <t>PS 24-01</t>
  </si>
  <si>
    <t>0</t>
  </si>
  <si>
    <t>Všeobecné konstrukce a práce</t>
  </si>
  <si>
    <t>R75M96</t>
  </si>
  <si>
    <t>DATOVÁ INFRASTRUKTURA LAN, MEDIAKONVERTOR - ETHERNET, SAMOSTATNÝ - MONTÁŽ</t>
  </si>
  <si>
    <t>-</t>
  </si>
  <si>
    <t>Kamerový systém</t>
  </si>
  <si>
    <t>75L421</t>
  </si>
  <si>
    <t>KAMERA DIGITÁLNÍ (IP) PEVNÁ</t>
  </si>
  <si>
    <t>výkaz výměr  
Celkem 7 = 7,000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</si>
  <si>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</si>
  <si>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75L42X</t>
  </si>
  <si>
    <t>KAMERA DIGITÁLNÍ (IP)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</si>
  <si>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</si>
  <si>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75L424</t>
  </si>
  <si>
    <t>KAMERA DIGITÁLNÍ (IP) SW LICENCE</t>
  </si>
  <si>
    <t>Viz. Schéma  
Celkem 7 = 7,000</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</si>
  <si>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</si>
  <si>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75K223</t>
  </si>
  <si>
    <t>NAPÁJECÍ ZDROJ 24 V DC, SAMOSTATNÝ PRES 500W</t>
  </si>
  <si>
    <t>75K22X</t>
  </si>
  <si>
    <t>NAPÁJECÍ ZDROJ 24 V DC, SAMOSTATNÝ - MONTÁŽ</t>
  </si>
  <si>
    <t>75L451</t>
  </si>
  <si>
    <t>KAMEROVÝ SERVER - ZÁZNAMOVÉ ZAŘÍZENÍ, DO 8 KAMER (HW, SW, LICENCE)</t>
  </si>
  <si>
    <t>75L45X</t>
  </si>
  <si>
    <t>KAMEROVÝ SERVER - MONTÁŽ</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</si>
  <si>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</si>
  <si>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</si>
  <si>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</si>
  <si>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75IH9X</t>
  </si>
  <si>
    <t>UKONČENÍ KABELU ŠTÍTEK KABELOVÝ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</si>
  <si>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</si>
  <si>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75J321</t>
  </si>
  <si>
    <t>KABEL SDĚLOVACÍ PRO STRUKTUROVANOU KABELÁŽ FTP/STP</t>
  </si>
  <si>
    <t>výkaz výměr  
Celkem 1,6 = 1,600</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</si>
  <si>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</si>
  <si>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</si>
  <si>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</si>
  <si>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</si>
  <si>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PŘÍSLUŠENSTVÍ KS - PŘEPĚŤOVÁ OCHRANA PRO KS</t>
  </si>
  <si>
    <t>1. Položka obsahuje:  
 – veškerý spojovací materiál vč. připojovacího vedení  
 – technický popis viz. projektová dokumentace  
2. Položka neobsahuje:  
 X  
3. Způsob měření:  
Udává se počet kusů kompletní konstrukce nebo práce.</t>
  </si>
  <si>
    <t>1. Položka obsahuje:  
 – veškerý montážní a pomocný materiál  
 – pomocné mechanismy  
2. Položka neobsahuje:  
 X  
3. Způsob měření:  
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</si>
  <si>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</si>
  <si>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</si>
  <si>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</si>
  <si>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</si>
  <si>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</si>
  <si>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</si>
  <si>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</si>
  <si>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</si>
  <si>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</si>
  <si>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</si>
  <si>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</si>
  <si>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27231</t>
  </si>
  <si>
    <t>ZÁKLADY Z PROSTÉHO BETONU</t>
  </si>
  <si>
    <t>výkaz výměr  
Celkem 0,02 = 0,020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</si>
  <si>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</si>
  <si>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Kamerový systém - zprovoznění</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</si>
  <si>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</si>
  <si>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</si>
  <si>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</si>
  <si>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</si>
  <si>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</si>
  <si>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</si>
  <si>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</si>
  <si>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</si>
  <si>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ZEMNÍ PRÁCE</t>
  </si>
  <si>
    <t>výkaz výměr  
Celkem 150 = 150,000</t>
  </si>
  <si>
    <t>Komunikace</t>
  </si>
  <si>
    <t>VRSTVY PRO OBNOVU A OPRAVY ZE ŠTERKOPÍSKU</t>
  </si>
  <si>
    <t>- dodání kameniva predepsané kvality a zrnitosti  
- rozprostrení a zhutnení vrstvy v predepsané tlouštce  
- zrízení vrstvy bez rozlišení šírky, pokládání vrstvy po etapách  
- nezahrnuje postriky, nátery</t>
  </si>
  <si>
    <t>75L456</t>
  </si>
  <si>
    <t>KAMEROVÝ SERVER - HDD DO 2 TB, PRO PROVOZ 24/7</t>
  </si>
  <si>
    <t>743972</t>
  </si>
  <si>
    <t>ÚPRAVA NEBO ROZŠÍRENÍ SW NA ELEKTRODISPECINKU PRO ZOBRAZENÍ A VÝPIS HLÁŠEK Z TECHNOLOGIE DRT,SKR,DDTS</t>
  </si>
  <si>
    <t>ÚPRAVA NEBO ROZŠÍRENÍ SW NA ELEKTRODISPECINKU PRO ZOBRAZENÍ A VÝPIS HLÁŠEK Z TECHNOLOGIE DRT, SKR, DDTS - ÚPRAVA NEBO ROZŠÍRENÍ ZOBRAZOVANÉ HLÁŠKY V APLIKACI PRO VIZUALIZACI A OVLÁDÁNÍ VCETNE JEJÍHO ZARAZENÍ DO SYSTÉMU, UMÍSTENÍ DO VHODNÉ ÚROVNE DULEŽITOSTI A ODZKOUŠENÍ FUNKCNOSTI SE ZDROJOVOU TECHNOLOGIÍ                                                                                                   1. Položka obsahuje:  
 – úprava rídícího software rozvadece i nadrazeného systému  
 – technický popis viz. projektová dokumentace  
2. Položka neobsahuje:  
 X  
3. Zpusob merení:  
Udává se pocet kusu kompletní konstrukce nebo práce.</t>
  </si>
  <si>
    <t>75L481</t>
  </si>
  <si>
    <t>PRÍSLUŠENSTVÍ KS - ROZVODNÁ SKRÍN KS</t>
  </si>
  <si>
    <t>1. Položka obsahuje:  
 – dodávku kamerové rozvodné skríne vcetne veškerého vnitrního vybavení (lišty, svorky, svorkovnice, podružný drobný materiál) a veškerého príslušenství pro uchycení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 Aktivní prvky kamerového systému  
3. Zpusob merení:  
Udává se pocet kusu kompletní konstrukce a práce.</t>
  </si>
  <si>
    <t>1. Položka obsahuje:  
 – dodávku specifikované kabelizace vcetne potrebného drobného montážního materiálu  
 – dopravu a skladování  
 – práce spojené s montáží specifikované kabelizace specifikovaným zpusobem (uložení na konstrukci, zafouknutí, zafouknutí do obsazené trubky, zatažení)  
 – veškeré potrebné mechanizmy, vcetne obsluhy, náklady na mzdy a približné (prumerné) náklady na porízení potrebných materiálu  
2. Položka neobsahuje:  
 X  
3. Zpusob merení:  
Dodávka a montáž specifikované kabelizace se merí v délce udané v kmvláknech.</t>
  </si>
  <si>
    <t>MERENÍ KOMPLEXNÍ OPTICKÉHO KABELU</t>
  </si>
  <si>
    <t>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</si>
  <si>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1. Položka obsahuje:  
 – dodávku specifikované kabelizace vcetne potrebného drobného montážního materiálu  
 – dopravu a skladování  
2. Položka neobsahuje:  
 X  
3. Zpusob merení:  
Dodávka specifikované kabelizace se merí v délce udané v kusech.</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</si>
  <si>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kusech.</t>
  </si>
  <si>
    <t>OPTOTRUBKA HDPE PRUMERU DO 40 MM</t>
  </si>
  <si>
    <t>1. Položka obsahuje:  
 – dodávku specifikované kabelizace vcetne potrebného drobného montážního materiálu  
 – dopravu a skladování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Dodávka a montáž specifikované kabelizace se merí v délce udané v metrech.</t>
  </si>
  <si>
    <t>75I91X</t>
  </si>
  <si>
    <t>OPTOTRUBKA HDPE - MONTÁŽ</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</si>
  <si>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2. Položka neobsahuje:  
 X  
3. Zpusob merení:  
Práce specifikovaného se merí délce kabelizace udané v metrech.</t>
  </si>
  <si>
    <t>OPTICKÝ ROZVADEC 19" PROVEDENÍ DO 12 VLÁKEN</t>
  </si>
  <si>
    <t>OPTICKÝ ROZVADEC 19" PROVEDENÍ - MONTÁŽ</t>
  </si>
  <si>
    <t>75M924</t>
  </si>
  <si>
    <t>DATOVÁ INFRASTRUKTURA LAN, L2 SWITCH PRUMYSLOVÝ KOMPAKTNÍ,12XFE, 4XPOE+, DC PROVEDENÍ</t>
  </si>
  <si>
    <t>75M92X</t>
  </si>
  <si>
    <t>DATOVÁ INFRASTRUKTURA LAN, SWITCH PRUMYSLOVÝ - MONTÁŽ</t>
  </si>
  <si>
    <t>75M97J</t>
  </si>
  <si>
    <t>PREVODNÍK - SFP 1G, STREDNÍ DOSAH</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</si>
  <si>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</si>
  <si>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</si>
  <si>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</si>
  <si>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75L491</t>
  </si>
  <si>
    <t>ZPROVOZNENÍ A NASTAVENÍ KAMERY</t>
  </si>
  <si>
    <t>1. Položka obsahuje:  
 – práce spojené se zkoušením, nastavením a uvedení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Udává se pocet kusu kompletní konstrukce a práce.</t>
  </si>
  <si>
    <t>702311</t>
  </si>
  <si>
    <t>ZAKRYTÍ KABELU VÝSTRAŽNOU FÓLIÍ ŠÍRKY DO 20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</si>
  <si>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</si>
  <si>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75M967</t>
  </si>
  <si>
    <t>DATOVÁ INFRASTRUKTURA LAN, MEDIAKONVERTOR - ETHERNET, SAMOSTATNÝ</t>
  </si>
  <si>
    <t>75J932</t>
  </si>
  <si>
    <t>METALICKÝ PATCHCORD DO 5M</t>
  </si>
  <si>
    <t>1. Položka obsahuje:  – dodávku specifikovaného bloku/zarízení/kabelu vcetne potrebného drobného montážního materiálu  – dodávku souvisejícího príslušenství pro specifikovaný blok/zarízení/kabel  – dopravu a skladování 2. Položka neobsahuje:  X 3. Zpusob merení: Udává se pocet kusu kompletní konstrukce nebo práce.</t>
  </si>
  <si>
    <t>703411</t>
  </si>
  <si>
    <t>ELEKTROINSTALACNÍ TRUBKA PLASTOVÁ VCETNE UPEVNENÍ A PRÍSLUŠENSTVÍ DN PRUMERU DO 25 MM</t>
  </si>
  <si>
    <t>1. Položka obsahuje:  
 – prípravu podkladu pro osazení  
2. Položka neobsahuje:  
 X  
3. Zpusob merení:  
Merí se metr délkový.</t>
  </si>
  <si>
    <t>75K331</t>
  </si>
  <si>
    <t>ZÁLOŽNÍ ZDROJ UPS 230 V DO 3000 VA - DODÁVKA</t>
  </si>
  <si>
    <t>75K33X</t>
  </si>
  <si>
    <t>ZÁLOŽNÍ ZDROJ UPS 230 V DO 3000 VA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</si>
  <si>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</si>
  <si>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75O94Q</t>
  </si>
  <si>
    <t>DDTS ŽDC, INTEGRACE KAM DO SERVERU A KLIENTU DDTS ŽDC</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</si>
  <si>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kamerového serveru do deseti kamer.</t>
  </si>
  <si>
    <t>Potrubí</t>
  </si>
  <si>
    <t>899309</t>
  </si>
  <si>
    <t>DOPLNKY NA POTRUBÍ - VÝSTRAŽNÁ FÓLIE</t>
  </si>
  <si>
    <t>- Položka zahrnuje veškerý materiál, výrobky a polotovary, vcetne mimostaveništní a vnitrostaveništní dopravy (rovnež presuny), vcetne naložení a složení,prípadne s uložením.</t>
  </si>
  <si>
    <t>Ostatní konstrukce a práce</t>
  </si>
  <si>
    <t>96813</t>
  </si>
  <si>
    <t>VYSEKÁNÍ OTVORU, KAPES, RÝH V CIHELNÉM ZDIVU</t>
  </si>
  <si>
    <t>0,05*0,05*300 = 0,750 [A]</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</si>
  <si>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</si>
  <si>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R015120</t>
  </si>
  <si>
    <t>904</t>
  </si>
  <si>
    <t>LIKVIDACE ODPADŮ NEKONTAMINOVANÝCH - 17 01 02 STAVEBNÍ A DEMOLIČNÍ SUŤ (CIHLY), včetně dopravy</t>
  </si>
  <si>
    <t xml:space="preserve">  PS 24-02</t>
  </si>
  <si>
    <t>Výhybna Kyjice, EZS</t>
  </si>
  <si>
    <t>PS 24-02</t>
  </si>
  <si>
    <t>Dodávky + nosný materiál, montáže</t>
  </si>
  <si>
    <t>75O513</t>
  </si>
  <si>
    <t>EZS, ÚSTŘEDNA DO 264 ZÓN</t>
  </si>
  <si>
    <t>výkaz výměr   
Celkem 1 = 1,000  
Celkem 1 = 1,000</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</si>
  <si>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</si>
  <si>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</si>
  <si>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</si>
  <si>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</si>
  <si>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75O5K1</t>
  </si>
  <si>
    <t>EZS, PŘEPĚŤOVÁ OCHRANA SBĚRNICE</t>
  </si>
  <si>
    <t>výkaz výměr   
Celkem 10 = 10,000  
Celkem 10 = 10,000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</si>
  <si>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</si>
  <si>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</si>
  <si>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</si>
  <si>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</si>
  <si>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75O52W</t>
  </si>
  <si>
    <t>EZS, SOFTWARE ÚSTŘEDNY - DOPLNĚNÍ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</si>
  <si>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</si>
  <si>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75O5J1</t>
  </si>
  <si>
    <t>EZS, KOMUNIKAČNÍ ROZHRANÍ PRO INTEGRACI DO PROGRAMU TŘETÍCH STRAN TCP/IP</t>
  </si>
  <si>
    <t>75O5JX</t>
  </si>
  <si>
    <t>EZS, KOMUNIKAČNÍ ROZHRANÍ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</si>
  <si>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</si>
  <si>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75O5M2</t>
  </si>
  <si>
    <t>EZS, SIRÉNA VENKOVNÍ</t>
  </si>
  <si>
    <t>výkaz výměr   
Celkem 2 = 2,000  
Celkem 2 = 2,000</t>
  </si>
  <si>
    <t>75O5MX</t>
  </si>
  <si>
    <t>EZS, SIRÉNA - MONTÁŽ</t>
  </si>
  <si>
    <t>75O571</t>
  </si>
  <si>
    <t>EZS, MAGNETICKÝ KONTAKT PLASTOVÝ - LEHKÉ PROVEDENÍ</t>
  </si>
  <si>
    <t>výkaz výměr   
Celkem 25 = 25,000  
Celkem 25 = 25,000</t>
  </si>
  <si>
    <t>75O57X</t>
  </si>
  <si>
    <t>EZS, MAGNETICKÝ KONTAKT - MONTÁŽ</t>
  </si>
  <si>
    <t>75O592</t>
  </si>
  <si>
    <t>EZS, PROSTOROVÝ DETEKTOR DUÁLNÍ</t>
  </si>
  <si>
    <t>výkaz výměr   
Celkem 13 = 13,000  
Celkem 13 = 13,000</t>
  </si>
  <si>
    <t>75O59X</t>
  </si>
  <si>
    <t>EZS, PROSTOROVÝ DETEKTOR - MONTÁŽ</t>
  </si>
  <si>
    <t>75O5A1</t>
  </si>
  <si>
    <t>EZS, DETEKTOR TŘÍŠTĚNÍ SKLA</t>
  </si>
  <si>
    <t>výkaz výměr   
Celkem 8 = 8,000  
Celkem 8 = 8,000</t>
  </si>
  <si>
    <t>75O5AX</t>
  </si>
  <si>
    <t>EZS, DETEKTOR TŘÍŠTĚNÍ SKLA - MONTÁŽ</t>
  </si>
  <si>
    <t>75O5B1</t>
  </si>
  <si>
    <t>EZS, HLÁSIČ KOUŘE</t>
  </si>
  <si>
    <t>výkaz výměr   
Celkem 14 = 14,000  
Celkem 14 = 14,000</t>
  </si>
  <si>
    <t>75O5BX</t>
  </si>
  <si>
    <t>EZS, HLÁSIČ KOUŘE - MONTÁŽ</t>
  </si>
  <si>
    <t>75O543</t>
  </si>
  <si>
    <t>EZS, KLÁVESNICE - LCD DISPLEJ S VESTAVĚNOU BEZKONTAKTNÍ ČTEČKOU KARET</t>
  </si>
  <si>
    <t>výkaz výměr   
Celkem 9 = 9,000  
Celkem 9 = 9,000</t>
  </si>
  <si>
    <t>75O54X</t>
  </si>
  <si>
    <t>EZS, KLÁVESNICE - MONTÁŽ</t>
  </si>
  <si>
    <t>75O5H1</t>
  </si>
  <si>
    <t>EZS, PROPOJOVACÍ MODUL PRO ČTEČKU</t>
  </si>
  <si>
    <t>výkaz výměr   
Celkem 3 = 3,000  
Celkem 3 = 3,000</t>
  </si>
  <si>
    <t>75O5HX</t>
  </si>
  <si>
    <t>EZS, PROPOJOVACÍ MODUL PRO ČTEČKU - MONTÁŽ</t>
  </si>
  <si>
    <t>75O5G1</t>
  </si>
  <si>
    <t>EZS, BEZKONTAKTNÍ ČTEČKA KARET</t>
  </si>
  <si>
    <t>výkaz výměr   
Celkem 5 = 5,000  
Celkem 5 = 5,000</t>
  </si>
  <si>
    <t>75O5GX</t>
  </si>
  <si>
    <t>EZS, BEZKONTAKTNÍ ČTEČKA KARET - MONTÁŽ</t>
  </si>
  <si>
    <t>75O551</t>
  </si>
  <si>
    <t>EZS, KONCENTRÁTOR 8 ZÓN + 4 PGM VÝSTUPY V PLASTOVÉM KRYTU</t>
  </si>
  <si>
    <t>výkaz výměr   
Celkem 6 = 6,000  
Celkem 6 = 6,000</t>
  </si>
  <si>
    <t>75O55X</t>
  </si>
  <si>
    <t>EZS, KONCENTRÁTOR - MONTÁŽ</t>
  </si>
  <si>
    <t>75K61X</t>
  </si>
  <si>
    <t>AKUMULÁTOROVÁ BATERIE DO 100AH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</si>
  <si>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</si>
  <si>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75K62X</t>
  </si>
  <si>
    <t>AKUMULÁTOROVÁ BATERIE - MONTÁŽ</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</si>
  <si>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</si>
  <si>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75O561</t>
  </si>
  <si>
    <t>EZS, ROZVODNÁ KRABICE</t>
  </si>
  <si>
    <t>75O56X</t>
  </si>
  <si>
    <t>EZS, ROZVODNÁ KRABICE - MONTÁŽ</t>
  </si>
  <si>
    <t>výkaz výměr   
Celkem 4 = 4,000  
Celkem 4 = 4,000</t>
  </si>
  <si>
    <t>1. Položka obsahuje:    
 – dodávku specifikované kabelizace včetně potřebného drobného montážního materiálu    
 – dopravu a skladování    
2. Položka neobsahuje:    
 X    
3. Způsob měření:    
Dodávka specifikované kabelizace se měří v délce udané v kmpárech.</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</si>
  <si>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</si>
  <si>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</si>
  <si>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75J111</t>
  </si>
  <si>
    <t>NOSNÁ LIŠTA PLASTOVÁ</t>
  </si>
  <si>
    <t>výkaz výměr   
Celkem 200 = 200,000  
Celkem 200 = 200,000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</si>
  <si>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</si>
  <si>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</si>
  <si>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</si>
  <si>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</si>
  <si>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</si>
  <si>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výkaz výměr   
Celkem 20 = 20,000  
Celkem 20 = 20,000</t>
  </si>
  <si>
    <t>1. Položka obsahuje:    
 – veškerý montážní a pomocný materiál    
 – pomocné mechanismy    
2. Položka neobsahuje:    
 X    
3. Způsob měření:    
Udává se počet kusů kompletní konstrukce nebo práce.</t>
  </si>
  <si>
    <t>75O5O2</t>
  </si>
  <si>
    <t>EZS, ZÁVĚREČNÉ OŽIVENÍ, NASTAVENÍ A FUNKČNÍ ODZKOUŠENÍ ZAŘÍZENÍ EZS</t>
  </si>
  <si>
    <t>75O5O4</t>
  </si>
  <si>
    <t>EZS, UVEDENÍ ÚSTŘEDNY EZS DO TRVALÉHO PROVOZU</t>
  </si>
  <si>
    <t>75O5O5</t>
  </si>
  <si>
    <t>EZS, revize ústředny EZS</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</si>
  <si>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</si>
  <si>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</si>
  <si>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</si>
  <si>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</si>
  <si>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</si>
  <si>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</si>
  <si>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75O5F1</t>
  </si>
  <si>
    <t>EZS, DVEŘNÍ MODUL</t>
  </si>
  <si>
    <t>75O5FX</t>
  </si>
  <si>
    <t>EZS, DVEŘNÍ MODUL - MONTÁŽ</t>
  </si>
  <si>
    <t>75O5I1</t>
  </si>
  <si>
    <t>EZS, ELEKTROMAGNETICKÝ ZÁMEK</t>
  </si>
  <si>
    <t>ELEKTRICKÝ DVEŘNÍ OTVÍRAČ</t>
  </si>
  <si>
    <t>-R-položka -</t>
  </si>
  <si>
    <t>75O5IX</t>
  </si>
  <si>
    <t>EZS, ELEKTROMAGNETICKÝ ZÁMEK - MONTÁŽ</t>
  </si>
  <si>
    <t>montáž elektrického dveřního otvírače</t>
  </si>
  <si>
    <t>R2</t>
  </si>
  <si>
    <t>TESTER DETEKTORŮ TŘÍŠTĚNÍ SKLA</t>
  </si>
  <si>
    <t>2ks pro test detektorů tříštění skla</t>
  </si>
  <si>
    <t>Položka obsahuje dodávku materiálu.  
Sběrnicový detektor rozbití skla rozpoznává rozbíjení skleněných výplní dveří a oken. Detekce je založena na duální technologii (detekce změny tlaku vzduchu provázené charakteristickým zvukem rozbíjení skla).</t>
  </si>
  <si>
    <t>R3</t>
  </si>
  <si>
    <t>TESTER OPTICKO-KOUŘOVÝCH ČIDEL</t>
  </si>
  <si>
    <t>1ks pro test opticko kouřových čidel</t>
  </si>
  <si>
    <t>Položka obsahuje dodávku materiálu.  
Stlačený aerosol, který se foukne do detekční komory. Do 10 sec. detektor vyvolá poplach. Poplach trvá po dobu přítomnosti aerosolu v detekčním prostoru.</t>
  </si>
  <si>
    <t xml:space="preserve">  PS 24-03</t>
  </si>
  <si>
    <t>Zast. Jirkov zastávka, úprava kamerového systému</t>
  </si>
  <si>
    <t>PS 24-03</t>
  </si>
  <si>
    <t>výkaz výměr  
Celkem 39 = 39,000</t>
  </si>
  <si>
    <t>75L431</t>
  </si>
  <si>
    <t>KAMERA DIGITÁLNÍ (IP) DOME PEVNÁ</t>
  </si>
  <si>
    <t>výkaz výměr  
Celkem 4 = 4,000</t>
  </si>
  <si>
    <t>75L43X</t>
  </si>
  <si>
    <t>KAMERA DIGITÁLNÍ (IP) DOME - MONTÁŽ</t>
  </si>
  <si>
    <t>75L434</t>
  </si>
  <si>
    <t>KAMERA DIGITÁLNÍ (IP) DOME SW LICENCE</t>
  </si>
  <si>
    <t>75L454</t>
  </si>
  <si>
    <t>KAMEROVÝ SERVER - ZÁZNAMOVÉ ZARÍZENÍ, DO 64 KAMER (HW, SW, LICENCE)</t>
  </si>
  <si>
    <t>výkaz výměr  
Celkem 43 = 43,000</t>
  </si>
  <si>
    <t>výkaz výměr  
Celkem 2,4 = 2,400</t>
  </si>
  <si>
    <t>výkaz výměr  
(880*4vl)*8 12,8 = 12,800</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</si>
  <si>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</si>
  <si>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</si>
  <si>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</si>
  <si>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výkaz výměr  
Celkem 3200 = 3200,000</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</si>
  <si>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</si>
  <si>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</si>
  <si>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</si>
  <si>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</si>
  <si>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742F61</t>
  </si>
  <si>
    <t>KABEL NN NEBO VODIČ JEDNOŽÍLOVÝ CU BEZHALOGENOVÝ OHNIODOLNÝ SE ZACHOVÁNÍM FUNKČNOSTI OD 25 DO 50 MM2</t>
  </si>
  <si>
    <t>výkaz výměr  
Celkem 200 = 200,000</t>
  </si>
  <si>
    <t>CELKOVÁ PROHLÍDKA, ZKOUŠENÍ, MĚŘENÍ A VYHOTOVENÍ VÝCHOZÍ REVIZNÍ ZPRÁVY, PRO OBJEM IN - PŘÍPLATEK ZA KAŽDÝCH DALŠÍCH I ZAPOČATÝCH 500 TIS. KČ</t>
  </si>
  <si>
    <t>43 = 43,000 [A]</t>
  </si>
  <si>
    <t>8 = 8,000 [A]</t>
  </si>
  <si>
    <t>32 = 32,000 [A]</t>
  </si>
  <si>
    <t xml:space="preserve">  PS 24-04</t>
  </si>
  <si>
    <t>Zast. Jirkov zastávka, EZS</t>
  </si>
  <si>
    <t>PS 24-04</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</si>
  <si>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</si>
  <si>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</si>
  <si>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</si>
  <si>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</si>
  <si>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výkaz výměr  
Celkem 25 = 25,000</t>
  </si>
  <si>
    <t>75K611</t>
  </si>
  <si>
    <t>AKUMULÁTOROVÁ BATERIE DO 100 VAH - DODÁVKA</t>
  </si>
  <si>
    <t>AKUMULÁTOROVÁ BATERIE DO 100 VAH - MONTÁŽ</t>
  </si>
  <si>
    <t>výkaz výměr  
Celkem 100 = 100,000</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</si>
  <si>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</si>
  <si>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</si>
  <si>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</si>
  <si>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</si>
  <si>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obsahuje dodávku dveřního otvírače</t>
  </si>
  <si>
    <t>Sada pro nouzovou signalizaci</t>
  </si>
  <si>
    <t>dodávka sady pro nouzovou signalizaci</t>
  </si>
  <si>
    <t>Položka obsahuje: Dodávku specifikovaného zařízení</t>
  </si>
  <si>
    <t xml:space="preserve">  PS 24-05</t>
  </si>
  <si>
    <t>Žst. Jirkov, kamerový systém</t>
  </si>
  <si>
    <t>PS 24-05</t>
  </si>
  <si>
    <t>Viz. Schéma  
Celkem 2 = 2,000</t>
  </si>
  <si>
    <t>výkaz výměr  
Celkem 0,8 = 0,800</t>
  </si>
  <si>
    <t>výkaz výměr  
Celkem 30 = 30,000</t>
  </si>
  <si>
    <t xml:space="preserve">  PS 24-06</t>
  </si>
  <si>
    <t>Žst. Jirkov EZS</t>
  </si>
  <si>
    <t>PS 24-06</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</si>
  <si>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</si>
  <si>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</si>
  <si>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</si>
  <si>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výkaz výměr   
Celkem 0,8 = 0,800  
Celkem 0,8 = 0,800</t>
  </si>
  <si>
    <t>výkaz výměr   
Celkem 100 = 100,000  
Celkem 100 = 100,000</t>
  </si>
  <si>
    <t xml:space="preserve">  PS 24-07</t>
  </si>
  <si>
    <t>Odbočka Dolní Rybník, kamerový systém</t>
  </si>
  <si>
    <t>PS 24-07</t>
  </si>
  <si>
    <t>Viz. Schéma  
Celkem 4 = 4,000</t>
  </si>
  <si>
    <t xml:space="preserve">  PS 24-08</t>
  </si>
  <si>
    <t>Odbočka Dolní Rybník, EZS</t>
  </si>
  <si>
    <t>PS 24-08</t>
  </si>
  <si>
    <t>703451</t>
  </si>
  <si>
    <t>ELEKTROINSTALAČNÍ TRUBKA S FUNKČNÍ ODOLNOSTÍ PŘI POŽÁRU VČETNĚ UPEVNĚNÍ A PŘÍSLUŠENSTVÍ DN PRŮMĚRU DO 25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</si>
  <si>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</si>
  <si>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 xml:space="preserve">  PS 24-09</t>
  </si>
  <si>
    <t>Zast. Chomutov město, kamerového systém</t>
  </si>
  <si>
    <t>PS 24-09</t>
  </si>
  <si>
    <t>75L453</t>
  </si>
  <si>
    <t>KAMEROVÝ SERVER - ZÁZNAMOVÉ ZAŘÍZENÍ, DO 32 KAMER (HW, SW, LICENCE)</t>
  </si>
  <si>
    <t>výkaz výměr  
Celkem 6000/4 = 1500,000</t>
  </si>
  <si>
    <t>výkaz výměr  
Celkem 48 = 48,000</t>
  </si>
  <si>
    <t>75L471</t>
  </si>
  <si>
    <t>MONITOR LCD DO 27"</t>
  </si>
  <si>
    <t>40 = 40,000 [A]</t>
  </si>
  <si>
    <t>75L461</t>
  </si>
  <si>
    <t>KLIENSTKÉ PRACOVIŠTE - KOMPLETNÍ PRACOVNÍ STANICE (HW, SW, MONITOR)</t>
  </si>
  <si>
    <t>75L46W</t>
  </si>
  <si>
    <t>KLIENSTKÉ PRACOVIŠTE - DOPLNENÍ HW, SW, LICENCE</t>
  </si>
  <si>
    <t>75L46X</t>
  </si>
  <si>
    <t>KLIENSTKÉ PRACOVIŠTE - MONTÁŽ</t>
  </si>
  <si>
    <t xml:space="preserve">  PS 24-10</t>
  </si>
  <si>
    <t>Zast. Chomutov město, EZS</t>
  </si>
  <si>
    <t>PS 24-10</t>
  </si>
  <si>
    <t>výkaz výměr  
Celkem 11 = 11,000</t>
  </si>
  <si>
    <t>výkaz výměr  
Celkem 5,2 = 5,200</t>
  </si>
  <si>
    <t>výkaz výměr  
Celkem 110 = 110,000</t>
  </si>
  <si>
    <t xml:space="preserve">  PS 24-11</t>
  </si>
  <si>
    <t>Žst. Chomutov, obvod město, kamerový systém</t>
  </si>
  <si>
    <t>PS 24-11</t>
  </si>
  <si>
    <t>NAPÁJECÍ ZDROJ 48 V DC, SAMOSTATNÝ DO 500W</t>
  </si>
  <si>
    <t>75K23X</t>
  </si>
  <si>
    <t>NAPÁJECÍ ZDROJ 48 V DC, SAMOSTATNÝ - MONTÁŽ</t>
  </si>
  <si>
    <t>75L45W</t>
  </si>
  <si>
    <t>KAMEROVÝ SERVER - DOPLNĚNÍ ZÁZNAMOVÉHO ZAŘÍZENÍ (HW, SW, LICENCE)</t>
  </si>
  <si>
    <t>PŘÍSLUŠENSTVÍ KS - MONTÁŽ</t>
  </si>
  <si>
    <t>výkaz výměr  
Celkem 0,6 = 0,600</t>
  </si>
  <si>
    <t>1. Položka obsahuje:   
- SW integraci jednoho kamerového serveru v rozsahu do deseti kamer do systému DDTS ŽDC - zahrnuta integrace ve všech úrovních systému DDTS ŽDC mimo InK (InS, TeS, klienti) pro jednu lokalitu InS  
- doplnení stávajících klientských pracovišt (stacionární, mobilní, tenký, terminálový) o jeden kamerový server v rozsahu do deseti kamer  
- licence s potrebnými protokoly SNMP, IEC 60870-5-104 atd.   
- parametrizaci a naplnení datových, technologických, telemetrických a rídicích struktur DDTS ŽDC pro prenos informací  
- odzkoušení programového vybavení,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náklady na mzdy  
- programátorské práce vcetne potrebného vybavení  
2. Položka neobsahuje:  
 X  
3. Zpusob merení:  
Udává se pocet kusu kamerového serveru do deseti kamer.</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</si>
  <si>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</si>
  <si>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</si>
  <si>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</si>
  <si>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</si>
  <si>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</si>
  <si>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</si>
  <si>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 xml:space="preserve">  PS 24-12</t>
  </si>
  <si>
    <t>Žst. Chomutov, obvod město, EZS</t>
  </si>
  <si>
    <t>PS 24-12</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</si>
  <si>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</si>
  <si>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EZS, HLÁSIČ MONTÁŽ</t>
  </si>
  <si>
    <t xml:space="preserve">  PS 24-13</t>
  </si>
  <si>
    <t>Kyjice - Chomutov, kamerové systémy na PZS</t>
  </si>
  <si>
    <t>PS 24-13</t>
  </si>
  <si>
    <t>75IE61</t>
  </si>
  <si>
    <t>SKŘÍŇ KLIMATIZOVANÁ JEDNODUCHÁ DO 25 U</t>
  </si>
  <si>
    <t xml:space="preserve">  PS 24-14</t>
  </si>
  <si>
    <t>Kyjice - Chomutov, EZS na PZS</t>
  </si>
  <si>
    <t>PS 24-14</t>
  </si>
  <si>
    <t>75O511</t>
  </si>
  <si>
    <t>EZS, ÚSTŘEDNA DO 48 ZÓN</t>
  </si>
  <si>
    <t xml:space="preserve">  PS 24-15</t>
  </si>
  <si>
    <t>Žst. Chomutov, EZS</t>
  </si>
  <si>
    <t>PS 24-15</t>
  </si>
  <si>
    <t>výkaz výměr  
Celkem 1 = 1,000 
Mezisoučet = 1,000 [A]</t>
  </si>
  <si>
    <t xml:space="preserve">  PS 25-01</t>
  </si>
  <si>
    <t>Kyjice - Chomutov, DOK a TK</t>
  </si>
  <si>
    <t>PS 25-01</t>
  </si>
  <si>
    <t>výkaz výměr  
Celkem 3300 = 3300,000</t>
  </si>
  <si>
    <t>výkaz výměr  
Celkem 101 = 101,000</t>
  </si>
  <si>
    <t>výkaz výměr  
Celkem 151 = 151,000</t>
  </si>
  <si>
    <t>výkaz výměr  
Celkem 2440 = 2440,000</t>
  </si>
  <si>
    <t>výkaz výměr  
Celkem 606 = 606,000</t>
  </si>
  <si>
    <t>výkaz výměr  
Celkem 4500 = 4500,000</t>
  </si>
  <si>
    <t>výkaz výměr  
Celkem 4355 = 4355,000</t>
  </si>
  <si>
    <t>výkaz výměr  
Celkem 2130 = 2130,000</t>
  </si>
  <si>
    <t>výkaz výměr  
Celkem 15000 = 15000,000</t>
  </si>
  <si>
    <t>výkaz výměr  
Celkem 29 = 29,000</t>
  </si>
  <si>
    <t>702730</t>
  </si>
  <si>
    <t>ODDĚLENÍ KABELŮ VE VÝKOPU PLASTOVOU DESKOU</t>
  </si>
  <si>
    <t>výkaz výměr  
Celkem 5470 = 5470,000</t>
  </si>
  <si>
    <t>výkaz výměr  
Celkem 250 = 250,000</t>
  </si>
  <si>
    <t>701003</t>
  </si>
  <si>
    <t>BETONOVÝ OZNAČNÍK</t>
  </si>
  <si>
    <t>Kabelizace</t>
  </si>
  <si>
    <t>výkaz výměr  
Celkem 160 = 160,000</t>
  </si>
  <si>
    <t>výkaz výměr  
Celkem 1,17 = 1,170</t>
  </si>
  <si>
    <t>výkaz výměr  
Celkem 565,2 = 565,200</t>
  </si>
  <si>
    <t>výkaz výměr  
Celkem 270 = 270,000</t>
  </si>
  <si>
    <t>výkaz výměr  
Celkem 25750 = 25750,000</t>
  </si>
  <si>
    <t>75IA11</t>
  </si>
  <si>
    <t>OPTOTRUBKOVÁ SPOJKA PRŮMĚRU DO 40 MM</t>
  </si>
  <si>
    <t>75IA51</t>
  </si>
  <si>
    <t>OPTOTRUBKOVÁ KONCOVKA PRŮMĚRU DO 40 MM</t>
  </si>
  <si>
    <t>75IA61</t>
  </si>
  <si>
    <t>OPTOTRUBKOVÁ KONCOVKA S VENTILKEM PRŮMĚRU DO 40 MM</t>
  </si>
  <si>
    <t>75ID11</t>
  </si>
  <si>
    <t>PLASTOVÁ ZEMNÍ KOMORA PRO ULOŽENÍ REZERVY</t>
  </si>
  <si>
    <t>75IA71</t>
  </si>
  <si>
    <t>OPTOTRUBKOVÁ PRŮCHODKA PRŮMĚRU DO 40 MM</t>
  </si>
  <si>
    <t>75ID31</t>
  </si>
  <si>
    <t>PLASTOVÁ ZEMNÍ KOMORA TĚSNENÍ PRO HDPE TRUBKU DO 40 MM</t>
  </si>
  <si>
    <t>OPTICKÝ ROZVADĚČ 19" PROVEDENÍ 36 VLÁKEN</t>
  </si>
  <si>
    <t>výkaz výměr  
Celkem 14 = 14,000</t>
  </si>
  <si>
    <t>75IEH1</t>
  </si>
  <si>
    <t>KONEKTOROVÝ MODUL 12 VLÁKEN - DODÁVKA</t>
  </si>
  <si>
    <t>75IEHX</t>
  </si>
  <si>
    <t>KONEKTOROVÝ MODUL 12 VLÁKEN - MONTÁŽ</t>
  </si>
  <si>
    <t>741C02</t>
  </si>
  <si>
    <t>UZEMŇOVACÍ SVORKA</t>
  </si>
  <si>
    <t>výkaz výměr  
Celkem 400 = 400,000</t>
  </si>
  <si>
    <t>742F12</t>
  </si>
  <si>
    <t>KABEL NN NEBO VODIČ JEDNOŽÍLOVÝ CU S PLASTOVOU IZOLACÍ OD 4 DO 16 MM2</t>
  </si>
  <si>
    <t>75IH32</t>
  </si>
  <si>
    <t>UKONČENÍ KABELU FORMA KABELOVÁ DÉLKY DO 0,5 M DO 25XN</t>
  </si>
  <si>
    <t>UKONČENÍ KABELU OPTICKÉHO DO 36 VLÁKEN</t>
  </si>
  <si>
    <t>výkaz výměr  
Celkem 1200 = 1200,000</t>
  </si>
  <si>
    <t>75II62</t>
  </si>
  <si>
    <t>SPOJKA - ODBOČOVACÍ SOUPRAVA STŘEDNÍ</t>
  </si>
  <si>
    <t>75II6X</t>
  </si>
  <si>
    <t>SPOJKA - ODBOČOVACÍ SOUPRAVA - MONTÁŽ</t>
  </si>
  <si>
    <t>75II71</t>
  </si>
  <si>
    <t>SPOJKA OPTICKÁ DO 72 VLÁKEN</t>
  </si>
  <si>
    <t>75II7X</t>
  </si>
  <si>
    <t>SPOJKA OPTICKÁ - MONTÁŽ</t>
  </si>
  <si>
    <t>75IJ12</t>
  </si>
  <si>
    <t>MĚŘENÍ JEDNOSMĚRNÉ NA SDĚLOVACÍM KABELU</t>
  </si>
  <si>
    <t>výkaz výměr  
Celkem 300 = 300,000</t>
  </si>
  <si>
    <t>75JB23</t>
  </si>
  <si>
    <t>DATOVÝ ROZVADĚČ 19" 600X800 DO 47 U</t>
  </si>
  <si>
    <t>75JB2X</t>
  </si>
  <si>
    <t>DATOVÝ ROZVADĚČ 19" 600X800 - MONTÁŽ</t>
  </si>
  <si>
    <t>DATOVÝ ROZVADĚČ 19" 800X800 - MONTÁŽ</t>
  </si>
  <si>
    <t>výkaz výměr  
Celkem 800 = 800,000</t>
  </si>
  <si>
    <t>75J921</t>
  </si>
  <si>
    <t>OPTICKÝ PATCHCORD SINGLEMODE DO 5 M</t>
  </si>
  <si>
    <t>75J92X</t>
  </si>
  <si>
    <t>OPTICKÝ PATCHCORD SINGLEMODE - MONTÁŽ</t>
  </si>
  <si>
    <t>75K112</t>
  </si>
  <si>
    <t>TRANSFORMÁTOR ODDĚLOVACÍ (OCHRANNÝ) PŘES 1000 VA</t>
  </si>
  <si>
    <t>75K11X</t>
  </si>
  <si>
    <t>TRANSFORMÁTOR ODDĚLOVACÍ (OCHRANNÝ) - MONTÁŽ</t>
  </si>
  <si>
    <t xml:space="preserve">  PS 25-02</t>
  </si>
  <si>
    <t>Kyjice - Chomutov, úpravy a ochrana kabelizace SŽDC</t>
  </si>
  <si>
    <t>PS 25-02</t>
  </si>
  <si>
    <t>561103</t>
  </si>
  <si>
    <t>PODKLADNÍ BETON TŘ. III</t>
  </si>
  <si>
    <t>výkaz výměr  
Celkem 500 = 500,000</t>
  </si>
  <si>
    <t>výkaz výměr  
Celkem 6,2 = 6,200</t>
  </si>
  <si>
    <t>75I32Y</t>
  </si>
  <si>
    <t>KABEL ZEMNÍ DVOUPLÁŠŤOVÝ S PANCÍŘEM PRŮMĚRU ŽÍLY 0,8 MM - DEMONTÁŽ</t>
  </si>
  <si>
    <t>75I712</t>
  </si>
  <si>
    <t>KABEL KLASICKÝ DÁLKOVÝ DVOUPLÁŠŤOVÝ DO 19 ČTYŘEK</t>
  </si>
  <si>
    <t>75I714</t>
  </si>
  <si>
    <t>KABEL KLASICKÝ DÁLKOVÝ DVOUPLÁŠŤOVÝ PŘES 37 ČTYŘEK</t>
  </si>
  <si>
    <t>výkaz výměr  
Celkem 10,08 = 10,080</t>
  </si>
  <si>
    <t>75I71Y</t>
  </si>
  <si>
    <t>KABEL KLASICKÝ DÁLKOVÝ DVOUPLÁŠŤOVÝ - DEMONTÁŽ</t>
  </si>
  <si>
    <t>výkaz výměr 800m x 12 vláken  
Celkem 9,6 = 9,600</t>
  </si>
  <si>
    <t>výkaz výměr: 2x 48 vláken x 100 m + 72 vláken 120 m  
Celkem 18,24 = 18,240</t>
  </si>
  <si>
    <t>75I841</t>
  </si>
  <si>
    <t>KABEL OPTICKÝ - REZERVA DO 500 MM</t>
  </si>
  <si>
    <t>výkaz výměr: 2x 48 vláken x 100 m + 72 vláken 120 m  
Celkem 4 = 4,000</t>
  </si>
  <si>
    <t>75IA31</t>
  </si>
  <si>
    <t>OPTOTRUBKOVÁ SPOJKA Y PRŮMĚRU DO 40 MM</t>
  </si>
  <si>
    <t>75ID21</t>
  </si>
  <si>
    <t>PLASTOVÁ ZEMNÍ KOMORA PRO ULOŽENÍ SPOJKY</t>
  </si>
  <si>
    <t>75IE21</t>
  </si>
  <si>
    <t>SKŘÍŇ ROZVODNÁ DO 100 PÁRŮ</t>
  </si>
  <si>
    <t>75IEE4</t>
  </si>
  <si>
    <t>OPTICKÝ ROZVADĚČ 19" PROVEDENÍ 48 VLÁKEN</t>
  </si>
  <si>
    <t>OPTICKÝ ROZVADĚČ 19" PROVEDENÍ DO 144 VLÁKEN</t>
  </si>
  <si>
    <t>75IF61</t>
  </si>
  <si>
    <t>MONTÁŽNÍ RÁM 20+1</t>
  </si>
  <si>
    <t>75IFD1</t>
  </si>
  <si>
    <t>KONSTRUKCE STOJANOVÉ ŘADY</t>
  </si>
  <si>
    <t>75IG41</t>
  </si>
  <si>
    <t>VODIČ SVODOVÝ Z FEZN DRÁTU Ř 10 MM</t>
  </si>
  <si>
    <t>75IH52</t>
  </si>
  <si>
    <t>UKONČENÍ KABELU DÁLKOVÉHO DO 100 ŽIL</t>
  </si>
  <si>
    <t>75IH53</t>
  </si>
  <si>
    <t>UKONČENÍ KABELU DÁLKOVÉHO DO 200 ŽIL</t>
  </si>
  <si>
    <t>UKONČENÍ KABELU OPTICKÉHO DO 72 VLÁKEN</t>
  </si>
  <si>
    <t>75IH81</t>
  </si>
  <si>
    <t>UKONČENÍ KABELU OBJÍMKA KABELOVÁ</t>
  </si>
  <si>
    <t>75II21</t>
  </si>
  <si>
    <t>SPOJKA PRO CELOPLASTOVÉ KABELY S PANCÍŘEM DO 100 ŽIL</t>
  </si>
  <si>
    <t>75II31</t>
  </si>
  <si>
    <t>SPOJKA DÁLKOVÉHO KABELU DO 100 ŽIL</t>
  </si>
  <si>
    <t>75II32</t>
  </si>
  <si>
    <t>SPOJKA DÁLKOVÉHO KABELU PŘES 100 ŽIL</t>
  </si>
  <si>
    <t>75II7Y</t>
  </si>
  <si>
    <t>SPOJKA OPTICKÁ - DEMONTÁŽ</t>
  </si>
  <si>
    <t>výkaz výměr  
Celkem 172 = 172,000</t>
  </si>
  <si>
    <t>výkaz výměr  
Celkem 42 = 42,000</t>
  </si>
  <si>
    <t>75IJ24</t>
  </si>
  <si>
    <t>MĚŘENÍ ZÁVĚREČNÉ DÁLKOVÝCH KABELŮ V JEDNOM SMĚRU V PLNÉM ROZSAHU BEZ PROVOZU</t>
  </si>
  <si>
    <t>R75IK21</t>
  </si>
  <si>
    <t>výkaz výměr  
Celkem 180 = 180,000</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</si>
  <si>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</si>
  <si>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75JB21</t>
  </si>
  <si>
    <t>DATOVÝ ROZVADĚČ 19" 600X800 DO 15 U</t>
  </si>
  <si>
    <t>ROZVADĚČ STRUKT. KABELÁŽE, ORGANIZAR-DODÁVKA</t>
  </si>
  <si>
    <t xml:space="preserve">  PS 27-01</t>
  </si>
  <si>
    <t>Zast. Jirkov zastávka, informační zařízení pro cestující</t>
  </si>
  <si>
    <t>PS 27-01</t>
  </si>
  <si>
    <t>703721</t>
  </si>
  <si>
    <t>KABELOVÁ PŘÍCHYTKA PRO ROZSAH UPNUTÍ DO 25 MM</t>
  </si>
  <si>
    <t>703722</t>
  </si>
  <si>
    <t>KABELOVÁ PŘÍCHYTKA PRO ROZSAH UPNUTÍ OD 26 DO 50 MM</t>
  </si>
  <si>
    <t>Informační zařízení pro cestující</t>
  </si>
  <si>
    <t>75J212</t>
  </si>
  <si>
    <t>KABEL SDĚLOVACÍ PRO VNITŘNÍ POUŽITÍ DO 10 PÁRŮ PRŮMĚRU 0,5 MM</t>
  </si>
  <si>
    <t>výkaz výměr  
Celkem 0,48 = 0,480</t>
  </si>
  <si>
    <t>75I411</t>
  </si>
  <si>
    <t>KABEL ZEMNÍ DATOVÝ PRŮMĚRU ŽÍLY 0,6 MM DO 4 PÁRŮ</t>
  </si>
  <si>
    <t>výkaz výměr  
Celkem 3,2 = 3,200</t>
  </si>
  <si>
    <t>741C05</t>
  </si>
  <si>
    <t>SPOJOVÁNÍ UZEMŇOVACÍCH VODIČŮ</t>
  </si>
  <si>
    <t>výkaz výměr  
Celkem 340 = 340,000</t>
  </si>
  <si>
    <t>703423</t>
  </si>
  <si>
    <t>ELEKTROINSTALAČNÍ TRUBKA PLASTOVÁ UV STABILNÍ VČETNĚ UPEVNĚNÍ A PŘÍSLUŠENSTVÍ DN PRŮMĚRU PŘES 40 MM</t>
  </si>
  <si>
    <t>741172</t>
  </si>
  <si>
    <t>KRABICE (ROZVODKA) INSTALAČNÍ KABELOVÁ VE VYŠŠÍM KRYTÍ - MIN. IP 44 VČETNĚ PRŮCHODEK SE SVORKAMI 3-F DO 10 MM2</t>
  </si>
  <si>
    <t>75L364</t>
  </si>
  <si>
    <t>NÁSTUPIŠTNÍ TABULE IS OBOUSTRANNÁ S CÍSLEM KOLEJE + HODINY</t>
  </si>
  <si>
    <t>75L3A1</t>
  </si>
  <si>
    <t>INFORMAČNÍ PRVEK, HLASOVÝ MODUL PRO NEVIDOMÉ</t>
  </si>
  <si>
    <t>75L371</t>
  </si>
  <si>
    <t>PODCHODOVÁ TABULE IS JEDNOSTRANNÁ, DVOU NEBO TŘÍŘÁDKOVÁ</t>
  </si>
  <si>
    <t>Provedení LED grafických diplejů s roztečí bodů 2,9 mm včetně kompletní montáže a oživení</t>
  </si>
  <si>
    <t>75L3B2</t>
  </si>
  <si>
    <t>MONITOR IS LCD PŘES 40" PRO PROVOZ 24/7</t>
  </si>
  <si>
    <t>75L24X</t>
  </si>
  <si>
    <t>HODINY PODRUŽNÉ NEBO AUTONOMNÍ VENKOVNÍ - MONTÁŽ</t>
  </si>
  <si>
    <t>OTSKP 2019 -</t>
  </si>
  <si>
    <t>75L254</t>
  </si>
  <si>
    <t>ZÁVĚS PRO PODRUŽNÉ HODINY RUČIČKOVÉ OBOUSTRANNÉ PŘES 50 CM</t>
  </si>
  <si>
    <t>75L25X</t>
  </si>
  <si>
    <t>ZÁVĚS PRO PODRUŽNÉ HODINY - MONTÁŽ</t>
  </si>
  <si>
    <t>75L3C1</t>
  </si>
  <si>
    <t>PŘEVODNÍK RS232/485 S ANTÉNOU DCF (SLOUŽÍ JAKO HLAVNÍ HODINY PRO PC A SYNCHRONIZUJE ČAS V INFORMAČNÍCH TABULÍCH)</t>
  </si>
  <si>
    <t>75L3EI</t>
  </si>
  <si>
    <t>SW MODUL SW, PŘÍPRAVA DAT GVD</t>
  </si>
  <si>
    <t>75L3ED</t>
  </si>
  <si>
    <t>SW MODUL DÁLKOVÉ HLÁŠENÍ PRO JEDNOTLIVOU STANICI NA TRATI</t>
  </si>
  <si>
    <t>75L3D2</t>
  </si>
  <si>
    <t>HW PRO ŘÍZENÍ SYSTÉMU PODŘÍZENÝ SERVER PRO ŘÍZENÍ INFORMAČNÍHO ZAŘÍZENÍ</t>
  </si>
  <si>
    <t>75L3E7</t>
  </si>
  <si>
    <t>SW PRO ŘÍZENÍ SYSTÉMU (TRAŤOVÉ NASAZENÍ) - SW MODUL ŘÍZENÍ TABULÍ - NAD 3 KS INF. TABULÍ / DISPLEJŮ VE STANICI</t>
  </si>
  <si>
    <t>744711</t>
  </si>
  <si>
    <t>PROUDOVÝ CHRÁNIČ DVOUPÓLOVÝ (10 KA) DO 30 MA, DO 25 A</t>
  </si>
  <si>
    <t>709513</t>
  </si>
  <si>
    <t>PODPŮRNÉ A POMOCNÉ KONSTRUKCE OCELOVÉ Z PROFILŮ SVAŘOVANÝCH A ŠROUBOVANÝCH S POVRCHOVOU ÚPRAVOU ŽÁROVÝM ZINKOVÁNÍM</t>
  </si>
  <si>
    <t>KG</t>
  </si>
  <si>
    <t>výkaz výměr  
Celkem 350 = 350,000</t>
  </si>
  <si>
    <t>75L3J1</t>
  </si>
  <si>
    <t>ŠÉFMONTÁŽE, ZKOUŠENÍ, OŽIVENÍ, REVIZE INFORMAČNÍHO SYSTÉMU DO 10 PRVKŮ</t>
  </si>
  <si>
    <t>75L3B4</t>
  </si>
  <si>
    <t>MONITOR IS KRYT OCHRANNÝ TEMPEROVANÝ DO 24", ANTIVANDAL PROVEDENÍ - DODÁVKA</t>
  </si>
  <si>
    <t xml:space="preserve">  PS 27-02</t>
  </si>
  <si>
    <t>Zast. Chomutov město, informační zařízení pro cestující</t>
  </si>
  <si>
    <t>PS 27-02</t>
  </si>
  <si>
    <t>výkaz výměr  
Celkem 24 = 24,000</t>
  </si>
  <si>
    <t>výkaz výměr  
Celkem 75 = 75,000</t>
  </si>
  <si>
    <t>výkaz výměr  
Celkem 0,4 = 0,400</t>
  </si>
  <si>
    <t>742K12</t>
  </si>
  <si>
    <t>UKONČENÍ JEDNOŽÍLOVÉHO KABELU V ROZVADĚČI NEBO NA PŘÍSTROJI OD 4 DO 16 MM2</t>
  </si>
  <si>
    <t xml:space="preserve">  PS 28-01</t>
  </si>
  <si>
    <t>Kyjice - Chomutov, úprava TRS,MRS</t>
  </si>
  <si>
    <t>PS 28-01</t>
  </si>
  <si>
    <t>R01</t>
  </si>
  <si>
    <t>BETONOVÝ ZÁKLAD STOŽÁRU DO 18,</t>
  </si>
  <si>
    <t>R02</t>
  </si>
  <si>
    <t>GEODETICKÉ ZAMĚŘENÍ TRASY VČETNĚ VYHOTOVENÍ DIGITÁLNÍHO PLÁNU</t>
  </si>
  <si>
    <t>Rádiové sítě TRS</t>
  </si>
  <si>
    <t>75N11X</t>
  </si>
  <si>
    <t>TRS, RADIOSTANICE ZÁKLADNOVÁ - MONTÁŽ</t>
  </si>
  <si>
    <t>OTSKP -</t>
  </si>
  <si>
    <t>75N11Y</t>
  </si>
  <si>
    <t>TRS, RADIOSTANICE ZÁKLADNOVÁ - DEMONTÁŽ</t>
  </si>
  <si>
    <t>75N1A1</t>
  </si>
  <si>
    <t>TRS, NAPÁJECÍ ZDROJ</t>
  </si>
  <si>
    <t>75N1AX</t>
  </si>
  <si>
    <t>TRS, NAPÁJECÍ ZDROJ - MONTÁŽ</t>
  </si>
  <si>
    <t>75N1AY</t>
  </si>
  <si>
    <t>TRS, NAPÁJECÍ ZDROJ - DEMONTÁŽ</t>
  </si>
  <si>
    <t>75N1B1</t>
  </si>
  <si>
    <t>TRS, ANTÉNNÍ SOUSTAVA SMĚROVÁ</t>
  </si>
  <si>
    <t>75N1B5</t>
  </si>
  <si>
    <t>TRS, SMĚROVÁNÍ ANTÉN</t>
  </si>
  <si>
    <t>75N1C1</t>
  </si>
  <si>
    <t>TRS, KOAXIÁLNÍ KABEL VENKOVNÍ PRŮMĚRU DO 35 MM</t>
  </si>
  <si>
    <t>75N1C3</t>
  </si>
  <si>
    <t>TRS, KOAXIÁLNÍ KABEL VENKOVNÍ - SADA KONEKTORŮ (2KS)</t>
  </si>
  <si>
    <t>75N1CY</t>
  </si>
  <si>
    <t>TRS, KOAXIÁLNÍ KABEL VENKOVNÍ - DEMONTÁŽ</t>
  </si>
  <si>
    <t>75N1F1</t>
  </si>
  <si>
    <t>TRS, SYSTÉMOVÝ KABEL K OVLÁDACÍ SKŘÍŇCE</t>
  </si>
  <si>
    <t>75N1F2</t>
  </si>
  <si>
    <t>TRS, SYSTÉMOVÝ KABEL K OVLÁDACÍ SKŘÍŇCE - SADA KONEKTORŮ (2KS)</t>
  </si>
  <si>
    <t>75N1FX</t>
  </si>
  <si>
    <t>TRS, SYSTÉMOVÝ KABEL K OVLÁDACÍ SKŘÍŇCE - MONTÁŽ</t>
  </si>
  <si>
    <t>75N1I1</t>
  </si>
  <si>
    <t>TRS, PROGRAMOVÉ VYBAVENÍ A GRAFICKÉ ZOBRAZENÍ V DOTYKOVÉM TERMINÁLU</t>
  </si>
  <si>
    <t>75N611</t>
  </si>
  <si>
    <t>KOMPLEXNÍ OCHRANA TRS PŘED BLESKEM A PŘEPĚTÍM</t>
  </si>
  <si>
    <t>75N712</t>
  </si>
  <si>
    <t>MERENÍ RÁDIOVÝCH SÍTÍ PO REALIZACI PRO PÁSMO 460 MHZ</t>
  </si>
  <si>
    <t>1. Položka obsahuje:  
 – kompletní merení a vyhodnocení rádiového signálu po realizaci rádiového systému merícím vozem  
 – vystavení merících protokolu   
 – veškeré potrebné mechanizmy (merící prístroje), vcetne obsluhy, náklady na mzdy a približné (prumerné) náklady na porízení potrebných materiálu vcetne všech ostatních vedlejších nákladu  
2. Položka neobsahuje:  
 X  
3. Zpusob merení:  
Udává se pocet kusu kompletní konstrukce nebo práce.</t>
  </si>
  <si>
    <t>Rádiové sítě MRS</t>
  </si>
  <si>
    <t>75N221</t>
  </si>
  <si>
    <t>MRS, BLOK ZÁKLADNOVÝCH RADIOSTANIC 1 RADIOSTANICE IP TECHNOLOGIE</t>
  </si>
  <si>
    <t>75N21Y</t>
  </si>
  <si>
    <t>MRS, RADIOSTANICE - DEMONTÁŽ</t>
  </si>
  <si>
    <t>75N231</t>
  </si>
  <si>
    <t>MRS, OVLÁDACÍ PRACOVIŠTĚ LOKÁLNÍ</t>
  </si>
  <si>
    <t>75N242</t>
  </si>
  <si>
    <t>MRS, NAPÁJECÍ ZDROJ RADIOSTANICE BLOK 1 RADIOSTANICE</t>
  </si>
  <si>
    <t>75N24Y</t>
  </si>
  <si>
    <t>MRS, NAPÁJECÍ ZDROJ RADIOSTANICE - DEMONTÁŽ</t>
  </si>
  <si>
    <t>75N252</t>
  </si>
  <si>
    <t>MRS, ANTÉNNNÍ SOUSTAVA VŠESMĚROVÁ</t>
  </si>
  <si>
    <t>75N255</t>
  </si>
  <si>
    <t>MRS, SMĚROVÁNÍ ANTÉN</t>
  </si>
  <si>
    <t>75N25Y</t>
  </si>
  <si>
    <t>MRS, ANTÉNNNÍ SOUSTAVA - DEMONTÁŽ</t>
  </si>
  <si>
    <t>75N261</t>
  </si>
  <si>
    <t>MRS, KOAXIÁLNÍ KABEL VENKOVNÍ PRUMERU DO 35 MM</t>
  </si>
  <si>
    <t>1. Položka obsahuje:  
 – dodávku specifikované kabelizace vcetne potrebného drobného montážního materiálu  
 – dopravu a skladování  
 – kompletní montáž (instalace, položení, zatažení...) koaxiálního kabelu a souvisejícího príslušenství vcetne drobného montážního materiálu  
 – veškeré potrebné mechanizmy, vcetne obsluhy, náklady na mzdy a približné (prumerné) náklady na porízení potrebných materiálu vcetne všech ostatních vedlejších náklad  
2. Položka neobsahuje:  
 X  
3. Zpusob merení:  
Dodávka specifikované kabelizace se merí v délce udané v metrech.</t>
  </si>
  <si>
    <t>75N26Y</t>
  </si>
  <si>
    <t>MRS, KOAXIÁLNÍ KABEL VENKOVNÍ - DEMONTÁŽ</t>
  </si>
  <si>
    <t>75N263</t>
  </si>
  <si>
    <t>MRS, KOAXIÁLNÍ KABEL VENKOVNÍ - SADA KONEKTORU (2KS)</t>
  </si>
  <si>
    <t>75N291</t>
  </si>
  <si>
    <t>MRS, PROGRAMOVÉ VYBAVENÍ A GRAFICKÉ ZOBRAZENÍ INTEGRACE DO OVLÁDÁNÍ TELEFONNÍHO ZAPOJOVAČE</t>
  </si>
  <si>
    <t>75N621</t>
  </si>
  <si>
    <t>KOMPLEXNÍ OCHRANA MRS PŘED BLESKEM A PŘEPĚTÍM</t>
  </si>
  <si>
    <t>75N714</t>
  </si>
  <si>
    <t>MERENÍ RÁDIOVÝCH SÍTÍ PO REALIZACI PRO PÁSMO 150 MHZ</t>
  </si>
  <si>
    <t>75N28W</t>
  </si>
  <si>
    <t>MRS, RÁDIOVÝ SERVER - DOPLNĚNÍ HW, SW, LICENCE</t>
  </si>
  <si>
    <t>Společné položky</t>
  </si>
  <si>
    <t>75N414</t>
  </si>
  <si>
    <t>ANTÉNNÍ STOŽÁR TRUBKOVÝ DO 20 M</t>
  </si>
  <si>
    <t>75N41Y</t>
  </si>
  <si>
    <t>ANTÉNNÍ STOŽÁR TRUBKOVÝ - DEMONTÁŽ</t>
  </si>
  <si>
    <t>výkaz výměr  
Celkem 0,5 = 0,500</t>
  </si>
  <si>
    <t>UKONČENÍ DVOU AŽ PĚTIŽÍLOVÉHO KABELU V ROZVADĚČI NEBO NA PŘÍSTROJI DO 2,5 MM2</t>
  </si>
  <si>
    <t>744652</t>
  </si>
  <si>
    <t>JISTIČ DC OD 4 DO 10 A</t>
  </si>
  <si>
    <t>741341</t>
  </si>
  <si>
    <t>ZÁSUVKA INSTALAČNÍ DVOJNÁSOBNÁ S PŘEPĚŤOVOU OCHRANOU, MONTÁŽ NA KRABICI</t>
  </si>
  <si>
    <t>75K511</t>
  </si>
  <si>
    <t>BATERIOVÉ VEDENÍ O PRŮŘEZU DO 16 MM2 - DODÁVKA</t>
  </si>
  <si>
    <t>75K51X</t>
  </si>
  <si>
    <t>BATERIOVÉ VEDENÍ O PRŮŘEZU DO 16 MM2 - MONTÁŽ</t>
  </si>
  <si>
    <t>výkaz výměr  
Celkem 72 = 72,000</t>
  </si>
  <si>
    <t>741D11</t>
  </si>
  <si>
    <t>HROMOSVODOVÝ VODIČ FEZN NA POVRCHU</t>
  </si>
  <si>
    <t>741D12</t>
  </si>
  <si>
    <t>HROMOSVODOVÝ VODIČ FEZN POD POVRCHEM</t>
  </si>
  <si>
    <t>741B13</t>
  </si>
  <si>
    <t>ZEMNÍCÍ TYČ FEZN DÉLKY PŘES 4,5 M</t>
  </si>
  <si>
    <t>75H621</t>
  </si>
  <si>
    <t>ZÁVĚSNÉ OCELOVÉ LANO</t>
  </si>
  <si>
    <t>75H62X</t>
  </si>
  <si>
    <t>ZÁVĚSNÉ OCELOVÉ LANO - MONTÁŽ</t>
  </si>
  <si>
    <t>741E11</t>
  </si>
  <si>
    <t>HROMOSVODOVÁ JÍMÁCÍ TYČ KOVOVÁ VČETNĚ STOJANU/DRŽÁKU DÉLKY DO 3 M</t>
  </si>
  <si>
    <t>747702</t>
  </si>
  <si>
    <t>ÚPRAVA ZAPOJENÍ STÁVAJÍCÍCH KABELOVÝCH SKŘÍNÍ/ROZVADĚČŮ</t>
  </si>
  <si>
    <t>747705</t>
  </si>
  <si>
    <t>MANIPULACE NA ZAŘÍZENÍCH PROVÁDĚNÉ PROVOZOVATELEM</t>
  </si>
  <si>
    <t>747706</t>
  </si>
  <si>
    <t>ZJIŠŤOVÁNÍ STÁVAJÍCÍHO STAVU ROZVODŮ NN</t>
  </si>
  <si>
    <t>výkaz výměr  
Celkem 45 = 45,000</t>
  </si>
  <si>
    <t>703443</t>
  </si>
  <si>
    <t>ELEKTROINSTALAČNÍ TRUBKA OCELOVÁ VČETNĚ UPEVNĚNÍ A PŘÍSLUŠENSTVÍ DN PRŮMĚRU PŘES 40 MM</t>
  </si>
  <si>
    <t>R03</t>
  </si>
  <si>
    <t>VYTÝČENÍ KABELOVÉ TRATI V ZASTAVĚNÉM PROSTORU</t>
  </si>
  <si>
    <t>výkaz výměr  
Celkem 0,15 = 0,150</t>
  </si>
  <si>
    <t>R04</t>
  </si>
  <si>
    <t>VYTÝČENÍ INŽENÝRSKÝCH SÍTÍ V ZASTAVĚNÉM PROSTORU</t>
  </si>
  <si>
    <t>13173</t>
  </si>
  <si>
    <t>HLOUBENÍ JAM ZAPAŽ I NEPAŽ TŘ. I</t>
  </si>
  <si>
    <t>výkaz výměr  
Celkem 12 = 12,000</t>
  </si>
  <si>
    <t>131738</t>
  </si>
  <si>
    <t>HLOUBENÍ JAM ZAPAŽ I NEPAŽ TŘ. I, ODVOZ DO 20KM</t>
  </si>
  <si>
    <t>132738</t>
  </si>
  <si>
    <t>HLOUBENÍ RÝH ŠÍŘ DO 2M PAŽ I NEPAŽ TŘ. I, ODVOZ DO 20KM</t>
  </si>
  <si>
    <t>Poplatky za skládky</t>
  </si>
  <si>
    <t>„Evidenční položka. Neoceňovat v objektu SO/PS, položka se oceňuje pouze v objektu SO 90-90.“</t>
  </si>
  <si>
    <t>výkaz výměr  
Celkem 0,1 = 0,100</t>
  </si>
  <si>
    <t>R015130</t>
  </si>
  <si>
    <t>905</t>
  </si>
  <si>
    <t>LIKVIDACE ODPADŮ NEKONTAMINOVANÝCH - 17 03 02 VYBOURANÝ ASFALTOVÝ BETON BEZ DEHTU, včetně dopravy</t>
  </si>
  <si>
    <t>výkaz výměr  
Celkem 0,05 = 0,050</t>
  </si>
  <si>
    <t>výkaz výměr  
Celkem 0,2 = 0,200</t>
  </si>
  <si>
    <t>75K621</t>
  </si>
  <si>
    <t>AKUMULÁTOROVÁ BATERIE PRES 200AH</t>
  </si>
  <si>
    <t>1. Položka obsahuje:  
 – dodávku specifikovaného zarízení vcetne potrebného drobného montážního materiálu  
 – dodávku souvisejícího príslušenství pro specifikovaný blok/zarízení  
 – dopravu a skladování  
2. Položka neobsahuje:  
 X  
3. Zpusob merení:  
Udává se pocet kusu kompletní konstrukce nebo práce.</t>
  </si>
  <si>
    <t>1. Položka obsahuje:  
 – kompletní montáž specifikovaného 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</si>
  <si>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75N641</t>
  </si>
  <si>
    <t>NAPETOVÉ ODDELENÍ ANTÉNNÍ SOUSTAVY OD ZARÍZENÍ</t>
  </si>
  <si>
    <t>1. Položka obsahuje:  
 – dodávku specifikovaného bloku/zarízení vcetne potrebného drobného montážního materiálu  
 – dodávku souvisejícího príslušenství pro specifikovaný blok/zarízení  
 – dopravu a skladování  
 – kompletní montáž specifikovaného bloku/zarízení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</si>
  <si>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75N64X</t>
  </si>
  <si>
    <t>NAPETOVÉ ODDELENÍ ANTÉNNÍ SOUSTAVY OD ZARÍZENÍ, MONTÁŽ</t>
  </si>
  <si>
    <t>75N17X</t>
  </si>
  <si>
    <t>TRS, OVLÁDACÍ BLOK - MONTÁŽ</t>
  </si>
  <si>
    <t>75N18X</t>
  </si>
  <si>
    <t>TRS, OVLÁDACÍ SKRÍNKA - MONTÁŽ</t>
  </si>
  <si>
    <t>75N17Y</t>
  </si>
  <si>
    <t>TRS, OVLÁDACÍ BLOK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</si>
  <si>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Udává se pocet kusu kompletní konstrukce nebo práce.</t>
  </si>
  <si>
    <t>75N18Y</t>
  </si>
  <si>
    <t>TRS, OVLÁDACÍ SKRÍNKA - DEMONTÁŽ</t>
  </si>
  <si>
    <t xml:space="preserve">  PS 28-02</t>
  </si>
  <si>
    <t>Kyjice - Chomutov, příprava pro GSM-R</t>
  </si>
  <si>
    <t>PS 28-02</t>
  </si>
  <si>
    <t>R.položka</t>
  </si>
  <si>
    <t>13273B</t>
  </si>
  <si>
    <t>HLOUBENÍ RÝH ŠÍŘ DO 2M PAŽ I NEPAŽ TŘ. I - DOPRAVA</t>
  </si>
  <si>
    <t>výkaz výměr  
Celkem 2,5 = 2,500</t>
  </si>
  <si>
    <t>702720</t>
  </si>
  <si>
    <t>ODDĚLENÍ KABELŮ VE VÝKOPU BETONOVOU DESKOU</t>
  </si>
  <si>
    <t xml:space="preserve">  PS 29-01</t>
  </si>
  <si>
    <t>Kyjice - Chomutov, přenosový systém a TDS</t>
  </si>
  <si>
    <t>PS 29-01</t>
  </si>
  <si>
    <t>Přenosový systém</t>
  </si>
  <si>
    <t>R7</t>
  </si>
  <si>
    <t>PŘENOSOVÝ SYSTÉM, MPLS - PE ROUTER AGREGAČNÍ-MODULÁRNÍ 1XRSP + 8XSFP + 8XGE + 8XE1 +2XPWR</t>
  </si>
  <si>
    <t>R6</t>
  </si>
  <si>
    <t>PŘENOSOVÝ SYSTÉM, MPLS - CE ROUTER FIXNÍ KONFIGURACE 48X10/100/1000 + 4XUPLINK + 2XPWR</t>
  </si>
  <si>
    <t>75M83X</t>
  </si>
  <si>
    <t>PŘENOSOVÝ SYSTÉM, MPLS - MONTÁŽ</t>
  </si>
  <si>
    <t>75M843</t>
  </si>
  <si>
    <t>MODEM X HDSL, ROZHRANÍ E1</t>
  </si>
  <si>
    <t>75M912</t>
  </si>
  <si>
    <t>DATOVÁ INFRASTRUKTURA LAN, L2 SWITCH KOMPAKTNÍ 8XGE POE</t>
  </si>
  <si>
    <t>75M915</t>
  </si>
  <si>
    <t>DATOVÁ INFRASTRUKTURA LAN, L2 SWITCH STREDNÍ 24XGE, POKROCILÝ</t>
  </si>
  <si>
    <t>75M97E</t>
  </si>
  <si>
    <t>PREVODNÍK - SFP 10G, DLOUHÝ DOSAH</t>
  </si>
  <si>
    <t>75M921</t>
  </si>
  <si>
    <t>DATOVÁ INFRASTRUKTURA LAN, L2 SWITCH PRUMYSLOVÝ KOMPAKTNÍ, 4XFE, DC PROVEDENÍ</t>
  </si>
  <si>
    <t>DATOVÁ INFRASTRUKTURA LAN, PRŮMYSLOVÝ RINGSWITCH - MONTÁŽ</t>
  </si>
  <si>
    <t>75M941</t>
  </si>
  <si>
    <t>DATOVÁ INFRASTRUKTURA LAN, FIREWALL PRO KONCOVÉ LOKALITY - PROPUSTNOST 150MBPS, 8X10/100 + 25 IPSEC VPN + 3DES/AES LICENSE</t>
  </si>
  <si>
    <t>75M94X</t>
  </si>
  <si>
    <t>DATOVÁ INFRASTRUKTURA LAN, FIREWALL PRO KONCOVÉ LOKALITY - MONTÁŽ</t>
  </si>
  <si>
    <t>75M952</t>
  </si>
  <si>
    <t>DATOVÁ INFRASTRUKTURA LAN, MODEM - XHDSL, ROZHRANÍ ETHERNET</t>
  </si>
  <si>
    <t>75M95X</t>
  </si>
  <si>
    <t>DATOVÁ INFRASTRUKTURA LAN, MODEM - MONTÁŽ</t>
  </si>
  <si>
    <t>výkaz výměr  
Celkem 1,5 = 1,500</t>
  </si>
  <si>
    <t>DATOVÝ ROZVADEC 19" 800X800 DO 47 U</t>
  </si>
  <si>
    <t>výkaz výměr  
Celkem 13 = 13,000</t>
  </si>
  <si>
    <t>ZÁLOŽNÍ ZDROJ UPS 230 V DO 3000 VA</t>
  </si>
  <si>
    <t>75K413</t>
  </si>
  <si>
    <t>MĚNIČ NAPĚTÍ (STŘÍDAČ) 48 V DC/230 V AC DO 1000 VA</t>
  </si>
  <si>
    <t>75K41X</t>
  </si>
  <si>
    <t>MĚNIČ NAPĚTÍ (STŘÍDAČ) 48 V DC/230 V AC - MONTÁŽ</t>
  </si>
  <si>
    <t>75K521</t>
  </si>
  <si>
    <t>BATERIOVÉ VEDENÍ O PRŮŘEZU DO 35 MM2 - DODÁVKA</t>
  </si>
  <si>
    <t>75K52X</t>
  </si>
  <si>
    <t>BATERIOVÉ VEDENÍ O PRŮŘEZU DO 35 MM2 - MONTÁŽ</t>
  </si>
  <si>
    <t>75K61Y</t>
  </si>
  <si>
    <t>AKUMULÁTOROVÁ BATERIE DO 200AH</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</si>
  <si>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</si>
  <si>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</si>
  <si>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</si>
  <si>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</si>
  <si>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</si>
  <si>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</si>
  <si>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</si>
  <si>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</si>
  <si>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744Q42</t>
  </si>
  <si>
    <t>SVODIC PREPETÍ TYP 3 (TRÍDA D) 3-4 PÓLOVÝ</t>
  </si>
  <si>
    <t>1. Položka obsahuje:  
 – veškerý spojovací materiál vc. pripojovacího vedení  
 – technický popis viz. projektová dokumentace  
2. Položka neobsahuje:  
 X  
3. Zpusob merení:  
Udává se pocet kusu kompletní konstrukce nebo práce.</t>
  </si>
  <si>
    <t>ROZVADĚČ STRUKT. KABELÁŽE, PATCHPANEL, 24 ZÁSUVEK, DODÁVKA</t>
  </si>
  <si>
    <t>výkaz výměr  
Celkem 26 = 26,000</t>
  </si>
  <si>
    <t>744613</t>
  </si>
  <si>
    <t>JISTIČ JEDNOPÓLOVÝ (10 KA) OD 13 DO 20 A</t>
  </si>
  <si>
    <t>výkaz výměr  
Celkem 38 = 38,000</t>
  </si>
  <si>
    <t>75IF9X</t>
  </si>
  <si>
    <t>KONSTRUKCE DO SKŘÍNĚ 19" PRO UPEVNĚNÍ ZAŘÍZENÍ - MONTÁŽ</t>
  </si>
  <si>
    <t>75IG51</t>
  </si>
  <si>
    <t>VEDENÍ UZEMŇOVACÍ NA POVRCHU Z FEZN DRÁTU DO 120 MM2</t>
  </si>
  <si>
    <t>75IG5X</t>
  </si>
  <si>
    <t>VEDENÍ UZEMŇOVACÍ NA POVRCHU Z FEZN DRÁTU DO 120 MM2 - MONTÁŽ</t>
  </si>
  <si>
    <t>výkaz výměr  
Celkem 90 = 90,000</t>
  </si>
  <si>
    <t>703452</t>
  </si>
  <si>
    <t>ELEKTROINSTALAČNÍ TRUBKA S FUNKČNÍ ODOLNOSTÍ PŘI POŽÁRU VČETNĚ UPEVNĚNÍ A PŘÍSLUŠENSTVÍ DN PRŮMĚRU PŘES 25 DO 40 MM</t>
  </si>
  <si>
    <t>výkaz výměr  
Celkem 0,72 = 0,720</t>
  </si>
  <si>
    <t>75I84X</t>
  </si>
  <si>
    <t>KABEL OPTICKÝ - REZERVA DO 500 MM - MONTÁŽ</t>
  </si>
  <si>
    <t>75J822</t>
  </si>
  <si>
    <t>R5</t>
  </si>
  <si>
    <t>PŘENOSOVÝ SYSTÉM - LICENCE PRO DOHLED</t>
  </si>
  <si>
    <t>výkaz výměr  
Celkem 22 = 22,000</t>
  </si>
  <si>
    <t>R4</t>
  </si>
  <si>
    <t>DEMONTÁŽE STÁVAJÍCÍCH ZAŘÍZENÍ (KOMPLETNÍ DEMONTÁŽ VČETNĚ PŘÍSLUŠENSTVÍ, ODVOZ, VYHOTOVENÍ PROTOKOLŮ)</t>
  </si>
  <si>
    <t>PŘÍPAD</t>
  </si>
  <si>
    <t>Vaškerý materiál a práce spojené s činností uvedenou v názvu</t>
  </si>
  <si>
    <t>ZAJIŠTĚNÍ PROVIZORNÍCH STAVŮ, VÝLUKY NA ZAŘÍZENÍ</t>
  </si>
  <si>
    <t>KONFIGURAČNÍ PRÁCE ZA ZAŘÍZENÍ - ADRESACE, PROGRAMOVÁNÍ</t>
  </si>
  <si>
    <t>HZS</t>
  </si>
  <si>
    <t xml:space="preserve">  PS 29-02</t>
  </si>
  <si>
    <t>Kyjice - Chomutov, DDTS ŽDC</t>
  </si>
  <si>
    <t>PS 29-02</t>
  </si>
  <si>
    <t>Dálková diagnostika technologických systémů</t>
  </si>
  <si>
    <t>R-742J29</t>
  </si>
  <si>
    <t>Propojovací kabel LAN patchcord 2M</t>
  </si>
  <si>
    <t>R-POL</t>
  </si>
  <si>
    <t>Dle technické zprávy, TKP staveb státních drah. Dle příloh projektové dokumentace</t>
  </si>
  <si>
    <t>Položka obsahuje: dodávku materiálu v názvu položky, včetně montáže</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</si>
  <si>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</si>
  <si>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</si>
  <si>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</si>
  <si>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75O913</t>
  </si>
  <si>
    <t>DDTS ŽDC, ŘÍDICÍ STANICE PLC DO 48XDI / 48XDO / 24XAI</t>
  </si>
  <si>
    <t>1. Položka obsahuje:   
- řídicí stanici PLC, DI ? 24, DO ? 24, AI ? 12, RS 485, Ethernet, montáž na panel nebo DIN  
- napájecí kartu  
- software řídící stanice PLC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</si>
  <si>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</si>
  <si>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</si>
  <si>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</si>
  <si>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</si>
  <si>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</si>
  <si>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</si>
  <si>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75O93X</t>
  </si>
  <si>
    <t>DDTS ŽDC, KLIENTSKÉ PRACOVIŠTĚ STACIONÁRNÍ - MONTÁŽ</t>
  </si>
  <si>
    <t>1. Položka obsahuje:  
 - kompletní montáž (oživení, konfigurace, nastavení a uvedení do provozu) stacionárního klientského pracoviště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</si>
  <si>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</si>
  <si>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</si>
  <si>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</si>
  <si>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</si>
  <si>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</si>
  <si>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</si>
  <si>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</si>
  <si>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</si>
  <si>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</si>
  <si>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</si>
  <si>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</si>
  <si>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</si>
  <si>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</si>
  <si>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</si>
  <si>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</si>
  <si>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</si>
  <si>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</si>
  <si>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</si>
  <si>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</si>
  <si>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</si>
  <si>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</si>
  <si>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</si>
  <si>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</si>
  <si>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</si>
  <si>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</si>
  <si>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</si>
  <si>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</si>
  <si>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</si>
  <si>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</si>
  <si>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</si>
  <si>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75O94E</t>
  </si>
  <si>
    <t>DDTS ŽDC, INTEGRACE NAPÁJECÍHO ZDROJE</t>
  </si>
  <si>
    <t>Zdroj UPS pro klientské pracoviště a InK</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</si>
  <si>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</si>
  <si>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</si>
  <si>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</si>
  <si>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</si>
  <si>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</si>
  <si>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</si>
  <si>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</si>
  <si>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</si>
  <si>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</si>
  <si>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</si>
  <si>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</si>
  <si>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</si>
  <si>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</si>
  <si>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</si>
  <si>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</si>
  <si>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</si>
  <si>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</si>
  <si>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</si>
  <si>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</si>
  <si>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</si>
  <si>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</si>
  <si>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</si>
  <si>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</si>
  <si>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</si>
  <si>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</si>
  <si>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</si>
  <si>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</si>
  <si>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</si>
  <si>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</si>
  <si>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</si>
  <si>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</si>
  <si>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</si>
  <si>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</si>
  <si>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</si>
  <si>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</si>
  <si>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74D</t>
  </si>
  <si>
    <t>Doplnění DDTS</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</si>
  <si>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</si>
  <si>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</si>
  <si>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</si>
  <si>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</si>
  <si>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</si>
  <si>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</si>
  <si>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75O94J</t>
  </si>
  <si>
    <t>DDTS ŽDC, INTEGRACE JINÉHO TLS</t>
  </si>
  <si>
    <t>T+H</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</si>
  <si>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</si>
  <si>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</si>
  <si>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</si>
  <si>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</si>
  <si>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</si>
  <si>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</si>
  <si>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</si>
  <si>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</si>
  <si>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</si>
  <si>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</si>
  <si>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</si>
  <si>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</si>
  <si>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</si>
  <si>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75O939</t>
  </si>
  <si>
    <t>DDTS ŽDC, SW DOPLNĚNÍ TENKÉHO KLIENTA</t>
  </si>
  <si>
    <t xml:space="preserve">  PS 29-03</t>
  </si>
  <si>
    <t>Žst.- Chomutov, dispečerské stanoviště</t>
  </si>
  <si>
    <t>PS 29-03</t>
  </si>
  <si>
    <t>75M421</t>
  </si>
  <si>
    <t>TELEFONNÍ ZAPOJOVAČ DIGITÁLNÍ, DISPEČERSKÝ TERMINÁL VOIP S DOTYKOVOU OBRAZOVKOU</t>
  </si>
  <si>
    <t>výkaz výměr</t>
  </si>
  <si>
    <t>75M42X</t>
  </si>
  <si>
    <t>TELEFONNÍ ZAPOJOVAČ DIGITÁLNÍ, DISPEČERSKÝ TERMINÁL VOIP - MONTÁŽ</t>
  </si>
  <si>
    <t>75M442</t>
  </si>
  <si>
    <t>TELEFONNÍ ZAPOJOVAČ DIGITÁLNÍ, ŘÍDÍCÍ ČÁSTI SÍTĚ CUCM LICENCE</t>
  </si>
  <si>
    <t>75M713</t>
  </si>
  <si>
    <t>ZÁZNAMOVÉ ZAŘÍZENÍ, LICENCE NA JEDEN KANÁL (DOPLNĚNÍ)</t>
  </si>
  <si>
    <t>75M714</t>
  </si>
  <si>
    <t>ZÁZNAMOVÉ ZAŘÍZENÍ, LICENCE KAC</t>
  </si>
  <si>
    <t>75M321</t>
  </si>
  <si>
    <t>DIGITÁLNÍ TELEFONIE A VOIP, TELEFONNÍ PŘÍSTROJ DIGITÁLNÍ POKROČILÝ</t>
  </si>
  <si>
    <t>75M32X</t>
  </si>
  <si>
    <t>DIGITÁLNÍ TELEFONIE A VOIP, TELEFONNÍ PŘÍSTROJ DIGITÁLNÍ POKROČILÝ - MONTÁŽ</t>
  </si>
  <si>
    <t>75J223</t>
  </si>
  <si>
    <t>KABEL SDĚLOVACÍ PRO VNITŘNÍ POUŽITÍ DO 20 PÁRŮ PRŮMĚRU 0,8 MM</t>
  </si>
  <si>
    <t>75J23X</t>
  </si>
  <si>
    <t>KABEL SDĚLOVACÍ, MONTÁŽ A UPEVNĚNÍ</t>
  </si>
  <si>
    <t>75JA32</t>
  </si>
  <si>
    <t>ZÁSUVKA SDRUŽENNÁ NA OMÍTKU</t>
  </si>
  <si>
    <t>75JA3X</t>
  </si>
  <si>
    <t>ZÁSUVKA SDRUŽENNÁ - MONTÁŽ</t>
  </si>
  <si>
    <t>75IF41</t>
  </si>
  <si>
    <t>MONTÁŽNÍ RÁM DO 10+1</t>
  </si>
  <si>
    <t>75L23X</t>
  </si>
  <si>
    <t>HODINY PODRUŽNÉ NEBO AUTONOMNÍ VNITŘNÍ - MONTÁŽ</t>
  </si>
  <si>
    <t>PŘIJÍMAČ DCF</t>
  </si>
  <si>
    <t>75L226</t>
  </si>
  <si>
    <t>PŘÍSLUŠENSTVÍ HLAVNÍCH HODIN - MONTÁŽ</t>
  </si>
  <si>
    <t>75L455</t>
  </si>
  <si>
    <t>KAMEROVÝ SERVER - ZÁZNAMOVÉ ZAŘÍZENÍ, PŘES 64 KAMER (HW, SW, LICENCE)</t>
  </si>
  <si>
    <t>KLIENSTKÉ PRACOVIŠTĚ - DODÁVKA</t>
  </si>
  <si>
    <t>75L3D1</t>
  </si>
  <si>
    <t>HW PRO ŘÍZENÍ SYSTÉMU ŘÍDÍCÍ SERVER PRO ŘÍZENÍ INFORMAČNÍHO ZAŘÍZENÍ</t>
  </si>
  <si>
    <t>75L3D3</t>
  </si>
  <si>
    <t>HW PRO ŘÍZENÍ SYSTÉMU OVLÁDACÍ PRACOVIŠTĚ PRO ŘÍZENÍ INFORMAČNÍHO ZAŘÍZENÍ</t>
  </si>
  <si>
    <t>75L3EC</t>
  </si>
  <si>
    <t>SW MODUL DÁLKOVÉHO ŘÍZENÍ TABULÍ (PRO JEDNOTLIVOU STANICI NA TRATI)</t>
  </si>
  <si>
    <t>75L3EH</t>
  </si>
  <si>
    <t>SW MODUL SW + HW, PŘIPOJENÍ NA GTN ZAPEZPEČOVACÍHO ZAŘÍZENÍ</t>
  </si>
  <si>
    <t>75M715</t>
  </si>
  <si>
    <t>ZÁZNAMOVÉ ZAŘÍZENÍ - MONTÁŽ</t>
  </si>
  <si>
    <t>75M716</t>
  </si>
  <si>
    <t>ZÁZNAMOVÉ ZAŘÍZENÍ - DEMONTÁŽ</t>
  </si>
  <si>
    <t>75M62W</t>
  </si>
  <si>
    <t>TELEKOMUNIKAČNÍ SERVER DO 300 PORTŮ - DOPLNĚNÍ HW, SW, LICENCE</t>
  </si>
  <si>
    <t>75L3I1</t>
  </si>
  <si>
    <t>ZAŠKOLENÍ OBSLUHY NA MÍSTĚ, INSTALACE, DOPRAVA DO 200 KM</t>
  </si>
  <si>
    <t>D.1.3</t>
  </si>
  <si>
    <t>Silnoproudá technologie včetně DŘT</t>
  </si>
  <si>
    <t xml:space="preserve">  PS 31-01</t>
  </si>
  <si>
    <t>Výhybna Kyjice, DŘT</t>
  </si>
  <si>
    <t>PS 31-01</t>
  </si>
  <si>
    <t>Dispečerská řídící technika</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</si>
  <si>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</si>
  <si>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</si>
  <si>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</si>
  <si>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</si>
  <si>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</si>
  <si>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</si>
  <si>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</si>
  <si>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</si>
  <si>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</si>
  <si>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</si>
  <si>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</si>
  <si>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</si>
  <si>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</si>
  <si>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</si>
  <si>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</si>
  <si>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746654</t>
  </si>
  <si>
    <t>ZÁKLADNÍ PROGRAMOVÉ VYBAVENÍ TLM. JEDNOTKY PRO OBJEKT TS</t>
  </si>
  <si>
    <t xml:space="preserve">  PS 31-02</t>
  </si>
  <si>
    <t>Odbočka Dolní Rybník, DŘT</t>
  </si>
  <si>
    <t>PS 31-02</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</si>
  <si>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</si>
  <si>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</si>
  <si>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</si>
  <si>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</si>
  <si>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</si>
  <si>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</si>
  <si>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</si>
  <si>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</si>
  <si>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</si>
  <si>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</si>
  <si>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</si>
  <si>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</si>
  <si>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</si>
  <si>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</si>
  <si>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</si>
  <si>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</si>
  <si>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</si>
  <si>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</si>
  <si>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</si>
  <si>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746691</t>
  </si>
  <si>
    <t>PŘIPOJENÍ TELEMECHANICKÉ CESTY NA ED, OŽIVENÍ, ZPROVOZNĚNÍ - 1. OBJEKT</t>
  </si>
  <si>
    <t>746692</t>
  </si>
  <si>
    <t>PŘIPOJENÍ ZÁLOŽNÍ KOMUNIKAČNÍ CESTY (GSM, GSM-R) NA ED, OŽIVENÍ, ZPROVOZNĚNÍ - 1. OBJEKT</t>
  </si>
  <si>
    <t xml:space="preserve">  PS 31-03</t>
  </si>
  <si>
    <t>Zast. Chomutov město, DŘT</t>
  </si>
  <si>
    <t>PS 31-03</t>
  </si>
  <si>
    <t xml:space="preserve">  PS 31-04</t>
  </si>
  <si>
    <t>Žst. Chomutov, obvod město, DŘT</t>
  </si>
  <si>
    <t>PS 31-04</t>
  </si>
  <si>
    <t xml:space="preserve">  PS 31-05</t>
  </si>
  <si>
    <t>Žst. Chomutov, DŘT</t>
  </si>
  <si>
    <t>PS 31-05</t>
  </si>
  <si>
    <t xml:space="preserve">  PS 31-06</t>
  </si>
  <si>
    <t>ED Ústí nad Labem, doplnění DŘT</t>
  </si>
  <si>
    <t>PS 31-06</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</si>
  <si>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</si>
  <si>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</si>
  <si>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</si>
  <si>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</si>
  <si>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</si>
  <si>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</si>
  <si>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</si>
  <si>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</si>
  <si>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</si>
  <si>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</si>
  <si>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</si>
  <si>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</si>
  <si>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</si>
  <si>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</si>
  <si>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</si>
  <si>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</si>
  <si>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</si>
  <si>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</si>
  <si>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</si>
  <si>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</si>
  <si>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</si>
  <si>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</si>
  <si>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35-01</t>
  </si>
  <si>
    <t>Výhybna Kyjice, stožárová TS 22/0,4kV, technologie</t>
  </si>
  <si>
    <t>PS 35-01</t>
  </si>
  <si>
    <t>Smluvní požadavky</t>
  </si>
  <si>
    <t>R015420</t>
  </si>
  <si>
    <t>964</t>
  </si>
  <si>
    <t>LIKVIDACE ODPADŮ NEKONTAMINOVANÝCH - 17 06 04 ZBYTKY IZOLAČNÍCH MATERIÁLŮ, včetně dopravy</t>
  </si>
  <si>
    <t>Odkopávky a prokopávky</t>
  </si>
  <si>
    <t>12110</t>
  </si>
  <si>
    <t>SEJMUTÍ ORNICE NEBO LESNÍ PŮDY</t>
  </si>
  <si>
    <t>50x0,3x0,2</t>
  </si>
  <si>
    <t>položka zahrnuje sejmutí ornice bez ohledu na tloušťku vrstvy a její vodorovnou dopravu  
nezahrnuje uložení na trvalou skládku</t>
  </si>
  <si>
    <t>Hloubené vykopávky</t>
  </si>
  <si>
    <t>13293</t>
  </si>
  <si>
    <t>HLOUBENÍ RÝH ŠÍŘ DO 2M PAŽ I NEPAŽ TŘ. III</t>
  </si>
  <si>
    <t>50x0,8x0,3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</si>
  <si>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</si>
  <si>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Konstrukce ze zemin</t>
  </si>
  <si>
    <t>Povrchové úpravy terénu</t>
  </si>
  <si>
    <t>18214</t>
  </si>
  <si>
    <t>ÚPRAVA POVRCHŮ SROVNÁNÍM ÚZEMÍ V TL DO 0,25M</t>
  </si>
  <si>
    <t>50x5</t>
  </si>
  <si>
    <t>položka zahrnuje srovnání výškových rozdílů terénu</t>
  </si>
  <si>
    <t>18230</t>
  </si>
  <si>
    <t>ROZPROSTŘENÍ ORNICE V ROVINĚ</t>
  </si>
  <si>
    <t>položka zahrnuje:  
nutné přemístění ornice z dočasných skládek vzdálených do 50m</t>
  </si>
  <si>
    <t>18241</t>
  </si>
  <si>
    <t>ZALOŽENÍ TRÁVNÍKU RUČNÍM VÝSEVEM</t>
  </si>
  <si>
    <t>Zahrnuje dodání předepsané travní směsi, její výsev na ornici, zalévání, první pokosení, to vše bez ohledu na sklon terénu</t>
  </si>
  <si>
    <t>Požadavky objednatele</t>
  </si>
  <si>
    <t>02940</t>
  </si>
  <si>
    <t>OSTATNÍ POŽADAVKY - VYPRACOVÁNÍ DOKUMENTACE</t>
  </si>
  <si>
    <t>5% z ceny SO, včetně RDS a DSPS+CD</t>
  </si>
  <si>
    <t>zahrnuje veškeré náklady spojené s objednatelem požadovanými pracemi</t>
  </si>
  <si>
    <t>Staveništní náklady zhotovitele</t>
  </si>
  <si>
    <t>03100</t>
  </si>
  <si>
    <t>ZAŘÍZENÍ STAVENIŠTĚ - ZŘÍZENÍ, PROVOZ, DEMONTÁŽ</t>
  </si>
  <si>
    <t>2% z ceny SO</t>
  </si>
  <si>
    <t>zahrnuje objednatelem povolené náklady na pořízení (event. pronájem), provozování, udržování a likvidaci zhotovitelova zařízení</t>
  </si>
  <si>
    <t>Úprava povrchů</t>
  </si>
  <si>
    <t>63136</t>
  </si>
  <si>
    <t>VÝZTUŽ MAZANIN Z OCELI</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</si>
  <si>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</si>
  <si>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Všeobecné práce pro silnoproud a slaboproud</t>
  </si>
  <si>
    <t>1. Položka obsahuje:  
 – pomocné mechanismy  
2. Položka neobsahuje:  
 X  
3. Způsob měření:  
Měří se plocha v metrech čtverečných.</t>
  </si>
  <si>
    <t>Silnoproud</t>
  </si>
  <si>
    <t>745912</t>
  </si>
  <si>
    <t>TRAFOSTANICE TYPOVÁ SLOUPOVÁ 22/0,4 KV PŘES 63 DO 400 KVA</t>
  </si>
  <si>
    <t>1. Položka obsahuje:  
 – sloup, veškeré konstrukce, jištění VN, omezovače, propoje apod.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</si>
  <si>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745431</t>
  </si>
  <si>
    <t>TRANSFORMÁTOR 3-F, 22/0,4 KV, OLEJOVÝ HERMETIZOVANÝ DO 160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</si>
  <si>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</si>
  <si>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744O35</t>
  </si>
  <si>
    <t>UNIVERZÁLNÍ SKŘÍŇ MĚŘENÍ USM</t>
  </si>
  <si>
    <t>744O21</t>
  </si>
  <si>
    <t>MĚŘÍCÍ TRANSFORMÁTOR PROUDU DO 1500/5 A</t>
  </si>
  <si>
    <t>74A120</t>
  </si>
  <si>
    <t>ZÁKLAD TV TĚŽENÝ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</si>
  <si>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</si>
  <si>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</si>
  <si>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</si>
  <si>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</si>
  <si>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</si>
  <si>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</si>
  <si>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</si>
  <si>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742H25</t>
  </si>
  <si>
    <t>KABEL NN ČTYŘ- A PĚTIŽÍLOVÝ AL S PLASTOVOU IZOLACÍ OD 150 DO 240 MM2</t>
  </si>
  <si>
    <t>742L15</t>
  </si>
  <si>
    <t>UKONČENÍ DVOU AŽ PĚTIŽÍLOVÉHO KABELU V ROZVADĚČI NEBO NA PŘÍSTROJI OD 150 DO 240 MM2</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</si>
  <si>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</si>
  <si>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</si>
  <si>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</si>
  <si>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</si>
  <si>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</si>
  <si>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</si>
  <si>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</si>
  <si>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</si>
  <si>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</si>
  <si>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</si>
  <si>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</si>
  <si>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35-02</t>
  </si>
  <si>
    <t>Výhybna Kyjice, rozvodna 0,4 kV, technologie</t>
  </si>
  <si>
    <t>PS 35-02</t>
  </si>
  <si>
    <t>OTSKP 2019</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</si>
  <si>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</si>
  <si>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</si>
  <si>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</si>
  <si>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</si>
  <si>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</si>
  <si>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</si>
  <si>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</si>
  <si>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703751</t>
  </si>
  <si>
    <t>PROTIPOŽÁRNÍ UCPÁVKA POD ROZVADĚČ DO EI 90 MIN.</t>
  </si>
  <si>
    <t>(7+4+3)x0,4</t>
  </si>
  <si>
    <t>8x(0,3x0,2)</t>
  </si>
  <si>
    <t>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</si>
  <si>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</si>
  <si>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t>
  </si>
  <si>
    <t>744513</t>
  </si>
  <si>
    <t>ROZVADĚČ KOMPENZAČNÍ VNITŘNÍ OD 41 DO 60 KVAR (RH.5)</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</si>
  <si>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</si>
  <si>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</si>
  <si>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 (Rmr</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</si>
  <si>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</si>
  <si>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742F14</t>
  </si>
  <si>
    <t>KABEL NN NEBO VODIČ JEDNOŽÍLOVÝ CU S PLASTOVOU IZOLACÍ OD 70 DO 120 MM2</t>
  </si>
  <si>
    <t>7x17</t>
  </si>
  <si>
    <t>742K14</t>
  </si>
  <si>
    <t>UKONČENÍ JEDNOŽÍLOVÉHO KABELU V ROZVADĚČI NEBO NA PŘÍSTROJI OD 70 DO 120 MM2</t>
  </si>
  <si>
    <t>12+6</t>
  </si>
  <si>
    <t>10+7</t>
  </si>
  <si>
    <t>742I21</t>
  </si>
  <si>
    <t>KABEL NN CU OVLÁDACÍ 19-24ŽÍLOVÝ DO 2,5 MM2</t>
  </si>
  <si>
    <t>742J42</t>
  </si>
  <si>
    <t>JYTY 7X1, KABEL SDĚLOVACÍ IZOLACE PVC</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</si>
  <si>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</si>
  <si>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</si>
  <si>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</si>
  <si>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</si>
  <si>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</si>
  <si>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</si>
  <si>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745Z92</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</si>
  <si>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</si>
  <si>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</si>
  <si>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744Z02</t>
  </si>
  <si>
    <t>DEMONTÁŽ 1 KS POLE ROZVADĚČE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</si>
  <si>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</si>
  <si>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 xml:space="preserve">  PS 35-03</t>
  </si>
  <si>
    <t>Výhybna Kyjice, rozvodna 0,4 kV, vlastní spotřeba</t>
  </si>
  <si>
    <t>PS 35-03</t>
  </si>
  <si>
    <t>1x0,4</t>
  </si>
  <si>
    <t>ROZVADĚČ NN SKŘÍŇOVÝ OCELOPLECH.VYZBROJENÝ, DO IP 40, HLOUBKY DO 500MM, ŠÍŘKY OD 510 DO 800MM, VÝŠKY DO 2250MM-VÝVODNÍ POLE SE SLOŽITOU VÝZBROJÍ (RU)</t>
  </si>
  <si>
    <t>7*10</t>
  </si>
  <si>
    <t xml:space="preserve">  PS 35-04</t>
  </si>
  <si>
    <t>Výhybna Kyjice, rozvodna 22 kV, technologie</t>
  </si>
  <si>
    <t>PS 35-04</t>
  </si>
  <si>
    <t>4x0,4</t>
  </si>
  <si>
    <t>4x(0,5x0,2)</t>
  </si>
  <si>
    <t>745144</t>
  </si>
  <si>
    <t>MODULÁRNÍ ROZVADĚČ 3-F DO UN 25KV, 630A, DO 20KA/1S, S IZOLACÍ SF6, POLE S VYPÍNAČEM, PROUDOVÝMI MĚNIČI</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</si>
  <si>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</si>
  <si>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745143</t>
  </si>
  <si>
    <t>MODULÁRNÍ ROZVADĚČ 3-F DO UN 25KV, 630A, DO 20KA/1S, S IZOLACÍ SF6, TRANSFORMÁTOROVÉ POLE S POJISTKOVÝM ODPÍNAČEM</t>
  </si>
  <si>
    <t>745432</t>
  </si>
  <si>
    <t>TRANSFORMÁTOR 3-F, 22/0,4 KV, OLEJOVÝ HERMETIZOVANÝ PŘES 160 DO 400 KVA</t>
  </si>
  <si>
    <t>745801R</t>
  </si>
  <si>
    <t>TERMISTOROVÁ OCHRANA OLEJOVÉHO TRANSFORMÁTORU S KONTAKTNÍM VÝSTUPEM PRO VÝSTRAHU A ODPOJENÍ</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</si>
  <si>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</si>
  <si>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</si>
  <si>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</si>
  <si>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</si>
  <si>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746542</t>
  </si>
  <si>
    <t>VZDUCHOVÁ FILTRAČNÍ TLUMIVKA PRO FKZ 27,5 KV, PŘES 150 DO 300 A, PŘES 120 DO 300 MH</t>
  </si>
  <si>
    <t>742571</t>
  </si>
  <si>
    <t>KABEL VN - JEDNOŽÍLOVÝ, 22-AXEKVC(V)E(Y) DO 70 MM2</t>
  </si>
  <si>
    <t>3x10+3x12</t>
  </si>
  <si>
    <t>742E11</t>
  </si>
  <si>
    <t>IZOLOVANÝ ADAPTÉR PRO PŘIPOJENÍ DO IZOLOVANÉHO ROZVADĚČE, K TRANSFORMÁTORU DO 35 KV, SADA TŘÍ ŽIL, BEZ OMEZOVAČE PŘEPĚTÍ DO 70 MM2</t>
  </si>
  <si>
    <t>3x2 + 3x2</t>
  </si>
  <si>
    <t>742B21</t>
  </si>
  <si>
    <t>KABELOVÁ KONCOVKA VN VNITŘNÍ, SADA TŘÍ ŽIL NEBO TŘÍŽÍLOVÁ PRO KABELY PŘES 6 KV DO 70 MM2</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</si>
  <si>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</si>
  <si>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</si>
  <si>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</si>
  <si>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742Z23</t>
  </si>
  <si>
    <t>DEMONTÁŽ KABELOVÉHO VEDENÍ NN</t>
  </si>
  <si>
    <t>742Z24</t>
  </si>
  <si>
    <t>DEMONTÁŽ KABELOVÉHO VEDENÍ VN</t>
  </si>
  <si>
    <t>745Z13</t>
  </si>
  <si>
    <t>DEMONTÁŽ POLE (SKŘÍNĚ) ROZVADĚČE VN VČETNĚ JEHO NÁPLNĚ</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</si>
  <si>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</si>
  <si>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745Z34</t>
  </si>
  <si>
    <t>DEMONTÁŽ TRANSFORMÁTORU VN/NN PŘES 160 KVA</t>
  </si>
  <si>
    <t>747615</t>
  </si>
  <si>
    <t>MĚŘENÍ A NASTAVENÍ KOMPENZACE INDUKČNÍHO ODBĚRU STANICE</t>
  </si>
  <si>
    <t xml:space="preserve">  PS 35-05</t>
  </si>
  <si>
    <t>Jirkov zastávka, rozvodna 22 kV, technologie</t>
  </si>
  <si>
    <t>PS 35-05</t>
  </si>
  <si>
    <t>Přípravné práce</t>
  </si>
  <si>
    <t>11130</t>
  </si>
  <si>
    <t>SEJMUTÍ DRNU</t>
  </si>
  <si>
    <t>3x2m</t>
  </si>
  <si>
    <t>včetně vodorovné dopravy  a uložení na skládku</t>
  </si>
  <si>
    <t>121108</t>
  </si>
  <si>
    <t>SEJMUTÍ ORNICE NEBO LESNÍ PŮDY S ODVOZEM DO 20KM</t>
  </si>
  <si>
    <t>půdorys 3x2m, hloubka 1m,</t>
  </si>
  <si>
    <t>17461</t>
  </si>
  <si>
    <t>ZÁSYP JAM A RÝH Z HORNIN KAMENITÝCH</t>
  </si>
  <si>
    <t>půdorys 3x2m, hloubka 0,4m,</t>
  </si>
  <si>
    <t>029113</t>
  </si>
  <si>
    <t>OSTATNÍ POŽADAVKY - GEODETICKÉ ZAMĚŘENÍ - CELKY</t>
  </si>
  <si>
    <t>0,5% z ceny SO</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</si>
  <si>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</si>
  <si>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</si>
  <si>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</si>
  <si>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</si>
  <si>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</si>
  <si>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</si>
  <si>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</si>
  <si>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745142</t>
  </si>
  <si>
    <t>MODULÁRNÍ ROZVADĚČ 3-F DO UN 25KV, 630A, DO 20KA/1S, S IZOLACÍ SF6, KABELOVÉ POLE S ODPÍNAČEM</t>
  </si>
  <si>
    <t>3x4</t>
  </si>
  <si>
    <t>3x2</t>
  </si>
  <si>
    <t>ROZVADĚČ NN SKŘÍŇOVÝ OCELOPLECH.VYZBROJENÝ, DO IP 40, HLOUBKY DO 500MM, ŠÍŘKY OD 510 DO 800MM, VÝŠKY DO 2250MM-VÝVODNÍ POLE SE SLOŽITOU VÝZBROJÍ</t>
  </si>
  <si>
    <t>R-NN</t>
  </si>
  <si>
    <t>742F13</t>
  </si>
  <si>
    <t>KABEL NN NEBO VODIČ JEDNOŽÍLOVÝ CU S PLASTOVOU IZOLACÍ OD 25 DO 50 MM2</t>
  </si>
  <si>
    <t>4x3</t>
  </si>
  <si>
    <t>742K13</t>
  </si>
  <si>
    <t>UKONČENÍ JEDNOŽÍLOVÉHO KABELU V ROZVADĚČI NEBO NA PŘÍSTROJI OD 25 DO 50 MM2</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</si>
  <si>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</si>
  <si>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</si>
  <si>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</si>
  <si>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 xml:space="preserve">  PS 35-06</t>
  </si>
  <si>
    <t>Odb. Dolní Rybník, rozvodna 0,4 kV, technologie</t>
  </si>
  <si>
    <t>PS 35-06</t>
  </si>
  <si>
    <t>0,3x0,4</t>
  </si>
  <si>
    <t>74434G</t>
  </si>
  <si>
    <t>ROZVADĚČ NN SKŘÍŇOVÝ OCELOPLECH.VYZBROJENÝ, DO IP 40, HLOUBKY DO 500MM, ŠÍŘKY OD 1010 DO 1200MM, VÝŠKY DO 2250MM-VÝVODNÍ POLE SE SLOŽITOU VÝZBROJÍ</t>
  </si>
  <si>
    <t>ROZVADĚČ KOMPENZAČNÍ VNITŘNÍ OD 41 DO 60 KVAR (RH)</t>
  </si>
  <si>
    <t>3x12</t>
  </si>
  <si>
    <t>743Z81</t>
  </si>
  <si>
    <t>DEMONTÁŽ ZZEE MOTORGENERÁTORU</t>
  </si>
  <si>
    <t>743Z82</t>
  </si>
  <si>
    <t>DEMONTÁŽ ZZEE ROZVADĚČE PRO AUTOMATICKÝ START</t>
  </si>
  <si>
    <t>743Z84</t>
  </si>
  <si>
    <t>DEMONTÁŽ ZZEE VÝFUKOVÉHO POTRUBÍ MOTORGENERÁTORU</t>
  </si>
  <si>
    <t>743Z92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</si>
  <si>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</si>
  <si>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744Z92</t>
  </si>
  <si>
    <t>745Z11</t>
  </si>
  <si>
    <t>DEMONTÁŽ - VYPNUTÍ ZAŘÍZENÍ A ZAJIŠTĚNÍ STAVENIŠTĚ, ROZSAH TS NEBO PODOBNÉHO OBJEKTU</t>
  </si>
  <si>
    <t xml:space="preserve">  PS 35-07</t>
  </si>
  <si>
    <t>Odb. Dolní Rybník, rozvodna 0,4 kV, vlastní spotřeba</t>
  </si>
  <si>
    <t>PS 35-07</t>
  </si>
  <si>
    <t>1x4+1x6+1x8</t>
  </si>
  <si>
    <t>747212</t>
  </si>
  <si>
    <t>CELKOVÁ PROHLÍDKA, ZKOUŠENÍ, MĚŘENÍ A VYHOTOVENÍ VÝCHOZÍ REVIZNÍ ZPRÁVY, PRO OBJEM IN PŘES 100 DO 500 TIS. KČ</t>
  </si>
  <si>
    <t xml:space="preserve">  PS 35-08</t>
  </si>
  <si>
    <t>Odb. Dolní Rybník, rozvodna 22 kV, technologie</t>
  </si>
  <si>
    <t>PS 35-08</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</si>
  <si>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</si>
  <si>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3x10</t>
  </si>
  <si>
    <t>3x3+1x3</t>
  </si>
  <si>
    <t>1x10</t>
  </si>
  <si>
    <t>745Z12</t>
  </si>
  <si>
    <t>DEMONTÁŽ KOBKY ROZVODNY VN VČETNĚ JEJÍ NÁPLNĚ</t>
  </si>
  <si>
    <t xml:space="preserve">  PS 35-09</t>
  </si>
  <si>
    <t>Žst. Chomutov, obvod město, rozvodna 22 kV, technologie</t>
  </si>
  <si>
    <t>PS 35-09</t>
  </si>
  <si>
    <t>půdorys 3x14m, hloubka 1m,</t>
  </si>
  <si>
    <t>půdorys 3x14m, hloubka 0,4m,</t>
  </si>
  <si>
    <t>18010</t>
  </si>
  <si>
    <t>8x(0,5x0,2)</t>
  </si>
  <si>
    <t>746543R</t>
  </si>
  <si>
    <t>KOMPENZAČNÍ TLUMIVKA 22 kV, DO 300 KVAR</t>
  </si>
  <si>
    <t>3x12+3x10</t>
  </si>
  <si>
    <t>ROZVADĚČ KOMPENZAČNÍ VNITŘNÍ OD 41 DO 60 KVAR (RH.4)</t>
  </si>
  <si>
    <t>3x10+3x8</t>
  </si>
  <si>
    <t>7x8</t>
  </si>
  <si>
    <t>8+6</t>
  </si>
  <si>
    <t>8+3</t>
  </si>
  <si>
    <t>8+4</t>
  </si>
  <si>
    <t xml:space="preserve">  PS 35-10</t>
  </si>
  <si>
    <t>Žst. Chomutov, rozvodna 22 kV, technologie</t>
  </si>
  <si>
    <t>PS 35-10</t>
  </si>
  <si>
    <t>3x0,8</t>
  </si>
  <si>
    <t>74514B</t>
  </si>
  <si>
    <t>MODULÁRNÍ ROZVADĚČ 3-F DO UN 25KV, 630A, DO 20KA/1S, POLE MĚŘENÍ S PROUDOVÝMI A NAPĚŤOVÝMI MĚNIČI</t>
  </si>
  <si>
    <t>742572</t>
  </si>
  <si>
    <t>KABEL VN - JEDNOŽÍLOVÝ, 22-AXEKVC(V)E(Y) OD 95 DO 150 MM2</t>
  </si>
  <si>
    <t>3x22+3x18+3x4+3x4</t>
  </si>
  <si>
    <t>742573</t>
  </si>
  <si>
    <t>KABEL VN - JEDNOŽÍLOVÝ, 22-AXEKVC(V)E(Y) OD 185 DO 300 MM2</t>
  </si>
  <si>
    <t>3x11</t>
  </si>
  <si>
    <t>742E12</t>
  </si>
  <si>
    <t>IZOLOVANÝ ADAPTÉR PRO PŘIPOJENÍ DO IZOLOVANÉHO ROZVADĚČE, K TRANSFORMÁTORU DO 35 KV, SADA TŘÍ ŽIL, BEZ OMEZOVAČE PŘEPĚTÍ OD 95 DO 150 MM2</t>
  </si>
  <si>
    <t>4x2</t>
  </si>
  <si>
    <t>742E13</t>
  </si>
  <si>
    <t>IZOLOVANÝ ADAPTÉR PRO PŘIPOJENÍ DO IZOLOVANÉHO ROZVADĚČE, K TRANSFORMÁTORU DO 35 KV, SADA TŘÍ ŽIL, BEZ OMEZOVAČE PŘEPĚTÍ PŘES 150 MM2</t>
  </si>
  <si>
    <t>742922</t>
  </si>
  <si>
    <t>KABELOVÁ SPOJKA VN TŘÍŽÍLOVÁ HYBRIDNÍ PŘECHODOVÁ PRO KABELY PŘES 6 KV OD 95 DO 150 MM2</t>
  </si>
  <si>
    <t>742H11</t>
  </si>
  <si>
    <t>KABEL NN ČTYŘ- A PĚTIŽÍLOVÝ CU S PLASTOVOU IZOLACÍ DO 2,5 MM2</t>
  </si>
  <si>
    <t>2x13</t>
  </si>
  <si>
    <t>7452E4</t>
  </si>
  <si>
    <t>KOBKA VN - ZÁKRYT PLNÝ Z PLECHU V RÁMECH 2 M2</t>
  </si>
  <si>
    <t>1. Položka obsahuje:  
 – veškerý podružný, pomocný a upevňovací materiál, kompletní výroba, dodávka a montáž na místě, nátěry  
 – technický popis viz. projektová dokumentace</t>
  </si>
  <si>
    <t>745Z32</t>
  </si>
  <si>
    <t>DEMONTÁŽ TRANSFORMÁTORU VN/VN</t>
  </si>
  <si>
    <t>745803</t>
  </si>
  <si>
    <t>TLUMIČ VIBRACÍ TRANSFORMÁTORU (PODLOŽKY POD KOLEČKA Z ANTIVIBRAČNÍ HMOTY)</t>
  </si>
  <si>
    <t>745440R</t>
  </si>
  <si>
    <t>TRANSFORMÁTOR 3-F, 22/22 KV, OLEJOVÝ HERMETIZOVANÝ PŘES 2000 DO 2500 KVA</t>
  </si>
  <si>
    <t>745802</t>
  </si>
  <si>
    <t>KONEKTOR PRO IZOLOVANÉ PŘIPOJENÍ VN KABELU NA TRASFORMÁTOR</t>
  </si>
  <si>
    <t>D.2.1.1.0</t>
  </si>
  <si>
    <t>Kolejový svršek</t>
  </si>
  <si>
    <t xml:space="preserve">  SO 11-01</t>
  </si>
  <si>
    <t>Železniční svršek, Kyjice - Chomutov</t>
  </si>
  <si>
    <t>SO 11-01</t>
  </si>
  <si>
    <t>001</t>
  </si>
  <si>
    <t>2023_OTSKP</t>
  </si>
  <si>
    <t>Tabulka č.3   
Zásyp zapuštěného lože   
1281.208=1 281,208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</si>
  <si>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</si>
  <si>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005</t>
  </si>
  <si>
    <t>512550</t>
  </si>
  <si>
    <t>KOLEJOVÉ LOŽE - ZŘÍZENÍ Z KAMENIVA HRUBÉHO DRCENÉHO (ŠTĚRK)</t>
  </si>
  <si>
    <t>Tabulka č.1   
Zřízení štěrkového lože z nového materiálu   
24020.989=24 020,989 [A]  
Tabulka PS č.1   
Zřízení štěrkového lože z nového materiálu   
3000,563=3 000,563 [B]  
Celkem: A+B=27 021,552 [C]</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</si>
  <si>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</si>
  <si>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</si>
  <si>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</si>
  <si>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Tabulka č.1   
Doplnění štěrkové lože v místě SVÚ koleje a výhybek   
263,399=263,399 [A]  
Tabulka PS č.1   
Doplnění štěrkové lože v místě SVÚ koleje a výhybek   
108.151=108,151 [B]  
Doplnění štěrkového lože pro 3. podbití   
celková nových délka kolejí + celková délka rozvinutých výhybek   
((Tabulka č.5 - Celková délka) + kód položky 523372 + kód položky 523392 + (Tabulka č.8 - celková rozvinutá délka)) * profil doplnění   
(12881,069 + 187,170 + 24,6 + 28,8) * 0,200=2 624,328 [C]  
Celkem: A+B+C=2 995,878 [D]</t>
  </si>
  <si>
    <t>513560</t>
  </si>
  <si>
    <t>KOLEJOVÉ LOŽE - DOPLNĚNÍ Z KAMENIVA HRUBÉHO RECYKLOVANÉHO</t>
  </si>
  <si>
    <t>Tabulka č.1   
Zřízení štěrkového lože z recyklovaného materiálu   
8433.058=8 433,058 [A]  
Tabulka PS č.1   
Zřízení štěrkového lože z recyklovaného materiálu   
656,673=656,673 [B]  
Celkem: A+B=9 089,731 [C]</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</si>
  <si>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</si>
  <si>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523352</t>
  </si>
  <si>
    <t>KOLEJ 60 E2, ROZD. "U", BEZSTYKOVÁ, PR. BET. BEZPODKLADNICOVÝ, UP. PRUŽNÉ</t>
  </si>
  <si>
    <t>Tabulka č.5   
Celková délka   
12881.069=12 881,069 [A]  
odpočet položky s kódem R523352   
-15,3=-15,300 [B]  
Celkem: A+B=12 865,769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</si>
  <si>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</si>
  <si>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</si>
  <si>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</si>
  <si>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Výhybky v odbočce Dolní Rybník č.1, č.2 a č.3   
přímý směr   
počet výhybek * (délka v jedné výhybce)   
3 * ( 6 * 0,6)=10,800 [A]  
odbočné směry   
výhybka č. 1   
10*0,6=6,000 [B]  
spojka 2-3   
13*0,6=7,800 [C]  
Celkem: A+B+C=24,600 [D]</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</si>
  <si>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</si>
  <si>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</si>
  <si>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</si>
  <si>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Výhybky v odbočce Dolní Rybník č.1, č.2 a č.3   
v přímém směru   
počet výhybek * (délka v jedné výhybce)   
3 * (8 * 0,6)=14,400 [A]  
v odbočném směru   
počet výhybek * (délka v jedné výhybce)   
3 * (8 * 0,6)=14,400 [B]  
Celkem: A+B=28,800 [C]</t>
  </si>
  <si>
    <t>539102</t>
  </si>
  <si>
    <t>ZVLÁŠTNÍ VYBAVENÍ VÝHYBEK, PRAŽCE ŽLABOVÉ, SESTAVA 2 KS</t>
  </si>
  <si>
    <t>Tabulka č.8   
celkový počet výhybek   
3=3,000 [A]</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</si>
  <si>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</si>
  <si>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539212</t>
  </si>
  <si>
    <t>ZVLÁŠTNÍ VYBAVENÍ VÝHYBEK, LIS 60 E2 TEPELNĚ OPRACOVANÝ OHNUTÝ</t>
  </si>
  <si>
    <t>Tabulka č.8   
celkový počet výhybek * 2   
3 * 2=6,000 [A]</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</si>
  <si>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</si>
  <si>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53931C</t>
  </si>
  <si>
    <t>ZVLÁŠTNÍ VYBAVENÍ VÝHYBEK, TEPELNĚ OPRACOVANÝ JAZYK S OPORNICÍ 60 E2 PRO TVAR 1:12-500</t>
  </si>
  <si>
    <t>Pro výhybky v odbočce Dolní Rybník   
3=3,000 [A]</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</si>
  <si>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</si>
  <si>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53940C</t>
  </si>
  <si>
    <t>ZVLÁŠTNÍ VYBAVENÍ VÝHYBEK, VÁLEČKOVÉ STOLIČKY NADZVEDÁVACÍ (BEZ ROZLIŠENÍ PROFILU KOLEJNIC) PRO TVAR1:12-500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</si>
  <si>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</si>
  <si>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539511</t>
  </si>
  <si>
    <t>ZVLÁŠTNÍ VYBAVENÍ VÝHYBEK, VÁLEČKOVÁ STOLIČKA DOTLAČOVACÍ</t>
  </si>
  <si>
    <t>Tabulka č.8   
celkový počet výhybek * počet ve výhybce   
3 * 2=6,000 [A]</t>
  </si>
  <si>
    <t>1. Položka obsahuje:      
 – dodání a montáž válečkové dotlačovací stoličky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</si>
  <si>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</si>
  <si>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</si>
  <si>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</si>
  <si>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</si>
  <si>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</si>
  <si>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</si>
  <si>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</si>
  <si>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542121</t>
  </si>
  <si>
    <t>SMĚROVÉ A VÝŠKOVÉ VYROVNÁNÍ KOLEJE NA PRAŽCÍCH BETONOVÝCH DO 0,05 M</t>
  </si>
  <si>
    <t>Tabulka č.6   
celková délka úseku   
281.45=281,450 [A]  
Tabulka PS č.6   
celková délka úseku   
527.565=527,565 [B]  
Celkem: A+B=809,015 [C]</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</si>
  <si>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</si>
  <si>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</si>
  <si>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</si>
  <si>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Tabulka č.9   
celková rozvinutá délka výhybek   
249.56=249,560 [A]</t>
  </si>
  <si>
    <t>544311</t>
  </si>
  <si>
    <t>IZOLOVANÝ STYK LEPENÝ STANDARDNÍ DÉLKY (3,4-8,0 M), TEPELNĚ OPRACOVANÝ, TVARU 60 E2 NEBO R 65</t>
  </si>
  <si>
    <t>viz. Technická zpráva kap. 6.9.2   
bez IS v km 63,042, km 63,806 a km 63,806   
25 * 2=50,000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</si>
  <si>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</si>
  <si>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</si>
  <si>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</si>
  <si>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viz. Technická zpráva kap. 6.9.2   
IS v km 63,042, km 63,806 a km 63,806   
3 * 2=6,000 [A]</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</si>
  <si>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</si>
  <si>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</si>
  <si>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</si>
  <si>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závěrné svary    
uvažováno se svary po 225 m   
2 * Celková délka kolejí (Tabulka č.5) / vzdálenost   
2 * 12881,069 / 225  
116=116,000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</si>
  <si>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</si>
  <si>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</si>
  <si>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</si>
  <si>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uvažováno se svary po 25 m   
Tabulka č.5   
počet svárů - počet svarů jednotlivě (kód položky 545111 - z celkové délky koleje)   
1086 - 116=970,000 [A]  
Tabulka PS č.5   
počet svárů (Etapa 2a + 2e) - počet svarů jednotlivě (kód položky 545111)   
70 - 16=54,000 [B]  
Celkem: A+B=1 024,000 [C]</t>
  </si>
  <si>
    <t>545121</t>
  </si>
  <si>
    <t>SVAR KOLEJNIC (STEJNÉHO TVARU) 49 E1, T JEDNOTLIVĚ</t>
  </si>
  <si>
    <t>z provizorních stavů   
Etapa 1a + Etapa 1b + Etapa 2a   
4 + 10 + 24=38,000 [A]  
v místě demontovaných izolovaných styků   
viz. Technická zpráva kap. 6.9.1   
v tab. od km 62,973 (včetně) dál   
(počet demontovaných lisů) * počet svarů   
(21 * 2) * 2=84,000 [B]  
Celkem: A+B=122,000 [C]</t>
  </si>
  <si>
    <t>545122</t>
  </si>
  <si>
    <t>SVAR KOLEJNIC (STEJNÉHO TVARU) 49 E1, T SPOJITĚ</t>
  </si>
  <si>
    <t>z provizorních stavů   
Tabulka PS č.5   
celkový počet svarů S49 - jednotlivě   
Etapa 1a + Etapa 1b + Etapa 2a   
192-38=154,000 [A]</t>
  </si>
  <si>
    <t>545210</t>
  </si>
  <si>
    <t>SVAR PŘECHODOVÝ (PŘECHODOVÁ KOLEJNICE) 49 E1/60 E2</t>
  </si>
  <si>
    <t>přechodové svary pro provizorní stavy   
etapa 1b - km 59,133   
2=2,000 [A]  
etapa 1d - km 59,133   
2=2,000 [B]  
etapa 2b - km 59,298 a km 62,961   
2 + 2=4,000 [C]  
etapa 2d - km 59,309   
2=2,000 [D]  
Celkem: A+B+C+D=10,000 [E]</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</si>
  <si>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</si>
  <si>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545220</t>
  </si>
  <si>
    <t>SVAR PŘECHODOVÝ (PŘECHODOVÁ KOLEJNICE) 49 E1/R 65</t>
  </si>
  <si>
    <t>přechodové svary pro provizorní stavy   
etapa 2a - km 60,644 a km 61,223   
2 + 2=4,000 [A]</t>
  </si>
  <si>
    <t>549111</t>
  </si>
  <si>
    <t>BROUŠENÍ KOLEJE A VÝHYBEK</t>
  </si>
  <si>
    <t>Celková délka broušení koleje   
Tabulka č.5 + Tabulka č.6   
12881,069 + 281,450=13 162,519 [A]  
Celková délka broušení výhybek   
Tabulka č.8 + Tabulka č.9   
187,170 + 249,560=436,730 [B]  
celková délka společných pražců výhybek   
dlouhé + krátké   
28,8+24,6=53,400 [C]  
Celkem: A+B+C=13 652,649 [D]</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</si>
  <si>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</si>
  <si>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</si>
  <si>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</si>
  <si>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provizorní odbočka Vrskmaň   
na 6m úsecích před/za výhybkami 1 a 4  na každém 2. pražci   
počet výhybek * délka / každý druhý pražec / rozdělení pražců   
2 * 6 / 2 / 0,6    
10=10,000 [A]  
ve výměnové části výhybek  1 a 4    
počet kotev * počet výhybek   
14 * 2=28,000 [B]  
na 10m úsecích před/za výhybkami 2 a 3   
počet úseků * délka / každý druhý pražec / rozdělení pražců   
2 * 10 / 2 / 0,6    
18=18,000 [C]  
provizorní stav 2a   
km 60,637 925 - km 60,644 525 na každém 2. pražci + výměnová část výhybky 3   
6,6 / 2 / 0,554 + 18   
24=24,000 [D]  
km 61,223 - km 61,273 na každém 2. pražci   
délka / každý druhý pražec / rozdělení pražců   
50 / 2 / 0,554   
46=46,000 [E]  
Celkem: A+B+C+D+E=126,000 [F]</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</si>
  <si>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</si>
  <si>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</si>
  <si>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</si>
  <si>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odbočka Chomutov město   
výhybka č.101 (na každém 3. pražci výměnové části výhybky)   
18=18,000 [A]  
v koleji č.1 od km 62,965 556 v délce 50m na každém třetím pražci   
délka / každý třetí pražec / rozdělení pražců   
50/3/0,6   
28=28,000 [B]  
Celkem: A+B=46,000 [C]</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</si>
  <si>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</si>
  <si>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</si>
  <si>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</si>
  <si>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Celková délka koleje   
Tabulka č.5 + Tabulka č.6   
12881,069 + 281,450=13 162,519 [A]  
Tabulka PS č.5 + Tabulka PS č.6   
2769,880 + 527,565=3 297,445 [B]  
celková délka společných pražců výhybek   
dlouhé + krátké   
28,8+24,6=53,400 [C]  
Celkem: A+B+C=16 513,364 [D]</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</si>
  <si>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</si>
  <si>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549312</t>
  </si>
  <si>
    <t>ZRUŠENÍ A ZNOVUZŘÍZENÍ BEZSTYKOVÉ KOLEJE NA NEDEMONTOVANÝCH ÚSECÍCH VE VÝHYBCE</t>
  </si>
  <si>
    <t>Celková délka výhybek   
Tabulka č.8 + Tabulka č.9   
187,170 + 249,560=436,730 [A]  
Tabulka PS č.8   
261.79=261,790 [B]  
Celkem: A+B=698,520 [C]</t>
  </si>
  <si>
    <t>549510</t>
  </si>
  <si>
    <t>ŘEZÁNÍ KOLEJNIC BEZ OHLEDU NA TVAR</t>
  </si>
  <si>
    <t>viz. Technická zpráva kap. 6.9.1   
v tab. od km 62,973 (včetně) dál   
(počet demontovaných lisů) * počet řezů   
(21 * 2) * 2=84,000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</si>
  <si>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</si>
  <si>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R515000</t>
  </si>
  <si>
    <t>KOLEJOVÉ LOŽE - ZPEVNĚNÍ PRYSKYŘICÍ</t>
  </si>
  <si>
    <t>plocha * délka  (km 61,350 - km 62,150)   
0,376 * 800=300,800 [A]</t>
  </si>
  <si>
    <t>1. Položka obsahuje:      
 – veškeré práce a materiál obsažený v názvu položky      
2. Položka neobsahuje:      
 X      
3. Způsob měření:      
Měrnou jednotkou je m3 prolévaného kolejového lože.</t>
  </si>
  <si>
    <t>R523352</t>
  </si>
  <si>
    <t>KOLEJ 60 E2, ROZD. "U", BEZSTYKOVÁ, PR. BET. SOUPRAVA PR. PŘED VÝHYBKOU, UP. PRUŽNÉ</t>
  </si>
  <si>
    <t>Odbočka Dolní Rybník   
délka před výhybkou 3   
3,3=3,300 [A]  
délka mezi výhybkami 1 a 2   
12=12,000 [B]  
Celkem: A+B=15,300 [C]</t>
  </si>
  <si>
    <t>R525362</t>
  </si>
  <si>
    <t>KOLEJ 60 E2 UŽITÁ, ROZD. "U", BEZSTYK, PR. BET. BEZPODKLAD UŽITÝ, UP. PRUŽNÉ - OPĚT. POLOŽ. STAV. KOLEJE</t>
  </si>
  <si>
    <t>Tabulka PS č.5   
Etapa 2e   
89,443 + 88,421=177,864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</si>
  <si>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</si>
  <si>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R528311</t>
  </si>
  <si>
    <t>KOLEJ 49 E1, ROZD. "U", BEZSTYKOVÁ, PR. DŘ., SOUPRAVA PR. PŘED VÝHYBKOU, UP. TUHÉ</t>
  </si>
  <si>
    <t>Výhybky v provizorní odbočce Vrskmaň č.1, č.2, č.3 a č.4   
Před výhybkami 1 a 4   
počet výhybek * (délka v jedné výhybce)   
2 * 3,3=6,600 [A]  
délka mezi výhybkami 2 a 3   
6=6,000 [B]  
Celkem: A+B=12,600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</si>
  <si>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</si>
  <si>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R528372</t>
  </si>
  <si>
    <t>KOLEJ 49 E1, ROZD. "U", BEZSTYKOVÁ, PR. DŘ. VÝHYBKOVÝ KRÁTKÝ, UP. TUHÉ</t>
  </si>
  <si>
    <t>Výhybky v provizorní odbočce Vrskmaň č.1, č.2, č.3 a č.4   
počet výhybek * (délka v jedné výhybce)   
4 * 3,64=14,560 [A]</t>
  </si>
  <si>
    <t>R528392</t>
  </si>
  <si>
    <t>KOLEJ 49 E1, ROZD. "U", BEZSTYKOVÁ, PR. DŘ. VÝHYBKOVÝ DLOUHÝ, UP. TUHÉ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</si>
  <si>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</si>
  <si>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R52A111</t>
  </si>
  <si>
    <t>KOLEJ 49 E1 UŽITÁ, ROZD. "E", BEZSTYKOVÁ, PR. DŘ., UP. TUHÉ - OPĚT POLOŽ. STAV. KOLEJE</t>
  </si>
  <si>
    <t>Tabulka PS č.5   
Etapa 2a   
741=741,000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</si>
  <si>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</si>
  <si>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R52A141</t>
  </si>
  <si>
    <t>KOLEJ 49 E1 UŽITÁ, ROZD. "E", BEZSTYK., PR. BET. PODKLADNIC. UŽ, UP. TUHÉ - OPĚT POLOŽ. STAV. KOLEJE</t>
  </si>
  <si>
    <t>Tabulka PS č.5   
Etapa 1a   
97,332 + 170,078=267,410 [A]  
Etapa 1b   
2,700 + 72,440 + 103,818=178,958 [B]  
Etapa 2a   
587,851 + 326,743=914,594 [C]  
Celkem: A+B+C=1 360,962 [D]</t>
  </si>
  <si>
    <t>R52D141</t>
  </si>
  <si>
    <t>KOLEJ R 65 UŽITÁ, ROZD. "E", BEZSTYK, PR. BET. PODKLADNIC. UŽ, UP. TUHÉ - OPĚT POLOŽ. STAV. KOLEJE</t>
  </si>
  <si>
    <t>Tabulka PS č.5   
Etapa 2a   
578.475=578,475 [A]</t>
  </si>
  <si>
    <t>R52Z123</t>
  </si>
  <si>
    <t>KOLEJNICE - PŘÍPLATEK ZA KOLEJNICI 60 E2 R350HT</t>
  </si>
  <si>
    <t>Tabulka č.5   
délka kolejnice (měřené v ose)   
8126,974=8 126,974 [A]</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</si>
  <si>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podkladnicích (např. výměna za jiný typ podkladnic, nakrácení apod.), popř. pražcích, pro umístění přídržné kolejnice      
– zřízení přídržné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</si>
  <si>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R5331C3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</si>
  <si>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</si>
  <si>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</si>
  <si>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R533371</t>
  </si>
  <si>
    <t>J S 49 1:9-300, PR. DŘ., UP. TUHÉ</t>
  </si>
  <si>
    <t>Tabulka PS č.8   
celkový počet výhybek   
4=4,000 [A]</t>
  </si>
  <si>
    <t>R5343C1</t>
  </si>
  <si>
    <t>UŽITÁ J S 49 1:12-500, PR. DŘ., UP. TUHÉ - OPĚTOVNÉ POLOŽENÍ STÁVAJÍCÍ VÝHYBKY</t>
  </si>
  <si>
    <t>Tabulka PS č.8   
celkový počet výhybek   
1=1,000 [A]</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</si>
  <si>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</si>
  <si>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R542312</t>
  </si>
  <si>
    <t>NÁSLEDNÁ ÚPRAVA SMĚROVÉHO A VÝŠKOVÉHO USPOŘÁDÁNÍ KOLEJE - PRAŽCE BETONOVÉ</t>
  </si>
  <si>
    <t>Tabulka č.5   
Celková délka   
12881.069=12 881,069 [A]  
celková délka společných pražců výhybek   
dlouhé + krátké   
28,8+24,6=53,400 [B]  
Celkem: A+B=12 934,469 [C]</t>
  </si>
  <si>
    <t>Položka obsahuje:      
- geodetické měření koleje pro následnou směrovou a výškovou úpravu koleje do předepsané polohy      
- následnou směrovou a výškovou úpravu koleje do předepsané polohy      
- veškeré práce pro demontáž a zpětnou montáž zařízení v koleji pro realizaci SVÚ koleje (např. počítače náprav, čidla, přejezdy apod.)      
- kontrolní geodetické měření koleje a posouzení odchylek od předepsané polohy vzhledem k příslušným technickým normám      
Způsob měření:      
- Měří se délka koleje ve smyslu ČSN 73 6360, tj. v ose koleje.</t>
  </si>
  <si>
    <t>R542322</t>
  </si>
  <si>
    <t>NÁSLEDNÁ ÚPRAVA SMĚROVÉHO A VÝŠKOVÉHO USPOŘÁDÁNÍ VÝHYBKOVÉ KONSTRUKCE - PRAŽCE BETONOVÉ</t>
  </si>
  <si>
    <t>Tabulka č.8   
celková rozvinutá délka nových výhybek   
187.17=187,170 [A]</t>
  </si>
  <si>
    <t>R545210</t>
  </si>
  <si>
    <t>PŘECHODOVÁ KOLEJNICE 49 E1/60 E2</t>
  </si>
  <si>
    <t>Na konci úseku v navázání na stávající stav (cca km 62,960)   
počet kolejí * počet kolejnic v jedné koleji   
2 * 2=4,000 [A]</t>
  </si>
  <si>
    <t>R5907015045</t>
  </si>
  <si>
    <t>Ojedinělá výměna kolejnic stávající upevnění tv. S49 rozdělení "u"</t>
  </si>
  <si>
    <t>v místě demontovaných izolovaných styků   
viz. Technická zpráva kap. 6.9.1   
v tab. od km 62,973 (včetně) dál   
(počet demontovaných lisů) * délka nahrazující kolejnice   
(21 * 2) * 12,5=525,000 [A]</t>
  </si>
  <si>
    <t>Ojedinělá výměna kolejnic stávající upevnění tv. S49 rozdělení "u".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</si>
  <si>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R5957110030</t>
  </si>
  <si>
    <t>Kolejnice tv. 49 E 1, třídy R260</t>
  </si>
  <si>
    <t>009</t>
  </si>
  <si>
    <t>Tabulka č.8   
celkový počet výhybek * počet propojek ve výhybce   
3 * 2=6,000 [A]  
Tabulka PS č.8   
celkový počet výhybek * počet propojek ve výhybce   
5 * 5=25,000 [B]  
Celkem: A+B=31,000 [C]</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</si>
  <si>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</si>
  <si>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</si>
  <si>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</si>
  <si>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</si>
  <si>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V místě přejezdové konstrukce přejezdu P1962 (SO 13-02)   
počet kolejí * délka    
2 * 8,4=16,800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</si>
  <si>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</si>
  <si>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922401</t>
  </si>
  <si>
    <t>ZARÁŽEDLO KOLEJNICOVÉ</t>
  </si>
  <si>
    <t>v odbočce Chomutov město na konci koleje 3a   
1=1,000 [A]</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</si>
  <si>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</si>
  <si>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965010</t>
  </si>
  <si>
    <t>ODSTRANĚNÍ KOLEJOVÉHO LOŽE A DRÁŽNÍCH STEZEK</t>
  </si>
  <si>
    <t>Tabulka č.1   
Odtěžené štěrkové lože bez pražců   
28374.192=28 374,192 [A]  
Tabulka PS č.1   
Odtěžené štěrkové lože bez pražců   
2556.91=2 556,910 [B]  
Odtěžení štěrkového lože koleje 3a v odbočce Chomutov město   
šířka * hloubka * délka   
4,2 * 0,35 * 24,226=35,612 [C]  
Celkem: A+B+C=30 966,714 [D]</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</si>
  <si>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</si>
  <si>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</si>
  <si>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</si>
  <si>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Tabulka č.1   
Vyzískané štěrkové lože určené k recyklaci * průměrná vzdálenost odvozu k recyklaci   
28110,192 * 4=112 440,768 [A]  
Tabulka PS č.1   
Vyzískané štěrkové lože určené k recyklaci * průměrná vzdálenost odvozu k recyklaci   
2188,910 * 4=8 755,640 [B]  
Celkem: A+B=121 196,408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</si>
  <si>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</si>
  <si>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965112</t>
  </si>
  <si>
    <t>DEMONTÁŽ KOLEJE NA BETONOVÝCH PRAŽCÍCH DO KOLEJOVÝCH POLÍ S ODVOZEM NA MONTÁŽNÍ ZÁKLADNU BEZNÁSLEDNÉHO ROZEBRÁNÍ</t>
  </si>
  <si>
    <t>Tabulka PS č.4   
celková délka na pražcích SB6 a B91S   
2722,998 + 177,863=2 900,861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</si>
  <si>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délka koleje ve smyslu ČSN 73 6360, tj. v ose koleje.</t>
  </si>
  <si>
    <t>965113</t>
  </si>
  <si>
    <t>DEMONTÁŽ KOLEJE NA BETONOVÝCH PRAŽCÍCH DO KOLEJOVÝCH POLÍ S ODVOZEM NA MONTÁŽNÍ ZÁKLADNU S NÁSLEDNÝMROZEBRÁNÍM</t>
  </si>
  <si>
    <t>Tabulka č.4   
celková délka na stávajících pražcích B91S + celková délka na stávajících pražcích SB6   
2253,231 + 10057,238=12 310,469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</si>
  <si>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</si>
  <si>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965122</t>
  </si>
  <si>
    <t>DEMONTÁŽ KOLEJE NA DŘEVĚNÝCH PRAŽCÍCH DO KOLEJOVÝCH POLÍ S ODVOZEM NA MONTÁŽNÍ ZÁKLADNU BEZNÁSLEDNÉHO ROZEBRÁNÍ</t>
  </si>
  <si>
    <t>Tabulka PS č.4   
celková délka na dřevěných pražcích    
326.743=326,743 [A]</t>
  </si>
  <si>
    <t>965123</t>
  </si>
  <si>
    <t>DEMONTÁŽ KOLEJE NA DŘEVĚNÝCH PRAŽCÍCH DO KOLEJOVÝCH POLÍ S ODVOZEM NA MONTÁŽNÍ ZÁKLADNU S NÁSLEDNÝMROZEBRÁNÍM</t>
  </si>
  <si>
    <t>Tabulka č.4   
celková délka na stávajících pražcích dřevěných   
631.922=631,922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</si>
  <si>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</si>
  <si>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965222</t>
  </si>
  <si>
    <t>DEMONTÁŽ VÝHYBKOVÉ KONSTRUKCE NA DŘEVĚNÝCH PRAŽCÍCH DO KOLEJOVÝCH POLÍ S ODVOZEM NA MONTÁŽNÍZÁKLADNU BEZ NÁSLEDNÉHO ROZEBRÁNÍ</t>
  </si>
  <si>
    <t>Tabulka PS č.7   
celková rozvinutá délka výhybek   
261.79=261,790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</si>
  <si>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příplatky za ztížené podmínky při práci v kolejišti, např. za překážky na straně koleje apod.      
2. Položka neobsahuje:      
 – rozebrání kolejových polí na montážní základně do součástí      
3. Způsob měření:      
Měří se rozvinutá délka výhybkové konstrukce ve všech větvcích dle ČSN 73 6360, tj. v ose koleje.</t>
  </si>
  <si>
    <t>965223</t>
  </si>
  <si>
    <t>DEMONTÁŽ VÝHYBKOVÉ KONSTRUKCE NA DŘEVĚNÝCH PRAŽCÍCH DO KOLEJOVÝCH POLÍ S ODVOZEM NA MONTÁŽNÍZÁKLADNU S NÁSLEDNÝM ROZEBRÁNÍM</t>
  </si>
  <si>
    <t>Tabulka č.7   
celková rozvinutá délka demontovaných výhybek   
187.17=187,170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</si>
  <si>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</si>
  <si>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965321</t>
  </si>
  <si>
    <t>ROZEBRÁNÍ PŘEJEZDU, PŘECHODU OSTATNÍCH</t>
  </si>
  <si>
    <t>Dřevěný služební přechod v zastávce Chomutov-město   
délka * šířka   
8,7 * 1,25=10,875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</si>
  <si>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</si>
  <si>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965811</t>
  </si>
  <si>
    <t>DEMONTÁŽ PRAŽCOVÉ KOTVY</t>
  </si>
  <si>
    <t>v koleji č.1   
od km 60,796 do km 61,112 na každém 3. pražci   
délka / rozdělení pražců "e" / každý třetí pražec   
(61,112 - 60,796) * 1000 /  0,544 / 3   
194=194,000 [A]  
v koleji č.2   
od km 60,793 do km 61,114 na každém 2. pražci   
délka / rozdělení pražců "e" / každý třetí pražec   
(61,114 - 60,793) * 1000 /  0,544 / 3   
197=197,000 [B]  
provizorní odbočka Vrskmaň   
na 6m úsecích před/za výhybkami 1 a 4  na každém 2. pražci   
počet výhybek * délka / každý druhý pražec / rozdělení pražců   
2 * 6 / 2 / 0,6    
10=10,000 [C]  
ve výměnové části výhybek  1 a 4    
počet kotev * počet výhybek   
14 * 2=28,000 [D]  
na 10m úsecích před/za výhybkami 2 a 3   
počet úseků * délka / každý druhý pražec / rozdělení pražců   
2 * 10 / 2 / 0,6    
18=18,000 [E]  
provizorní stav 2a   
km 60,637 925 - km 60,644 525 na každém 2. pražci + výměnová část výhybky 3   
6,6 / 2 / 0,554 + 18   
24=24,000 [F]  
km 61,223 - km 61,273 na každém 2. pražci   
délka / každý druhý pražec / rozdělení pražců   
50 / 2 / 0,554   
46=46,000 [G]  
Celkem: A+B+C+D+E+F+G=517,000 [H]</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</si>
  <si>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</si>
  <si>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965881</t>
  </si>
  <si>
    <t>DEMONTÁŽ IZOLOVANÉHO STYKU MONTOVANÉHO</t>
  </si>
  <si>
    <t>viz. Technická zpráva kap. 6.9.1   
48 * 2=96,000 [A]</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</si>
  <si>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</si>
  <si>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965882</t>
  </si>
  <si>
    <t>DEMONTÁŽ IZOLOVANÉHO STYKU MONTOVANÉHO - ODVOZ (NA LIKVIDACI ODPADŮ NEBO JINÉ URČENÉ MÍSTO)</t>
  </si>
  <si>
    <t>viz. Technická zpráva kap. 6.9.1   
počet * hmotnost * vzdálenost   
96 * 0,259 * 6=149,184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</si>
  <si>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</si>
  <si>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R925110</t>
  </si>
  <si>
    <t>DRÁŽNÍ STEZKY Z DRTI TL. DO 50 MM</t>
  </si>
  <si>
    <t>plocha u koleje č.1 v odbočce Dolní Rybník (km 60,491 840 - km 60,610 432)   
plocha * (délka)   
1,3  * (610,432-491,840)=154,170 [A]  
plocha u koleje č.2 v odbočce Dolní Rybník (km 60,444 046 - km 60,551 634)   
plocha * (délka)   
1,3 * (551,634-444,046)=139,864 [B]  
U přejezdu v km 62,341   
celková šířka * délka   
(1,3+1,3) * 685=1 781,000 [C]  
Celkem: A+B+C=2 075,034 [D]</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</si>
  <si>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</si>
  <si>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EVIDENČNÍ POLOŽKA. Neoceňovat v objektu SO/PS, položka se oceňuje pouze v objektu SO 90-90.</t>
  </si>
  <si>
    <t>Tabulka č.13   
0.168=0,168 [A]</t>
  </si>
  <si>
    <t>R015150</t>
  </si>
  <si>
    <t>909</t>
  </si>
  <si>
    <t>LIKVIDACE ODPADŮ NEKONTAMINOVANÝCH - 17 05 08 ŠTĚRK Z KOLEJIŠTĚ (ODPAD PO RECYKLACI), včetně dopravy</t>
  </si>
  <si>
    <t>Tabulka č.13   
22488.154=22 488,154 [A]  
Tabulka PS č.1   
Recyklovaný štěrk k odvozu na skládku   
1751.128=1 751,128 [B]  
Odtěžené štěrkového lože koleje 3a z odbočky Chomutov město   
šířka * hloubka * délka * objemová hmotnost   
4,2 * 0,35 * 24,226 *2=71,224 [C]  
Celkem: A+B+C=24 310,506 [D]</t>
  </si>
  <si>
    <t>R015210</t>
  </si>
  <si>
    <t>917</t>
  </si>
  <si>
    <t>LIKVIDACE ODPADŮ NEKONTAMINOVANÝCH - 17 01 01 ŽELEZNIČNÍ PRAŽCE BETONOVÉ, včetně dopravy</t>
  </si>
  <si>
    <t>Tabulka č.13   
6133.584=6 133,584 [A]</t>
  </si>
  <si>
    <t>R015250</t>
  </si>
  <si>
    <t>935</t>
  </si>
  <si>
    <t>LIKVIDACE ODPADŮ NEKONTAMINOVANÝCH - 17 02 03 POLYETYLÉNOVÉ PODLOŽKY (ŽEL. SVRŠEK), včetně dopravy</t>
  </si>
  <si>
    <t>Tabulka č.13   
4.294=4,294 [A]</t>
  </si>
  <si>
    <t>R015260</t>
  </si>
  <si>
    <t>936</t>
  </si>
  <si>
    <t>LIKVIDACE ODPADŮ NEKONTAMINOVANÝCH - 07 02 99 PRYŽOVÉ PODLOŽKY (ŽEL. SVRŠEK), včetně dopravy</t>
  </si>
  <si>
    <t>Tabulka č.13   
7.777=7,777 [A]</t>
  </si>
  <si>
    <t>R015510</t>
  </si>
  <si>
    <t>910</t>
  </si>
  <si>
    <t>LIKVIDACE ODPADŮ NEBEZPEČNÝCH - 17 05 07 LOKÁLNĚ ZNEČIŠTĚNÝ ŠTĚRK A ZEMINA Z KOLEJIŠTĚ (VÝHYBKY), včetně dopravy</t>
  </si>
  <si>
    <t>Tabulka č.13   
528=528,000 [A]  
Tabulka PS č.1   
Kontaminovaný štěrk k odvozu na skládku   
736=736,000 [B]  
Celkem: A+B=1 264,000 [C]</t>
  </si>
  <si>
    <t>R015520</t>
  </si>
  <si>
    <t>915</t>
  </si>
  <si>
    <t>LIKVIDACE ODPADŮ NEBEZPEČNÝCH - 17 02 04 ŽELEZNIČNÍ PRAŽCE DŘEVĚNÉ, včetně dopravy</t>
  </si>
  <si>
    <t>Tabulka č.13   
115.012=115,012 [A]  
Dřevěný služební přechod v zastávce Chomutov-město   
délka * šířka * výška * objemová hmotnost   
8,7 * 1,25 * 0,15 * 0,1=0,163 [B]  
Celkem: A+B=115,175 [C]</t>
  </si>
  <si>
    <t>R015530</t>
  </si>
  <si>
    <t>919</t>
  </si>
  <si>
    <t>LIKVIDACE ODPADŮ NEBEZPEČNÝCH - 17 02 04 KŮLY A SLOUPY DŘEVĚNÉ, včetně dopravy</t>
  </si>
  <si>
    <t>Dřevěný služební přechod v zastávce Chomutov-město   
délka * šířka * výška * objemová hmotnost   
8,7 * 1,25 * 0,15 * 0,1=0,163 [A]</t>
  </si>
  <si>
    <t>R015540</t>
  </si>
  <si>
    <t>922</t>
  </si>
  <si>
    <t>LIKVIDACE ODPADŮ NEBEZPEČNÝCH - VÝHYBKY ZNEČIŠTĚNÉ MAZADLY, včetně dopravy</t>
  </si>
  <si>
    <t>Tabulka č.7   
celková hmotnost výhybek   
43,620=43,620 [A]</t>
  </si>
  <si>
    <t>R015745</t>
  </si>
  <si>
    <t>916</t>
  </si>
  <si>
    <t>LIKVIDACE ODPADŮ NEKONTAMINOVANÝCH - 17 04 05 ŽELEZO A OCEL, včetně dopravy</t>
  </si>
  <si>
    <t>Kolejnice (hmotnost kolejnic na bet pražcích + na dřevěncýh pražcích)  
((157,274 + 158,093 + (1030,387 - (6,099 + 52,823 + 99 + 38) * 0,04949))+  
((6,099 + 52,823 + 99 + 38) * 0,04949)) =1 345,754 [A]  
Podkladnice  2* počet pražců* hmotnost    (pražce bet+ pražce dřevěné))  
 (2 * 18488 * 0,00891+2 * 1162 * 0,00891 ) =350,163 [B]  
Vrtule   4 * počet stávajících pražců * hmotnost vrtule   (pražce bet+ pražce dřevěné)  
(4 * 18488 * 0,0006  + 2 * 3756 * 0,000516 )+(4 * 1162 * 0,0006 )=51,036 [C]  
Svěrky 2 * počet stávajících pražců * hmotnost svěrky   (pražce bet+ pražce dřevěné)  
(2 * 18488 * 0,00063  + 2 * 3756 * 0,000492 )+(2 * 1162 * 0,00063 )=28,455 [D]  
šrouby  2 * počet stávajících pražců SB6 * hmotnost šroubu  (pražce bet+ pražce dřevěné)  
(2 * 18488 * 0,00064 )+(2 * 1162 * 0,00064 )=25,152 [E]  
Pražcové kotvy (počet kotev v jednotivých kolejích * hmotnost )  
(194+197+10+28+18+24+46)*0,01=5,170 [F]  
Celkem: A+B+C+D+E+F=1 805,730 [G]</t>
  </si>
  <si>
    <t xml:space="preserve">  SO 11-11</t>
  </si>
  <si>
    <t>Železniční svršek, Dolní Rybník - ŽST Jirkov</t>
  </si>
  <si>
    <t>SO 11-11</t>
  </si>
  <si>
    <t>žst. Jirkov   
zásyp zapuštěného kolejového lože od km 1,424 039 do km 1,499 039 a od km 1,780 996 do km 1,830 996   
délka koleje*plocha profilu zasypávky   
125*1,2=150,000 [A]</t>
  </si>
  <si>
    <t>501101</t>
  </si>
  <si>
    <t>ZŘÍZENÍ KONSTRUKČNÍ VRSTVY TĚLESA ŽELEZNIČNÍHO SPODKU ZE ŠTĚRKODRTI NOVÉ</t>
  </si>
  <si>
    <t>žst. Jirkov   
zasypání jámy v místě zrušeného přechodu na zrušené koleji č. 2 pro vytvoření příchodu k nástupišti   
délka*šířka*tloušťka   
6*3*0,375=6,750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</si>
  <si>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</si>
  <si>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žst. Jirkov   
nové kolejové lože od km 1,424 039 do km 1,499 039   
délka koleje*plocha profilu-objem pražce*délka koleje/rozdělení pražců "c"   
(1499,039-1424,039)*2-0,125*(1499,039-1424,039)/0,6745 - zaokrouhlení na celé pražce   
(1499,039-1424,039)*2-0,125*112=136,000 [A]   
nové kolejové lože od km 1,780 996 do km 1,830 996   
délka koleje*plocha profilu-objem pražce*délka koleje/rozdělení pražců "c"   
(1830,996-1780,996)*2-0,125*(1830,996-1780,996)/0,6745 - zaokrouhlení na celé pražce   
(1830,996-1780,996)*2-0,125*75=90,625 [B]   
odb. Dolní Rybník   
Zřízení štěrkového lože z nového materiálu (Tabulka č.1)   
543.176=543,176 [C]   
Využití recyklovaného štěrku (30% objemu odtěženého lože vyjma lože pod výhybkami)    
-0,3*objem lože bez výhybek   
-0,3*(25,677+15,250+20,182+23,250+1,45+167,748)=-76,067 [D]   
Celkem: A+B+C+D=693,734 [E]</t>
  </si>
  <si>
    <t>žst. Jirkov   
délka koleje*plocha profilu   
(km 1,365 397 - km 1,375 000)*0,55   
(1375,000-1365,397)*0,55=5,282 [A]   
(km 1,499 039 - km 1,780 996)*0,55   
(1780,996-1499,039)*0,55=155,076 [B]   
(km 1,830 996 - km 1,881 330)*0,55   
(1881,330-1830,996)*0,55=27,684 [C]   
(km 1,375 000 - km 1,424 039)*0,55   
(1424,039-1375,000)*0,55=26,971 [D]   
odb. Dolní Jirkov   
Štěrkové lože (doplnění) (Tabulka č.3)   
27.5=27,500 [E]   
Celkem: A+B+C+D+E=242,513 [F]</t>
  </si>
  <si>
    <t>žst. Jirkov a odb. Dolní Rybník   
Využití recyklovaného štěrku (30% objemu odtěženého lože vyjma lože pod výhybkami)   
0,3*objem lože bez výhybek   
0,3*(25,677+15,250+20,182+23,250+1,45+167,748)=76,067 [A]</t>
  </si>
  <si>
    <t>odb. Dolní Jirkov   
nové kolejové pole od km 0,069 583 do km 0,079 583   
79,583-69,583=10,000 [A]</t>
  </si>
  <si>
    <t>528152</t>
  </si>
  <si>
    <t>KOLEJ 49 E1, ROZD. "C", BEZSTYKOVÁ, PR. BET. BEZPODKLADNICOVÝ, UP. PRUŽNÉ</t>
  </si>
  <si>
    <t>odb. Dolní Jirkov   
nové kolejové pole od km 0,079 583 do km 0,274 709   
274,709-79,583=195,126 [A]</t>
  </si>
  <si>
    <t>542111</t>
  </si>
  <si>
    <t>SMĚROVÉ A VÝŠKOVÉ VYROVNÁNÍ KOLEJE NA PRAŽCÍCH DŘEVĚNÝCH DO 0,05 M</t>
  </si>
  <si>
    <t>žst. Jirkov   
SVÚ od km 1,830 996 do km 1,881 330   
1881,330-1830,99=50,340 [A]   
SVÚ od km 1,375 000 do km 1,424 039   
1424,039-1375,000=49,039 [B]   
Celkem: A+B=99,379 [C]</t>
  </si>
  <si>
    <t>žst. Jirkov   
SVÚ od km 1,365 397 do km 1,375 000   
1375,000-1365,397=9,603 [A]   
SVÚ od km 1,499 039 do km 1,780 996   
1780,996-1499,039=281,957 [B]   
druhé podbití (výškový posun větší než 0,05 m) od km 1,761 900 do km 1,784 122   
1784,122-1761,900=22,222 [C]   
odb. Dolní Rybník   
SVÚ od km 0,274 290 do km 0,324 290   
324,290-274,290=50,000 [D]   
Celkem: A+B+C+D=363,782 [E]</t>
  </si>
  <si>
    <t>odb. Dolní Rybník   
LIS v km 0,200   
2=2,000 [A]</t>
  </si>
  <si>
    <t>žst. Jirkov   
počet závěrných svarů (km 1,424 039 - km 1,499 039)   
4=4,000 [A]   
počet závěrných svarů (km 1,780 996 - km 1,830 996)   
4=4,000 [B]   
odb. Dolní Rybník   
počet závěrných svarů (km 0,069 164 - km 274 290)   
4=4,000 [C]   
Celkem: A+B+C=12,000 [D]</t>
  </si>
  <si>
    <t>žst. Jirkov   
počet svarů kolejnic na novém kolejovém poli dl. 75 m (km 1,424 039 - km 1,499 039)   
4=4,000 [A]   
počet svarů kolejnic na novém kolejovém poli dl. 50 m (km 1,780 996 - km 1,830 996)   
2=2,000 [B]   
odb. Dolní Rybník   
počet svarů kolejnic na novém kolejovém poli dl. 205,126 m (km 0,069 164 - km 274 290)   
14=14,000 [C]   
Celkem: A+B+C=20,000 [D]</t>
  </si>
  <si>
    <t>odb. Dolní Rybník   
přechodové kolejnice   
2=2,000 [A]</t>
  </si>
  <si>
    <t>žst. Jirkov   
přechodové svary z důvodu změny tvaru svršku z 49E1 na R65 v km 1,499 039 a km 1,780 996.   
počet svarů   
4=4,000 [A]</t>
  </si>
  <si>
    <t>žst. Jirkov   
Pražcové kotvy vložené z důvodu změny tvaru svršku z 49E1 na R65 v km 1,499 039 a km 1,780 996.   
počet úseků*délka úseku*rozdělení "d"/"každý třetí pražec"   
2*(50/0,611/3 zaokrouhleno nahoru)   
56=56,000 [A]   
odb. Dolní Rybník   
Pražcové kotvy vložené z důvodu změny tvaru svršku z 60E2 na 49E1   
délka úseku/rozdělení "d"/každý třetí pražec   
50/0,611/3 zaokrouhleno nahoru   
28=28,000 [B]   
Celkem: A+B=84,000 [C]</t>
  </si>
  <si>
    <t>žst. Jirkov   
zrušení a znovuzřízení bezstykové koleje v km 1,365 397 - km 1,424 039   
1424,039-1365,397=58,642 [A]   
zrušení a znovuzřízení bezstykové koleje v km 1,499 039 - km 1,780 996   
1780,996-1499,039=281,957 [B]   
zrušení a znovuzřízení bezstykové koleje v km 1,830 186 - km 1,881 330   
1881,330-1830,996=50,334 [C]   
odb. Dolní Rybník   
zrušení a znovuzřízení bezstykové koleje v km 0,274 709 - km 0,324 290   
324,709-274,709=50,000 [D]   
Celkem: A+B+C+D=440,933 [E]</t>
  </si>
  <si>
    <t>549331</t>
  </si>
  <si>
    <t>ZŘÍZENÍ BEZSTYKOVÉ KOLEJE NA STÁVAJÍCÍCH ÚSECÍCH V KOLEJI</t>
  </si>
  <si>
    <t>žst. Jirkov   
zřízení bezstykové koleje v km 1,424 039 - km 1,499 039 a v km 1,780 996 - km 1,830 996   
délka koleje   
(1499,039-1424,039+1830,996-1780,996)=125,000 [A]   
odb. Dolní Rybník   
zřízení bezstykové koleje v km 0,069 583 - km 0,274 709   
274,709-69,583=205,126 [B]   
Celkem: A+B=330,126 [C]</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</si>
  <si>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</si>
  <si>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odb. Dolní Rybník   
pro LIS   
2=2,000 [A]</t>
  </si>
  <si>
    <t>R52A241</t>
  </si>
  <si>
    <t>KOLEJ 49 E1 UŽITÁ, ROZD. "D", BEZSTYKOVÁ, PR. BET. PODKLADNICOVÝ UŽITÝ, UP. TUHÉOPĚT POLOŽ. STAV. KOLEJE</t>
  </si>
  <si>
    <t>žst. Jirkov   
kolejové pole z vyzískaného materiálu od km 1,424 039 do km 1,499 039   
1499,039-1424,039=75,000 [A]   
kolejové pole z vyzískaného materiálu od km 1,780 996 do km 1,830 996   
1830,996-1780,996=50,000 [B]   
Celkem: A+B=125,000 [C]</t>
  </si>
  <si>
    <t>žst. Jirkov   
SVÚ od km 1,424 039 do km 1,499 039   
1499,039-1424,039=75,000 [A]   
SVÚ od km 1,780 996 do km 1,830 996   
1830,996-1780,996=50,000 [B]   
odb. Dolní Jirkov   
SVÚ od km 0,069 164 do km 0,274 290   
274,290-69,164=205,126 [C]   
Celkem: A+B+C=330,126 [D]</t>
  </si>
  <si>
    <t>R5908052010</t>
  </si>
  <si>
    <t>Výměna podložky pryžové pod patu kolejnice. Poznámka: 1. V cenách jsou započteny náklady na demontáž upevňovadel, výměnu součásti, montáž upevňovadel</t>
  </si>
  <si>
    <t>Výměna podložky pryžové pod patu kolejnice. Poznámka: 1. V cenách jsou započteny náklady na demontáž upevňovadel, výměnu součásti, montáž upevňovadel a ošetření součástí mazivem.</t>
  </si>
  <si>
    <t>v ŽST Jirkov   
pro oblouk R=190m v km 1,781 771 - km 1,820 186   
počet podložek na pražci * (délka oblouku + 2 * délka náběhu) / rozdělení pražců   
2 * (38,415 + 2 * 4) / 0,6745   
138=138,000 [A]</t>
  </si>
  <si>
    <t>R5908052040</t>
  </si>
  <si>
    <t>Výměna podložky polyetylenové pod podkladnici. Poznámka: 1. V cenách jsou započteny náklady na demontáž upevňovadel, výměnu součásti, montáž upevňovad</t>
  </si>
  <si>
    <t>Výměna podložky polyetylenové pod podkladnici. Poznámka: 1. V cenách jsou započteny náklady na demontáž upevňovadel, výměnu součásti, montáž upevňovadel a ošetření součástí mazivem.</t>
  </si>
  <si>
    <t>R5908060020</t>
  </si>
  <si>
    <t>Oprava rozchodu koleje přebitím podkladnice 4 vrtule. Poznámka: 1. V cenách jsou započteny náklady na posun pražce, demontáž podkladnice, zakolíčkován</t>
  </si>
  <si>
    <t>úl.pl.</t>
  </si>
  <si>
    <t>v ŽST Jirkov   
pro oblouk R=190m v km 1,781 771 - km 1,820 186   
počet úložných ploch na pražci * (délka oblouku + 2 * délka náběhu) / rozdělení pražců   
2 * (38,415 + 2 * 4) / 0,6745   
138=138,000 [A]</t>
  </si>
  <si>
    <t>Oprava rozchodu koleje přebitím podkladnice 4 vrtule. Poznámka: 1. V cenách jsou započteny náklady na posun pražce, demontáž podkladnice, zakolíčkování, otvorů, oteslování úložné plochy, převrtání otvorů, impregnace plochy a montáž podkladnice a ošetření součástí mazivem.2. V cenách nejsou obsaženy náklady na dodávku materiálu.</t>
  </si>
  <si>
    <t>R5958125010</t>
  </si>
  <si>
    <t>Železniční svršek-upevňovadla Komplety s antikorozní úpravou ŽS 4 (svěrka ŽS4, šroub RS 1, matice M24, podložka Fe6)</t>
  </si>
  <si>
    <t>v ŽST Jirkov   
pro oblouk R=190m v km 1,781 771 - km 1,820 186   
počet kompletů na pražci * (délka oblouku + 2 * délka náběhu) / rozdělení pražců   
4 * (38,415 + 2 * 4) / 0,6745   
276=276,000 [A]</t>
  </si>
  <si>
    <t>R5958134040</t>
  </si>
  <si>
    <t>Železniční svršek-upevňovadla Součásti upevňovací kroužek pružný dvojitý Fe 6</t>
  </si>
  <si>
    <t>v ŽST Jirkov - pod vrtule   
pro oblouk R=190m v km 1,781 771 - km 1,820 186   
počet vrtulí na pražci * (délka oblouku + 2 * délka náběhu) / rozdělení pražců   
8 * (38,415 + 2 * 4) / 0,6745   
552=552,000 [A]</t>
  </si>
  <si>
    <t>R5958134075</t>
  </si>
  <si>
    <t>Železniční svršek-upevňovadla Součásti upevňovací vrtule R1(145)</t>
  </si>
  <si>
    <t>v ŽST Jirkov   
pro oblouk R=190m v km 1,781 771 - km 1,820 186   
počet vrtulí na pražci * (délka oblouku + 2 * délka náběhu) / rozdělení pražců   
8 * (38,415 + 2 * 4) / 0,6745   
552=552,000 [B]</t>
  </si>
  <si>
    <t>R5958140005</t>
  </si>
  <si>
    <t>Železniční svršek-upevňovadla Podkladnice žebrová tv. S4pl</t>
  </si>
  <si>
    <t>v ŽST Jirkov   
pro oblouk R=190m v km 1,781 771 - km 1,820 186   
počet podkladnic na pražci * (délka oblouku + 2 * délka náběhu) / rozdělení pražců   
2 * (38,415 + 2 * 4) / 0,6745   
138=138,000 [A]</t>
  </si>
  <si>
    <t>R5958158005</t>
  </si>
  <si>
    <t>Železniční svršek-upevňovadla Podložka pryžová pod patu kolejnice S49 183/126/6</t>
  </si>
  <si>
    <t>R5958158070</t>
  </si>
  <si>
    <t>Železniční svršek-upevňovadla Podložka polyetylenová pod podkladnici 380/160/2 (S4, R4)</t>
  </si>
  <si>
    <t>žst. Jirkov   
odstranění kolejového lože km 1,424 039 - km 1,499 039   
délka koleje*plocha profilu-objem dřevěného pražce*délka koleje/rozdělení pražců "d"   
(5,5+8,5)*2-0,101*(5,5+8,5)/0,611 - zaokrouhlení na celé pražce   
(5,5+8,5)*2-0,101*23=25,677 [A]   
délka koleje*plocha profilu-objem betonového pražce*délka koleje/rozdělení pražců "d"   
8,5*2-0,125*8,5/0,611 - zaokrouhlení na celé pražce   
8,5*2-0,125*14=15,250 [B]   
objem kolejového lože pod snesenými výhybkami č. 1 a č. 2   
46,614+47,667=94,281 [C]   
odstranění kolejového lože km 1,780 996 - km 1,830 996   
délka koleje*plocha profilu-objem dřevěného pražce*délka koleje/rozdělení pražců "d"   
11*2-0,101*11/0,611 - zaokrouhlení na celé pražce   
11*2-0,101*18=20,182 [D]   
délka koleje*plocha profilu-objem betonového pražce*délka koleje/rozdělení pražců "d"   
13*2-0,125*13/0,611 - zaokrouhlení na celé pražce   
13*2-0,125*22=23,250 [E]   
objem kolejového lože pod snesenou výhybkou č. 3   
47,667=47,667 [F]   
odstranění kolejového lože v místě bývalého přechodu na snesené koleji č. 2   
délka koleje*šířka*výška pražce-objem betonového pražce*délka koleje/rozdělení pražců "d"   
6*3*0,125-0,125*6/0,611 - zaokrouhlení na celé pražce   
6*3*0,15-0,125*10=1,450 [G]   
odb. Dolní Rybník   
Odtěžené štěrkové lože bez pražců (Tabulka č.1)   
167.748=167,748 [H]   
Celkem: A+B+C+D+E+F+G+H=395,505 [I]</t>
  </si>
  <si>
    <t>žst. Jirkov   
odvoz odtěženého kolejového lože bez výhybek (km 1,424 039 - km 1,499 039)   
objem*vzdálenost   
(25,667+15,250)*6=245,502 [A]   
odvoz odtěženého kolejového lože bez výhybek (km 1,780 996 - km 1,830 996)   
objem*vzdálenost   
(20,182+23,250)*6=260,592 [B]   
odvoz odtěženého kolejového lože v místě bývalého přechodu na snesené koleji č. 2   
objem*vzdálenost   
1,45*6=8,700 [C]   
odb. Dolní Rybník   
Vyzískané štěrkové lože určené k recyklaci (Tabulka č.1)*vzdálenost   
167,748*7=1 174,236 [D]   
Celkem: A+B+C+D=1 689,030 [E]</t>
  </si>
  <si>
    <t>žst. Jirkov   
demontáž koleje č. 2   
125=125,000 [A]</t>
  </si>
  <si>
    <t>žst. Jirkov   
demontáž za výhybkou č. 2 - přímá větev   
8.547=8,547 [A]   
demontáž před výhybkou č. 3 - odbočná větev   
13.903=13,903 [B]   
demontáž koleje č. 2   
179.478=179,478 [C]   
odb. Dolní Rybník   
demontáž v km 0,108 500 - 0,274 290   
274,290-108,500=165,790 [D]   
Celkem: A+B+C+D=367,718 [E]</t>
  </si>
  <si>
    <t>žst. Jirkov   
demontáž před výhybkou č.1   
5.135=5,135 [A]   
demontáž za výhybkou č.1 - přímá větev   
8.414=8,414 [B]   
demontáž koleje č. 3   
46.965=46,965 [C]   
demontáž za výhybkou č.3 - přímá větev   
10.81=10,810 [D]   
demontáž za výhybkou č.3 - odbočná větev   
3.6=3,600 [E]   
odb. Dolní Rybník   
demontáž v km 0,069 164 - km 0,108 500   
108,5-69,164=39,336 [F]   
Celkem: A+B+C+D+E+F=114,260 [G]</t>
  </si>
  <si>
    <t>žst. Jirkov   
demontáž výhybky č. 1 (1:9 190)   
43.75=43,750 [A]   
demontáž výhybky č. 2 (1:9 190)   
43.75=43,750 [B]   
demontáž výhybky č. 3 (1:7,5 190)   
37.83=37,830 [C]   
Celkem: A+B+C=125,330 [D]</t>
  </si>
  <si>
    <t>žst. Jirkov   
zrušení přechodů z betonových panelů na koleji č. 2   
3*3*1,3=11,700 [A]</t>
  </si>
  <si>
    <t>965831</t>
  </si>
  <si>
    <t>DEMONTÁŽ NÁMEZNÍKU</t>
  </si>
  <si>
    <t>žst. Jirkov   
demontáž námezníku výhybek č. 1, 2 a 3   
počet kusů   
3=3,000 [A]</t>
  </si>
  <si>
    <t>žst. Jirkov   
drážní stezka v délce nového kolejového lože v km 1,424 039 - km 1,499 039 a v km 1,780 996 - km 1,830 996   
délka koleje*šířka drážní stezky   
(1499,039-1424,039+1830,996-1780,996)*0,5=62,500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</si>
  <si>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</si>
  <si>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předpoklad 50% prostý beton, 50% žb   
žst. Jirkov   
hmotnost odstraněných námezníků z výhybek č. 1, 2 a 3   
počet námezníků*hmotnost   
3*0,056=0,168 [A]   
hmotnost panelů ze zrušených přechodů   
3*3*1,3*0,15*2,5=4,388 [B]   
Celkem: A+B=4,556 [C]</t>
  </si>
  <si>
    <t>odvoz do 13 km   
žst. Jirkov   
hmotnost výsivek  z recyklační linky (40% objemu odtěženého lože vyjma lože pod výhybkami)   
0,4*objem lože bez výhybek*hustota   
0,4*(25,677+15,250+20,182+23,250+1,45+167,748)*2=202,846 [A]</t>
  </si>
  <si>
    <t>žst. Jirkov   
hmotnost odstraněných betonových pražců   
79,380+11,248=90,628 [A]   
odb. Dolní Rybník   
hmotnost odstraněných betonových pražců   
73.44=73,440 [B]   
Celkem: A+B=164,068 [C]</t>
  </si>
  <si>
    <t>vč. poplatku státu v aktuální výši dle zákona 185/2001; poplatky za odstaňování odpadů skládkováním (§45 zákona 185/2001Sb.) uvažován v aktuální výši +  rekultivacční rezerva v aktuální výši = dle znění zákonné úpravy k 10/2020)   
žst. Jirkov   
hmotnost polyetylénových podložek   
0,053+0,022=0,075 [A]   
odb. Dolní Rybník   
hmotnost polyetylénových podložek   
0,049+0,012=0,061 [B]   
Celkem: A+B=0,136 [C]</t>
  </si>
  <si>
    <t>žst. Jirkov   
hmotnost pryžových podložek   
0,107+0,011+0,045=0,163 [A]   
odb. Dolní Rybník   
hmotnost pryžových podložek   
0,099+0,24=0,339 [B]   
Celkem: A+B=0,502 [C]</t>
  </si>
  <si>
    <t>LIKVIDACE ODPADŮ NEBEZPEČNÝCH - 17 05 07* LOKÁLNĚ ZNEČIŠTĚNÝ ŠTĚRK A ZEMINA Z KOLEJIŠTĚ (VÝHYBKY) - VČETNĚ DOPRAVY *)</t>
  </si>
  <si>
    <t>odvoz do 8 km   
vč. zahrnuté nutnosti zaplacení poplatku státu z výstupu po biodegradaci   
žst. Jirkov   
hmotnost štěrku odtěženého v místě snesených výhybek (objem*hustota)   
(46,614+47,667+47,667)*2=283,896 [A]</t>
  </si>
  <si>
    <t>žst. Jirkov   
hmotnost dřevěných pražců   
123*0,09=11,070 [A]   
odb. Dolní Rybník   
hmotnost dřevěných pražců   
5,85=5,850 [B]   
hmotnost výhybkových pražců z položky s kódem 965226   
5,21+5,21+4,794=15,214 [C]   
Celkem: A+B+C=32,134 [D]</t>
  </si>
  <si>
    <t>žst. Jirkov   
hmotnost výhybkových konstrukcí bez pražců   
13.536=13,536 [A]</t>
  </si>
  <si>
    <t>žst. Jirkov  - sestava S49/betonový pražec (294 pražců)  
((2*délka koleje*hmotnost na metr+počet pražců*(2*podkladnice+4*svěrka+8*vrtule+4*svěrkový šroub+12*dvojitý pružný kroužek+4*matice))  
(2*179,478*0,04943+294*(2*0,00742+4*0,00063+8*0,000516+4*0,000544+12*0,00009+4*0,000128))=25,168 [A]   
sestava R65/betonový pražec (37 pražců)   
kolejnice R65 + drobné kolejivo ((2*délka koleje*hmotnost na metr+počet pražců*(4*svěrka+4*vrtule+4*podložka)))   
(2*0,06498*22,45+37*(4*0,000492+4*0,000516+4*0,000038))=3,072 [B]  
odb. Dolní Rybník sestava S49/betonový pražec (272 pražců)  
kolejnice S49 + drobné kolejivo ((2*délka koleje*hmotnost na metr+počet pražců*(2*podkladnice+4*svěrka+8*vrtule+4*svěrkový šroub+12*dvojitý pružný kroužek+4*matice)))   
(2*165,790*0,04943+272*(2*0,00742+4*0,00063+8*0,000516+4*0,000544+12*0,00009+4*0,000128))=23,260 [C]  
žst. Jirkov- sestava S49/dřevo (123 pražců)    
kolejnice S49 + drobné kolejivo ((2*délka koleje*hmotnost na metr+počet pražců*(2*podkladnice+4*svěrka+8*vrtule+4*svěrkový šroub+12*dvojitý pružný kroužek+4*matice)))   
(2*74,964*0,04943+123*(2*0,00811+4*0,00063+8*0,000516+4*0,000544+12*0,00009+4*0,000128))=10,687 [D]   
odb. Dolní Rybník - sestava S49/dřevo (65 pražců)   
kolejnice S49 + drobné kolejivo ((2*délka koleje*hmotnost na metr+počet pražců*(2*podkladnice+4*svěrka+8*vrtule+4*svěrkový šroub+12*dvojitý pružný kroužek+4*matice))t)   
(2*39,336*0,04943+65*(2*0,00811+4*0,00063+8*0,000516+4*0,000544+12*0,00009+4*0,000128))=5,620 [E]   
Celkem: A+B+C+D+E=67,807 [F]</t>
  </si>
  <si>
    <t xml:space="preserve">  SO 11-31</t>
  </si>
  <si>
    <t>Železniční svršek, ŽST Kyjice</t>
  </si>
  <si>
    <t>SO 11-31</t>
  </si>
  <si>
    <t>12373A</t>
  </si>
  <si>
    <t>ODKOP PRO SPOD STAVBU SILNIC A ŽELEZNIC TŘ. I - BEZ DOPRAVY</t>
  </si>
  <si>
    <t>žst. Kyjice   
Kubatura výkopů určená k odvozu na skládku (plocha profilu*délka výkopu)   
3*25=75,000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</si>
  <si>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</si>
  <si>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171101</t>
  </si>
  <si>
    <t>ULOŽENÍ SYPANINY DO NÁSYPŮ SE ZHUTNĚNÍM DO 95% PS</t>
  </si>
  <si>
    <t>žst. Kyjice   
zásyp v místě zrušeného nástupiště v km 55,621 - 55,711   
plocha profilu*délka nástupiště   
1,39*90=125,100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</si>
  <si>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</si>
  <si>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žst. Kyjice   
zásyp vsakovacího žebra fr. 32/63 (plocha profilu vsakovacího žebra*délka v ose koleje)   
0,57*25=14,250 [A]   
zásyp zapuštěného kolejového lože fr. 31,5/63 (plocha profilu*délka v ose koleje)   
0,58*25=14,500 [B]   
zásyp zapuštěného kolejového lože fr. 31,5/63 v délce zrušeného nástupiště v km 55,621 - 55,711 (plocha profilu*délka nástupiště)   
1,19*90=107,100 [C]   
Celkem: A+B+C=135,850 [D]</t>
  </si>
  <si>
    <t>18110</t>
  </si>
  <si>
    <t>ÚPRAVA PLÁNĚ SE ZHUTNĚNÍM V HORNINĚ TŘ. I</t>
  </si>
  <si>
    <t>žst. Kyjice   
zpevněná asfaltová plocha o ploše 236,232m2   
úprava zemní pláně (plocha)   
236.232=236,232 [A]</t>
  </si>
  <si>
    <t>položka zahrnuje úpravu pláně včetně vyrovnání výškových rozdílů. Míru zhutnění určuje projekt.</t>
  </si>
  <si>
    <t>002</t>
  </si>
  <si>
    <t>Základy</t>
  </si>
  <si>
    <t>21461C</t>
  </si>
  <si>
    <t>SEPARAČNÍ GEOTEXTILIE DO 300G/M2</t>
  </si>
  <si>
    <t>žst. Kyjice   
separační geotextílie ve vsakovacím žebru km 55,644 338 - 55,669 338   
šířka*délka   
2,3*25=57,500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</si>
  <si>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</si>
  <si>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žst. Kyjice   
konstrukční vrstva (plocha profilu bez vsakovacího žebra*délka v ose koleje)   
2,43*25=60,750 [A]</t>
  </si>
  <si>
    <t>žst. Kyjice   
zřízení kolejového lože km 55,644 338 - km 55,669 338 kolej č.2   
délka koleje*profil štěrkového lože-objem pražce*(délka koleje/rozdělení pražců "u")   
25*2-0,104*25/0,600 - zaokrouhlení na celé pražce   
25*2-0,104*42=45,632 [A]   
zřízení kolejového lože km 55,644 338 - km 55,669 338 kolej č.4   
délka koleje*profil štěrkového lože-objem pražce*(délka koleje/rozdělení pražců "u")   
25*2-0,104*25/0,600 - zaokrouhlení na celé pražce   
25*2-0,104*42=45,632 [B]   
Celkem: A+B=91,264 [C]</t>
  </si>
  <si>
    <t>žst. Kyjice   
doplnění kolejového lože kolej č.1 v km 55,621 066 - 55,711 066   
délka koleje*plocha profilu   
(55711,066-55621,066)*0,55=49,500 [A]   
doplnění kolejového lože kolej č.2 v km 55,594 338 - km 55,644 338 a km 55,669 338 - km 55,719 338   
délka koleje*plocha profilu   
((55644,338-55594,338)+(55719,338-55669,338))*0,55=55,000 [B]   
doplnění kolejového lože kolej č.4 v km 55,594 338 - km 55,644 338 a km 55,669 338 - km 55,719 338   
délka koleje*plocha profilu   
((55644,338-55594,338)+(55739,959-55669,338))*0,55=66,342 [C]   
Celkem: A+B+C=170,842 [D]</t>
  </si>
  <si>
    <t>žst. Kyjice   
SVÚ kolej č.1 v km 55,621 066 - 55,711 066   
55711,066-55621,066=90,000 [A]   
SVÚ kolej č.2 v km 55,594 338 - km 55,644 338 a km 55,669 338 - km 55,719 338   
(55644,338-55594,338)+(55719,338-55669,338)=100,000 [B]   
SVÚ kolej č.4 v km 55,594 338 - km 55,644 338 a km 55,669 338 - km 55,719 338   
(55644,338-55594,338)+(55739,959-55669,338)120.621=120,621 [C]   
Celkem: A+B+C=310,621 [D]</t>
  </si>
  <si>
    <t>žst. Kyjice   
nový LIS   
10=10,000 [A]</t>
  </si>
  <si>
    <t>žst. Kyjice   
počet svarů kolejnic na novém kolejovém poli dl. 25 m kolej č.2 (km 55,644 338 - km 55,669 338)   
4=4,000 [A]   
počet svarů kolejnic na novém kolejovém poli dl. 25 m kolej č.4 (km 55,644 338 - km 55,669 338)   
4=4,000 [B]   
počet svarů pasu u nových izolovaných styků   
10*2=20,000 [C]   
náhrada izolovaného styku kolejnivemi u návěstidla S4   
4=4,000 [D]   
úprava BK v koleji č.   
2=2,000 [E]   
Celkem: A+B+C+D+E=34,000 [F]</t>
  </si>
  <si>
    <t>žst. Kyjice   
zrušení a znovuzřízení bezstykové koleje (délka)   
v koleji č.2 v km 55,594 338 - km 55,719 338   
55719,338-55594,338=125,000 [A]   
v koleji č.4 v km 55,594 338 - km 55,739 959   
55739,959-55594,338=145,621 [B]   
v koleji č.1 v km 55,621 066 - km 55,711 066   
55711,066-55621,066=90,000 [C]   
Celkem: A+B+C=360,621 [D]</t>
  </si>
  <si>
    <t>žst. Kyjice   
počet řezů kolejnic na novém kolejovém poli dl. 25 m kolej č.2 (km 55,644 338 - km 55,669 338)   
4=4,000 [A]   
počet řezů kolejnic na novém kolejovém poli dl. 25 m kolej č.4 (km 55,644 338 - km 55,669 338)   
4=4,000 [B]   
počet řezů pasu u nových izolovaných styků   
10*2=20,000 [C]   
náhrada izolovaného styku kolejnivemi u návěstidla S4   
4=4,000 [D]   
úprava BK v koleji č.   
2=2,000 [E]   
Celkem: A+B+C+D+E=34,000 [F]</t>
  </si>
  <si>
    <t>R523362</t>
  </si>
  <si>
    <t>v koleji č.2 v km 55,644 338 - km 55,669 338   
55669,338-55644,338=25,000 [A]</t>
  </si>
  <si>
    <t>R528231</t>
  </si>
  <si>
    <t>KOLEJ 49 E1, ROZD. "D", BEZSTYKOVÁ, PR. BET. PODKLADNICOVÝ, UP. TUHÉ - OPĚT. POLOŽ. STAV. KOLEJE</t>
  </si>
  <si>
    <t>v koleji č.4 v km 55,644 338 - km 55,669 338   
55669,338-55644,338=25,000 [A]</t>
  </si>
  <si>
    <t>žst. Kyjice   
SVÚ kolej č.2 km 55,644 338 - km 55,669 338   
55669,338-55644,338=25,000 [A]   
SVÚ kolej č.4 km 55,644 338 - km 55,669 338   
55669,338-55644,338=25,000 [B]   
Celkem: A+B=50,000 [C]</t>
  </si>
  <si>
    <t>R5907015040</t>
  </si>
  <si>
    <t>Ojedinělá výměna kolejnic stávající upevnění tv. S49 rozdělení "d"</t>
  </si>
  <si>
    <t>žst. Kyjice   
náhrada kolejnicového pasu po odstranění izolovaného styku v km 55,340   
2*12,5=25,000 [A]</t>
  </si>
  <si>
    <t>Ojedinělá výměna kolejnic stávající upevnění tv. S49 rozdělení "d".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</si>
  <si>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žst. Kyjice   
náhrada kolejnicového pasu po odstranění izolovaného styku v km 55,340   
25=25,000 [A]</t>
  </si>
  <si>
    <t>žst. Kyjice   
odstranění kolejového lože km 55,644 338 - km 55,669 338 kolej č.2   
délka koleje*profil štěrkového lože-objem pražce SB6*(délka koleje/rozdělení pražců "u")   
25*2-0,104*25/0,600 - zaokrouhlení na celé pražce   
25*2-0,104*42=45,632 [A]   
odstranění kolejového lože km 55,644 338 - km 55,669 338 kolej č.4   
délka koleje*profil štěrkového lože-objem pražce SB6*(délka koleje/rozdělení pražců "u")   
25*2-0,104*25/0,600 - zaokrouhlení na celé pražce   
25*2-0,104*42=45,632 [B]   
Celkem: A+B=91,264 [C]</t>
  </si>
  <si>
    <t>965111</t>
  </si>
  <si>
    <t>DEMONTÁŽ KOLEJE NA BETONOVÝCH PRAŽCÍCH DO KOLEJOVÝCH POLÍ</t>
  </si>
  <si>
    <t>žst. Kyjice   
demontáž koleje č.2 km 55,644 338 - km 55,669 338   
55669,338-55644,338=25,000 [A]   
demontáž koleje č.4 km 55,644 338 - km 55,669 338   
55669,338-55644,338=25,000 [B]   
Celkem: A+B=50,000 [C]</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</si>
  <si>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</si>
  <si>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žst. Kyjice   
Dřevěný služební přechod   
délka * šířka   
8,7*1,25=10,875 [A]</t>
  </si>
  <si>
    <t>žst. Kyjice   
demontáž izolovaného styku v km 55,340   
10=10,000 [A]</t>
  </si>
  <si>
    <t>žst. Kyjice   
drážní stezka v délce nového kolejového lože u kolejí č. 2 a 4 v km 55,644 338 - km 55,669 338   
délka koleje*celková šířka drážních stezek   
(55669,338-55644,338)*(1,3+1,3+1,66+0,6)=121,500 [A]</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</si>
  <si>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75*2*0,7=105,000 [A]</t>
  </si>
  <si>
    <t>žst. Kyjice   
objem*hustota   
2*45,632*2=182,528 [A]</t>
  </si>
  <si>
    <t>Dřevěný služební přechod   
délka * šířka * výška * objemová hmotnost    
8,7*1,25*0,15*0,7=1,142 [A]</t>
  </si>
  <si>
    <t>žst. Kyjice   
délka*šířka*výška*objemová hmotnost   
8,7*1,25*0,15*0,1=0,163 [A]</t>
  </si>
  <si>
    <t>žst. Kyjice   
montované izolované styky z kolejnice S49 (počet demontovaných izolovaných styků*délka koleje*hmotnost na metr)   
10*12,5*0,0494=6,175 [A]</t>
  </si>
  <si>
    <t>R015754</t>
  </si>
  <si>
    <t>968</t>
  </si>
  <si>
    <t>LIKVIDACE ODPADŮ NEKONTAMINOVANÝCH - 17 05 04 VYTĚŽENÉ ZEMINY A HORNINY NESPLŇUJÍCÍ HODNOTY PRO POUŽITÍ NA POVRCHU TERÉNU, včetně dopravy</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</si>
  <si>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75*2*0,3=45,000 [A]</t>
  </si>
  <si>
    <t xml:space="preserve">  SO 11-99</t>
  </si>
  <si>
    <t>Výstroj a značení trati</t>
  </si>
  <si>
    <t>SO 11-99</t>
  </si>
  <si>
    <t>000</t>
  </si>
  <si>
    <t>Všeobecné položky</t>
  </si>
  <si>
    <t>02914</t>
  </si>
  <si>
    <t>OSTATNÍ POŽADAVKY - BOD ZÁKLADNÍ VYTYČOVACÍ SÍTĚ</t>
  </si>
  <si>
    <t>Přeložení stávajících bodů bodového pole (množství viz část dokumentace E.4.3.1 TZ)   
41=41,000 [A]</t>
  </si>
  <si>
    <t>oceněno jako celková částka ze samostatného soupisu prací jako nedílné součásti projektu základní vytyčovací sítě</t>
  </si>
  <si>
    <t>Odkop zeminy pro demontáž hektometrovníků a betonových základů jednotlivých návěstí a zajišťovacích značek (odhad)   
15=15,000 [A]</t>
  </si>
  <si>
    <t>91323</t>
  </si>
  <si>
    <t>HEKTOMETROVNÍKY BETONOVÉ</t>
  </si>
  <si>
    <t>Počet nových betonových hektometrovníků   
29+2=31,000 [A]</t>
  </si>
  <si>
    <t>položka zahrnuje:      
- dodání a osazení hektometrovníku včetně nutných zemních prací      
- vnitrostaveništní a mimostaveništní dopravau      
- odrazky plastové nebo z retroreflexní fólie.</t>
  </si>
  <si>
    <t>923131</t>
  </si>
  <si>
    <t>NÁMEZNÍK</t>
  </si>
  <si>
    <t>Počet nových námezníků   
3=3,000 [A]   
Počet provizorních námezníků   
4=4,000 [B]   
Celkem: A+B=7,000 [C]</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</si>
  <si>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</si>
  <si>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</si>
  <si>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</si>
  <si>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Počet nových předvěstníků N   
8=8,000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</si>
  <si>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</si>
  <si>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923321</t>
  </si>
  <si>
    <t>PŘEDVĚSTNÍK NS - TABULE</t>
  </si>
  <si>
    <t>Počet nových předvěstníků NS   
2+4=6,000 [A]</t>
  </si>
  <si>
    <t>923331</t>
  </si>
  <si>
    <t>PŘEDVĚSTNÍK "3" - TERČ</t>
  </si>
  <si>
    <t>Počet nových předvěstníků 3   
4=4,000 [A]</t>
  </si>
  <si>
    <t>Počet nových rychlostníků N   
32+5=37,000 [A]</t>
  </si>
  <si>
    <t>Počet nových rychlostníků NS   
8+4=12,000 [A]</t>
  </si>
  <si>
    <t>923361</t>
  </si>
  <si>
    <t>RYCHLOSTNÍK "3" - TERČ</t>
  </si>
  <si>
    <t>Počet nových rychlostníků 3   
6=6,000 [A]</t>
  </si>
  <si>
    <t>923411</t>
  </si>
  <si>
    <t>NÁVĚST "VLAK SE BLÍŽÍ K ZASTÁVCE" - ZÁKLADNÍ TABULE</t>
  </si>
  <si>
    <t>Počet nových návěstí   
4+4=8,000 [A]</t>
  </si>
  <si>
    <t>923431</t>
  </si>
  <si>
    <t>NÁVĚST "KONEC NÁSTUPIŠTĚ"</t>
  </si>
  <si>
    <t>923441</t>
  </si>
  <si>
    <t>NÁVĚST "POSUN ZAKÁZÁN"</t>
  </si>
  <si>
    <t>Nová návěst na zarážedle   
1=1,000 [A]</t>
  </si>
  <si>
    <t>923471</t>
  </si>
  <si>
    <t>SKLONOVNÍK</t>
  </si>
  <si>
    <t>Počet nových sklonovníků   
28+6=34,000 [A]</t>
  </si>
  <si>
    <t>923481</t>
  </si>
  <si>
    <t>STANIČNÍK - TABULE "ÚZKÁ"</t>
  </si>
  <si>
    <t>Počet nových staničníků - tabule "úzká" (bílá)   
148=148,000 [A]   
Počet nových staničníků - tabule "úzká" (žlutá)   
4=4,000 [B]   
Počet nových skokových staničníků - tabule "úzká" (bílá)   
4=4,000 [C]   
Celkem: A+B+C=156,000 [D]</t>
  </si>
  <si>
    <t>923811</t>
  </si>
  <si>
    <t>SLOUPEK DN 127 PRO NÁVĚST</t>
  </si>
  <si>
    <t>Počet sloupků DN127 pro návěsti "Vlak se blíží k zastávce" vč. základu   
2*8=16,000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</si>
  <si>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</si>
  <si>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Počet sloupků DN60 pro předvěstníky, rychlostníky, sklonovníky, staničníky ("nízké") a návěsti "Konec nástupiště" vč. základu   
10+(10+5)+(18+4)+1+8=56,000 [A]</t>
  </si>
  <si>
    <t>923921</t>
  </si>
  <si>
    <t>ZAJIŠŤOVACÍ ZNAČKA HŘEBOVÁ (H) NA NÁSTUPIŠTI</t>
  </si>
  <si>
    <t>Počet nových zajišťovacích značek hřebových v místech nástupiště   
12+12=24,000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</si>
  <si>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</si>
  <si>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923941</t>
  </si>
  <si>
    <t>ZAJIŠŤOVACÍ ZNAČKA KONZOLOVÁ (K) VČETNĚ OCELOVÉHO SLOUPKU</t>
  </si>
  <si>
    <t>Počet nových zajišťovacích značek konzolových na samostatném ocelovém sloupku   
7=7,000 [A]</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</si>
  <si>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</si>
  <si>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</si>
  <si>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</si>
  <si>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Počet nových zajišťovacích značek konzolových na základech TV   
283=283,000 [A]</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</si>
  <si>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</si>
  <si>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965821</t>
  </si>
  <si>
    <t>DEMONTÁŽ KILOMETROVNÍKU, HEKTOMETROVNÍKU, MEZNÍKU</t>
  </si>
  <si>
    <t>Počet demontovaných hektometrovníků   
29+2=31,000 [A]   
Počet demontovaných staničníků   
156+2=158,000 [B]   
Celkem: A+B=189,000 [C]</t>
  </si>
  <si>
    <t>Počet demontovaných stávajících námezníků   
3=3,000 [A]   
Počet demontovaných provizorních námezníků   
4=4,000 [B]   
Celkem: A+B=7,000 [C]</t>
  </si>
  <si>
    <t>965841</t>
  </si>
  <si>
    <t>DEMONTÁŽ JAKÉKOLIV NÁVĚSTI</t>
  </si>
  <si>
    <t>Počet demontovaných rychlostníků   
12=12,000 [A]   
Počet demontovaných sklonovníků   
7=7,000 [B]   
Počet demontovaných návěstí "Vlak se blíží k zastávce"   
2+2=4,000 [C]   
Počet demontovaných návěstí "Konec nástupiště"   
4+4=8,000 [D]   
Počet demontovaných návěstí "Posun zakázán"   
1=1,000 [E]   
Celkem: A+B+C+D+E=32,000 [F]</t>
  </si>
  <si>
    <t>965851</t>
  </si>
  <si>
    <t>DEMONTÁŽ ZAJIŠŤOVACÍ ZNAČKY</t>
  </si>
  <si>
    <t>Počet demontovaných zajišťovacích značek (odhad)   
24+7+283=314,000 [A]</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</si>
  <si>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</si>
  <si>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R923481</t>
  </si>
  <si>
    <t>STANIČNÍK - TABULE "NÍZKÁ"</t>
  </si>
  <si>
    <t>Počet nových staničníků - tabule "nízká" (odbočná trať)   
2=2,000 [A]</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</si>
  <si>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(70%)    
15*1,8*1*0,7=18,900 [A]</t>
  </si>
  <si>
    <t>předpoklad 50% prostý beton, 50% žb   
Počet hektometrovníků * hmotnost   
31*0,157=4,867 [A]   
Počet základů samostatných návěstí * hmotnost   
(2+35)*0,357=13,209 [B]   
Počet zajišťovacích značek * hmotnost sloupku   
314*0,062=19,468 [C]   
Počet námezníků * hmotnost   
7*0,056=0,392 [D]   
Celkem: A+B+C+D=37,936 [E]</t>
  </si>
  <si>
    <t>Počet demontovaných rychlostníků, sklonovníků a návěstí "Konec nástupiště" a "Posun zakázán" * hmotnost (20 kg)    
(12+7+8+1)*0,02=0,560 [A]   
Počet demontovaných návěstí "Vlak se blíží k zastávce" * hmotnost (40 kg) * odvoz (do 10 km)   
4*0,04=0,160 [B]  
Počet demontovaných zajišťovacích značek * hmotnost (1 kg) * odvoz (do 10 km)   
314*0,001=0,314 [C]   
Celkem: A+B+C=1,034 [D]</t>
  </si>
  <si>
    <t>vč. poplatku státu v aktuální výši dle zákona 185/2001; poplatky za odstaňování odpadů skládkováním (§45 zákona 185/2001Sb.) uvažován v aktuální výši +  rekultivacční rezerva v aktuální výši = dle znění zákonné úpravy k 10/2020)   
Odkop zeminy * objemová hmotnost 1,8t/m3   
Kubatura výkopů určená k odvozu na skládku (30%)    
15*1,8*1*0,3=8,100 [A]</t>
  </si>
  <si>
    <t>D.2.1.1.1</t>
  </si>
  <si>
    <t>Kolejový spodek</t>
  </si>
  <si>
    <t xml:space="preserve">  SO 11-02</t>
  </si>
  <si>
    <t>Železniční spodek, Kyjice - Chomutov</t>
  </si>
  <si>
    <t>SO 11-02</t>
  </si>
  <si>
    <t>11329A</t>
  </si>
  <si>
    <t>ODSTRANĚNÍ ZPEVNĚNÝCH PLOCH, PŘÍKOPŮ A RIGOLŮ Z LOMOVÉHO KAMENE - BEZ DOPRAVY</t>
  </si>
  <si>
    <t>vlevo od koleje č.1   
od km 61,474 340 do km 61,539 133   
(délka) * šířka * výška   
((61,539133-61,474340)*1000) * 0,659 * 0,527=22,502 [A]</t>
  </si>
  <si>
    <t>Položka zahrnuje i odstranění podkladu,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</si>
  <si>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Tabulka č.2   
Celkový objem skrývky ornice (přeložka)   
988.727=988,727 [A]</t>
  </si>
  <si>
    <t>položka zahrnuje sejmutí ornice bez ohledu na tloušťku vrstvy a její vodorovnou dopravu      
nezahrnuje uložení na trvalou skládku</t>
  </si>
  <si>
    <t>Tabulka č.2   
Celkový objem skrývky ornice (přeložka) * vzdálenost   
988,727 * 8=7 909,816 [A]</t>
  </si>
  <si>
    <t>Tabulka č.1   
Kubatura výkopů z příčných řezů   
43487.088=43 487,088 [A]  
Tabulka PS č.1   
Kubatura výkopů z příčných řezů   
2254.700=2 254,700 [B]  
Celkem: A+B=45 741,788 [C]</t>
  </si>
  <si>
    <t>13273A</t>
  </si>
  <si>
    <t>HLOUBENÍ RÝH ŠÍŘ DO 2M PAŽ I NEPAŽ TŘ. I - BEZ DOPRAVY</t>
  </si>
  <si>
    <t>Tabulka č.1   
Kubatura výkopů z hloubení rýh   
594,770=594,770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</si>
  <si>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</si>
  <si>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</si>
  <si>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</si>
  <si>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Tabulka č.1   
Kubatura výkopů z hloubení šachet   
55,884=55,884 [A]</t>
  </si>
  <si>
    <t>Tabulka č.3   
Zřízení náspu   
3877.234=3 877,234 [A]  
Tabulka PS č.3   
Násyp   
535,950=535,950 [B]  
Celkem: A+B=4 413,184 [C]</t>
  </si>
  <si>
    <t>Tabulka č.3   
Zásyp   
813.250=813,250 [A]</t>
  </si>
  <si>
    <t>17561</t>
  </si>
  <si>
    <t>OBSYP POTRUBÍ A OBJEKTŮ Z HORNIN KAMENITÝCH</t>
  </si>
  <si>
    <t>Tabulka č.1   
Kubatura zásypů jam a rýh z nakupovaných materiálů   
504,762=504,762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</si>
  <si>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</si>
  <si>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Tabulka č.3   
Úprava zemní pláně se zhutněním   
83332.236=83 332,236 [A]  
Tabulka PS č.3   
Úprava zemní pláně se zhutněním   
4640.05=4 640,050 [B]  
Celkem: A+B=87 972,286 [C]</t>
  </si>
  <si>
    <t>R18220</t>
  </si>
  <si>
    <t>ULOŽENÍ ZEMINY DO KCE VYZTUŽENÝCH ZEMIN</t>
  </si>
  <si>
    <t>Tabulka č.3 - Rozprostření ornice (vyztuž. zemin)  
humozní vrstva s travním semenem  
94,850=94,850 [A]</t>
  </si>
  <si>
    <t>Materiál pro humozní vrstvu s travním semenem   
položka zahrnuje:   
dodávku a uložení požadovaného materiálu do kce vyztužených zemin</t>
  </si>
  <si>
    <t>18221</t>
  </si>
  <si>
    <t>ROZPROSTŘENÍ ORNICE VE SVAHU V TL DO 0,10M</t>
  </si>
  <si>
    <t>Tabulka č.3   
Rozprostření ornice (svahy)   
6518,200=6 518,200 [A]</t>
  </si>
  <si>
    <t>položka zahrnuje:      
nutné přemístění ornice z dočasných skládek vzdálených do 50m      
rozprostření ornice v předepsané tloušťce ve svahu přes 1:5</t>
  </si>
  <si>
    <t>18245</t>
  </si>
  <si>
    <t>ZALOŽENÍ TRÁVNÍKU ZATRAVŇOVACÍ TEXTILIÍ (ROHOŽÍ)</t>
  </si>
  <si>
    <t>Zahrnuje dodání a položení předepsané zatravňovací textilie bez ohledu na sklon terénu, zalévání, první pokosení</t>
  </si>
  <si>
    <t>R171101</t>
  </si>
  <si>
    <t>ULOŽENÍ SYPANINY DO NÁSYPŮ SE ZHUTNĚNÍM DO 95% PSROZŠÍŘENÍ DRÁŽNÍ STEZKY</t>
  </si>
  <si>
    <t>Tabulka č.3   
Zřízení náspu pomocí výztuž. zemin   
824,900=824,900 [A]</t>
  </si>
  <si>
    <t>R17461-1</t>
  </si>
  <si>
    <t>ZÁSYP JAM A RÝH Z HORNIN KAMENITÝCH fr. 32/63</t>
  </si>
  <si>
    <t>kamenný filter - drcené kamenivo fr. 32/63   
pro příkopové žlaby UCB   
km 60,394 382 až km 60,411 800   
délka * plocha   
17,5 * (0,266+0,429)=12,163 [A]  
pro příkopové žlaby UCH   
vlevo od koleje č.1   
km 62,346 688 až km 62,426 688 + km 62,441 688 až km 62,574 188   
délka * 2 * plocha   
(80+132,5) * 2 * (0,12+0,126)=104,550 [B]  
vpravo od koleje č.2   
km 62,346 688 až km 62,398 188 + km 62,436 688 až km 62,574 188   
délka * 2 * plocha   
(42,5+137,5) * 2 * (0,12+0,126)=88,560 [C]  
Celkem: A+B+C=205,273 [D]</t>
  </si>
  <si>
    <t>R17461-2</t>
  </si>
  <si>
    <t>ZÁSYP JAM A RÝH Z HORNIN KAMENITÝCH fr. 16/32</t>
  </si>
  <si>
    <t>drcené kamenivo fr. 16/32   
pro příkopové žlaby UCH   
vlevo od koleje č.1   
km 62,346 688 až km 62,426 688 + km 62,441 688 až km 62,574 188   
délka * plocha   
(80+132,55) * (0,732+0,701)=304,584 [A]  
vpravo od koleje č.2   
km 62,346 688 až km 62,398 188 + km 62,436 688 až km 62,574 188   
délka * plocha   
(42,5+137,5) * (0,732+0,701)=257,940 [B]  
Celkem: A+B=562,524 [C]</t>
  </si>
  <si>
    <t>Pro trativodní rýhy   
Tabulka č.10   
4306,184=4 306,184 [A]  
pro příkopové žlaby UCB   
km 60,394 382 až km 60,411 800   
délka žlabu * délka geotextílie   
17,5 * 2,142 =37,485 [B]  
pro příkopové žlaby UCH   
vlevo od koleje č.1   
km 62,346 688 až km 62,426 688 + km 62,441 688 až km 62,574 188   
délka žlabu * délka geotextílie   
(80+132,5) *  2,939=624,538 [C]  
vpravo od koleje č.2   
km 62,346 688 až km 62,398 188 + km 62,436 688 až km 62,574 188   
délka žlabu * délka geotextílie   
(42,5+137,5) * 2,751=495,180 [D]  
Celkem: A+B+C+D=5 463,387 [E]</t>
  </si>
  <si>
    <t>21461D</t>
  </si>
  <si>
    <t>SEPARAČNÍ GEOTEXTILIE DO 400G/M2</t>
  </si>
  <si>
    <t>Tabulka č.3   
geotextílie (300g/m2)   
16589,350=16 589,350 [A]</t>
  </si>
  <si>
    <t>003</t>
  </si>
  <si>
    <t>Svislé konstrukce</t>
  </si>
  <si>
    <t>31112</t>
  </si>
  <si>
    <t>ZDI A STĚNY PODPĚR A VOLNÉ Z DÍLCŮ ŽELBET</t>
  </si>
  <si>
    <t>viz výkres situace + příčných řezů   
rozšíření drážní stezky od km 61,932 115 do km 62,043 115 krabicovým dílem U3   
délka * plocha   
108 * 0,2844=30,715 [A]  
rozšíření drážní stezky od km 61,800 000 do km 62,211 000 krabicovým dílem U3   
délka * plocha   
411 * 0,2844=116,888 [B]  
Celkem: A+B=147,603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</si>
  <si>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</si>
  <si>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386325</t>
  </si>
  <si>
    <t>KOMPLETNÍ KONSTRUKCE JÍMEK ZE ŽELEZOBETONU C30/37</t>
  </si>
  <si>
    <t>pro horské vpusti   
HV1   
(1,2 * 2 * 2,85) - (0,8 * 2,65 * 1,6) - (3,14 * 0,1 * 0,1 *0,2) - (3,14 * 0,125 * 0,125 * 0,2) - (0,3 * 0,5 *0,2)=3,402 [A]  
HV2   
(1,2 * 2 * 2,45) - (0,8 * 2,25 * 1,6) - (3,14 * 0,1 * 0,1 *0,2) - (3,14 * 0,125 * 0,125 * 0,2) - (0,3 * 0,5 *0,2)=2,954 [B]  
HV3 + HV5 + HV6   
3 * ((1,35 * 2 * 2,1) + (0,25 * 0,5 * 2) - (0,8 * 1,9 * 1,6) - (3,14 * 0,1 * 0,1 *0,2) - (3,14 * 0,125 * 0,125 * 0,2) - (0,3 * 0,5 *0,2))=10,326 [C]  
HV4   
(1,35 * 2 * 2,5) + (0,25 * 0,5 * 2) - (0,8 * 2,3 * 1,6) - (3,14 * 0,1 * 0,1 *0,2) - (3,14 * 0,125 * 0,125 * 0,2) - (0,3 * 0,5 *0,2)=4,010 [D]  
HV7 + HV8   
2 * ((2 * 2 * 1,6) - (1,6 * 1,6 * 1,4) - (3,14 * 0,1 * 0,1 *0,2) - (3,14 * 0,125 * 0,125 * 0,2) - (0,3 * 0,5 *0,2))=5,540 [E]  
Celkem: A+B+C+D+E=26,232 [F]</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</si>
  <si>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</si>
  <si>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</si>
  <si>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</si>
  <si>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pro horské vpusti (viz jednotlivé výkresy HV)   
HV1   
(384 + 10,92 + 52,44 + 7,2) * 0,395 / 1000 + 21,6 * 0,222 / 1000=0,184 [A]  
HV2   
(345,6 + 10,92 + 52,44 + 7,2) * 0,395 / 1000 + 18 * 0,222 / 1000=0,168 [B]  
HV3 + HV5 + HV6   
3 * ((307,2 + 10,92 + 7,3 + 14,28 + 25,16 + 40,71 + 7,2) * 0,395 / 1000 + (7,2 + 9,6) * 0,222 / 1000)=0,500 [C]  
HV4   
(345,6 + 10,92 + 7,3 + 14,28 + 25,16 + 40,71 + 7,2) * 0,395 / 1000 + (9 + 12) * 0,222 / 1000=0,183 [D]  
HV7 + HV8   
2 * 278,5 / 1000=0,557 [E]  
Celkem: A+B+C+D+E=1,592 [F]</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</si>
  <si>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</si>
  <si>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386368</t>
  </si>
  <si>
    <t>VÝZTUŽ KOMPL KONSTR JÍMEK ZE SVAŘ SÍTÍ</t>
  </si>
  <si>
    <t>pro horské vpusti (viz jednotlivé výkresy HV)   
HV1   
(83,6 + 190 + 170 + 110 + 90) * 0,395 / 1000=0,254 [A]  
HV2   
(83,6 + 159,6 + 142,8 + 92,4 + 75,6) * 0,395 / 1000=0,219 [B]  
HV3 + HV5 + HV6   
3 * (83,6 + 87,4 + 115,6 + 64,6 + 81,6 + 61,2 + 19) * 0,395 / 1000=0,608 [C]  
HV4   
(83,6 + 102,6 + 142,8 + 79,8 + 100,8 + 75,6 + 19) * 0,395 / 1000=0,239 [D]  
HV7 + HV8   
2 * 210,9 / 1000=0,422 [E]  
Celkem: A+B+C+D+E=1,742 [F]</t>
  </si>
  <si>
    <t>R311368</t>
  </si>
  <si>
    <t>ZTRACENÉ BEDNĚNÍ ZE SVAŘ SÍTÍ PRO ČELO VYZTUŽENÉHO NÁSPU</t>
  </si>
  <si>
    <t>150x150x8   
délka * výška *  hmotnost 1 m2 * přesah 20%   
410 * 0,9  * 5,4/1000 * 1,2=2,391 [A]</t>
  </si>
  <si>
    <t>004</t>
  </si>
  <si>
    <t>Vodorovné konstrukce</t>
  </si>
  <si>
    <t>451312</t>
  </si>
  <si>
    <t>PODKLADNÍ A VÝPLŇOVÉ VRSTVY Z PROSTÉHO BETONU C12/15</t>
  </si>
  <si>
    <t>rozšíření drážní stezky od km 58,000 do km 58,425 krabicovým dílem U3   
délka * plocha   
425 * 0,111=47,175 [A]  
podkladní deska pro příkopové žlaby UCB + výplň z nepropustného materiálu   
km 60,394 382 až km 60,411 800   
délka * plocha + 2 * délka * plocha   
17,5 * 0,245 + 2 * 17,5 * 0,178=10,518 [B]  
podkladní deska pro příkopové žlaby UCH + výplň z nepropustného materiálu   
vlevo od koleje č.1   
km 62,346 688 až km 62,426 688 + km 62,441 688 až km 62,574 188   
délka * plocha + délka * plocha   
(80+132,5) * 0,245 + (80+132,5) * (0,178+0,044)=99,238 [C]  
vpravo od koleje č.2   
km 62,346 688 až km 62,398 188 + km 62,436 688 až km 62,574 188   
délka * plocha + délka * plocha   
(42,5+137,5) * 0,245 + (42,5+137,5) * (0,178+0,044)=84,060 [D]  
podkladní beton pod horskými vpustmi (HV1, HV2) + (HV3 + HV4 + HV5 + HV6) + (HV7 + HV8)  
počet * plocha * tloušťka + počet * plocha * tloušťka   
2 * 2,4 * 0,15 + 4 * 2,7 *0,15 + 2 * 4 * 0,15=3,540 [E]  
podbetonování trativodů   
Tabulka č.10   
Podbetonování   
65,855=65,855 [F]  
pro palisády   
počet * šířka * délka * výška   
6 * 0,32 * 0,38 * 0,6=0,438 [G]  
pod trativodní výusti   
Jirkov zastávka (V1-J, V2-J, V3-J)   
Přejezd v km 62,341 (V1-P)   
Chomutov město (V1-CH, V2-CH, V3-CH)   
počet * plocha podstavy * tloušťka   
7 * 0,66 * 1,22 * 0,1=0,564 [H]  
Celkem: A+B+C+D+E+F+G+H=311,388 [I]</t>
  </si>
  <si>
    <t>465512</t>
  </si>
  <si>
    <t>DLAŽBY Z LOMOVÉHO KAMENE NA MC</t>
  </si>
  <si>
    <t>U Trativodních výustí   
Jirkov zastávka (V1-J, V2-J, V3-J)   
Přejezd v km 62,341 (V1-P)   
Chomutov město (V1-CH, V2-CH, V3-CH)   
počet * (šířka * délka * tloušťka)   
7 * (1 * 1,3 * 0,2)=1,820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</si>
  <si>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</si>
  <si>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Tabulka č.3   
celková objem - Podkladní vrstva štěrkodrť   
12126.218=12 126,218 [A]  
Tabulka PS č.3   
celková objem - Podkladní vrstva štěrkodrť   
699,600=699,600 [B]  
Celkem: A+B=12 825,818 [C]</t>
  </si>
  <si>
    <t>56331</t>
  </si>
  <si>
    <t>VOZOVKOVÉ VRSTVY ZE ŠTĚRKODRTI TL. DO 50MM</t>
  </si>
  <si>
    <t>pod trativodní potrubí  
Tabulka č.10  
celková délka podbetonovaného potrubí  
50,000+45,390+50,000+45,390+11,240+50,000+50,000+29,873+29,873+50,000+50,000+29,873+29,873+9,740+2,000+11,000+11,000+43,500+43,500+34,380+34,378+16,730+12,627+11,625+11,421=763,413 [A]</t>
  </si>
  <si>
    <t>- dodání kameniva předepsané kvality a zrnitosti   
- rozprostření a zhutnění vrstvy v předepsané tloušťce   
- zřízení vrstvy bez rozlišení šířky, pokládání vrstvy po etapách   
- nezahrnuje postřiky, nátěry</t>
  </si>
  <si>
    <t>56341</t>
  </si>
  <si>
    <t>VOZOVKOVÉ VRSTVY ZE ŠTĚRKOPÍSKU TL. DO 50MM</t>
  </si>
  <si>
    <t>pod trativodní potrubí  
Tabulka č.10  
Celková délka potrubí - (celková délka podbetonovaného potrubí)  
1503,387 - (50,000+45,390+50,000+45,390+11,240+50,000+50,000+29,873+29,873+50,000+50,000+29,873+29,873+9,740+2,000+11,000+11,000+43,500+43,500+34,380+34,378+16,730+12,627+11,625-11,421)=762,816 [A]</t>
  </si>
  <si>
    <t>56342</t>
  </si>
  <si>
    <t>VOZOVKOVÉ VRSTVY ZE ŠTĚRKOPÍSKU TL. DO 100MM</t>
  </si>
  <si>
    <t>pod dlažbu u trativodních výustí   
Jirkov zastávka (V1-J, V2-J, V3-J)   
Přejezd v km 62,341 (V1-P)   
Chomutov město (V1-CH, V2-CH, V3-CH)   
počet * (šířka * délka)   
7 * (1 * 1,3)=9,100 [A]</t>
  </si>
  <si>
    <t>- dodání kameniva předepsané kvality a zrnitosti      
- rozprostření a zhutnění vrstvy v předepsané tloušťce      
- zřízení vrstvy bez rozlišení šířky, pokládání vrstvy po etapách      
- nezahrnuje postřiky, nátěry</t>
  </si>
  <si>
    <t>R501201-1</t>
  </si>
  <si>
    <t>ZŘÍZENÍ KONSTRUKČNÍ VRSTVY TĚLESA ŽELEZNIČNÍHO SPODKU Z DRCENÉHO KAMENIVA NOVÉ fr. 0/125</t>
  </si>
  <si>
    <t>Tabulka č.3   
Celkový objem - Konstrukční vrstva drcené kamenivo fr. 0/125   
4952,300=4 952,300 [A]  
Pro ZKPP   
od km 59,454 557 do km 59,469 557   
šířka * délka * hloubka   
9,5 * 15 * 0,3=42,750 [B]  
od km 59,506 507 do km 59,521 507   
šířka * délka * hloubka   
9,5 * 15 * 0,3=42,750 [C]  
Celkem: A+B+C=5 037,800 [D]</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</si>
  <si>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</si>
  <si>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R501201-2</t>
  </si>
  <si>
    <t>ZŘÍZENÍ KONSTRUKČNÍ VRSTVY TĚLESA ŽELEZNIČNÍHO SPODKU Z DRCENÉHO KAMENIVA NOVÉ fr. 32/125</t>
  </si>
  <si>
    <t>Tabulka č.3   
Celkový objem - Výměna drcené kamenivo fr. 32/125   
8992,300=8 992,300 [A]</t>
  </si>
  <si>
    <t>R501410</t>
  </si>
  <si>
    <t>ZŘÍZENÍ KONSTRUKČNÍ VRSTVY TĚLESA ŽELEZNIČNÍHO SPODKU ZE ŠTĚRKODRTI (STABILIZOVANÉ) CEMENTEM</t>
  </si>
  <si>
    <t>Pro ZKPP   
od km 57,026 522 do km 57,046 522   
šířka * délka * hloubka   
11,5 * 20 * 0,3=69,000 [A]  
od km 57,464 551 do km 57,484 551   
šířka * délka * hloubka   
11,5 * 20 * 0,3=69,000 [B]  
od km 59,634 802 do km 59,646 802   
šířka * délka * hloubka   
10 * 12 * 0,3=36,000 [C]  
od km 59,651 642 do km 59,663 642   
šířka * délka * hloubka   
10 * 12 * 0,3=36,000 [D]  
od km 62,316 221 do km 62,344 621   
šířka * délka * hloubka   
9,4 * 28,4 * 0,3=80,088 [E]  
od km 62,788 300 do km 62,800 300   
šířka * délka * hloubka   
10,3 * 12 * 0,4=49,440 [F]  
od km 62,805 140 do km 62,849 990   
šířka * délka * hloubka   
10,3 * 44,85 * 0,4=184,782 [G]  
od km 62,868 219 do km 62,880 219   
šířka * délka * hloubka   
10,3 * 12 * 0,4=49,440 [H]  
Celkem: A+B+C+D+E+F+G+H=573,750 [I]</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</si>
  <si>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</si>
  <si>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R502942-1</t>
  </si>
  <si>
    <t>ZŘÍZENÍ KONSTRUKČNÍ VRSTVY TĚLESA ŽELEZNIČNÍHO SPODKU Z GEOMŘÍŽKY - JEDNOOSÁ</t>
  </si>
  <si>
    <t>Tabulka č.3   
geomřížka - jednoosá   
4930,000=4 930,000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</si>
  <si>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</si>
  <si>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R502942-2</t>
  </si>
  <si>
    <t>ZŘÍZENÍ KONSTRUKČNÍ VRSTVY TĚLESA ŽELEZNIČNÍHO SPODKU Z GEOMŘÍŽKY - DVOUOSÁ</t>
  </si>
  <si>
    <t>Tabulka č.3   
geomřížka - dvouosá   
23840,700=23 840,700 [A]</t>
  </si>
  <si>
    <t>008</t>
  </si>
  <si>
    <t>Trubní vedení</t>
  </si>
  <si>
    <t>711111</t>
  </si>
  <si>
    <t>IZOLACE BĚŽNÝCH KONSTRUKCÍ PROTI ZEMNÍ VLHKOSTI ASFALTOVÝMI NÁTĚRY</t>
  </si>
  <si>
    <t>hydroizolační nátěry - 3 vrstvy: 1x Np +  2x Na   
pro příkopové žlaby UCB   
km 60,394 382 až km 60,411 800   
počet nátěrů * délka žlabu * obvod žlabu   
3 * 17,5 * 3,37=176,925 [A]  
pro příkopové žlaby UCH   
vlevo od koleje č.1   
km 62,346 688 až km 62,426 688 + km 62,441 688 až km 62,574 188   
počet nátěrů * délka žlabu * obvod žlabu   
3 * (80+132,5) * 3,87=2 467,125 [B]  
vpravo od koleje č.2   
km 62,346 688 až km 62,398 188 + km 62,436 688 až km 62,574 188   
počet nátěrů * délka žlabu * obvod žlabu   
3 * (42,5+137,5) * 3,87=2 089,800 [C]  
pro horské vpusti   
HV1   
2 * čela + 2 * boky   
2 * (1,2*2,85) + 2 * (2*2,85)=18,240 [D]  
HV2   
2 * čela + 2 * boky   
2 * (1,2*2,45) + 2 * (2*2,45)=15,680 [E]  
HV3 + HV5 + HV6   
počet * čela + boky   
3 * ( (2 * 2,96) + (2 * 2,1 + 2 * 2,6))=45,960 [F]  
HV4   
čela + boky   
(2 * 3,5) + (2 * 2,5 + 2 * 3,0)=18,000 [G]  
HV7 + HV8   
počet * (2 * čela + 2 * boky)   
2 * (2 * (2*1,6) + 2 * (2*1,6))=25,600 [H]  
Celkem: A+B+C+D+E+F+G+H=4 857,330 [I]</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</si>
  <si>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</si>
  <si>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87433</t>
  </si>
  <si>
    <t>POTRUBÍ Z TRUB PLASTOVÝCH ODPADNÍCH DN DO 150MM</t>
  </si>
  <si>
    <t>Tabulka č.10   
délka mezi šachtami Š22-CH a Š21-CH  
11,421=11,421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</si>
  <si>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</si>
  <si>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</si>
  <si>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</si>
  <si>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Tabulka č.10   
celková délka DN200   
298,061=298,061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</si>
  <si>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</si>
  <si>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</si>
  <si>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</si>
  <si>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Tabulka č.10   
celková délka   
2,000=2,000 [A]</t>
  </si>
  <si>
    <t>875332</t>
  </si>
  <si>
    <t>POTRUBÍ DREN Z TRUB PLAST DN DO 150MM DĚROVANÝCH</t>
  </si>
  <si>
    <t>Tabulka č.10   
celková délka - délka mezi šachtami Š22-CH a Š21-CH  
1203,326-11,421=1 191,905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</si>
  <si>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</si>
  <si>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875342</t>
  </si>
  <si>
    <t>POTRUBÍ DREN Z TRUB PLAST DN DO 200MM DĚROVANÝCH</t>
  </si>
  <si>
    <t>potrubí patního drénu podél obou kolejí  
km 60,920 185 až km 61,800 000  
počet * délka  
2 * (61800-60920,185)=1 759,630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</si>
  <si>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</si>
  <si>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89416</t>
  </si>
  <si>
    <t>ŠACHTY KANALIZAČ Z BETON DÍLCŮ NA POTRUBÍ DN DO 800MM</t>
  </si>
  <si>
    <t>Tabulka č.12   
počet betonových šachet   
4=4,000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</si>
  <si>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</si>
  <si>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</si>
  <si>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</si>
  <si>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Tabulka č.12   
počet plastových šachet   
34=34,000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</si>
  <si>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</si>
  <si>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91710</t>
  </si>
  <si>
    <t>OBRUBY Z BETONOVÝCH PALISÁD</t>
  </si>
  <si>
    <t>mezi krabicovým dílem U3 a trakčním sloupem 48 (km 62,015)   
počet * šířka * délka * výška   
6 * 0,12 * 0,18 * 1,2=0,156 [A]</t>
  </si>
  <si>
    <t>Položka zahrnuje:      
dodání a pokládku betonových palisád o rozměrech předepsaných zadávací dokumentací      
betonové lože i boční betonovou opěrku.</t>
  </si>
  <si>
    <t>935222</t>
  </si>
  <si>
    <t>PŘÍKOPOVÉ ŽLABY Z BETON TVÁRNIC ŠÍŘ DO 900MM DO BETONU TL 100MM</t>
  </si>
  <si>
    <t>od km 60,330 000 do km 60,394 382 (mezi kolejemi)   
64.5=64,500 [A]  
od km 60,330 000 do km 61,800 000 (vlevo od koleje 1)   
1470=1 470,000 [B]  
od km 60,436 957 (rozhraní SO) do km 61,800 000 (vpravo od koleje 2)   
1363.2=1 363,200 [C]  
Celkem: A+B+C=2 897,700 [D]</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</si>
  <si>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</si>
  <si>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935903</t>
  </si>
  <si>
    <t>ŽLABY A RIGOLY Z PŘÍKOPOVÝCH ŽLABŮ (VČETNĚ POKLOPŮ A MŘÍŽÍ) UCB 0</t>
  </si>
  <si>
    <t>od km 60,394 382 do km 60,411 800 (mezi kolejemi)   
17.5=17,500 [A]</t>
  </si>
  <si>
    <t>1. Položka obsahuje:      
 – veškeré práce a materiál obsažený v názvu položky      
2. Položka neobsahuje:      
 X      
3. Způsob měření:      
Měří se metr délkový.</t>
  </si>
  <si>
    <t>935904</t>
  </si>
  <si>
    <t>ŽLABY A RIGOLY Z PŘÍKOPOVÝCH ŽLABŮ (VČETNĚ POKLOPŮ A MŘÍŽÍ) UCH 0</t>
  </si>
  <si>
    <t>od km 62,441 688 do km 62,574 188 (vlevo od koleje 1)   
132,5=132,500 [A]  
od km 62,346 688 do km 62,389 189 (vpravo od koleje 2)   
42,5=42,500 [B]  
od km 62,436 573 do km 62,574 188 (vpravo od koleje 2)   
137,5=137,500 [C]  
Celkem: A+B+C=312,500 [D]</t>
  </si>
  <si>
    <t>935908</t>
  </si>
  <si>
    <t>ŽLABY A RIGOLY Z PŘÍKOPOVÝCH ŽLABŮ (VČETNĚ POKLOPŮ A MŘÍŽÍ) UCH 2</t>
  </si>
  <si>
    <t>od km 62,346 688 do km 62,426 688 (vlevo od koleje 1)   
80=80,000 [A]</t>
  </si>
  <si>
    <t>936313</t>
  </si>
  <si>
    <t>DROBNÉ DOPLŇK KONSTR BETON MONOLIT DO C16/20</t>
  </si>
  <si>
    <t>Trativodní výusti   
Jirkov zastávka (V1-J, V2-J, V3-J)   
Přejezd v km 62,341 (V1-P)   
Chomutov město (V1-CH, V2-CH, V3-CH)   
počet * (podstava + 2 * plocha boční opěrky* tloušťka boční opěrky + čelní opěrka)   
7 * (0,66*1,2*0,15 + 2 * 0,409*0,15 + 0,36*0,6*0,2)=1,993 [A]</t>
  </si>
  <si>
    <t>96688</t>
  </si>
  <si>
    <t>VYBOURÁNÍ KANALIZAČ ŠACHET KOMPLETNÍCH</t>
  </si>
  <si>
    <t>viz situace (počty dle zaměření SŽG)   
betonové šachty v odbočce Dolní Rybník   
5=5,000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</si>
  <si>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</si>
  <si>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969134</t>
  </si>
  <si>
    <t>VYBOURÁNÍ POTRUBÍ DN DO 200MM VODOVODNÍCH</t>
  </si>
  <si>
    <t>odborný odhad   
v odbočce Dolní Rybník   
450=450,000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</si>
  <si>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</si>
  <si>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R93261</t>
  </si>
  <si>
    <t>POCHOZÍ ROŠT Z KOMPOZITU</t>
  </si>
  <si>
    <t>pro horské vpusti   
HV1, HV2, HV3, HV4, HV5 a HV6  
6 * 1,44=8,640 [A]  
HV7 a HV8  
2 * 2,89=5,780 [B]  
Celkem: A+B=14,420 [C]</t>
  </si>
  <si>
    <t>položka zahrnuje:      
- dodání a uložení předepsané konstrukce z předepsaného materiálu včetně vnitrostaveništní a mimostaveništní dopravy      
- veškeré potřebné pomocné práce      
- veškerý pomocný a upevňovací materiál</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</si>
  <si>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(70%)   
3437,500 * 1=3 437,500 [B]  
odpad z příkopu z lomového kamene   
viz položky 11329/11329B   
vlevo od koleje č.1   
od km 61,474 340 do km 61,539 133   
(délka) * šířka * výška * objemová hmotnost   
((61,539133-61,474340)*1000) * 0,659 * 0,527 * 2=45,004 [C]  
Celkem:( A+B+C)*0,7=63 092,042 [D]</t>
  </si>
  <si>
    <t>odborný odhad   
600=600,000 [A]</t>
  </si>
  <si>
    <t>R015220</t>
  </si>
  <si>
    <t>918</t>
  </si>
  <si>
    <t>LIKVIDACE ODPADŮ NEKONTAMINOVANÝCH - 17 01 01 KŮLY A SLOUPY BETONOVÉ, včetně dopravy</t>
  </si>
  <si>
    <t>Odborný odhad   
250=250,000 [A]</t>
  </si>
  <si>
    <t>Odborný odhad   
25=25,000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</si>
  <si>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86648,984 *1=86 648,984 [A]  
Tabulka PS č.1   
Kubatura výkopů určená k odvozu na skládku (30%)   
3437,500 * 1=3 437,500 [B]  
odpad z příkopu z lomového kamene   
viz položky 11329/11329B   
vlevo od koleje č.1   
od km 61,474 340 do km 61,539 133   
(délka) * šířka * výška * objemová hmotnost   
((61,539133-61,474340)*1000) * 0,659 * 0,527 * 2=45,004 [C]  
Celkem:( A+B+C)*0,3=27 039,446 [D]</t>
  </si>
  <si>
    <t xml:space="preserve">  SO 11-12</t>
  </si>
  <si>
    <t>Železniční spodek, Dolní Rybník - ŽST Jirkov</t>
  </si>
  <si>
    <t>SO 11-12</t>
  </si>
  <si>
    <t>odb. Dolní Rybník   
Sejmutí ornice (Tabulka č. 3)   
plocha*tloušťka vrstvy   
1337,283*0,1=133,728 [A]</t>
  </si>
  <si>
    <t>odb. Dolní Rybník   
Sejmutí ornice (Tabulka č. 3)*vzdálenost   
plocha*tloušťka vrstvy*vzdálenost   
1337,283*0,1*10=1 337,283 [A]</t>
  </si>
  <si>
    <t>odb. Dolní Rybník   
Kubatura výkopů z příčných řezů (Tabulka č.1)   
1742.566=1 742,566 [A]</t>
  </si>
  <si>
    <t>odb. Dolní Rybník   
Celková kubatura zásypů (Tabulka č.1)   
291.352=291,352 [A]</t>
  </si>
  <si>
    <t>17160</t>
  </si>
  <si>
    <t>ULOŽENÍ SYPANINY DO NÁSYPŮ Z HORNIN KAMENITÝCH SE ZHUTNĚNÍM</t>
  </si>
  <si>
    <t>odb. Dolní Rybník   
Násyp - Rozšíření drážní stezky (Tabulka č. 3)   
42.995=42,995 [A]</t>
  </si>
  <si>
    <t>odb. Dolní Rybník   
Úprava zemní pláně se zhutněním (Tabulka č. 3)   
1401.992=1 401,992 [A]</t>
  </si>
  <si>
    <t>18220</t>
  </si>
  <si>
    <t>ROZPROSTŘENÍ ORNICE VE SVAHU</t>
  </si>
  <si>
    <t>odb. Dolní Rybník   
Ohumusování vystuženého náspu od km 0,226 do km 0,239 a od km 0,243 do km 0,261   
plocha ohumosování v řezu*délka úseku   
0,174*(14+18)=5,568 [A]</t>
  </si>
  <si>
    <t>odb. Dolní Rybník   
Rozprostření ornice (svahy) (Tabulka č.3)   
485.395=485,395 [A]</t>
  </si>
  <si>
    <t>odb. Dolní Rybník   
Rozprostření ornice (svahy) (Tabulka č.3)   
485.395=485,395 [A]   
Založení trávníku na vystuženém náspu od km 0,226 do km 0,239 a od km 0,243 do km 0,261   
délka v řezu*délka úseku   
0,586*(14+18)=18,752 [B]   
Celkem: A+B=504,147 [C]</t>
  </si>
  <si>
    <t>odb. Dolní Rybník   
km 0,069 583 - km 0,200 000   
délka*šířka   
130,417*7,608=992,213 [A]</t>
  </si>
  <si>
    <t>ZTRACENÉ BEDNĚNÍ ZE SVAŘ SÍTÍPRO ČELO VYSTUŽENÉHO NÁSPU</t>
  </si>
  <si>
    <t>odb. Dolní Rybník   
délka prutů*průřez*hustota oceli*přesah 20%   
280*3,14*0,008^2*0,25*7,850*1,2=0,133 [A]</t>
  </si>
  <si>
    <t>odb. Dolní Rybník   
Konstrukční vrstva - štěrkodrť (Tabulka č.3)   
392.361=392,361 [A]</t>
  </si>
  <si>
    <t>odb. Dolní Rybník   
Použití ve vystuženém náspu od km 0,226 do km 0,239 a od km 0,243 do km 0,261   
délke geomříže v řezu*délka úseku   
(5,083+3,338)*(14+18)=269,472 [A]</t>
  </si>
  <si>
    <t>odb. Dolní Rybník   
Plošný prvek geomřížka - dvouosá (Tabulka č. 3)   
967.178=967,178 [A]</t>
  </si>
  <si>
    <t>odb. Dolní Rybník   
Příkopové tvárnice   
km 0,69 164 -  0,241 756   
délka   
172.8=172,800 [A]</t>
  </si>
  <si>
    <t>96611</t>
  </si>
  <si>
    <t>BOURÁNÍ KONSTRUKCÍ Z BETONOVÝCH DÍLCŮ</t>
  </si>
  <si>
    <t>odb. Dolní Rybník   
odborný odhad   
4=4,000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</si>
  <si>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</si>
  <si>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</si>
  <si>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</si>
  <si>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odb. Dolní Rybník   
objem*hustota*vzdálenost   
4*2,5*5=50,000 [A]</t>
  </si>
  <si>
    <t>Položka zahrnuje samostatnou dopravu suti a vybouraných hmot. Množství se určí jako součin hmotnosti [t] a požadované vzdálenosti [km].</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</si>
  <si>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(70%) (Tabulka č.1)   
hmotnost vytěžené zeminy (objem*hustota)   
1451,214*2*1*0,7=2 031,700 [A]</t>
  </si>
  <si>
    <t>předpoklad 50% prostý beton, 50% žb   
odb. Dolní Rybník   
hmotnost demolovaných betonových objektů (odborný odhad) (objem*hustota)   
4*2,5=10,000 [A]</t>
  </si>
  <si>
    <t>vč. poplatku státu v aktuální výši dle zákona 185/2001; poplatky za odstaňování odpadů skládkováním (§45 zákona 185/2001Sb.) uvažován v aktuální výši +  rekultivacční rezerva v aktuální výši = dle znění zákonné úpravy k 10/2020)   
odb. Dolní Rybník   
Kubatura výkopů určená k odvozu na skládku  (30%) (Tabulka č.1)   
hmotnost vytěžené zeminy (objem*hustota)   
1451,214*2*1*0,3=870,728 [A]</t>
  </si>
  <si>
    <t>D.2.1.2</t>
  </si>
  <si>
    <t>Nástupiště</t>
  </si>
  <si>
    <t xml:space="preserve">  SO 12-01</t>
  </si>
  <si>
    <t>Zast. Jirkov město, nástupiště</t>
  </si>
  <si>
    <t>SO 12-01</t>
  </si>
  <si>
    <t>02841</t>
  </si>
  <si>
    <t>PRŮZKUMNÉ PRÁCE ŽIVOTNÍHO PROSTŘEDÍ NA POVRCHU</t>
  </si>
  <si>
    <t>rozbory kontaminace zeminy   
Nástupiště č. 1   1=1,000 [A]  
Nástupiště č. 2    1=1,000 [B]  
Celkem: A+B=2,000 [C]</t>
  </si>
  <si>
    <t>11313</t>
  </si>
  <si>
    <t>ODSTRANĚNÍ KRYTU ZPEVNĚNÝCH PLOCH S ASFALTOVÝM POJIVEM</t>
  </si>
  <si>
    <t>asf. kryt na nástupišti tl. 150 mm   
Nástupiště č. 1   790*0,15=118,500 [A]  
Nástupiště č. 2   630*0,15=94,500 [B]  
Celkem: A+B=213,000 [C]</t>
  </si>
  <si>
    <t>11352</t>
  </si>
  <si>
    <t>ODSTRANĚNÍ CHODNÍKOVÝCH A SILNIČNÍCH OBRUBNÍKŮ BETONOVÝCH</t>
  </si>
  <si>
    <t>nástupiště  č.1 77+131=208,000 [A]  
nástupiště  č.2   262=262,000 [B]  
Celkem: A+B=470,000 [C]</t>
  </si>
  <si>
    <t>ODKOPÁVKY A PROKOPÁVKY OBECNÉ TŘ. I - BEZ DOPRAVY</t>
  </si>
  <si>
    <t>Odtěžení zásypového materiálu tělesa nástupiště - Zásyp tělesa nástupiště   
Nástupiště  č.1  (19 * 3,5) + (45 * 3,4) + rozšíření plochy (81 * 6,2) + (117 * 3,4) =1 119,500 [A]  
Nástupiště  č.2  (19 * 4,0) + (45 * 3,4) + rozšíření plochy (81 * 5,5) + (117 * 3,4)=1 072,300 [B]   
Odkop materiálu pro založení opěrných zídek.  
Nástupiště č. 1   2*(0,7*3,1*0,9)=3,906 [D]   
Nástupiště č. 2   2*(0,7*3,1*0,9)=3,906 [E]   
odtěžení zeminy pro bet. základ L bloku   
Nástupiště č. 1  1,6*0,65*194=201,760 [G]   
Nástupiště č. 2   1,6*0,65*194=201,760 [H]   
Celkem: A+B+D+E+G+H=2 603,132 [I]</t>
  </si>
  <si>
    <t>13173A</t>
  </si>
  <si>
    <t>HLOUBENÍ JAM ZAPAŽ I NEPAŽ TŘ. I - BEZ DOPRAVY</t>
  </si>
  <si>
    <t>Nástupiště č. 1 zadržovací jímky 2* 4m3  2*4=8,000 [A]  
Nástupiště č. 2 zadržovací jímky 2* 4m3  2*4=8,000 [B]  
Celkem: A+B=16,000 [C]</t>
  </si>
  <si>
    <t>Nástupiště č. 1 odtěžení pro kanalizaci   
 (39+9+3)*0,6*0,7=21,420 [A]  
Nástupiště č. 2 odtěžení pro kanalizaci   
 (36+9+10)*0,6*0,7=23,100 [B]  
Celkem: A+B=44,520 [C]</t>
  </si>
  <si>
    <t>Nástupiště č. 1   
1,3*1,3*1,6=2,704 [A]  
Nástupiště č. 2   
1,3*1,3*1,6=2,704 [B]  
Celkem: A+B=5,408 [C]</t>
  </si>
  <si>
    <t>17110</t>
  </si>
  <si>
    <t>ULOŽENÍ SYPANINY DO NÁSYPŮ SE ZHUTNĚNÍM</t>
  </si>
  <si>
    <t>Předpokládaná kubatura dosypávky vyzískané zemny pro zřízení zemních laviček  (délka* průměrná plochy )  
Nástupiště č. 1   75*0,65+68,5*0,7=96,700 [B]  
Nástupiště č. 2   75*0,6+22,5*0,5+68,5*0,6=97,350 [A]  
Celkem: B+A=194,050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</si>
  <si>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</si>
  <si>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zpětný zásyp původní odstraňované dešťové kanalizace  (délka * předpokládaná plocha v řezu)   
Nástupiště č. 1  35*0,6=21,000 [C]  
Nástupiště č. 2   30*0,6=18,000 [B]  
Zásyp kanalizace   
Nástupiště č. 1   (39+9+3)*0,6*0,250=7,650 [E]  
Nástupiště č. 2   (36+9+10)*0,6*0,250=8,250 [F]  
Celkem: C+B+E+F=54,900 [G]</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</si>
  <si>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</si>
  <si>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</si>
  <si>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</si>
  <si>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svodné potrubí DN 110, DN 125  
Nástupiště č. 1   3*0,6*0,310+9*0,6*0,325=2,313 [A]  
Nástupiště č. 2   10*0,6*0,310+9*0,6*0,325=3,615 [B]  
dešťová kanalizace DN 200   
Nástupiště č. 1    39*0,6*0,4=9,360 [J]  
Nástupiště č. 2   36*0,6*0,4=8,640 [K]  
Celkem: A+B+J+K=23,928 [L]</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</si>
  <si>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</si>
  <si>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</si>
  <si>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</si>
  <si>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tělesa nástupiště, stěrkodrť frakce 0/32.   
Množství v položce dle TZ.   
Nástupiště č. 1  493,6=493,600 [A]  
Nástupiště č. 2 501=501,000 [B]  
Propustný zhutnění nenamrzavý materiál s plynulou křivkou zrnitosti (předpoklad frakce 0/32mm) tl. min. 130  mm  
Množství v položce dle TZ - konstrukční vrstva II  
Nástupiště č. 1    71,9=71,900 [D]  
Nástupiště č. 2    61,656=61,656 [G]  
Celkem: A+B+D+G=1 128,156 [H]</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</si>
  <si>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</si>
  <si>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zemní pláně pod nástupištním blokem mimo úsek podchodu  
Nástupiště č. 1   1,2*194=232,800 [A]  
Nástupiště č. 2   1,2*194=232,800 [B]  
Celkem: A+B=465,600 [C]</t>
  </si>
  <si>
    <t>Úprava svahů hlušinou pro zřízení vegetační ochrany  
Nástupiště č.1   
650=650,000 [A]  
Nástupiště č.2  
570 =570,000 [B]   
Celkem: A+B=1 220,000 [C]</t>
  </si>
  <si>
    <t>Nástupiště č. 1  650=650,000 [A]  
Nástupiště č. 2  570=570,000 [B]  
Celkem: A+B=1 220,000 [C]</t>
  </si>
  <si>
    <t>R1748</t>
  </si>
  <si>
    <t>ZÁSYP JAM A RÝH Z NAKUPOVANÝCH MATERIÁLŮ - fr. 31,5/63</t>
  </si>
  <si>
    <t>v místě navázání na KPP  fr 31,5/63  (plocha v řezu * délka)  
Nástupiště č. 1    0,109*194=21,146 [A]  
Nástupiště č. 2    0,109*194=21,146 [B]  
Celkem: A+B=42,292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</si>
  <si>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</si>
  <si>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JAM A RÝH Z NAKUPOVANÝCH MATERIÁLŮ - fr. 0/32</t>
  </si>
  <si>
    <t>Zásyp paty opěrných zdí novým materiálem - ŠD fr. 0/32   
Nástupiště č. 1     2*(2*(0,2*0,8*3,1)+2*(0,2*0,8*0,3))=2,176 [A]  
Nástupiště č. 2    2*(2*(0,2*0,8*3,1)+2*(0,2*0,8*0,3))=2,176 [B]  
Celkem: A+B=4,352 [C]</t>
  </si>
  <si>
    <t>ZÁSYP JAM A RÝH Z NAKUPOVANÝCH MATERIÁLŮ - fr. 16/32</t>
  </si>
  <si>
    <t>překrývka zadržovací jímky drcenýcm kamenivem fr 16/32  
Nástupiště č. 1     2*(2*2*0,1)=0,800 [A]  
Nástupiště č. 2     2*(2*2*0,1)=0,800 [B]  
Zásyp šachty drcenýcm kamenivem  fr 16/32  
Nástupiště č. 1    1,3*1,3*(1,4-0,39)=1,707 [D]  
Nástupiště č. 2    1,3*1,3 *(1,4-0,39)=1,707 [E]  
Celkem: A+B=1,600 [C]</t>
  </si>
  <si>
    <t>ZÁSYP JAM A RÝH Z NAKUPOVANÝCH MATERIÁLŮ - fr. 32/63</t>
  </si>
  <si>
    <t>výplň zadržovací jímky drcenýcm kamenivem fr 32/63   
Nástupiště č. 1     2*(2*2*1)=8,000 [A]  
Nástupiště č. 2     2*(2*2*1)=8,000 [B]  
Celkem: A+B=16,000 [C]</t>
  </si>
  <si>
    <t>separační geotextilie u zadržovací  jímky min 250g/m2+ rezerva 5 %   
Nástupiště č. 1   2*(4+2+2+2+2)*1,05=25,200 [A]  
Nástupiště č. 2   2*(4+2+2+2+2)*1,05=25,200 [B]  
Separační geotextilie nad odvodnění před zásypen tělesa nástupiště + rezerva 5 %   
Nástupiště č. 1   1*194*1,05=203,700 [D]  
Nástupiště č. 2   1*194*1,05=203,700 [E]  
Odděllení KPP a kameniva u základu pod nástupiš. prefabrik + rezerva 5 %   
Nástupiště č. 1   0,5*194*1,05=101,850 [G]  
Nástupiště č. 2   0,5*194*1,05=101,850 [H]  
Celkem: A+B+D+E+G+H=661,500 [I]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</si>
  <si>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</si>
  <si>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</si>
  <si>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</si>
  <si>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Betonové základy pro lavičky s opěradlem   
Nástupiště č. 1   
2*(0,8*0,25*0,25)*4=0,400 [F]  
Nástupiště č. 2   
2*(0,8*0,25*0,25)*4=0,400 [E]  
Betonové základy pro lavičky bez opěradla   
Nástupiště č. 1   
2*(0,6*0,24*0,2)*4=0,230 [I]  
Nástupiště č. 2   
2*(0,6*0,24*0,2)*4=0,230 [J]  
Betonové základy pro koše (směsný + tříděný)  
Nástupiště č. 1   
(0,5*0,3*0,35)*4+(1,69*0,3*0,35)*1=0,387 [K]  
Nástupiště č. 2   
(0,5*0,3*0,35)*4+(1,69*0,3*0,35)*1=0,387 [L]  
Celkem: F+E+I+J+K+L=2,034 [M]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</si>
  <si>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</si>
  <si>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272315</t>
  </si>
  <si>
    <t>ZÁKLADY Z PROSTÉHO BETONU DO C30/37</t>
  </si>
  <si>
    <t>základy pod nástupištní prefabrikát typu L,  beton C 30/37- XC4, XF4   
Nástupiště č. 1 1,2*0,53*194=123,384 [A]  
Nástupiště č. 2 1,2*0,53*194=123,384 [B]  
základy pod nástupištní prefabrikát typu L,  beton C 30/37- XC4, XF4 v místě podchodu   
Nástupiště č. 1  6*1,2*0,08=0,576 [N]  
Nástupiště č. 2   6*1,2*0,08=0,576 [O]  
Celkem: A+B+N+O=247,920 [P]</t>
  </si>
  <si>
    <t>327325</t>
  </si>
  <si>
    <t>ZDI OPĚRNÉ, ZÁRUBNÍ, NÁBŘEŽNÍ ZE ŽELEZOVÉHO BETONU DO C30/37</t>
  </si>
  <si>
    <t>Opěrné železobetonové zídky OZ 1 tl. 300 mm (plocha zdi * tl. zdi)  
Nástupiště   č. 1    2*(4,284*0,3)=2,570 [A]   
Nástupiště   č. 2    2*(4,284*0,3)=2,570 [B]  
Celkem: A+B=5,140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</si>
  <si>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</si>
  <si>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</si>
  <si>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</si>
  <si>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Množství v položce dle TZ - ukončení nástupiště - zídky OZ1  
Nástupiště č. 1  2*44/1000=0,088 [A]  
Nástupiště č. 2  2*44/1000=0,088 [B]  
Celkem: A+B=0,176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</si>
  <si>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</si>
  <si>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327366</t>
  </si>
  <si>
    <t>VÝZTUŽ ZDÍ OPĚRNÝCH, ZÁRUBNÍCH, NÁBŘEŽNÍCH Z KARI SÍTÍ</t>
  </si>
  <si>
    <t>Množství v položce dle TZ - ukončení nástupiště - zídky OZ1   
Nástupiště č. 1  2*88/1000=0,176 [A]  
Nástupiště č. 2  2*88/1000=0,176 [B]  
Celkem: A+B=0,352 [C]</t>
  </si>
  <si>
    <t>R348173</t>
  </si>
  <si>
    <t>ZÁBRADLÍ Z DÍLCŮ KOVOVÝCH ŽÁROVĚ ZINK PONOREM S NÁTĚREM</t>
  </si>
  <si>
    <t>Množství v položce dle tabulky kubatur a výkresové dokumentace.  
Nástupiště č. 1     usek c + usek D   3822+3259 =7 081,000 [A]  
Nástupiště č. 2    úsek A + usek B    4780+3259 =8 039,000 [B]  
Celkem: A+B=15 120,000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</si>
  <si>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</si>
  <si>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poddkladní beton pod základ  nástupištního prefabrikátu    
Nástupiště č. 1   
194*1,3*0,1=25,220 [N]  
Nástupiště č. 2   
194*1,3*0,1=25,220 [O]  
Celkem: N+O=50,440 [P]</t>
  </si>
  <si>
    <t>451313</t>
  </si>
  <si>
    <t>PODKLADNÍ A VÝPLŇOVÉ VRSTVY Z PROSTÉHO BETONU C16/20</t>
  </si>
  <si>
    <t>Podkladní beton pro odvodňovací žlaby C16/20n XF1  (plocha v řezu * délka)   
Nástupiště č. 1   0,06*(77,5+0,5)=4,680 [A]  
Nástupiště č. 2   0,06*(46+8,5+0,5+0,5)=3,330 [B]  
Podkladní beton pro základové patky  zábtradlí   
Nástupiště  č. 1   usek C  80 ks + usek D  68 ks    (80+68)*0,071*0,1=1,051 [D]  
Nástupiště č. 2    usek A  101 ks + usek B  68 ks   (101+68)*0,071*0,1=1,200 [E]  
Podkladní beton opěrných zídek. tl. 100 mm  
Nastupiště č. 1   2 ks   2*(0,7*3,1*0,1)=0,434 [G]  
Nástupiště č. 2   2 ks   2*(0,7*3,1*0,1)=0,434 [H]  
Celkem: A+B+D+E+G+H=11,129 [I]</t>
  </si>
  <si>
    <t>45131A</t>
  </si>
  <si>
    <t>PODKLADNÍ A VÝPLŇOVÉ VRSTVY Z PROSTÉHO BETONU C20/25</t>
  </si>
  <si>
    <t>výplňový beton C20/25n(T50) pro navedení srážkové vody směrem k prostupům z trubek procházející základem.  (plocha v řezu * délka)  
Nástupiště č. 1    0,042*194=8,148 [A]  
Nástupiště č. 2    0,042*194=8,148 [B]  
Celkem: A+B=16,296 [C]</t>
  </si>
  <si>
    <t>45152</t>
  </si>
  <si>
    <t>PODKLADNÍ A VÝPLŇOVÉ VRSTVY Z KAMENIVA DRCENÉHO</t>
  </si>
  <si>
    <t>Lože z drceného kameniva frakce 2-5 mm pod konzolovými deskami  
Nástupiště č. 1   1*200*0,04=8,000 [A]  
Nástupiště č. 2   1*200*0,04=8,000 [B]  
Celkem: A+B=16,000 [C]</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</si>
  <si>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</si>
  <si>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</si>
  <si>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</si>
  <si>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vrstva štěrkopísku pod šachtou tl. 0,2 m   
Nástupiště č. 1    1,3*1,3*0,2=0,338 [A]  
Nástupiště č. 2   1,3*1,3*0,2=0,338 [B]  
lože u svodného potrubí   
Nástupiště č. 1    (3+9)*0,6*0,1=0,720 [D]  
Nástupiště č. 2   (10+9)*0,6*0,1=1,140 [E]  
vstva štěrkopísku pod traivodní výstí tl 0,1 m   
Nástupiště č. 1    0,66*1,2*0,1=0,079 [G]  
Nástupiště č. 2   0,66*1,2*0,1=0,079 [H]  
lože pod dešťovou kanalizací   
Nástupiště č. 1    39*0,6*0,1=2,340 [J]  
Nástupiště č. 2   36*0,6*0,1=2,160 [K]  
Celkem: A+B+D+E+G+H+J+K=7,194 [L]</t>
  </si>
  <si>
    <t>45745</t>
  </si>
  <si>
    <t>VYROVNÁVACÍ A SPÁD VRSTVY Z MALTY CEMENT</t>
  </si>
  <si>
    <t>Vyrovnávací cementová malta pod nástupištní prefabrikáty  tl. 10 mm   
Nástupiště č. 1   1*200*0,01=2,000 [A]  
Nástupiště č. 2   1*200*0,01=2,000 [B]  
Celkem: A+B=4,000 [C]</t>
  </si>
  <si>
    <t>položka zahrnuje:   
- dodání cementové malty předepsané kvality a její rozprostření v předepsané tloušťce a v předepsaném tvaru</t>
  </si>
  <si>
    <t>45747</t>
  </si>
  <si>
    <t>VYROVNÁVACÍ A SPÁD VRSTVY Z MALTY ZVLÁŠTNÍ (PLASTMALTA)</t>
  </si>
  <si>
    <t>Polymerní malta pod patní plechy zábradlí na zídce OZ1 tl. 20 mm  
Nástupiště č. 1  2*3*(0,07*0,18*0,02)=0,002 [P]  
Nástupiště č. 2  2*3*(0,07*0,18*0,02)=0,002 [O]  
Zalití kapes betonových patek zábradlí  
Nástupiště č. 1 (80+68)* (0,120*0,1*0,4502-0,06*0,040*0,4)=0,657 [H]  
Nástupiště č. 2   (101+68)* (0,120*0,1*0,4502-0,06*0,040*0,4)=0,751 [I]  
Pod dlažbou v místě poklopu trativodu tl. 20 mm  
Nástupiště č. 1   4*(0,6*0,6)*0,02=0,029 [A]  
Nástupiště č. 2    4*(0,6*0,6)*0,02=0,029 [K]  
pod poklopem trativodu   
Nástupiště č. 1   4*0,004=0,016 [L]  
Nástupiště č. 2    4*0,004=0,016 [M]  
Celkem: P+O+H+I+A+K+L+M=1,502 [Q]</t>
  </si>
  <si>
    <t>položka zahrnuje:   
- dodání zvláštní malty (plastmalty) předepsané kvality a její rozprostření v předepsané tloušťce a v předepsaném tvaru</t>
  </si>
  <si>
    <t>46131A</t>
  </si>
  <si>
    <t>PATKY Z PROSTÉHO BETONU C20/25</t>
  </si>
  <si>
    <t>Betonový základ zábradlí - patky kruhové průměr 300 mm, výška 800 mm, včetně atypických patek viz. TZ  
Nástupiště  č. 1   usek C  80 ks + usek D  68 ks    (80+68)*0,071*0,8=8,406 [A]  
Nástupiště č. 2    usek A  101 ks + usek B  68 ks   (101+68)*0,071*0,8=9,599 [B]  
Celkem: A+B=18,005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</si>
  <si>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</si>
  <si>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56333</t>
  </si>
  <si>
    <t>VOZOVKOVÉ VRSTVY ZE ŠTĚRKODRTI TL. DO 150MM</t>
  </si>
  <si>
    <t>Podkladní vrstva konzolových desek  ze štěrkodrti fr. 0/32.  tl. do 150  mm   
Nástupiště č. 1    200*1=200,000 [D]  
Nstupiště č. 2    200*1=200,000 [E]  
Celkem: D+E=400,000 [F]</t>
  </si>
  <si>
    <t>56335</t>
  </si>
  <si>
    <t>VOZOVKOVÉ VRSTVY ZE ŠTĚRKODRTI TL. DO 250MM</t>
  </si>
  <si>
    <t>Podkladní vrstva dlažby ze štěrkodrti fr. 0/32.  tl. do 250  mm   
Nástupiště č. 1    428=428,000 [A]  
Nástupiště č. 2    367=367,000 [B]  
Celkem: A+B=795,000 [C]</t>
  </si>
  <si>
    <t>58252</t>
  </si>
  <si>
    <t>DLÁŽDĚNÉ KRYTY Z BETONOVÝCH DLAŽDIC DO LOŽE Z MC</t>
  </si>
  <si>
    <t>Dlažba v místě poklopu trativodu tl. 80 mm  
Nástupiště č. 1   4*(0,6*0,6)=1,440 [A]  
Nástupiště č. 2    4*(0,6*0,6)=1,440 [B]  
Celkem: A+B=2,880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</si>
  <si>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</si>
  <si>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t>
  </si>
  <si>
    <t>KRYTY Z BETON DLAŽDIC ŠEDÝCH TL 80 MM DO LOŽE Z KAM</t>
  </si>
  <si>
    <t>Betonová dlažba "šedá uni".  
Specifikace dlažby dle TZ. Pložka zahrnuje dlaždice rozměrů 400x400(200)mm, do lože z kameniva fr. 2-5mm - odečet dlažby do MC (poklop trativody) viz položka 58252  
Nástupiště č. 1    446 - 1,44 =444,560 [A]    
Nástupiště č. 2    382 - 1,44 =380,560 [B]   
Celkem: A+B=825,120 [C]</t>
  </si>
  <si>
    <t>Úpravy povrchů, podlahy, výplně otvorů</t>
  </si>
  <si>
    <t>631394</t>
  </si>
  <si>
    <t>PRŮMYSLOVÉ PODLAHY ZE ŽELBET DO C25/30 S ROZPTÝL VÝZTUŽÍ</t>
  </si>
  <si>
    <t>podkladní beton (drátkobeton C25/30 - XD1,XF2, dávkování drátků 25 kg/m)  zádlažbového poklopu tl. 0,2 m   
Nástupiště č. 1  4 ks   4*0,6*0,2 =0,480 [A]   
Nástupiště č. 2  4 ks   4*0,6*0,2=0,480 [B]  
Celkem: A+B=0,960 [C]</t>
  </si>
  <si>
    <t>-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</si>
  <si>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Izolace proti zemní vlhkosti 1xpenetrační + 2xasfaltový nátěr (nástupištní prefabrikát)  
Množství v položce dle tabulky kubatur.   
Nástupiště č. 1  2,7*200*(1+2)=1 620,000 [D]  
Nástupiště č. 2  2,7*200*(1+2)=1 620,000 [E]  
Izolace proti zemní vlhkosti 1xpenetrační + 2xasfaltový nátěr (monolitické zídky)  
Nástupiště č. 1  2*7,5*(1+2)=45,000 [A]  
Nástupiště č. 2  2*7,5*(1+2)=45,000 [B]  
Celkem: D+E+A+B=3 330,000 [F]</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</si>
  <si>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</si>
  <si>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</si>
  <si>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</si>
  <si>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Asfaltový pás na vnitřní straně prefabrikátu nástupištní hrany (překrytí spáry) tl. 100 mm   
Nástupiště č. 1    99*  2 *0,1=19,800 [A]  
Nástupiště č. 1    99*  2 *0,1=19,800 [B]  
Celkem: A+B=39,600 [C]</t>
  </si>
  <si>
    <t>711509</t>
  </si>
  <si>
    <t>OCHRANA IZOLACE NA POVRCHU TEXTILIÍ</t>
  </si>
  <si>
    <t>Ochrana SVI geotextilií 300 g/m2, monolitické zídky  
Množství dle TZ   
Nástupiště č. 1  2*7,5=15,000 [A]  
Nástupiště č. 2  2*7,5=15,000 [B]  
Celkem: A+B=30,000 [C]</t>
  </si>
  <si>
    <t>položka zahrnuje:   
- dodání  předepsaného ochranného materiálu   
- zřízení ochrany izolace</t>
  </si>
  <si>
    <t>748211</t>
  </si>
  <si>
    <t>POVRCHOVÁ ÚPRAVA NÁTĚREM</t>
  </si>
  <si>
    <t>Finální úprava nátěrem - pohledové části opěrných zídek  
Nástupiště č. 1   2* 1,55=3,100 [A]  
Nástupiště č. 2    2*1,55=3,100 [B]  
Celkem: A+B=6,200 [C]</t>
  </si>
  <si>
    <t>1. Položka obsahuje:   
 – veškeré příslušenství pro montáž   
2. Položka neobsahuje:   
 X   
3. Způsob měření:   
Měří se plocha v metrech čtverečných.</t>
  </si>
  <si>
    <t>Svodné potrubí PVC SN 4 DN 110  
Nástupiště č. 1  3=3,000 [A]  
Nástupiště č. 2  3+7=10,000 [B]  
Svodné potrubí PVC SN 4  DN 125  
Nástupiště č. 1  3+3+3=9,000 [D]  
Nástupiště č. 2  3+3+3=9,000 [E]  
Celkem: A+B+D+E=31,000 [F]</t>
  </si>
  <si>
    <t>Dešťová kanalizace  PVC SN4 DN 200  
Nástupiště č. 1   29+10=39,000 [A]  
Nástupiště č. 2   26+10=36,000 [B]  
Celkem: A+B=75,000 [C]</t>
  </si>
  <si>
    <t>894858</t>
  </si>
  <si>
    <t>ŠACHTY KANALIZAČNÍ PLASTOVÉ D 600MM</t>
  </si>
  <si>
    <t>Nástupiště č. 1  1=1,000 [A]  
Nástupiště č. 2  1=1,000 [B]  
Celkem: A+B=2,000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</si>
  <si>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</si>
  <si>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897541</t>
  </si>
  <si>
    <t>VPUSŤ ODVOD ŽLABŮ Z POLYMERBETONU SV. ŠÍŘKY DO 100MM</t>
  </si>
  <si>
    <t>vpusť odvodňovacích žlábků délky 0,5 m s roštem, specifikace dle TZ  
Nástupiště č. 1   1=1,000 [A]  
Nástupiště č. 2   2=2,000 [B]  
Celkem: A+B=3,000 [C]</t>
  </si>
  <si>
    <t>položka zahrnuje dodávku a osazení předepsaného dílce včetně mříže   
nezahrnuje předepsané podkladní konstrukce</t>
  </si>
  <si>
    <t>89911P</t>
  </si>
  <si>
    <t>POKLOP PRO ZÁDLAŽBU A15</t>
  </si>
  <si>
    <t>zádlažbový poklop 595 x 595 mm   
Nástupiště č. 1   4=4,000 [A]  
Nástupiště č. 2   4=4,000 [B]  
Celkem: A+B=8,000 [C]</t>
  </si>
  <si>
    <t>Položka zahrnuje dodávku a osazení předepsané mříže včetně rámu</t>
  </si>
  <si>
    <t>89916</t>
  </si>
  <si>
    <t>BETONOVÉ DOPLŇKY TRUB VEDENÍ</t>
  </si>
  <si>
    <t>Zřízení výtokového dílu před zadržovací jímkou   
výtokový díl z betonu C25/30:  
Nástupiště č. 1  2 ks    0,378*2=0,756 [A]  
nástupiště č. 2   2 ks    0,378*2=0,756 [B]  
Celkem: A+B=1,512 [C]</t>
  </si>
  <si>
    <t>- Položka zahrnuje veškerý materiál, výrobky a polotovary, včetně mimostaveništní a vnitrostaveništní dopravy (rovněž přesuny), včetně naložení a složení,případně s uložením.</t>
  </si>
  <si>
    <t>R87433</t>
  </si>
  <si>
    <t>POTRUBÍ Z TRUB PLASTOVÝCH ODPADNÍCH DN DO 150MM, vč zakrytí prostupu mřížkou</t>
  </si>
  <si>
    <t>HDPE vložená do základu včetně zakrytí prostupu sklovláknitou mřížkou s velikostí ok 8*8 m</t>
  </si>
  <si>
    <t>hladké trubky v základu pod nástupištní zídkou  HDPE DN 110  uloženo po 1 m, délka 1,2 m, vč. zakrytí prostupu sklovláknitou výztužnou mřížkou s velikostí ok 8x8 mm  
Nástupiště č. 1  1,2*194=232,800 [A]]  
Nástupiště č. 2   1,2*194 =232,800 [B]]  
Celkem: A+B=465,600 [C]</t>
  </si>
  <si>
    <t>9111A3</t>
  </si>
  <si>
    <t>ZÁBRADLÍ SILNIČNÍ S VODOR MADLY - DEMONTÁŽ S PŘESUNEM</t>
  </si>
  <si>
    <t>Demontáž zábradlí výšky 1 m    
Nástupiště č. 1   249 m  249=249,000 [A]  
Nástupiště č. 2    262 m  262=262,000 [B]  
Celkem: A+B=511,000 [C]</t>
  </si>
  <si>
    <t>položka zahrnuje:   
- demontáž a odstranění zařízení   
- jeho odvoz na předepsané místo</t>
  </si>
  <si>
    <t>917223</t>
  </si>
  <si>
    <t>SILNIČNÍ A CHODNÍKOVÉ OBRUBY Z BETONOVÝCH OBRUBNÍKŮ ŠÍŘ 100MM</t>
  </si>
  <si>
    <t>obrubník tl. 0,1 m výšky 0,25 m osazený do betonového lože z betonu C16/20n XF1 tl. min 100 mm  
Nástupiště č. 1  147=147,000 [A]  
Nástupiště č. 2  167=167,000 [B]  
Celkem: A+B=314,000 [C]</t>
  </si>
  <si>
    <t>Položka zahrnuje:   
dodání a pokládku betonových obrubníků o rozměrech předepsaných zadávací dokumentací   
betonové lože i boční betonovou opěrku.</t>
  </si>
  <si>
    <t>93541</t>
  </si>
  <si>
    <t>ŽLABY Z DÍLCŮ Z POLYMERBETONU SVĚTLÉ ŠÍŘKY DO 100MM VČETNĚ MŘÍŽÍ</t>
  </si>
  <si>
    <t>s. š.  100mm,  bez spádu s pozinkovaným můstkovým roštem  , tř. zatížení A15   
Nástupiště č. 1    77,5=77,500 [A]  
Nástupiště č. 2    46+8,5=54,500 [B]  
Celkem: A+B=132,000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</si>
  <si>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</si>
  <si>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</si>
  <si>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</si>
  <si>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nástupiště č. 1 262=262,000 [B]  
nástupiště č. 2 262=262,000 [C]  
Celkem: B+C=524,000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</si>
  <si>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</si>
  <si>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96615A</t>
  </si>
  <si>
    <t>BOURÁNÍ KONSTRUKCÍ Z PROSTÉHO BETONU - BEZ DOPRAVY</t>
  </si>
  <si>
    <t>demontáž šachet   
Nástupiště č.1  21 ks  21*0,4=8,400 [A]  
Nástupiště č.2  16 ks  16*0,4=6,400 [B]  
demontáž dešťové kanalizace, odbourání bet. kcí - předpoklad   
Nástupiště č.1  1=1,000 [D]  
Nástupiště č.2 1=1,000 [E]  
odbourání betonových patek u zábradlí (0,3x0,3x0,8)  
Nástupiště č.1  60+100ks  160*0,072=11,520 [K]  
Nástupiště č.2   200 ks  200*0,072=14,400 [L]  
Celkem: A+B+D+E+K+L=42,720 [M]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</si>
  <si>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</si>
  <si>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96651</t>
  </si>
  <si>
    <t>ODSTRANĚNÍ ŽLABŮ Z DÍLCŮ (VČET ŠTĚRBINOVÝCH) ŠÍŘKY 100MM</t>
  </si>
  <si>
    <t>demontáž štěrbinových žlabů 37 m   
Nástupiště č. 1 37=37,000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</si>
  <si>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</si>
  <si>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</si>
  <si>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</si>
  <si>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demontáž dešťové kanalizace   
Nástupiště č. 1    10+25=35,000 [A]  
Nástupiště č. 2    15+15=30,000 [B]  
Celkem: A+B=65,000 [C]</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</si>
  <si>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</si>
  <si>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R11010</t>
  </si>
  <si>
    <t>DEMONTÁŽ STÁVAJÍCÍ DROBNÉ ARCHITEKTURY</t>
  </si>
  <si>
    <t>Demontáž stávající drobné architektury a předání správci v obvodu ŽST Chomutov   
Nástupiště č.1   3  x lavička s opěradlem, 1 x odpadkový koš n tříděný odpad, 2 x odpadkový koš na směsný odpad, 1 x  nádoba na posypový materiál  1=1,000 [A]  
Nástupiště č.2   2 x lavička s opěradlem, 1 x odpadkový koš n tříděný odpad, 2 x odpadkový koš na směsný odpad, 1 x  nádoba na posypový materiál 1=1,000 [B]  
Celkem: A+B=2,000 [C]</t>
  </si>
  <si>
    <t>Zahrnuje:   
 - demontáž stávající drobné architektury specifikované v TZ   
 - předání správci (dopravu stávající drobné architektury do obvodu ŽST Turnov)</t>
  </si>
  <si>
    <t>R924415</t>
  </si>
  <si>
    <t>NÁSTUPIŠTĚ L (H) S KONZOLOVÝMI DESKAMI LOMENÝMI</t>
  </si>
  <si>
    <t>KDL klasická , prefabrikát typu L  dl. 2 m, výška 1,3 m  
Nástupiště č. 1  KDL klasicka 192 ks , KDL signální  2 ks  194=194,000 [A]]  
Nástupiště č. 2  KDL klasicka 192 ks , KDL signální  2 ks   194=194,000 [B]]  
KDL klasická , prefabrikát typu L-ATYP, dl. 2 m, výška 1,1 m 3 x na každém nástupišti   
Nástupiště č. 1  KDL klasicka 6 ks   6=6,000 [H]  
Nástupiště č. 2  KDL klasicka 6 ks , 6=6,000 [G]  
Celkem: A+B+H+G=400,000 [I]</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</si>
  <si>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</si>
  <si>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R924913</t>
  </si>
  <si>
    <t>ZDRSNĚNÝ HMATNÝ PÁS, TL. 80 MM</t>
  </si>
  <si>
    <t>"Zdrsněný hmatný pás   
Položka obsahuje dlaždice zdrsněného pásu - povrch upravený otryskáním, včetně lože    
Dlaždice z plně probarveného materiálu, barva šedá   
Nástupiště č. 1     1=1,000 [D]  
Nástupiště č. 2   1=1,000 [E]  
Celkem: D+E=2,000 [F]</t>
  </si>
  <si>
    <t>"1. Položka obsahuje:    
 – příprava a očištění podkladu    
 – dodání a aplikace nátěrové hmoty    
2. Položka neobsahuje:    
 X    
3. Způsob měření:    
Měří se metr délkový."</t>
  </si>
  <si>
    <t>R924914</t>
  </si>
  <si>
    <t>SIGNÁLNÍ PÁS Z DLAŽDIC S RELIÉFNÍM POVRCHEM, TL. 80 MM</t>
  </si>
  <si>
    <t>Specifikace dlažeb signálního pásu dle TZ.  
Položka obsahuje dlaždice signálního pásu s reliéfním povrchem, včetně lože  
Nástupiště č. 1   2,2=2,200 [A]  
Nástupiště č. 1   2,2=2,200 [B]  
Celkem: A+B=4,400 [C]</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</si>
  <si>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</si>
  <si>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R924922</t>
  </si>
  <si>
    <t>NÁSTUPIŠTĚ - KOTVENÍ NÁSTUPIŠTNÍHO PREFEBRIKÁTU</t>
  </si>
  <si>
    <t>Kotvení nástupištního prefabrikátu do podkladních vrstvev - odečet úsek podchodu bez kotvení  
Položka zahrnuje kotvení pruty betonářské výztuže průměru 14mm délky 600 mm (2ks na prefabrikát) + zalití tyče cementovou maltou MC 10, otvor v prefabrikátu vyplněný betonem C20/25. Specifikace kotvení dle TZ.  
Nástupiště č. 1  200 - 6=194,000 [A]  
Nástupiště č. 2  200 - 6=194,000 [B]  
Celkem: A+B=388,000 [C]</t>
  </si>
  <si>
    <t>1. Položka obsahuje:   
 – dodání a montáž veškerého materiálu na kotvení  ke svislým konstrukcím dle odpovídajících vzorových listů a TKP   
- vrtání otvorů průměru 30 mm   
2. Položka neobsahuje:   
 X   
3. Způsob měření:   
Měří se metr délkový.</t>
  </si>
  <si>
    <t>R93751</t>
  </si>
  <si>
    <t>MOBILIÁŘ - KOVOVÉ LAVIČKY BEZ OPĚRADLA</t>
  </si>
  <si>
    <t>Dodávka a montáž laviček včetně spojovacího a kotevního materiálu  
Množství v položce dle TZ  
Nástupiště č. 1 4=4,000 [A]  
Nástupiště č. 2 4=4,000 [B]  
Celkem: A+B=8,000 [C]</t>
  </si>
  <si>
    <t>Položka zahrnuje:   
- montáž, osazení, předepsaného zadávací dokumentací   
- vnitrostaveništní dopravu   
- nezbytné zemní práce</t>
  </si>
  <si>
    <t>R93752</t>
  </si>
  <si>
    <t>MOBILIÁŘ - KOVOVÉ LAVIČKY S OPĚRADLEM</t>
  </si>
  <si>
    <t>Montáž laviček včetně spojovacího a kotevního materiálu  
Dodávka + doprava mobiliáře v rámci rámcové smlouvy SŽ s.o.   
Množství v položce dle TZ  
Nástupiště č. 1    4=4,000 [A]  
Nástupiště č. 2    4=4,000 [B]  
Celkem: A+B=8,000 [C]</t>
  </si>
  <si>
    <t>R93753</t>
  </si>
  <si>
    <t>MOBILIÁŘ - KOVOVÉ KOŠE NA ODPADKY</t>
  </si>
  <si>
    <t>Montáž košů včetně spojovacího a kotevního materiálu  
Dodávka + doprava mobiliáře v rámci rámcové smlouvy SŽ s.o.   
Množství v položce dle TZ  
Nástupiště č. 1  
Koše na tříděny odpad  
1=1,000 [A]  
Koše na směsný odpad  
4=4,000 [B]  
Nástupiště č. 2  
Koše na tříděny odpad  
1=1,000 [D]  
Koše na směsný odpad  
4=4,000 [E]  
Celkem: A+B+D+E=10,000 [F]</t>
  </si>
  <si>
    <t>Položka zahrnuje:   
- montáž, osazení a dodávku kompletního zařízení, předepsaného zadávací dokumentací   
- vnitrostaveništní dopravu   
- nezbytné zemní práce   
- předepsanou povrchovou úpravu (nátěry a pod.)   
Pozn.: materiál uvedený v textu představuje rozhodující podíl ve výrobku</t>
  </si>
  <si>
    <t>R93765</t>
  </si>
  <si>
    <t>MOBILIÁŘ - NÁDOBA NA POSYSPOVÝ MATERIÁL Z PLASTICKÝCH HMOT</t>
  </si>
  <si>
    <t>Nádoby na posypový materiál o objemu 110 l, na zakázku provedeny v barevném provedení RAL 7016  
Cena zahrnuje dopravu materiálu výrobcem a jeho montáž  
Množství v položce dle TZ. (min. objednávka 5 ks )  
Nástupiště č. 1   2 ks   
Nástupiště  č. 2  2 ks   
5=5,000 [B]</t>
  </si>
  <si>
    <t>Položka zahrnuje:   
- montáž, osazení a dodávku kompletního zařízení, předepsaného zadávací dokumentací   
- mimostavništní a vnitrostaveništní dopravu   
- nezbytné zemní práce a základové konstrukce   
- předepsanou povrchovou úpravu (nátěry a pod.)</t>
  </si>
  <si>
    <t>"Kubatura výkopů určená k odvozu na skládku (70%)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(A+B+C+D+E+F+G+H+I+J)*0,7=321,034 [K]</t>
  </si>
  <si>
    <t>asf. kryt na nástupišti tl. 150 mm   
Nástupiště č. 1   790*0,15*2,2=260,700 [A]  
Nástupiště č. 2   630*0,15*2,2=207,900 [B]  
Celkem: A+B=468,600 [C]</t>
  </si>
  <si>
    <t>Celkové rozebrání nástupišť typu "SUDOP", tvárnice Tisher, úložný blok U 65, nástupištní deska KS 145    
předpoklad 50% prostý beton, 50% žb   
Nástupiště č.1 195 =195,000 [A]  
Nástupiště č.2 195=195,000 [B]  
Demontáž štěrbinových žlabů   
Nástupiště č. 1  1,48*2,5=3,700 [D]  
demontáž šachet   
Nástupiště č.1  21 ks  21*0,4*2,5=21,000 [F]  
Nástupiště č.1  16 ks  16*0,4*2,5=16,000 [G]  
demontáž dešťové kanalizace, odbourání bet. kcí - předpoklad   
Nástupiště č.1  1*2,5=2,500 [I]  
Nástupiště č.2 1*2,5=2,500 [E]  
odbourání betonových patek u zábradlí (0,3x0,3x0,8)  
Nástupiště č.1  60+100ks  160*0,072*2,5=28,800 [K]  
Nástupiště č.2   200 ks  200*0,072*2,5=36,000 [L]  
obrubníky vč. obetonování   
nástupiště  č.1 (77+131)*0,07*2,5=36,400 [N]  
nástupiště  č.2   262*0,07*2,5=45,850 [O]  
Celkem: A+B+D+F+G+I+E+K+L+N+O=582,750 [P]</t>
  </si>
  <si>
    <t>R015190</t>
  </si>
  <si>
    <t>914</t>
  </si>
  <si>
    <t>LIKVIDACE ODPADŮ NEKONTAMINOVANÝCH - 17 02 03 PLASTY Z INTERIÉRŮ REKONSTRUOVANÝCH OBJEKTŮ, včetně dopravy</t>
  </si>
  <si>
    <t>demontáž dešťové kanalizace   
Nástupiště č. 1   35 m  35*0,0014=0,049 [A]  
Nástupíště č. 2   30 m  30*0,0014=0,042 [B]  
Celkem: A+B=0,091 [C]</t>
  </si>
  <si>
    <t>R015320</t>
  </si>
  <si>
    <t>947</t>
  </si>
  <si>
    <t>LIKVIDACE ODPADŮ NEKONTAMINOVANÝCH - 17 05 04 STÁVAJÍCÍ SYPANÝ MATERIÁL Z NÁSTUPIŠŤ, včetně dopravy</t>
  </si>
  <si>
    <t>Kubatura výkopů určená k odvozu na skládku   
Nástupiště č.1   1119,5*2=2 239,000 [B]  
Nástupiště č.2   1072,3*2=2 144,600 [A]  
Celkem: B+A=4 383,600 [C]</t>
  </si>
  <si>
    <t>Demontáž zábradlí výšky 1 m  předpoklad 37 kg/m  
Nástupiště č. 1   249 m  249*37/1000=9,213 [A]  
Nástupiště č. 2  262 m    262*37/1000=9,694 [B]  
Celkem: A+B=18,907 [C]</t>
  </si>
  <si>
    <t>"Kubatura výkopů určená k odvozu na skládku (30%)   
Odtěžení zeminy pro kanalizaci (viz položky 13273,13173,13373)   
Nástupiště č. 1   (21,42+2,704+8)*2=64,248 [A]   
Nástupiště č. 2   (23,1+2,704+8)*2=67,608 [B]  
Odkop materiálu pro založení opěrných zídek.   
Nástupiště č. 1   2*(0,7*3,1*0,9)*2=7,812 [C]    
Nástupiště č. 2   2*(0,7*3,1*0,9)*2=7,812 [D]    
odtěžení zeminy pro bet. základ L bloku    
Nástupiště č. 1  1,6*0,65*194*2=403,520 [E]    
Nástupiště č. 2   1,6*0,65*194*2=403,520 [F]   
Odečet zasypů po odstranení původní dešťové kanalizace a zpetný zasyp realizované kanalizace (viz pol. 17411)   
Nástupiště č. 1    -(21+7,65)*2=-57,300 [G]  
Nástupiště č. 2    -(18+7,2)*2=-50,400 [H]   
odečet  dosypávky zeminy na zřízení zemních laviček   
 Nástupiště č. 1    -96,7*2=- 193,400 [I]    
Nástupiště č. 2    -97,4*2=- 194,800 [J]   
Celkem: (A+B+C+D+E+F+G+H+I+J)*0,3=137,586 [K]</t>
  </si>
  <si>
    <t xml:space="preserve">  SO 12-02</t>
  </si>
  <si>
    <t>Zast. Chomutov město, nástupiště</t>
  </si>
  <si>
    <t>SO 12-02</t>
  </si>
  <si>
    <t>asf. kryt na nástupišti tl. 150 mm   
Nástupiště č. 1   927*0,15=139,050 [A]  
Nástupiště č. 2   665*0,15=99,750 [B]  
Celkem: A+B=238,800 [C]</t>
  </si>
  <si>
    <t>11318A</t>
  </si>
  <si>
    <t>ODSTRANĚNÍ KRYTU ZPEVNĚNÝCH PLOCH Z DLAŽDIC - BEZ DOPRAVY</t>
  </si>
  <si>
    <t>odstranění dlažby - chodník k nástupišti č. 2  
127,6*0,08=10,208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</si>
  <si>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</si>
  <si>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</si>
  <si>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</si>
  <si>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Odstranění konstrukčních vrstev chodníku pod betonovou dlažbou   
127,6*0,15=19,140 [A]</t>
  </si>
  <si>
    <t>11351A</t>
  </si>
  <si>
    <t>ODSTRANĚNÍ ZÁHONOVÝCH OBRUBNÍKŮ - BEZ DOPRAVY</t>
  </si>
  <si>
    <t>Odstranění  obrubníků tl 5 cm + obetonávka  podel zábradlí   
145+31+33+175+33=417,000 [A]</t>
  </si>
  <si>
    <t>11352A</t>
  </si>
  <si>
    <t>ODSTRANĚNÍ CHODNÍKOVÝCH A SILNIČNÍCH OBRUBNÍKŮ BETONOVÝCH - BEZ DOPRAVY</t>
  </si>
  <si>
    <t>Obrubník + obetonávky u parkovací plochy 21 m   
21*0,09=1,890 [A]</t>
  </si>
  <si>
    <t>Odtěžení zemin pro zřízení nových kčních vrstev přístupové komunikace na nástupišti č. 1   
28*0,14=3,920 [A]  
Odkop  zemin a stávajícího materiálu nástupiště , odkop pro zpevněný příkop, odkop ro monolitickou zídku  (množství dle tabulky kubaur)  
Nástupiště č. 1    
1113,57=1 113,570 [B]  
Nástupiště č. 2  
1234,07=1 234,070 [C]  
Nástupiště č.  2 odkop pro schodiště  a dlažbu před a za schodištěm  (plocha v řezu *šířka odkopu)   
12,21*4=48,840 [E]  
Celkem: A+B+C+E=2 400,400 [F]</t>
  </si>
  <si>
    <t>Odkop pro potrubí (množství dle tabulky kubatur)  
Nástupiště č. 1     73,73=73,730 [B]  
Nástupiště č. 2      36,09=36,090 [C]  
Celkem: B+C=109,820 [D]</t>
  </si>
  <si>
    <t>13373</t>
  </si>
  <si>
    <t>HLOUBENÍ ŠACHET ZAPAŽ I NEPAŽ TŘ. I</t>
  </si>
  <si>
    <t>Nástupiště č. 1  
Š1    1=1,000 [A]  
Š4   32=32,000 [B]  
Š5   32=32,000 [C]   
Nástupiště č. 2  
Š2   1=1,000 [D]  
Š3   32=32,000 [E]  
Celkem: A+B+C+D+E=98,000 [F]</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</si>
  <si>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</si>
  <si>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Dosypávka a zhutnění vyzískané zeminy za nenástupní hranou (lavička příkopy)  
Nástupiště č. 1   145,59=145,590 [B]  
Nástupiště č. 2   168,540=168,540 [A]  
Celkem: B+A=314,130 [C]</t>
  </si>
  <si>
    <t>Nástupiště č. 1  
Š1    0,75=0,750 [A]  
Š4   29=29,000 [B]  
Š5   29=29,000 [C]   
Nástupiště č. 2  
Š2   0,75=0,750 [D]  
Š3   29=29,000 [E]  
Zpětný zásyp potrubí  (množství dle tabulky kubatur)  
Nástupiště č. 1  (potrubí+ drenážní potrubí)    33,45+39=72,450 [G]  
Nástupiště č. 2     1,45=1,450 [H]  
Zásyp monolitické zídky  (plochy v řezu* délka )  
Nástupiště č. 1   1,4*4,4=6,160 [J]  
Nástupiště č. 2   0,5*3=1,500 [K]  
Celkem: A+B=29,750 [L]  
Celkem: A+B+C+D+E+G+H+J+K+L=199,810 [M]</t>
  </si>
  <si>
    <t>17481</t>
  </si>
  <si>
    <t>ZÁSYP JAM A RÝH Z NAKUPOVANÝCH MATERIÁLŮ</t>
  </si>
  <si>
    <t>Dosypávka kamenivem v místě navázání na KPP  fr 31,5/63  (plocha v řezu * délka)  
Nástupiště č. 1    0,112*224=25,088 [D]  
Nástupiště č. 2    0,112*224=25,088 [C]  
Celkem: D+C=50,176 [E]</t>
  </si>
  <si>
    <t>obsyp drenážního potrubí  fr 13/32 (množství dle tabulky kubatur)  
Nástupiště č. 1  6,4=6,400 [A]</t>
  </si>
  <si>
    <t>obsyp a zásyp štěrkopískem (množství dle tabulky kubatur)  
Nástupiště č. 1  29,22=29,220 [A]  
Nástupiště č. 2   29,97=29,970 [B],  
Celkem: A+B=59,190 [C]</t>
  </si>
  <si>
    <t>Zásyp tělesa nástupiště, stěrkodrť frakce 0/32.   
Nástupiště č. 1   (průměrná plocha v řezu * délka)  
úsek  62,577   62,579    1,09* 2=2,180   
úsek   62,579   62,734    2,18*155=337,900   
úsek   62,734    62,754   2,18*20=43,600   
úsek   62,754    62,791     2,12*37=78,440   
úsek   62,791     62,801    1,6*10=16,000   
úsek    62,801    62,805   5,5*4=22,000   
úsek    62,805    62,809   3,34*4=13,360  
celkem 513,480=513,480 [Y]  
Nástupiště č. 2   (průměrná plocha v řezu * délka)  
úsek  62,577   62,579    1,09* 2=2,180   
úsek   62,579   62,738    2,18*159=346,620   
úsek   62,738    62,754   2,6*16=41,600   
úsek   62,754    62,79     1,96*36=70,560  
úsek   62,79     62,801    1,73*11=19,030   
úsek    62,801    62,809   5,06*8=40,480  
celkem 520,470=520,470 [R]  
konstrukční vrstva II - propustný zhutnění nenamrzavý materiál s plynulou křivkou zrnitosti (předpoklad frakce 0/32mm) tl. min. 130  mm pod konzolovou deskou a  tl. 180 pod dlažbou   
Nástupiště č. 1     
Vrstva pod dlažbou  545,92*0,1=54,592 [A]]  
vrstva pod deskou  230*1,02*0,1=23,460 [B]]  
Nástupiště č. 2    
Vrstva pod dlažbou 502,85*0,1=50,285 [C]]  
vrstva pod deskou 230*1,02*0,1=23,460 [D]]  
Celkem: Y+R+A+B+C+D=1 185,747 [Z]</t>
  </si>
  <si>
    <t>18090</t>
  </si>
  <si>
    <t>VŠEOBECNÉ ÚPRAVY OSTATNÍCH PLOCH</t>
  </si>
  <si>
    <t>Terénní úpravy v okolí nástupiště (převážne v místěch za příkopem v místech výřezu dřevin) s ohledem na přístup mechanizace ke stavbě a výřezu dřevin, včetně případné dosypávky vyzískaným materálem  
Nástupiště č. 2    400=400,000 [B]  
Nástupiště č. 2    1400=1 400,000 [A]  
Celkem: B+A=1 800,000 [C]</t>
  </si>
  <si>
    <t>Všeobecné úpravy musí zahrnovat úpravu území po uskutečnění stavby, tak jak je požadováno v zadávací dokumentaci s výjimkou těch prací, pro které jsou uvedeny samostatné položky.</t>
  </si>
  <si>
    <t>Úprava zemní pláně pro výstavbu tělesa nástupiště   
Množství v položce dle tabulky kubatur.   
Nástupiště č. 1   1051,450=1 051,450 [A]  
Nástupiště č. 2   1002,850=1 002,850 [B]  
Nástupiště č. 1   pod asfaltovým povrchem   28=28,000 [D]  
Celkem: A+B+D=2 082,300 [E]</t>
  </si>
  <si>
    <t>Nástupiště č. 1  314=314,000 [A]  
Nástupiště č. 2  570=570,000 [B]  
Celkem: A+B=884,000 [C]</t>
  </si>
  <si>
    <t>R18091</t>
  </si>
  <si>
    <t>VŠEOBECNÉ ÚPRAVY OSTATNÍCH PLOCH- úprava svahu</t>
  </si>
  <si>
    <t>Nástupiště č. 1   
Svahování pro plochy určené k založení trávníku  314=314,000 [A]  
Svahování (urovnání území) pro plochy s čedičem  274=274,000 [B]   
Nástupiště č. 2  
Svahování pro plochy určené k založení trávníku    570=570,000 [C]  
Svahování (urovnání území) pro plochy s čedičem    12=12,000 [D]  
Celkem: A+B+C+D=1 170,000 [E]</t>
  </si>
  <si>
    <t>R18311</t>
  </si>
  <si>
    <t>ZALOŽENÍ POVRCHU PRO VÝSADBU - PLOCHA SKALNIČKOVÉHO ČEDIČE</t>
  </si>
  <si>
    <t>Dodávka a rozprostření skalničkového čediče frakce 8/12 v tl. 40 mm + rezerva 5%  
Množství v položce dle tabulky kubatur.   
Nástupiště č. 1  
273,74=273,740 [A]  
Nástupiště č. 2  
12=12,000 [B]  
Celkem: A+B=285,740 [C]</t>
  </si>
  <si>
    <t>položka zahrnuje dodávku a uložení předepsaného materiálu</t>
  </si>
  <si>
    <t>R183511</t>
  </si>
  <si>
    <t>CHEMICKÉ ODPLEVELENÍ CELOPLOŠNÉ</t>
  </si>
  <si>
    <t>Odplevelení  
Množství v položce dle tabulky kubatur.   
Nástupiště č. 1   587,735=587,735 [A]  
Nástupiště č. 2   582,39=582,390 [B]  
Celkem: A+B=1 170,125 [C]</t>
  </si>
  <si>
    <t>položka zahrnuje celoplošný postřik a chemickou likvidace nežádoucích rostlin nebo jejích částí a zabránění jejich dalšímu růstu na urovnaném volném terénu</t>
  </si>
  <si>
    <t>R184A1</t>
  </si>
  <si>
    <t>VYSAZOVÁNÍ KEŘŮ LISTNATÝCH S BALEM, VČETNĚ VÝKOPU JAMKY, UPRAVY ZEMINY V OKOLI A POVÝSADBOVÉ PÉČE</t>
  </si>
  <si>
    <t>Výsadba půdokryvných keřů a keřů vyššícho vzrůstu. Položka zahrnuje povýsadbovou péči v délce jednoho měsíce (pravidelná zálivka)  
Množství v položce dle tabulky kubatur.   
Specifikace výsadby dle TZ.   
Nástuupiště č. 1   Celkové množství vysázených keřů - 520 ks na ploše 130 m2  
1=1,000 [A]</t>
  </si>
  <si>
    <t>Položka vysazování keřů zahrnuje dodávku projektem předepsaných  keřů,  hloubení jamek (min. rozměry pro keře 50/50/50cm - Muchovník Lamarckův) s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   
Položka zahrnuje povýsadbovou péči v délce jednoho měsíce (pravidelná zálivka).</t>
  </si>
  <si>
    <t>separační geotextilie pod skalničkový mulč  min 300g/m2  
Nástupiště č. 1 255=255,000 [F]  
Nástupiště č. 2  12=12,000 [G]  
Separační geotextilie před a za prefabrikátem  + rezerva 5 % (množství dle tabulky kubatur)   
Nástupiště č. 1   335,07=335,070 [A]  
Nástupiště č. 2   335,07=335,070 [B]  
Separační geotextilie u drenážního potrubí   (d x š)   
Nástupiště č. 1 Potrubí DN 100 1 část 16 m   16*1,5=24,000 [I]  
                         Potrubí DN 100 2 část 22 m    1,1*22=24,200 [J]  
Celkem: F+G+A+B+I+J=985,340 [K]</t>
  </si>
  <si>
    <t>základy pod nástupištní prefabrikát typu L,  beton C 30/37- XC4, XF4   
Nástupiště č. 1 (v přímé) 1,2*0,53*224=142,464 [A]  
Nástupiště č. 2  (v přímé) 1,2*0,53*147=93,492 [B]  
                         (v přechodnici a oblouku) 1,2*0,6*77=55,440 [C]  
Celkem: A+B+C=291,396 [D]</t>
  </si>
  <si>
    <t>27231A</t>
  </si>
  <si>
    <t>ZÁKLADY Z PROSTÉHO BETONU DO C20/25</t>
  </si>
  <si>
    <t>Betonový základ schodiště  (plocha v řezu* šířka )  
Nástupiště č. 2  2,85*2,4=6,840 [K]  
Betonové základy pro lavičky s opěradlem   
Nástupiště č. 1   
2*(0,8*0,25*0,25)*2=0,200 [A]  
Nástupiště č. 2   
2*(0,8*0,25*0,25)*2=0,200 [B]  
Betonové základy pro lavičky bez opěrada   
Nástupiště č. 1   
2*(0,6*0,24*0,2)*6=0,346 [C]  
Nástupiště č. 2   
2*(0,6*0,24*0,2)*6=0,346 [D]  
Betonové základy pro koše (směsný + tříděný)  
Nástupiště č. 1   
(0,5*0,3*0,35)*3+(1,69*0,3*0,35)*1=0,335 [E]  
Nástupiště č. 2   
(0,5*0,3*0,35)*3+(1,69*0,3*0,35)*1=0,335 [F]  
Betonové základy pro zahrazovací sloupky   
Nástupiště č. 1   
(0,3*0,8*0,3)*2=0,144 [I]  
Celkem: A+B+C+D+E+F+I=1,906 [J]</t>
  </si>
  <si>
    <t>27232A</t>
  </si>
  <si>
    <t>ZÁKLADY ZE ŽELEZOBETONU DO C20/25</t>
  </si>
  <si>
    <t>Nástupiště č. 2 betonový základ schodiště (plocha v řezu* šířka)    2,85*2,4=6,840 [A]</t>
  </si>
  <si>
    <t>272366</t>
  </si>
  <si>
    <t>VÝZTUŽ ZÁKLADŮ Z KARI SÍTÍ</t>
  </si>
  <si>
    <t>Nástupiště č. 2   betonová základ schodiště,  kari sít pruměr 4 mm, oka 100x100 mm  - 1,98 kg/m2    (délka schodiště * šířka)   
11,7*2,4*1,98/1000=0,056 [A]</t>
  </si>
  <si>
    <t>Opěrné železobetonové zídky OZ   množství dle výkresové dokumentace   
Nástupiště   č. 1  OZ2   3,82=3,820 [B]  
Nástupiště   č. 2  OZ1  1,3=1,300 [A]  
Celkem: B+A=5,120 [C]</t>
  </si>
  <si>
    <t>Množství v položce dle TZ .   
Nástupiště č. 1  151/1000=0,151 [A]  
Nástupiště č. 2  44/1000=0,044 [B]  
Celkem: A+B=0,195 [C]</t>
  </si>
  <si>
    <t>Množství v položce dle TZ .   
Nástupiště č. 1  OZ2  296/1000=0,296 [B]  
Nástupiště č. 2  OZ1   88/1000=0,088 [A]  
Celkem: B+A=0,384 [C]</t>
  </si>
  <si>
    <t>Množství v položce dle výkresové dokumentace.  
Nástupiště č. 1     úsek Z3  574=574,000 [C]  
Nástupiště č. 2    úsek Z4    91=91,000 [A]  
zábradlí u schodiště  Z1= Z2  2*447=894,000 [B]  
Celkem: C+A+B=1 559,000 [D]</t>
  </si>
  <si>
    <t>43411</t>
  </si>
  <si>
    <t>SCHODIŠŤOVÉ STUPNĚ, Z DÍLCŮ BETON</t>
  </si>
  <si>
    <t>Nástupiště č. 2    
Nástupní a výstupní stupně budou dodány s kontrastním pruhem žluté barvy.   
Schod plný  24 ks  24* (1*0,35*0,15)=1,260 [A]  
Schod plný  24 ks  24*(1,4*0,35*0,15)=1,764 [B]  
podestový stupeň  2* (1,6*1,2*0,12)=0,461 [C]  
Celkem: A+B+C=3,485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</si>
  <si>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</si>
  <si>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podkladní beton C12/15 X0     
Nástupiště č. 1   
pod základ  nástupištního prefabrikátu + ukončení   tl. 0,1 m  224*1,3*0,1=29,120 [A]  
svahový dílec (svahová hrana) tl. 0,1 m 2*1,3*0,1=0,260 [C]  
v místě podchodu  tl. 0,3 m 6*1,3*0,3=2,340 [B]  
Nástupiště č. 2   
pod základ  nástupištního prefabrikátu + ukončení   tl. 0,1 m  224*1,3*0,1=29,120 [D]  
svahový dílec (svahová hrana) tl. 0,1 m 2*1,3*0,1=0,260 [E]  
v místě podchodu  tl. 0,3 m 6*1,3*0,3=2,340 [F]  
Celkem: A+C+B+D+E+F=63,440 [G]</t>
  </si>
  <si>
    <t>Podkladní beton pod monolitické zídky tl 100 mm   
Nástupiště č, 1  0,57=0,570 [P]  
Nástupiště č. 2 OZ1 0,22=0,220 [A]  
Podkladní beton pro odvodňovací žlaby C16/20n XF1  (plocha v řezu * délka)   
Nástupiště č. 1    
žlabová linie č. 3  0,0592* 53=3,138 [C]  
žlabová linie č. 4   0,0592*4=0,237 [B]   
Nástupiště č. 2     
žlabová linie č. 1  0,0592*2,5=0,148 [D]  
žlabová linie č. 2  0,0592* 51,3=3,037 [E]  
Podkladní beton pro šachty tl 0,1 m   
Nástupiště č. 1    
Š 1   0,64*0,1=0,064 [G]  
Š 4   2,25*0,1=0,225 [H]  
Š 5   2,25*0,1=0,225 [I]  
Nástupiště č. 2  
Š 2   0,64*0,1=0,064 [J]  
Š 3   2,25*0,1=0,225 [K]  
Podkladní beton pod potrubí  tl. 0,1 m   
Nástupiště č. 1 (potrubí+ drenážní potrubí)  
21*0,8*0,1+2,4=4,080 [N]  
Nástupiště č. 2  
4*0,6*0,1=0,240 [M]  
Celkem: P+A+C+B+D+E+G+H+I+J+K+N+M=12,473 [Q]</t>
  </si>
  <si>
    <t>podkladní beton C 20/25n XF3  pod dlažbu z lomového kamene tl. 100 mm  
Nástupiště č. 1      
odláždění u šachty č. 1  2,5*0,1=0,250 [D]  
Nástupiště č. 2     
odláždění u šachty č. 2   7,8*0,1=0,780 [G]  
Odláždění na vtoku a výtoku zatrubnění příkopu 2,4*0,1=0,240 [H]  
Celkem: D+G+H=1,270 [I]</t>
  </si>
  <si>
    <t>Lože z drceného kameniva frakce 2-5 mm. (pod dlažkou a  pod konzolovými deskami) tl. 0,04 m    
Nástupiště č. 1    
pod dlažbu  545,92*0,04=21,837 [A]  
pod konzolové desky 230*1,02*0,04=9,384 [B]  
Nástupiště č. 2     
pod dlažbu  502,85*0,04=20,114 [C]  
pod konzolové desky 230*1,02*0,04=9,384 [D]  
Celkem: A+B+C+D=60,719 [E]</t>
  </si>
  <si>
    <t>451523</t>
  </si>
  <si>
    <t>VÝPLŇ VRSTVY Z KAMENIVA DRCENÉHO, INDEX ZHUTNĚNÍ ID DO 0,9</t>
  </si>
  <si>
    <t>konstrukční vrstva pod základový beton  schodiště  ŠD fr. 0/32, tl. 150 mm + dopsypávky  (plocha v řezu * šířka schodiště)  
Nástupiště č. 2     2,19*2,4=5,256 [A]</t>
  </si>
  <si>
    <t>podsyp pod  potrubím (množství dle tabulky kubatur)   
Nástupiště č. 1  (potrubí + drenáž)  4,06+0,8=4,860 [A]  
Nástupiště č. 2   3,59=3,590 [B]  
Celkem: A+B=8,450 [C]</t>
  </si>
  <si>
    <t>Vyrovnávací cementová malta pod nástupištní prefabrikáty a svahový dílec   tl. 10 mm   
Nástupiště č. 1   1*232*0,01=2,320 [A]  
Nástupiště č. 2   1*232*0,01=2,320 [B]  
Celkem: A+B=4,640 [C]</t>
  </si>
  <si>
    <t>Polymerní malta pod patní plechy zábradlí na zídkách  tl. 20 mm  
Nástupiště č. 1  (9+6)*(0,07*0,19*0,02) =0,004 [D]   
Nástupiště č. 2  3*(0,07*0,19*0,02) =0,001 [E]  
Zalití kapes betonových patek schodišťového zábradlí(dle tabulky kubatur Z1+Z2)  
Nástupiště č. 2  0,036=0,036 [H]  
podkladní malta - poklopy šachet trativodu + poklopy kanalizace tl. 20 mm  
Nástupiště č. 1   (7* 0,36 +1*1,19) *0,02=0,074 [A]      
Nástupiště č. 2    (7* 0,36 +1*1,19) *0,02=0,074 [B]  
Celkem: D+E+H+A+B=0,189 [I]</t>
  </si>
  <si>
    <t>Betonový základ zábradlí - patky kruhové průměr 300 mm, výška 800 mm      
zábradlí u schodiště Z1=Z2    2*10 patek  1,132=1,132 [A]</t>
  </si>
  <si>
    <t>lomový kámen tl .200 mm   
Nástupiště č. 1      
odláždění u šachty č. 1  2,5*0,2=0,500 [D]  
Nástupiště č. 2     
odláždění u šachty č. 2   7,8*0,2=1,560 [G]  
Odláždění na vtoku a výtoku zatrubnění příkopu 2,4*0,2=0,480 [H]  
Celkem: D+G+H=2,540 [I]</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</si>
  <si>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</si>
  <si>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R45131A</t>
  </si>
  <si>
    <t>výplňový beton C20/25n(T50) pro navedení srážkové vody směrem k prostupům z trubek procházející základem.  (plocha v řezu * délka)  
Nástupiště č. 1    0,04*224=8,960 [A]  
Nástupiště č. 2    0,04*224=8,960 [B]  
Celkem: A+B=17,920 [C]</t>
  </si>
  <si>
    <t>Podkladní vrstva pod konzolovou desku  fr. 0/32.  tl. do 150  mm   
Nástupiště č. 1   230*1,02=234,600 [A]  
Nástupiště č. 2    230*1,02=234,600 [B]  
Celkem: A+B=469,200 [C]</t>
  </si>
  <si>
    <t>56334</t>
  </si>
  <si>
    <t>VOZOVKOVÉ VRSTVY ZE ŠTĚRKODRTI TL. DO 200MM</t>
  </si>
  <si>
    <t>ŠD tř. A  fr 0/32 mm tl. 200 mm v pod asfltovou plochou u parkovací plochy   
Nástupiště č. 1    28=28,000 [A]</t>
  </si>
  <si>
    <t>Podkladní vrstva dlažby ze štěrkodrti fr. 0/32.  tl. do 250  mm   
Nástupiště č. 1    545,92=545,920 [A]  
Nástupiště č. 2    502,85=502,850 [B]  
Celkem: A+B=1 048,770 [C]</t>
  </si>
  <si>
    <t>572121</t>
  </si>
  <si>
    <t>INFILTRAČNÍ POSTŘIK ASFALTOVÝ DO 1,0KG/M2</t>
  </si>
  <si>
    <t>infiltrační postřik 0,8 kg/m2    asfaltová plocha u parkovací plochy   
Nástupiště č. 1    2=2,000 [A]</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</si>
  <si>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</si>
  <si>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</si>
  <si>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</si>
  <si>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spojovací postřik 0,5 kg/m2  
Nástupiště č. 1    28=28,000 [A]</t>
  </si>
  <si>
    <t>574A33</t>
  </si>
  <si>
    <t>ASFALTOVÝ BETON PRO OBRUSNÉ VRSTVY ACO 11 TL. 40MM</t>
  </si>
  <si>
    <t>Nástupiště č. 1    28=28,000 [A]  asfaltová plocha u parkovací plochy</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</si>
  <si>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</si>
  <si>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574E46</t>
  </si>
  <si>
    <t>ASFALTOVÝ BETON PRO PODKLADNÍ VRSTVY ACP 16+, 16S TL. 50MM</t>
  </si>
  <si>
    <t>asfaltová plocha u parkovací plochy  
Nástupiště č. 1    28=28,000 [A]</t>
  </si>
  <si>
    <t>587205</t>
  </si>
  <si>
    <t>PŘEDLÁŽDĚNÍ KRYTU Z BETONOVÝCH DLAŽDIC</t>
  </si>
  <si>
    <t>Nástupiště č. 2  v místě navázaní nového chodníku na stávající  5,25=5,250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</si>
  <si>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</si>
  <si>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58920</t>
  </si>
  <si>
    <t>VÝPLŇ SPAR MODIFIKOVANÝM ASFALTEM</t>
  </si>
  <si>
    <t>PRUŽNÁ ASFALTOVÁ ZÁLIVKA  
nástupiště č. 1     7=7,000 [A]</t>
  </si>
  <si>
    <t>položka zahrnuje:   
- dodávku předepsaného materiálu   
- vyčištění a výplň spar tímto materiálem</t>
  </si>
  <si>
    <t>Betonová dlažba "šedá uni".  
Specifikace dlažby dle TZ. Pložka zahrnuje dlaždice rozměrů 400x400(200)mm a 200x200 mm + rezerva na prořezy 5 %   
Nástupiště č. 1    570=570,000 [A]  
Nástupiště č. 2    523,3=523,300 [B]  
Celkem: A+B=1 093,300 [C]</t>
  </si>
  <si>
    <t>R582612</t>
  </si>
  <si>
    <t>KRYTY Z BETON DLAŽDIC ŠEDÝCH TL 60 MM DO LOŽE Z KAM VČ. ŠD 150 MM</t>
  </si>
  <si>
    <t>Betonová dlažba  šedá, lože tl 40 mm, podkladní vrstva ŠD 150 mm   
Specifikace dlažby dle TZ. Položka zahrnuje dlaždice rozměrů  200x200 mm + rezerva na prořezy 10 %   
Nástupiště č. 1    38*1,1=41,800 [A]</t>
  </si>
  <si>
    <t>- dodání dlažebního materiálu v požadované kvalitě, dodání materiálu pro předepsané  lože v tloušťce předepsané dokumentací a pro předepsanou výplň spar   
- dodání kameniva pro podkladní vrstvu  předepsané kvality a zrnitosti    
- rozprostření a zhutnění vrstvy v předepsané tloušťce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</si>
  <si>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62945</t>
  </si>
  <si>
    <t>VYROVNÁVACÍ VRSTVA Z CEMENT MALTY</t>
  </si>
  <si>
    <t>Vyrovnávací malta pod schodišťové stupně  tl. 0,02 m  (délka v řezu * šířka schodiště)   
Nástupiště č. 2 12,1*2,4=29,040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</si>
  <si>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</si>
  <si>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podkladní beton (drátkobeton C25/30 - XD1,XF2, dávkování drátků 25 kg/m3  zádlažbového poklopu tl. 0,2 m   
Nástupiště č. 1   
trativodní šachty 7 ks    7*(0,9*0,7*0,2)=0,882 [A]  
kanalizační šachta   1 ks   1*1,260*1,5 *0,2=0,378 [B]  
Nástupiště č. 2    
trativodní šachty 7 ks    7*(0,9*0,7*0,2)=0,882 [C]  
kanalizační šachta   1 ks   1*1,260*1,5 *0,2=0,378 [D]  
Celkem: A+B+C+D=2,520 [E]</t>
  </si>
  <si>
    <t>Izolace proti zemní vlhkosti 1x penetrační + 2x asfaltový nátěr</t>
  </si>
  <si>
    <t>Izolace proti zemní vlhkosti 1xpenetrační + 2x asfaltový nátěr (nástupištní prefabrikát)  
Množství v položce dle tabulky kubatur.   
Nástupiště č. 1  232*2,7=626,400 [A]  
Nástupiště č. 2  232*2,7=626,400 [B]  
Izolace proti zemní vlhkosti 1 x penetrační + 2  x asfaltový nátěr (monolitické zídky)  
Nástupiště č. 1  OZ2=22=22,000 [D]  
Nástupiště č. 2  OZ1  7,23=7,230 [C]  
Celkem: A+B+D+C=1 282,030 [E]</t>
  </si>
  <si>
    <t>Asfaltový pás na vnitřní straně prefabrikátu nástupištní hrany (překrytí spáry) tl. 100 mm   
Nástupiště č. 1    115*  2 *0,1=23,000 [A]  
Nástupiště č. 1    115*  2 *0,1=23,000 [B]  
Celkem: A+B=46,000 [C]</t>
  </si>
  <si>
    <t>711117</t>
  </si>
  <si>
    <t>IZOLACE BĚŽNÝCH KONSTRUKCÍ PROTI ZEMNÍ VLHKOSTI Z PE FÓLIÍ</t>
  </si>
  <si>
    <t>Nopová folie  500 g/m2, výška nopu 8 mm (d x š)   
Nástupiště č. 1  22*1,2=26,400 [A]</t>
  </si>
  <si>
    <t>Ochrana SVI geotextilií 300 g/m2, monolitické zídky  
Množství dle TZ   
Nástupiště č. 1  OZ1   22=22,000 [B]  
Nástupiště č. 2  OZ1   7,23=7,230 [A]  
Celkem: B+A=29,230 [C]</t>
  </si>
  <si>
    <t>Finální úprava nátěrem - pohledové části opěrných zídek  
Nástupiště č. 1   OZ2  8=8,000 [B]  
Nástupiště č. 2  OZ1   6,2=6,200 [A]]  
Celkem: B+A=14,200 [C]</t>
  </si>
  <si>
    <t>R76796</t>
  </si>
  <si>
    <t>VRATA A VRÁTKA</t>
  </si>
  <si>
    <t>Vratka dle výkresu č. 7,4 Výkres branky ( dodávky a montáž)  
1=1,000 [A]</t>
  </si>
  <si>
    <t>- dílenská dokumentace, včetně technologického předpisu spojování,   
- dodání  materiálu  v požadované kvalitě a výroba konstrukce (včetně  pomůcek,  přípravků a prostředků pro výrobu)   
-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dílenskou přejímku a montážní prohlídku, včetně požadovaných dokladů,   
- součástí položky je  případně i ostnatý drát, uvažovaná plocha se pak vypočítává po horní hranu drátu.</t>
  </si>
  <si>
    <t>Svodné potrubí PVC SN 4 DN 110  
Nástupiště č. 1  10+2,5=12,500 [A]  
Nástupiště č. 2  1,75+2=3,750 [B]  
Svodné potrubí PVC SN 4  DN 125  
Nástupiště č. 1  12=12,000 [D]  
Nástupiště č. 2 12=12,000 [E]]  
Celkem: A+B+D+E=40,250 [F]</t>
  </si>
  <si>
    <t>Dešťová kanalizace  SN4 DN 200  
Nástupiště č. 1   2,1+41=43,100 [A]  
Nástupiště č. 2   2,1+42=44,100 [B]  
Celkem: A+B=87,200 [C]</t>
  </si>
  <si>
    <t>87445</t>
  </si>
  <si>
    <t>POTRUBÍ Z TRUB PLASTOVÝCH ODPADNÍCH DN DO 300MM</t>
  </si>
  <si>
    <t>Dešťová kanalizace  SN8,  DN 300  
Nástupiště č. 1   21=21,000 [D]  
Nástupiště č. 2   4=4,000 [E]  
Celkem: D+E=25,000 [F]</t>
  </si>
  <si>
    <t>Drenážní trouba za budovou PE HD DN 100  vně vlnitá,  SN 4, perforace 220  
Nástupiště č. 1  16+22=38,000 [A]</t>
  </si>
  <si>
    <t>Nástupiště č. 1  2=2,000 [A]  
Nástupiště č. 2   2=2,000 [B]  
Celkem: A+B=4,000 [C]</t>
  </si>
  <si>
    <t>zádlažbový poklop trativodní šachty 595 x 595 mm   
Nástupiště č. 1   7=7,000 [A]  
Nástupiště č. 7   7=7,000 [B]  
Celkem: A+B=14,000 [C]</t>
  </si>
  <si>
    <t>zádlažbový poklop pro kanalizační šachtu, vnější rozměry 990 x 1190 x 100   
Nástupiště č. 1  Š4  1=1,000 [E]  
Nástupiště č. 2   Š3  1=1,000 [F]  
Celkem: E+F=2,000 [G]</t>
  </si>
  <si>
    <t>899523</t>
  </si>
  <si>
    <t>OBETONOVÁNÍ POTRUBÍ Z PROSTÉHO BETONU DO C16/20</t>
  </si>
  <si>
    <t>množství dle tabulky kubatur   
Nástupiště č. 1      7=7,000 [A]  
Nástupiště č. 2      1,5=1,500 [B]  
Celkem: A+B=8,500 [C]</t>
  </si>
  <si>
    <t>hladké trubky v základu pod nástupištní zídkou  HDPE DN 110  uloženo po 1 m, délka 1,2 m, vč. zakrytí prostupu sklovláknitou výztužnou mřížkou s velikostí ok 8x8 mm  
Nástupiště č. 1  1,2*224=268,800 [A]  
Nástupiště č. 2   1,2*224=268,800 [B]  
Celkem: A+B=537,600 [C]</t>
  </si>
  <si>
    <t>145+31+33+175+16,1+33=433,100 [A]</t>
  </si>
  <si>
    <t>obrubník tl. 0,1 m výšky 0,25 m osazený do betonového lože z betonu C16/20n XF1 tl. min 100 mm+ 5 % prořezy   
Nástupiště č. 1  199,75*1,05=209,738 [A]  
Nástupiště č. 2  224,75*1,05=235,988 [B]  
   snížený v. 0,2   5*1,05=5,250 [C]  
Celkem: A+B+C=450,976 [D]</t>
  </si>
  <si>
    <t>919112</t>
  </si>
  <si>
    <t>ŘEZÁNÍ ASFALTOVÉHO KRYTU VOZOVEK TL DO 100MM</t>
  </si>
  <si>
    <t>nástupiště č. 1     7=7,000 [A]</t>
  </si>
  <si>
    <t>položka zahrnuje řezání vozovkové vrstvy v předepsané tloušťce, včetně spotřeby vody</t>
  </si>
  <si>
    <t>Betonové tvarovky šířky 650 mm, lože  z betonu C 16/20 n XF1  
Nástupiště č. 1  156,6=156,600 [A]  
Nástupiště č. 2   224,4=224,400 [B]  
Celkem: A+B=381,000 [C]</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</si>
  <si>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</si>
  <si>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žlab s 100% vodotěsnou pokládkou , s. š.  100mm,  bez spádu s pozinkovaným můstkovým roštem  , tř. zatížení A15   
Nástupiště č. 1   
žlabová linie č. 3   53=53,000 [A]  
žlabová linie č. 4   4,5=4,500 [B]  
Nástupiště č. 2      
žlabová linie č. 1   2,5=2,500 [C]  
žlabová linie č. 2   51,3=51,300 [D]  
Celkem: A+B+C+D=111,300 [E]</t>
  </si>
  <si>
    <t>935832</t>
  </si>
  <si>
    <t>ŽLABY A RIGOLY DLÁŽDĚNÉ Z LOMOVÉHO KAMENE TL DO 250MMM DO BETONU TL 100MM</t>
  </si>
  <si>
    <t>lomový kamen tl. 200 mm, betonové lože  c20/25 n XF3, tl. 100 mm (množství dle tabulky kubatur)  
Nástupiště č. 2    14=14,000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</si>
  <si>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</si>
  <si>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501=501,000 [A]]</t>
  </si>
  <si>
    <t>pražcová rovnanina (pražce SB 5)  16 ks   16*0,106=1,696 [M]</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</si>
  <si>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</si>
  <si>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Základy pod zábradlím(  základu pod sloupkem 0,3*0,3*0,8)  
0,3*0,3*0,8*(112+21+25+135+10+25)=23,616 [A]  
Základy pod oplocením ( základu pod sloupkem 0,3*0,3*0,8)  
0,3*0,3*0,8*(12+12+4)=2,016 [F]  
Základy pod ocelovými sloupky (  0,3*0,3*0,8)  
0,3*0,3*0,8*3=0,216 [R]  
zídka u podchodu   
1,6=1,600 [J]  
zídka na nástupišti č. 1 u zábabradlí 145 m   
145*0,2*0,08=2,320 [K]  
betonové vpusti  2 ks  2*1,3*1*1,5=3,900 [L]  
šachty kabelové , rozvodné  26 ks    29*0,4=11,600 [N]  
šachty ostatní  2 ks   2*0,8=1,600 [O]  
Betonové šachty DN 800 3 ks    3*1,1=3,300 [P]  
Celkem: A+F+R+J+K+L+N+O+P=50,168 [S]</t>
  </si>
  <si>
    <t>96616A</t>
  </si>
  <si>
    <t>BOURÁNÍ KONSTRUKCÍ ZE ŽELEZOBETONU - BEZ DOPRAVY</t>
  </si>
  <si>
    <t>demontáž stávajícího schodiště- 15  stupňu + podkladní beton   
15*(2,1*0,35*0,16)+3,1=4,864 [A]  
stávající schodiště - opěrná zídka délka 14 m   
14*0,25*0,96=3,360 [B]</t>
  </si>
  <si>
    <t>966842</t>
  </si>
  <si>
    <t>ODSTRANĚNÍ OPLOCENÍ Z DRÁT PLETIVA</t>
  </si>
  <si>
    <t>22+22+7,20=51,200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</si>
  <si>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</si>
  <si>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96718A</t>
  </si>
  <si>
    <t>VYBOURÁNÍ ČÁSTÍ KONSTRUKCÍ KOVOVÝCH - BEZ DOPRAVY</t>
  </si>
  <si>
    <t>Zkrácení stávajících štětovnic o 0,8 m u budovy zastávky z důvodu umístění drenážního potrubí  předpokládaná délka 22 m     
předpoklad 0,56=0,560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</si>
  <si>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</si>
  <si>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</si>
  <si>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</si>
  <si>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demontáž dešťové kanalizace   
Nástupiště č. 1  10+25=35,000 [A]  
Nástupiště č. 2   15+15=30,000 [B]  
Celkem: A+B=65,000 [C]</t>
  </si>
  <si>
    <t>969245</t>
  </si>
  <si>
    <t>VYBOURÁNÍ POTRUBÍ DN DO 300MM KANALIZAČ</t>
  </si>
  <si>
    <t>demontáž potrubí DN 200   
Potrubí vedoucí z betonových vpustí  12=12,000 [A]  
Dešťové kanalizace - předpokládaná délka ze střešních svodů v ploše nástupiště 80=80,000 [B]    
Dešťové kanalizace - mezi šachtami - mezi kolejemi 20=20,000 [C]  
Celkem: A+B+C=112,000 [D]</t>
  </si>
  <si>
    <t>Demontáž stávající drobné architektury a předání správci v obvodu ŽST Chomutov   
   6  x lavička s opěradlem, 2 x odpadkový koš na tříděný odpad, 3 x odpadkový koš na směsný odpad, 2 x  nádoba na posypový materiál  1=1,000 [A]</t>
  </si>
  <si>
    <t>R923821</t>
  </si>
  <si>
    <t>ZAHRAZOVACÍ SLOUPEK</t>
  </si>
  <si>
    <t>Zahrazovací sloupky  včetně spojovacího a kotevního materiálu   
2=2,000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</si>
  <si>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</si>
  <si>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NÁSTUPIŠTĚ L (H) S KONZOLOVÝMI DESKAMI LOMENÝMI-krátký</t>
  </si>
  <si>
    <t>KDL  , prefabrikát typu L-ATYP, dl. 1 m, výška 1,3  
Nástupiště č. 1  KDL klasicka 1 ks , KDL lomená (ukončení)  1 ks  2=2,000 [A]  
Nástupiště č. 2  KDL klasicka 1 ks , KDL lomená (ukončení)  1 ks   2=2,000 [B]  
Celkem: A+B=4,000 [C]</t>
  </si>
  <si>
    <t>KDL  , prefabrikát typu L, dl. 2 m, výška 1,3 m  
Nástupiště č. 1  KDL klasicka 219 ks , KDL signální  3 ks  222=222,000 [A]  
Nástupiště č. 2  KDL klasicka 219 ks , KDL signální  3 ks   222=222,000 [B]  
Celkem: A+B=444,000 [C]</t>
  </si>
  <si>
    <t>NÁSTUPIŠTĚ L (H) S KONZOLOVÝMI DESKAMI LOMENÝMI-NIZKÉ</t>
  </si>
  <si>
    <t>KDL klasická  , prefabrikát typu L-ATYP, dl. 2 m, výška 1,1 m    
Nástupiště č. 1  6=6,000 [A]  
Nástupiště č. 2  6=6,000 [B]  
Celkem: A+B=12,000 [C]</t>
  </si>
  <si>
    <t>R924825</t>
  </si>
  <si>
    <t>NÁSTUPIŠTĚ - UKONČENÍ NÁSTUPIŠŤ RAMPOU TYPU L (H) BEZ KONZOLOVÝCH DESEK, SVAHOVÁ HRANA</t>
  </si>
  <si>
    <t>Ukončení nástupiště svahovou hranou  
Množství v položce dle tabulky kubatur.   
Nástupiště č. 1   2=2,000 [A]  
Nástupiště č. 2   2=2,000 [B]  
Celkem: A+B=4,000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</si>
  <si>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</si>
  <si>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R924912</t>
  </si>
  <si>
    <t>VAROVNÝ PÁS Z DLAŽDIC S RELIEFNÍM POVRCHEM, TL. 80 MM</t>
  </si>
  <si>
    <t>Specifikace dlažeb varovného pásu dle TZ.  
Položka obsahuje dlaždice varovného pásu s reliéfním povrchem a různými druhy barev.   
Dlaždice z plně probarveného materiálu.  
Nástupiště č. 1   
Barva žlutá:  
0,28=0,280 [A]  
Barva šedá:  
0,28=0,280 [B]  
Nástupiště č. 2  
Barva žlutá:  
0,28=0,280 [E]  
Barva šedá:  
0,28=0,280 [F]  
 Celkem: A+B+E+F=1,120 [G]</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</si>
  <si>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</si>
  <si>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Zdrsněný hmatný pás   
Položka obsahuje dlaždice zdrsněného pásu - povrch upravený otryskáním    
Dlaždice z plně probarveného materiálu, barva šedá 200 x200 mm  
Nástupiště č. 1     0,96=0,960 [A]  
Nástupiště č. 2   1,92=1,920 [B]   
Celkem: A+B=2,880 [C]</t>
  </si>
  <si>
    <t>Specifikace dlažeb signálního pásu dle TZ. + rezerva 5 %   
Položka obsahuje dlaždice signálního pásu s reliéfním povrchem 200 x 200 mm   
Nástupiště č. 1   5,523=5,523 [B]  
Nástupiště č. 2   5,607=5,607 [A]  
Celkem: B+A=11,130 [C]</t>
  </si>
  <si>
    <t>Kotvení nástupištního prefabrikátu do podkladních vrstvev.  
Položka zahrnuje kotvení pruty betonářské výztuže průměru 14mm délky 600 mm (2ks na prefabrikát) + zalití tyče cementovou maltou MC 10, otvor v prefabrikátu vyplněný betonem C20/25. Specifikace kotvení dle TZ.  
Nástupiště č. 1  224=224,000 [B]  
Nástupiště č. 2  224=224,000 [C]  
Celkem: B+C=448,000 [D]</t>
  </si>
  <si>
    <t>Dodávka a montáž laviček včetně spojovacího a kotevního materiálu. Dodá zhotovitel stavby.  
Nástupiště č. 1   2=2,000 [A]  
Nástupiště č. 2   2=2,000 [B]  
Celkem: A+B=4,000 [C]</t>
  </si>
  <si>
    <t>Montáž laviček včetně spojovacího a kotevního materiálu  
Dodávka + doprava mobiliáře v rámci rámcové smlouvy SŽ s.o.   
Množství v položce dle TZ  
Nástupiště č. 1    6=6,000 [A]  
Nástupiště č. 2    6=6,000 [B]  
Celkem: A+B=12,000 [C]</t>
  </si>
  <si>
    <t>Montáž košů včetně spojovacího a kotevního materiálu  
Dodávka + doprava mobiliáře v rámci rámcové smlouvy SŽ s.o.   
Množství v položce dle TZ  
Nástupiště č. 1  
Koše na tříděny odpad  
1=1,000 [A]  
Koše na směsný odpad  
3=3,000 [B]  
Nástupiště č. 2  
Koše na tříděny odpad  
1=1,000 [C]  
Koše na směsný odpad  
3=3,000 [D]  
Celkem: A+B+C+D=8,000 [E]</t>
  </si>
  <si>
    <t>Nádoby na posypový materiál o objemu 110 l, na zakázku provedeny v barevném provedení RAL 7016  
Cena zahrnuje dopravu materiálu výrobcem a jeho montáž  
Množství v položce dle TZ.   
Nástupiště č. 1   3=3,000 [A]   
Nástupiště  č. 2  3=3,000 [B]   
Celkem: A+B=6,000 [C]</t>
  </si>
  <si>
    <t>Kubatura výkopů určená k odvozu na skládku (70%), množství dle tabulky kubatur   
Nástupiště č. 1    
1357,0844=1 357,084 [D]  
Nástupiště č. 2  
1611,0654=1 611,065 [C]  
Celkem: (D+C)*0,7=2 077,704 [E]</t>
  </si>
  <si>
    <t>asf. kryt na nástupišti tl. 150 mm   
Nástupiště č. 1   927*0,15*2,2=305,910 [A]  
Nástupiště č. 2   665*0,15*2,2=219,450 [B]  
Celkem: A+B=525,360 [C]</t>
  </si>
  <si>
    <t>Celkové rozebrání nástupišť typu "SUDOP", tvárnice Tisher B, úložný blok U 65, nástupištní deska KS 145   vč. podkladního betonu   
předpoklad 50% prostý beton, 50% žb   
400,06=400,060 [A]  
Odstranění  obrubníků tl. 5 cm + obetonávka  podel zábradlí   
(145+31+33+175+33)*0,07*2,2=64,218 [B]  
odstranění dlažby - chodník k nástupišti č. 2  
127,6*0,08*2,2=22,458 [C]  
Základy pod zábradlím ( základu pod sloupkem 0,3*0,3*0,8)  
0,3*0,3*0,8*(112+21+25+135+10+25)*2,2=51,955 [D]  
Základy pod oplocením ( základu pod sloupkem 0,3*0,3*0,8)  
0,3*0,3*0,8*(12+12+4)*2,2=4,435 [F]  
Základy pod ocelovými sloupky (  0,3*0,3*0,8)  
0,3*0,3*0,8*3=0,216 [W]  
Obrubník + obetonávky u parkovací plochy 21 m   
21*0,09*2,2=4,158 [H]  
zídka u podchodu   
1,6*2,2=3,520 [J]  
zídka na nástupišti č. 1 u zábabradlí 145 m   
145*0,2*0,08*2,2=5,104 [L]  
betonové vpusti  2 ks  2*1,3*1*1,5*2,2=8,580 [Q]  
pražcová rovnanina (pražce SB 5)  16 ks   16*0,106*2,2=3,731 [R]  
šachty kabelové , rozvodné  29 ks    29*0,4*2,2=25,520 [N]  
šachty ostatní  2 ks   2*0,8*2,2=3,520 [O]  
Betonové šachty DN 800 3 ks    3*1,1*2,2=7,260 [P]  
demontáž stávajícího schodiště- 15  stupňu + podkladní beton   
(15*(2,1*0,35*0,16)+3,1)*2,5=12,160 [T]  
stávající schodiště - opěrná zídka délka 14 m   
14*0,25*0,96*2,5=8,400 [U]  
ubourání zdi za štětovnicemi   
22*0,45*0,15*2,5=3,713 [Y]  
Celkem: A+B+C+D+F+W+H+J+L+Q+R+N+O+P+T+U+Y=629,008 [Z]</t>
  </si>
  <si>
    <t>demontáž dešťové kanalizace   (délka*hmotnost trubky na 1m (3,84kg))   
112*3,84/1000=0,430 [A]</t>
  </si>
  <si>
    <t>Kubatura výkopů určená k odvozu na skládku , množství dle tabulky kubatur   
Nástupiště č. 1    
581,6076=581,608 [D]  
Nástupiště č. 2  
690,4566=690,457 [C]  
Celkem: D+C=1 272,065 [E]</t>
  </si>
  <si>
    <t>R015330</t>
  </si>
  <si>
    <t>948</t>
  </si>
  <si>
    <t>LIKVIDACE ODPADŮ NEKONTAMINOVANÝCH - 17 05 04 KAMENNÁ SUŤ, včetně dopravy</t>
  </si>
  <si>
    <t>Odtěžení zemin pro zřízení nových kčních vrstev přístupové kounikace na nástupišti č. 1   
28*0,14*2=7,840 [A]  
Odstranění konstrukčních vrstev chodníku pod betonovou dlažbou   
127,6*0,15*2,6=49,764 [B]  
Celkem: A+B=57,604 [C]</t>
  </si>
  <si>
    <t>Demontáž zábradlí výšky 1 m  předpoklad 37 kg/m  
(145+31+33+175+16,1+33)*37/1000=16,025 [A]  
odstranění drátěného plotu předpokládaná hmotnost   
(22+22+7,20)*2/1000=0,102 [B]  
pažnice   
předpoklad 0,56=0,560 [D]  
Celkem: A+B+D=16,687 [E]</t>
  </si>
  <si>
    <t>Kubatura výkopů určená k odvozu na skládku (30%), množství dle tabulky kubatur   
Nástupiště č. 1    
1357,0844=1 357,084 [D]  
Nástupiště č. 2  
1611,0654=1 611,065 [C]  
Celkem: (D+C)*0,3=890,445 [E]</t>
  </si>
  <si>
    <t xml:space="preserve">  SO 12-03</t>
  </si>
  <si>
    <t>Přístupová komunikace</t>
  </si>
  <si>
    <t>SO 12-03</t>
  </si>
  <si>
    <t>Kompletní ochrana inženýrské sítě v km 59,206   
11=1,000 [A]   
Kompletní ochrana inženýrské sítě v km 59,504   
11=1,000 [B]   
Celkem: A+B=2,000 [C]</t>
  </si>
  <si>
    <t>zahrnuje veškeré náklady spojené s objednatelem požadovanými zařízeními</t>
  </si>
  <si>
    <t>001.</t>
  </si>
  <si>
    <t>Odkopávky pro šachty Š1, Š2, Š4   
3*412=12,000 [A]   
Odkopávky pro zdržovací jímku u šachty Š4   
11=1,000 [B]   
Celkem: A+B=13,000 [C]</t>
  </si>
  <si>
    <t>Zásyp jam a rýh   
2929=29,000 [A]</t>
  </si>
  <si>
    <t>Výplň zdržovacích jímek ŠD fr 32/63   
11=1,000 [A]</t>
  </si>
  <si>
    <t>Plocha chodníků   
288288=288,000 [A]</t>
  </si>
  <si>
    <t>0012</t>
  </si>
  <si>
    <t>dle VV- celkové množství výkopu-   
756,60756.6=756,600 [A]</t>
  </si>
  <si>
    <t>0018</t>
  </si>
  <si>
    <t>Rozporstření ornice pod založení nového trávníku  
150=150,000 [A]</t>
  </si>
  <si>
    <t>položka zahrnuje:   
nutné přemístění ornice z dočasných skládek vzdálených do 50m   
rozprostření ornice v předepsané tloušťce ve svahu přes 1:5</t>
  </si>
  <si>
    <t>18242</t>
  </si>
  <si>
    <t>ZALOŽENÍ TRÁVNÍKU HYDROOSEVEM NA ORNICI</t>
  </si>
  <si>
    <t>osetí svahu u líce svahovek   
150150=150,000 [A]</t>
  </si>
  <si>
    <t>Zahrnuje dodání předepsané travní směsi, hydroosev na ornici, zalévání, první pokosení, to vše bez ohledu na sklon terénu</t>
  </si>
  <si>
    <t>002.</t>
  </si>
  <si>
    <t>21197</t>
  </si>
  <si>
    <t>OPLÁŠTĚNÍ ODVODŇOVACÍCH ŽEBER Z GEOTEXTILIE</t>
  </si>
  <si>
    <t>Položení geotextílie do zdržovacích jímek   
66=6,000 [A]</t>
  </si>
  <si>
    <t>položka zahrnuje dodávku předepsané geotextilie, mimostaveništní a vnitrostaveništní dopravu a její uložení včetně potřebných přesahů (nezapočítávají se do výměry)</t>
  </si>
  <si>
    <t>0027</t>
  </si>
  <si>
    <t>272314</t>
  </si>
  <si>
    <t>ZÁKLADY Z PROSTÉHO BETONU DO C25/30</t>
  </si>
  <si>
    <t>základ pod betonové svahovky (plocha*vzdálenost)   
0,25*54,24=13,560 [A]</t>
  </si>
  <si>
    <t>003.</t>
  </si>
  <si>
    <t>348171</t>
  </si>
  <si>
    <t>ZÁBRADLÍ Z DÍLCŮ KOVOVÝCH S NÁTĚREM</t>
  </si>
  <si>
    <t>Hmotnost zábradlí (Viz výkres D.2.1.2.3.6)   
1869,0231869.023=1 869,023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</si>
  <si>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</si>
  <si>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0032</t>
  </si>
  <si>
    <t>Zdi přehradní a opěrné</t>
  </si>
  <si>
    <t>327114</t>
  </si>
  <si>
    <t>ZDI OPĚR, ZÁRUB, NÁBŘEŽ Z DÍLCŮ BETON DO C25/30</t>
  </si>
  <si>
    <t>(Počet kusů svahových prefabrikátů) * objemová hmotnost 1ks(0,076m3)   
565*0,07642.94=42,940 [A]</t>
  </si>
  <si>
    <t>004.</t>
  </si>
  <si>
    <t>plocha betonu bet. lože obrubníku* vzdálenost   
0,1*194=19,400 [A]  
podkladní beton pod odvodnění*vzdálenost   
0,04*139=5,560 [B]  
Objem betonových výustí na terén  
1=1,000 [C]  
Celkem: A+B+C=25,960 [D]</t>
  </si>
  <si>
    <t>461314</t>
  </si>
  <si>
    <t>PATKY Z PROSTÉHO BETONU C25/30</t>
  </si>
  <si>
    <t>počet patek zábradlí * šířka patky * délka patky * výška patky   
53*(0,4*0,4*0,9)7.632=7,632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</si>
  <si>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</si>
  <si>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465511</t>
  </si>
  <si>
    <t>DLAŽBY Z LOMOVÉHO KAMENE NA SUCHO</t>
  </si>
  <si>
    <t>2020_OTSKP</t>
  </si>
  <si>
    <t>Odláždění výtoků do štěrkopísku tl. 100 mm  
9,5=9,500 [A]</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</si>
  <si>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</si>
  <si>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Podklad pod žulovou dlažbu  
9,6=9,600 [A]</t>
  </si>
  <si>
    <t>- dodání kameniva předepsané kvality a zrnitosti    
- rozprostření a zhutnění vrstvy v předepsané tloušťce    
- zřízení vrstvy bez rozlišení šířky, pokládání vrstvy po etapách    
- nezahrnuje postřiky, nátěry</t>
  </si>
  <si>
    <t>005.</t>
  </si>
  <si>
    <t>plocha přístupového chodníku (frakce 0/63mm)   
288288=288,000 [A]</t>
  </si>
  <si>
    <t>plocha přístupového chodníku   
288288=288,000 [A]</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</si>
  <si>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</si>
  <si>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</si>
  <si>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</si>
  <si>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008.</t>
  </si>
  <si>
    <t>Trubní vedení pod přístupovým chodníkem    
5,1+5,1+515.2=15,200 [A]</t>
  </si>
  <si>
    <t>Š1, Š2, Š4   
33=3,000 [A]</t>
  </si>
  <si>
    <t>0087</t>
  </si>
  <si>
    <t>Potrubí z trub plastických a skleněných</t>
  </si>
  <si>
    <t>délka drenáže podél líce stěny   
161161=161,000 [A]</t>
  </si>
  <si>
    <t>0089</t>
  </si>
  <si>
    <t>Ostatní konstrukce</t>
  </si>
  <si>
    <t>89516</t>
  </si>
  <si>
    <t>DRENÁŽNÍ VÝUSŤ Z BETON DÍLCŮ</t>
  </si>
  <si>
    <t>výusť trubky DN 200 na svah   
33=3,000 [A]</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</si>
  <si>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</si>
  <si>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0091</t>
  </si>
  <si>
    <t>Doplňující konstrukce a práce pozemních komunikací, letišť a ploch</t>
  </si>
  <si>
    <t>917212</t>
  </si>
  <si>
    <t>ZÁHONOVÉ OBRUBY Z BETONOVÝCH OBRUBNÍKŮ ŠÍŘ 80MM</t>
  </si>
  <si>
    <t>celková délka obrubníků šířky 0,08 m po obou stranách přístupového chodníku   
168168=168,000 [A]</t>
  </si>
  <si>
    <t>Položka zahrnuje:      
dodání a pokládku betonových obrubníků o rozměrech předepsaných zadávací dokumentací      
betonové lože i boční betonovou opěrku.</t>
  </si>
  <si>
    <t>Kubatura výkopů určená k odvozu na skládku (70%)    
součet položky odkopu s položkou hloubení a odečet zásypu* objemová hmotnost   
756,6*2*0,7=1 059,240 [A]</t>
  </si>
  <si>
    <t>Kubatura výkopů určená k odvozu na skládku (30%)    
součet položky odkopu s položkou hloubení a odečet zásypu* objemová hmotnost   
756,6*2*0,3=453,960 [A]</t>
  </si>
  <si>
    <t xml:space="preserve">  SO 12-04</t>
  </si>
  <si>
    <t>ŽST Kyjice, nástupiště</t>
  </si>
  <si>
    <t>SO 12-04</t>
  </si>
  <si>
    <t>11313A</t>
  </si>
  <si>
    <t>ODSTRANĚNÍ KRYTU ZPEVNĚNÝCH PLOCH S ASFALTOVÝM POJIVEM - BEZ DOPRAVY</t>
  </si>
  <si>
    <t>žst. Kyjice   
odstranění asfaltové vrstvy na nástupišti mezi konzolovými deskami   
délka nástupiště*šířka asfaltové plochy*tloušťka vrstvy   
90*1,5*0,06=8,100 [A]</t>
  </si>
  <si>
    <t>žst. Kyjice   
odtěžení podkladních vrstev pod nástupištěm typu SUDOP km 55,621 - km 55,711   
délka nástupiště*plocha profilu   
90*3,5=315,000 [A]</t>
  </si>
  <si>
    <t>žst. Kyjice   
rozebrání nástupiště typu SUDOP km 55,621 - 55,711   
počet nástupních hran*délka nástupiště   
2*90=180,000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</si>
  <si>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</si>
  <si>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žst. Kyjice   
objem betonu ze základových patek zábradlí na nástupišti (objem betonu*počet patek)   
1*0,4*0,4*6=0,960 [A]</t>
  </si>
  <si>
    <t>žst. Kyjice   
demontáž zastřešení na nástupišti v km 55,621 - km 55,711 (Tabulka ve výkresu D.2.1.2.4.3)   
objem železobetonových základů   
21.2=21,200 [A]</t>
  </si>
  <si>
    <t>96618A</t>
  </si>
  <si>
    <t>BOURÁNÍ KONSTRUKCÍ KOVOVÝCH - BEZ DOPRAVY</t>
  </si>
  <si>
    <t>žst. Kyjice   
nástupišti v km 55,621 - km 55,711   
demontáž zábradlí (odborný odhad)   
2*0,150=0,300 [A]   
demontáž zastřešení (Tabulka ve výkresu D.2.1.2.4.3)   
hmotnost oceli   
19,038+2,135=21,173 [B]   
Celkem: A+B=21,473 [C]</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</si>
  <si>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</si>
  <si>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(objem*hustota*0,7 množství odvezené na skladku-70% )   
315*2*0,7=441,000 [A]</t>
  </si>
  <si>
    <t>žst. Kyjice   
hmotnost odstraněné asfaltové vrstvy z nástupiště mezi konzolovými deskami   
délka nástupiště*šířka asfaltové plochy*tloušťka vrstvy*hustota   
90*1,5*0,06*2,2=17,820 [A]</t>
  </si>
  <si>
    <t>předpoklad 50% prostý beton, 50% žb   
žst. Kyjice   
beton z demolice nástupiště konstrukce SUDOP v km 55,621 - km 55,711   
hmotnost úložných bloků U 65 (počet nástupních hran*(délka nástupiště+1)*hmotnost bloku)   
2*(90+1)*0,132=24,024 [A]   
hmotnost nástupištních tvárnic Tischer B (počet nástupních hran*délka nástupiště*hmotnost tvárnice)   
2*90*0,149=26,820 [B]   
hmotnost výplňových desek D3 (počet nástupních hran*počet desek nad sebou*délka nástupiště*hmotnost desky)   
2*2*90*0,047=16,920 [C]   
hmotnost konzolových desek KS 230 (počet nástupních hran*(délka nástupiště-délka výlezu z podchodu)*hmotnost desky)   
2*(90-8)*0,51=83,640 [D]   
hmotnost konzolových desek KS 145 (počet nástupních hran*délka výlezu z podchodu*hmotnost desky)   
2*8*0,32=5,120 [E]   
hmotnost betonu ze základových patek zábradlí na nástupišti (hustota betonu*objem betonu*počet patek)   
2,5*0,4*0,4*6=2,400 [F]   
demontáž železobetonových základů zastřešení (Tabulka ve výkresu D.2.1.2.4.3)   
hmotnost železobetonových základů   
58,212=58,212 [G]   
Celkem: A+B+C+D+E+F+G=217,136 [H]</t>
  </si>
  <si>
    <t>vč. poplatku státu v aktuální výši dle zákona 185/2001; poplatky za odstaňování odpadů skládkováním (§45 zákona 185/2001Sb.) uvažován v aktuální výši +  rekultivacční rezerva v aktuální výši = dle znění zákonné úpravy k 10/2020)   
žst. Kyjice   
hmotnost vytěžené zeminy (objem*hustota*0,3 množství odvezené na skladku-30% )   
315*2*0,3=189,000 [A]</t>
  </si>
  <si>
    <t>D.2.1.3</t>
  </si>
  <si>
    <t>Přejezdy a přechody</t>
  </si>
  <si>
    <t xml:space="preserve">  SO 13-01</t>
  </si>
  <si>
    <t>Železniční přejezd v km 61,809</t>
  </si>
  <si>
    <t>SO 13-01</t>
  </si>
  <si>
    <t>fr.0-63, tl.150mm  
Přejezd MZK t.150mm  
(4,31+3,03+4,06)*0,15=1,710 [A]  
Přejezd ŠDa tl.200mm  
(4,31+3,03+4,06)*0,2=2,280 [B]  
Komunikace MZK tl.150mm  
(611.74-4.31+72.32-4.06)*0,15=101,354 [C]  
Komunikace ŠDa tl.150mm  
(611.74-4.31+72.32-4.06)*0,15=101,354 [D]  
Celkem: A+B+C+D=206,698 [E]</t>
  </si>
  <si>
    <t>11343A</t>
  </si>
  <si>
    <t>ODSTRAN KRYTU ZPEVNĚNÝCH PLOCH S ASFALT POJIVEM VČET PODKLADU - BEZ DOPRAVY</t>
  </si>
  <si>
    <t>Odstranění přejezdové konstrukce:  
ACO 11+, tl.40mm  
(4,31+3,03+4,06)*0,04=0,456 [A]  
ACP 16+, tl.60mm  
(4,31+3,03+4,06)*0,06=0,684 [B]  
Odstranění komunikace:  
ACO 11+, tl.40mm  
(611.74-4.31+72.32-4.06)*0,04=27,028 [C]  
ACP 16+, tl.60mm  
(611.74-4.31+72.32-4.06)*0,06=40,541 [D]  
Celkem: A+B+C+D=68,709 [E]</t>
  </si>
  <si>
    <t>17620</t>
  </si>
  <si>
    <t>VÝPLNĚ ZE ZEMIN BEZ ZHUT</t>
  </si>
  <si>
    <t>Doplnění zeminy tl.30cm - po hranici nového příkopu objektu SO 11-02</t>
  </si>
  <si>
    <t>Okolní terén  
(611.74-14.5+72.32-10.6)*0,3=197,688 [A]</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</si>
  <si>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</si>
  <si>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Urovnání terénu - po hranici nového příkopu objektu SO 11-02</t>
  </si>
  <si>
    <t>(611.74-14.5+72.32-10.6)=658,960 [A]</t>
  </si>
  <si>
    <t>18232</t>
  </si>
  <si>
    <t>ROZPROSTŘENÍ ORNICE V ROVINĚ V TL DO 0,15M</t>
  </si>
  <si>
    <t>Ohumusování v tl.150 mm po hranici nového příkopu objektu SO 11-02</t>
  </si>
  <si>
    <t>položka zahrnuje:    
nutné přemístění ornice z dočasných skládek vzdálených do 50m    
rozprostření ornice v předepsané tloušťce v rovině a ve svahu do 1:5</t>
  </si>
  <si>
    <t>- po hranici nového příkopu objektu SO 11-02</t>
  </si>
  <si>
    <t>5,6+9.2=14,800 [A]</t>
  </si>
  <si>
    <t>965311</t>
  </si>
  <si>
    <t>ROZEBRÁNÍ PŘEJEZDU, PŘECHODU Z DÍLCŮ</t>
  </si>
  <si>
    <t>(4*0,6*3+2*1,3*3)=15,000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</si>
  <si>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</si>
  <si>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</si>
  <si>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</si>
  <si>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Odvoz na skládku Chomutov Pražská.   
vč. dřevěných náběhových klínů.</t>
  </si>
  <si>
    <t>(4*0,6*3+2*1,3*3)*0,22*2,4*5=39,600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</si>
  <si>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</si>
  <si>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LIKVIDACE ODPADŮvčetně dopravy</t>
  </si>
  <si>
    <t>Skládka S-OO Chomutov Pražská</t>
  </si>
  <si>
    <t>Pol. 11343A  
Přejezd ACO tl.40mm  
(4,31+3,03+4,06)*0,04*1,5=0,684 [A]  
Přejezd ACP tl.60mm  
(4,31+3,03+4,06)*0,06*1,5=1,026 [B]  
Komunikace ACO tl.40mm  
(611.74-4.31+72.32-4.06)*0,04*1,5=40,541 [C]  
Komunikace ACP tl.60mm  
(611.74-4.31+72.32-4.06)*0,06*1,5=60,812 [D]  
Celkem: A+B+C+D=103,063 [E]</t>
  </si>
  <si>
    <t>Pol.965311  
Přejezd - panely  
(4*0,6*3+2*1,3*3)*0,22*2,4=7,920 [A]</t>
  </si>
  <si>
    <t>Pol.11332A  
Přejezd MZK tl.150mm  
(4,31+3,03+4,06)*0,15*1,8=3,078 [A]  
Přejezd ŠDa tl.200mm  
(4,31+3,03+4,06)*0,2*1,8=4,104 [B]  
Komunikace MZK tl.150mm  
(611.74-4.31+72.32-4.06)*0,15*1,8=182,436 [C]  
Komunikace ŠDa tl.150mm  
(611.74-4.31+72.32-4.06)*0,15*1,8=182,436 [D]  
Celkem: A+B+C+D=372,054 [E]</t>
  </si>
  <si>
    <t xml:space="preserve">  SO 13-02</t>
  </si>
  <si>
    <t>Železniční přejezd v km 62,341_2023_10_12</t>
  </si>
  <si>
    <t>SO 13-02</t>
  </si>
  <si>
    <t>odstranění křovin a stromů do průměru 100 mm      
doprava dřevin bez ohledu na vzdálenost      
spálení na hromadách nebo štěpkování</t>
  </si>
  <si>
    <t>zámková dlažba tl.60mm    
11.3*0,06=0,678 [A]</t>
  </si>
  <si>
    <t>fr.0-63, tl.150mm    
Přejezd MZK tl.150mm    
(10,131+10,41+14,095)*0,15=5,195 [A]    
Přejezd ŠDa tl.200mm    
(10,131+10,41+14,095)*0,2=6,927 [B]    
Komunikace MZK tl.150    
(127,371+7,873+39,821+2,551)*0,15=26,642 [C]    
Komunikace ŠDa tl.200mm    
(127,371+2,341+39,821+0,765)*0,2=34,060 [D]    
Chodník ŠDa tl.150mm    
(11,3*1,15)*0,15=1,949 [E]    
Celkem: A+B+C+D+E=74,773 [F]</t>
  </si>
  <si>
    <t>Odstranění přejezdové konstrukce:    
ACO 11+, tl.40mm    
(10,131+10,41+14,095)*0,04=1,385 [A]    
ACP 16+, tl.60mm    
(10,131+10,41+14,095)*0,06=2,078 [B]    
Odstranění komunikace:    
ACO 11+, tl.40mm    
(127,371+17,635+39,821+5,714)*0,04=7,622 [C]    
ACP 16+, tl.60mm    
(127,371+17,635+39,821+5,714)*0,06=11,432 [D]    
Celkem: A+B+C+D=22,517 [E]</t>
  </si>
  <si>
    <t>Silniční obrubník    
3+2,5+1,7+2,1=9,300 [A]    
Zahradní obrubník    
3,9=3,900 [B]    
Celkem: A+B=13,200 [C]</t>
  </si>
  <si>
    <t>11353A</t>
  </si>
  <si>
    <t>ODSTRANĚNÍ CHODNÍKOVÝCH KAMENNÝCH OBRUBNÍKŮ - BEZ DOPRAVY</t>
  </si>
  <si>
    <t>Odstaranění kamenného obrubníku 0,25/0,2    
7,5=7,500 [A]</t>
  </si>
  <si>
    <t>Přejezd    
(1,268+2,954)*0,15=0,633 [A]    
Komunikace+chodník    
(2,846+57,874+2,03)*0,15=9,413 [B]    
Celkem: A+B=10,046 [C]</t>
  </si>
  <si>
    <t>položka zahrnuje sejmutí ornice bez ohledu na tloušťku vrstvy a její vodorovnou dopravu        
nezahrnuje uložení na trvalou skládku</t>
  </si>
  <si>
    <t>Odstranění zeminy (komunikace+chodník)     
(35,363*0,2)=7,073 [A]    
Odstranění zeminy v akt. zóně komunikace    
0,5*(196,925*1,05)+42,89*0,3=116,253 [B]    
Odstranění zeminy (přejezd)     
0,7*0,2=0,140 [C]    
Celkem: A+B+C=123,466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</si>
  <si>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</si>
  <si>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</si>
  <si>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</si>
  <si>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Náhrada podložní zeminy (aktivní zóna) nenamrzavým a únosným materiálem</t>
  </si>
  <si>
    <t>ZEMINA ZPĚTNÉ ULOŽENÍ Komunikce+ chodník    
3,2*0,15+24,8*0,15=4,200 [A]    
zemina do aktivní zóny komunikace tl.500mm    
0,5*(196,925*1,05)=103,386 [B]    
zemina do aktivní zóny chodník tl.300mm     
42,89*0,3=12,867 [C]    
Celkem: A+B+C=120,453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</si>
  <si>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</si>
  <si>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pro komunikaci 45 MPa    
196,925*1,05=206,771 [A]    
pro chodník 30 MPa    
42,89=42,890 [B]    
Celkem: A+B=249,661 [C]</t>
  </si>
  <si>
    <t>24,8+3,8+2,005+3,18=33,785 [A]</t>
  </si>
  <si>
    <t>18222</t>
  </si>
  <si>
    <t>ROZPROSTŘENÍ ORNICE VE SVAHU V TL DO 0,15M</t>
  </si>
  <si>
    <t>- Krajnice s ohumusováním o tl. 150 mm o příčném sklonu 8 %.        
- Svahů příkopů</t>
  </si>
  <si>
    <t>položka zahrnuje:       
nutné přemístění ornice z dočasných skládek vzdálených do 50m       
rozprostření ornice v předepsané tloušťce ve svahu přes 1:5</t>
  </si>
  <si>
    <t>množství 10,046m3 viz pol.12110  
předpoklad 8km  
10,046*8=80,368 [A]</t>
  </si>
  <si>
    <t>21461R</t>
  </si>
  <si>
    <t>SEPARAČNÍ GEOTEXTILIE</t>
  </si>
  <si>
    <t>- ochranná geotextilie pro pochozí plochu provizorního dřevěného přejezdu</t>
  </si>
  <si>
    <t>(7.6+0.5+0.5)*3=25,800 [A]</t>
  </si>
  <si>
    <t>272324</t>
  </si>
  <si>
    <t>ZÁKLADY ZE ŽELEZOBETONU DO C25/30</t>
  </si>
  <si>
    <t>základový blok pod závěrnou zídkou přejezdu vyztužený KARI sítí    
200x400mm, dl.8,4m    
4*0,2*0,4*8,4=2,688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</si>
  <si>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</si>
  <si>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56313</t>
  </si>
  <si>
    <t>VOZOVKOVÉ VRSTVY Z MECHANICKY ZPEVNĚNÉHO KAMENIVA TL. DO 150MM</t>
  </si>
  <si>
    <t>Komunikace    
(131,816+7,474)+(42,5+2,55)*0,15=146,048 [A]    
Přejezd    
0,35*8,4=2,940 [B]    
Celkem: A+B=148,988 [C]</t>
  </si>
  <si>
    <t>- dodání kameniva předepsané kvality a zrnitosti        
- rozprostření a zhutnění vrstvy v předepsané tloušťce        
- zřízení vrstvy bez rozlišení šířky, pokládání vrstvy po etapách        
- nezahrnuje postřiky, nátěry</t>
  </si>
  <si>
    <t>chodník, fr.0-63     
42,89=42,890 [A]</t>
  </si>
  <si>
    <t>- dodání kameniva předepsané kvality a zrnitosti       
- rozprostření a zhutnění vrstvy v předepsané tloušťce       
- zřízení vrstvy bez rozlišení šířky, pokládání vrstvy po etapách       
- nezahrnuje postřiky, nátěry</t>
  </si>
  <si>
    <t>komunikace, fr.0-63 (tl. 200 mm)    
(131,816+2,242)*1,15+(42,5+0,765)*1,15=203,921 [A]    
přejezd, fr.0-63 (tl. 200 mm)    
0,3*8,4=2,520 [B]    
přejezd-dosyp, fr.0-63 (tl. 160 mm)    
0,18*8,4=1,512 [C]    
Celkem: A+B+C=207,953 [D]</t>
  </si>
  <si>
    <t>572133</t>
  </si>
  <si>
    <t>INFILTRAČNÍ POSTŘIK Z EMULZE DO 1,5KG/M2</t>
  </si>
  <si>
    <t>Komunikace    
(131,816+6,608+10,283)+(42,504+5,714)=196,925 [A]    
Přejezd    
0,4*8,4=3,360 [B]    
Celkem: A+B=200,285 [C]</t>
  </si>
  <si>
    <t>- dodání všech předepsaných materiálů pro postřiky v předepsaném množství        
- provedení dle předepsaného technologického předpisu        
- zřízení vrstvy bez rozlišení šířky, pokládání vrstvy po etapách        
- úpravu napojení, ukončení</t>
  </si>
  <si>
    <t>572224</t>
  </si>
  <si>
    <t>SPOJOVACÍ POSTŘIK Z MODIFIK EMULZE DO 1,0KG/M2</t>
  </si>
  <si>
    <t>574A34</t>
  </si>
  <si>
    <t>ASFALTOVÝ BETON PRO OBRUSNÉ VRSTVY ACO 11+, 11S TL. 40MM</t>
  </si>
  <si>
    <t>komunikace    
(131,816+6,608+10,283)+(42,504+5,714)=196,925 [A]    
mezi závěrnými zídkami     
délka 8,4m, šířka 0,4m,hl.0,04m    
0,4*8,4=3,360 [B]    
Celkem: A+B=200,285 [C]</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</si>
  <si>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</si>
  <si>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574E58</t>
  </si>
  <si>
    <t>ASFALTOVÝ BETON PRO PODKLADNÍ VRSTVY ACP 22+, 22S TL. 60MM</t>
  </si>
  <si>
    <t>Nová zámková dlažba chodníku tl.60mm - přírodní    
26,36-0,56-1,2-1,43-0,9+11,13-1,36-0,66=31,380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</si>
  <si>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</si>
  <si>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</si>
  <si>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</si>
  <si>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Nová zámková dlažba chodníku tl.150mm - hmatová/reliéfní kontrastní</t>
  </si>
  <si>
    <t>0,56+1,2+1,43+0,9+1,36+0,66=6,110 [A]</t>
  </si>
  <si>
    <t>V místě obruba a napojení na stávající stav, dále podél závěrných zídek.</t>
  </si>
  <si>
    <t>27,124+2*1,12+50,816+4*1,13=84,700 [A]</t>
  </si>
  <si>
    <t>položka zahrnuje:       
- dodávku předepsaného materiálu       
- vyčištění a výplň spar tímto materiálem</t>
  </si>
  <si>
    <t>631451</t>
  </si>
  <si>
    <t>CEMENTOVÝ POTĚR TL DO 40MM BEZ VLOŽKY</t>
  </si>
  <si>
    <t>Cementová malta pod závěrnou zídku přejezdu    
MC 10 tl.20-30mm    
4*0,4*8,4=13,440 [A]    
Suchá betonová směs pod závěrnou zídku přejezdu    
tl.30mm    
4*0,4*8,4=13,440 [B]    
Celkem: A+B=26,880 [C]</t>
  </si>
  <si>
    <t>položka zahrnuje:        
- dodávku veškerého materiálu potřebného pro předepsanou úpravu v předepsané kvalitě        
- nutné vyspravení podkladu, případně zatření spar        
- položení vrstvy v předepsané tloušťce        
- potřebná lešení a podpěrné konstrukce</t>
  </si>
  <si>
    <t>89921</t>
  </si>
  <si>
    <t>VÝŠKOVÁ ÚPRAVA POKLOPŮ</t>
  </si>
  <si>
    <t>Výšková úprava poklopů inž. sítí</t>
  </si>
  <si>
    <t>čtvercový poklop    
1=1,000 [A]    
kruhový poklop    
1=1,000 [B]    
Celkem: A+B=2,000 [C]</t>
  </si>
  <si>
    <t>- položka výškové úpravy zahrnuje všechny nutné práce a materiály pro zvýšení nebo snížení zařízení (včetně nutné úpravy stávajícího povrchu vozovky nebo chodníku).</t>
  </si>
  <si>
    <t>89923</t>
  </si>
  <si>
    <t>VÝŠKOVÁ ÚPRAVA KRYCÍCH HRNCŮ</t>
  </si>
  <si>
    <t>Výšková úprava povrchových znaků inženýrských sítí</t>
  </si>
  <si>
    <t>šoupě    
4=4,000 [A]</t>
  </si>
  <si>
    <t>915211</t>
  </si>
  <si>
    <t>VODOROVNÉ DOPRAVNÍ ZNAČENÍ PLASTEM HLADKÉ - DODÁVKA A POKLÁDKA</t>
  </si>
  <si>
    <t>výška 3mm    
vodící pás přechodu_plná 6x 30mm, dl. 6,47 m     
6*0,03*6,47=1,165 [A]</t>
  </si>
  <si>
    <t>položka zahrnuje:        
- dodání a pokládku nátěrového materiálu (měří se pouze natíraná plocha)        
- předznačení a reflexní úpravu</t>
  </si>
  <si>
    <t>917211</t>
  </si>
  <si>
    <t>ZÁHONOVÉ OBRUBY Z BETONOVÝCH OBRUBNÍKŮ ŠÍŘ 50MM</t>
  </si>
  <si>
    <t>250/50/500    
6+17,3=23,300 [A]    
zapuštěný obrubník 200/50/500    
7,1+0,54=7,640 [B]    
Celkem: A+B=30,940 [C]</t>
  </si>
  <si>
    <t>Položka zahrnuje:       
dodání a pokládku betonových obrubníků o rozměrech předepsaných zadávací dokumentací       
betonové lože i boční betonovou opěrku.</t>
  </si>
  <si>
    <t>917224</t>
  </si>
  <si>
    <t>SILNIČNÍ A CHODNÍKOVÉ OBRUBY Z BETONOVÝCH OBRUBNÍKŮ ŠÍŘ 150MM</t>
  </si>
  <si>
    <t>- Návrh skladby chodníku – v případě porušení stavbou       
- Nové silniční obrubníky 1000/150/250 mm       
- POLOŽKA BUDE POUŽITA POUZE NA PŘÍMÍ PŘÍKAZ TDI A INVESTORA</t>
  </si>
  <si>
    <t>1000/150/250mm    
7,5+9,5-2*1=15,000 [A]    
přechodový 1000/150/250-150mm    
2*1=2,000 [B]    
Celkem: A+B=17,000 [C]</t>
  </si>
  <si>
    <t>917426</t>
  </si>
  <si>
    <t>CHODNÍKOVÉ OBRUBY Z KAMENNÝCH OBRUBNÍKŮ ŠÍŘ 250MM</t>
  </si>
  <si>
    <t>250/200    
17,6+3,5-3=18,100 [A]    
zapuštěný obrubník 250/200    
3=3,000 [B]    
přechodový obrubník 250/200    
4=4,000 [C]    
Celkem: A+B+C=25,100 [D]</t>
  </si>
  <si>
    <t>Položka zahrnuje:        
dodání a pokládku kamenných obrubníků o rozměrech předepsaných zadávací dokumentací        
betonové lože i boční betonovou opěrku.</t>
  </si>
  <si>
    <t>8,21+5,48+5,04=18,730 [A]</t>
  </si>
  <si>
    <t>921112</t>
  </si>
  <si>
    <t>ŽELEZNIČNÍ PŘEJEZD CELOPRYŽOVÝ NA BETONOVÝCH PRAŽCÍCH</t>
  </si>
  <si>
    <t>Počet vnějších panelů - 28 ks (910mm).       
Počet vnitřních panelů - 14 ks (1475mm).       
Počet závěrných zídek - 28 ks (závěrná zídka tvaru T)</t>
  </si>
  <si>
    <t>8,4*7,8=65,520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</si>
  <si>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</si>
  <si>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921940</t>
  </si>
  <si>
    <t>MONTÁŽ PŘEJEZDU NEBO PŘECHODU Z JAKÝCHKOLIV VYZÍSKANÝCH NEBO REGENEROVANÝCH DÍLCŮ</t>
  </si>
  <si>
    <t>- provizorní dřevěný přejezd o šířce 3 m</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</si>
  <si>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</si>
  <si>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 rozebrání stávajícího přejezd a provizorního přechodu</t>
  </si>
  <si>
    <t>Stávající přejezd   
2*1,3*6=15,600 [A]   
Provizorní přechod   
(7.6+0.5+0.5)*3=25,800 [B]   
Celkem: A+B=41,400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</si>
  <si>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</si>
  <si>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Odvoz na skládku Chomutov Pražská.       
vč. dřevěných náběhových klínů.</t>
  </si>
  <si>
    <t>Stávající přejezd   
(2*1,3*6)*0,22*2,4*5=41,184 [A]   
Provizorní přechod   
(7.6+0.5+0.5)*3*0.8=20,640 [B]   
Celkem: A+B=61,824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</si>
  <si>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</si>
  <si>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966187</t>
  </si>
  <si>
    <t>DEMONTÁŽ KONSTRUKCÍ KOVOVÝCH S ODVOZEM DO 16KM</t>
  </si>
  <si>
    <t>Demontáž zábradlí v místě nového chodníku k přejezdu.   
Odvoz na skládku.</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</si>
  <si>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</si>
  <si>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Pol.12373A    
Přejezd    
0,7*0,2*1,8=0,252 [A]   
Komunikace+chodník   
((35,363*0,2)-(3,2*0,15+24,8*0,15))*1,8=5,171 [B]     
Aktivní zóna    
(0,5*(196,925*1,05)+42,89*0,3)*1,8=209,255 [C]   
Pol.12110   
Přejezd    
(1,268+2,954)*0,15*1.8=1,140 [D]   
Komunikace+chodník    
(2,846+57,874+2,03)*0,15*1.8=16,943 [E]   
Celkem: A+B+C+D+E=232,761 [F]</t>
  </si>
  <si>
    <t>Skládka Chomutov, Pražská</t>
  </si>
  <si>
    <t>Pol.11343A    
Přejezd ACO 11+, tl.40mm    
(10,131+10,41+14,095)*0,04*1,5=2,078 [A]    
Přejezd ACP 16+, tl.60mm    
(10,131+10,41+14,095)*0,06*1,5=3,117 [B]    
Komunikace ACO 11+, tl.40mm    
(127,371+17,635+39,821+5,714)*0,04*1,5=11,432 [C]    
komunikace ACP 16+, tl.60mm    
(127,371+17,635+39,821+5,714)*0,06*1,5=17,149 [D]    
Celkem: A+B+C+D=33,776 [E]</t>
  </si>
  <si>
    <t>Pol.11318A    
zámková dlažba tl.60mm    
11.3*0,06*2,4=1,627 [A]    
Pol.113524    
Silniční obrubník    
(3+2,5+1,7+2,1)*0,0375*2,4=0,837 [B]    
Zahradní obrubník    
3,9*0,0125*2,4=0,117 [C]    
Přejezd - panely    
(2*1.3*6)*0.22*2.4=8,237 [E]    
Celkem: A+B+C+E=10,818 [F]</t>
  </si>
  <si>
    <t>Pol.11332A    
Přejezd MZK tl.150mm    
(10,131+10,41+14,095)*0,15*1,8=9,352 [A]    
Přejezd ŠDa tl.200mm    
(10,131+10,41+14,095)*0,2*1,8=12,469 [B]    
Komunikace MZK tl.150    
(127,371+7,873+39,821+2,551)*0,15*1,8=47,956 [C]    
Komunikace ŠDa tl.200mm    
(127,371+2,341+39,821+0,765)*0,2*1,8=61,307 [D]    
Chodník ŠDa tl.150mm    
(11,3*1,15)*0,15*1,8=3,509 [E]    
Celkem: A+B+C+D+E=134,593 [F]</t>
  </si>
  <si>
    <t>D.2.1.4</t>
  </si>
  <si>
    <t>Mosty, propustky, zdi</t>
  </si>
  <si>
    <t xml:space="preserve">  SO 14-01</t>
  </si>
  <si>
    <t>Železniční most v km 57,255</t>
  </si>
  <si>
    <t>SO 14-01</t>
  </si>
  <si>
    <t>02620</t>
  </si>
  <si>
    <t>ZKOUŠENÍ KONSTRUKCÍ A PRACÍ NEZÁVISLOU ZKUŠEBNOU</t>
  </si>
  <si>
    <t>Diagnostický průzkum před provedením sanace betonových konstrukcí akreditovanou zkušebnou.    
Vizuální kontrola …Celoplošně    
Akustické trasování  celoplošně    
Stanovení pevnosti v tahu povrchových vrstev    
947 ks zkoušených míst    
Zkouška pevnosti Schmidtovým tvrdoměrem    
5045 ks zkoušených míst</t>
  </si>
  <si>
    <t>1=1,000 [A]</t>
  </si>
  <si>
    <t>zahrnuje veškeré náklady spojené s objednatelem požadovanými zkouškami</t>
  </si>
  <si>
    <t>02741</t>
  </si>
  <si>
    <t>PROVIZORNÍ MOSTY</t>
  </si>
  <si>
    <t>zahrnuje veškeré náklady spojené s objednatelem požadovanými zarízeními    
Provizorní přemostění mezi jednotlivými pilíři spodní stavby pro staveništní dopravu a přepravu, uložení na základové bloky jednotlivých pilířů</t>
  </si>
  <si>
    <t>02811</t>
  </si>
  <si>
    <t>PRUZKUMNÉ PRÁCE GEOTECHNICKÉ NA POVRCHU</t>
  </si>
  <si>
    <t>Doplňkový geotechnický průzkum - ověření vlastností zeminy před opěrami (pod základy skruže)</t>
  </si>
  <si>
    <t>02861</t>
  </si>
  <si>
    <t>PRUZKUMNÉ PRÁCE PROTIKOROZNÍ A BLUDNÝCH PROUDU NA POVRCHU</t>
  </si>
  <si>
    <t>Opatření proti bludným proudům podle návrhu firmy JEKU, včetně měření</t>
  </si>
  <si>
    <t>02910</t>
  </si>
  <si>
    <t>OSTATNÍ POŽADAVKY - ZEMEMERICSKÁ MERENÍ</t>
  </si>
  <si>
    <t>kompletní geodetické práce po dobu stavby.    
Geodetické zaměření skutečného stavu    
2 nivelační měření po dokončení stavby</t>
  </si>
  <si>
    <t>zahrnuje veškeré náklady spojené s objednatelem požadovanými pracemi,     
- pro stanovení orientacní investorské ceny urcete jednotkovou cenu jako 1% odhadované ceny stavby</t>
  </si>
  <si>
    <t>02943</t>
  </si>
  <si>
    <t>OSTATNÍ POŽADAVKY - VYPRACOVÁNÍ RDS</t>
  </si>
  <si>
    <t>Ralizační dokumentace</t>
  </si>
  <si>
    <t>02960</t>
  </si>
  <si>
    <t>OSTATNÍ POŽADAVKY - ODBORNÝ DOZOR</t>
  </si>
  <si>
    <t>Supervize po dobu výstavby</t>
  </si>
  <si>
    <t>zahrnuje veškeré náklady spojené s objednatelem požadovaným dozorem</t>
  </si>
  <si>
    <t>ZARÍZENÍ STAVENIŠTE - ZRÍZENÍ, PROVOZ, DEMONTÁŽ</t>
  </si>
  <si>
    <t>včetně teréních úprav pro zařízení staveniště a včetně vnitrostaveništních komunikací.    
Zařízení staveniště se předpokládá u opěry O2.     
Přepdoklad napojení na silnici I/13 v délce 100 m šířka 3,0 m zpěvněno silničními panely    
náklady na zařízení staveniště uvažovány 1,5% ze stavebních nákladů objektu</t>
  </si>
  <si>
    <t>zahrnuje objednatelem povolené náklady na porízení (event. pronájem), provozování, udržování a likvidaci zhotovitelova zarízení</t>
  </si>
  <si>
    <t>ODSTRANENÍ KROVIN</t>
  </si>
  <si>
    <t>Odstranění vegetace u opěr</t>
  </si>
  <si>
    <t>4*200=800,000 [A]</t>
  </si>
  <si>
    <t>odstranení krovin a stromu do prumeru 100 mm    
doprava drevin bez ohledu na vzdálenost    
spálení na hromadách nebo štepkování</t>
  </si>
  <si>
    <t>SEJMUTÍ ORNICE NEBO LESNÍ PUDY</t>
  </si>
  <si>
    <t>Sejmutí ornice ze svahů okolo opěr a uložení na meziskládku ke zpětnému použití</t>
  </si>
  <si>
    <t>4*15*30*0,2=360,000 [A]</t>
  </si>
  <si>
    <t>položka zahrnuje sejmutí ornice bez ohledu na tlouštku vrstvy a její vodorovnou dopravu    
nezahrnuje uložení na trvalou skládku</t>
  </si>
  <si>
    <t>12273</t>
  </si>
  <si>
    <t>ODKOPÁVKY A PROKOPÁVKY OBECNÉ TR. I</t>
  </si>
  <si>
    <t>Opěra 1 - střední část na šířku opěry - odečet pro nosníky MZD a úložné prahy pod nimy (77,0*13,0)-(2*46,25)-(2*8,2)=892,100 [A]  
Opěra 1 - boční svahy (2*74,0*10,0)/2=740,000 [B]  
Opěra 1 - stupně na svazích (5,1+5,1)*25=255,000 [C]  
Opěra 1 - čelní svah pod NK 11,0*13,0=143,000 [D]  
Opěra 1 - Mezisoučet 2030.100000=2 030,100 [E]  
Opěra 2 - střední část na šířku opěry - odečet pro nosníky MZD a úložné prahy pod nimy (79,0*13,0)-(2*46,25)-(2*8,2)=918,100 [F]  
Opěra 2 - boční svahy (2*76,0*10,0)/2=760,000 [G]  
Opěra 2 - stupně na svazích (5,1+5,1)*25=255,000 [H]  
Opěra 2 - čelní svah pod nosnou konstrukcí 12,0*13,0=156,000 [I]  
Mezisoučet 2089.100000=2 089,100 [J]  
výkopy pro vsakovací jímky 2,5*2,5*0,75*8=37,500 [K]  
odstranění zemních hrázek 157,500=157,500 [L]  
Celkové množství 4314.200000=4 314,200 [M]</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</si>
  <si>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</si>
  <si>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ULOŽENÍ SYPANINY DO NÁSYPU Z NAKUPOVANÝCH MATERIÁLU</t>
  </si>
  <si>
    <t>Zásyp za opěrami, boční svahy    
štěrkodrť fr. 0/32</t>
  </si>
  <si>
    <t>zásyp za O1 40,0*15,0=600,000 [A]  
boční svahy O1 (2*51,0*8,0)/2=408,000 [B]  
zásyp za O2 44,0*15,0=660,000 [C]  
boční svahy O2 (2*50,0*8,0)/2=400,000 [D]  
Celkové množství 2068.000000=2 068,000 [E]</t>
  </si>
  <si>
    <t>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</si>
  <si>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Zásypy - svahy zemního tělesa    
štěrkodrť fr. 0/32</t>
  </si>
  <si>
    <t>Stupně na bočních prazích O1, O2 255,0+255,0=510,000 [A]  
rozšíření tělesa O1, O2 2*(6,0*25,0+6,0*25,0)=600,000 [B]  
Celkové množství 1110.000000=1 110,000 [C]</t>
  </si>
  <si>
    <t>OBSYP POTRUBÍ A OBJEKTU Z NAKUPOVANÝCH MATERIÁLU</t>
  </si>
  <si>
    <t>Obsyp drenážní trubky - štěrk frakce 16/32</t>
  </si>
  <si>
    <t>0,1*32,0+0,1*32,0=6,400 [A]</t>
  </si>
  <si>
    <t>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</si>
  <si>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17770</t>
  </si>
  <si>
    <t>ZEMNÍ HRÁZKY VRSTEVNATÉ</t>
  </si>
  <si>
    <t>Těsnící hrázky na obvodu základových bloků pilířů ve vodě, např. z pytlů se zeminou; příčný řez hrázky 0,75 x 0,75 m</t>
  </si>
  <si>
    <t>0,75*0,75*(2*7,0+2*13,0)*7=157,500 [A]</t>
  </si>
  <si>
    <t>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</si>
  <si>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18223</t>
  </si>
  <si>
    <t>ROZPROSTRENÍ ORNICE VE SVAHU V TL DO 0,20M</t>
  </si>
  <si>
    <t>Odhumusování tl. 0,200 m</t>
  </si>
  <si>
    <t>4*15,0*30,0=1 800,000 [A]</t>
  </si>
  <si>
    <t>položka zahrnuje:    
nutné premístení ornice z docasných skládek vzdálených do 50m    
rozprostrení ornice v predepsané tlouštce ve svahu pres 1:5</t>
  </si>
  <si>
    <t>4*15*30=1 800,000 [A]</t>
  </si>
  <si>
    <t>Zahrnuje dodání predepsané travní smesi, hydroosev na ornici, zalévání, první pokosení, to vše bez ohledu na sklon terénu</t>
  </si>
  <si>
    <t>21363</t>
  </si>
  <si>
    <t>DRENÁŽNÍ VRSTVY Z GEOMATRACE</t>
  </si>
  <si>
    <t>Systém vodotěsné izolace - ochranná vrstva na rubu opěr - drenážní geomatrace</t>
  </si>
  <si>
    <t>379,65=379,650 [A]</t>
  </si>
  <si>
    <t>Položka zahrnuje:    
- dodávku predepsané geomatrace pro drenážní vrstvu, vcetne mimostaveništní a vnitrostaveništní dopravy    
- provedení drenážní vrstvy predepsaných rozmeru a predepsaného tvaru</t>
  </si>
  <si>
    <t>21461</t>
  </si>
  <si>
    <t>SEPARACNÍ GEOTEXTILIE</t>
  </si>
  <si>
    <t>Filtrační geotextilie - pod a okolo balvanité výplně vsakovacích jímek</t>
  </si>
  <si>
    <t>1,2*(2,5*2,5+4*2,5*0,75)*8=132,000 [A]</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</si>
  <si>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</si>
  <si>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224325</t>
  </si>
  <si>
    <t>PILOTY ZE ŽELEZOBETONU C30/37</t>
  </si>
  <si>
    <t>Betonové piloty pro zápory - průměr 0,6 m    
beton C30/37-  XD3 + XF4</t>
  </si>
  <si>
    <t>O1 49,9*(0,3*0,3*3,14)=14,102 [A]  
O2 50,0*(0,3*0,3*3,14)=14,130 [B]  
Celkové množství 28.232000=28,232 [C]</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</si>
  <si>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objem betonu pro prebetonování a nadbetonování, který se nepricítá ke stanovenému objemu výplne piloty    
- ukoncení piloty pod ústím vrtu a vyplnení zbývající cásti sypaninou nebo kamenivem    
- odbourání a odstranení znehodnocené cásti výplne a úprava hlavy piloty pred výstavbou další konstrukcní cásti    
- zrízení výplne piloty pod hladinou vody    
- veškerý materiál, výrobky a polotovary, vcetne mimostaveništní a vnitrostaveništní dopravy    
- nezahrnuje dodání a osazení výztuže, nezahrnuje vrty</t>
  </si>
  <si>
    <t>224365</t>
  </si>
  <si>
    <t>VÝZTUŽ PILOT Z OCELI 10505, B500B</t>
  </si>
  <si>
    <t>Betonové piloty pro zápory výztuž B500B</t>
  </si>
  <si>
    <t>O1 14,102*0,15=2,115 [A]  
O2 14,13*0,15=2,120 [B]  
Celkové množství 4.235000=4,235 [C]</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</si>
  <si>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</si>
  <si>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22694</t>
  </si>
  <si>
    <t>ZÁPOROVÉ PAŽENÍ Z KOVU DOCASNÉ</t>
  </si>
  <si>
    <t>Zápory I240 - ocel S355 J2    
Převázky 2 x U200 S355 J2    
rezerva u zápor na drobný materiál 10%</t>
  </si>
  <si>
    <t>zápory O1 2172,0*1,1*0,001=2,389 [A]  
zápory O2 2172,0*1,1*0,001=2,389 [B]  
Převázky O1 920,92*0,001=0,921 [C]  
Přvázky O2 920,92*0,001=0,921 [D]  
Celkové množství 6.620000=6,620 [E]</t>
  </si>
  <si>
    <t>položka zahrnuje opotrebení ocelových zápor, jejich osazení do pripravených vrtu vcetne zabetonování koncu a obsypu, prípadne jejich zaberanení a jejich odstranení. Ocelová prevázka se zapocítá do výsledné hmotnosti.</t>
  </si>
  <si>
    <t>pažení druhá fáze    
Zápory - I360 - beraněné nebo kloubově připevněné k betonové konstrukci, S355J2    
rezerva na drobný materiál zápor 10%    
Převázky - 2 x U220, S355J2</t>
  </si>
  <si>
    <t>zápory O1 4687,76*1,1*0,001=5,157 [A]  
zápory O2 5981,46*1,1*0,001=6,580 [B]  
převázka O1 3880,8*0,001=3,881 [C]  
převázka O2 4174,8*0,001=4,175 [D]  
Celkové množství 19.793000=19,793 [E]</t>
  </si>
  <si>
    <t>22695</t>
  </si>
  <si>
    <t>VÝDREVA ZÁPOROVÉHO PAŽENÍ DOCASNÁ (KUBATURA)</t>
  </si>
  <si>
    <t>Dřevěná výplň záporového pažení, tl. 160 mm</t>
  </si>
  <si>
    <t>O1 18,0*0,16=2,880 [A]  
O2 18,0*0,16=2,880 [B]  
Celkové množství 5.760000=5,760 [C]</t>
  </si>
  <si>
    <t>položka zahrnuje osazení pažin bez ohledu na druh, jejich opotrebení a jejich odstranení</t>
  </si>
  <si>
    <t>Druhá fáze pažení    
Dřevěná výplň záporového pažení, tl. 100 mm</t>
  </si>
  <si>
    <t>O1 75,0*0,1=7,500 [A]  
O2 75,0*0,1=7,500 [B]  
Celkové množství 15.000000=15,000 [C]</t>
  </si>
  <si>
    <t>23217A</t>
  </si>
  <si>
    <t>ŠTETOVÉ STENY BERANENÉ Z KOVOVÝCH DÍLCU DOCASNÉ (PLOCHA)</t>
  </si>
  <si>
    <t>Kotvící štětovnicové stěny, Larsen IIIn</t>
  </si>
  <si>
    <t>O1 112,0=112,000 [A]  
O2 112,0=112,000 [B]  
Celkové množství 224.000000=224,000 [C]</t>
  </si>
  <si>
    <t>-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</si>
  <si>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Fáze 2    
Kotvící štětovnicové stěny, Larsen IIIn</t>
  </si>
  <si>
    <t>O1 105,0=105,000 [A]  
O2 114,0=114,000 [B]  
Celkové množství 219.000000=219,000 [C]</t>
  </si>
  <si>
    <t>23717A</t>
  </si>
  <si>
    <t>ODSTRANENÍ ŠTETOVÝCH STEN Z KOVOVÝCH DÍLCU V PLOŠE</t>
  </si>
  <si>
    <t>Kotvící štětovnicové stěny, Larsen IIIn vytažení</t>
  </si>
  <si>
    <t>položka zahrnuje odstranení sten vcetne odvozu a uložení na skládku</t>
  </si>
  <si>
    <t>26132</t>
  </si>
  <si>
    <t>VRTY PRO KOTVENÍ, INJEKTÁŽ A MIKROPILOTY NA POVRCHU TR. III D DO 100MM</t>
  </si>
  <si>
    <t>Vrty pro hřebíkování svahu</t>
  </si>
  <si>
    <t>O1 28*6,0=168,000 [A]  
O2 28*6,0=168,000 [B]  
Celkové množství 336.000000=336,000 [C]</t>
  </si>
  <si>
    <t>položka zahrnuje:    
premístení, montáž a demontáž vrtných souprav    
svislou dopravu zeminy z vrtu    
vodorovnou dopravu zeminy bez uložení na skládku    
prípadne nutné pažení docasné (vcetne odpažení) i trvalé</t>
  </si>
  <si>
    <t>261915</t>
  </si>
  <si>
    <t>VRTY PRO KOTVENÍ A INJEKTÁŽ TR V A VI NA POVRCHU D DO 50MM</t>
  </si>
  <si>
    <t>Vrty do stěn nosníků PSKT-30 - pro příčnou předpínací výztuž - připevnění žeber v místě kotvení stožárů TV    
průměr vrtů 40 mm    
Jádorvé vrty</t>
  </si>
  <si>
    <t>0,365*2*13*6=56,940 [A]</t>
  </si>
  <si>
    <t>261916</t>
  </si>
  <si>
    <t>VRTY PRO KOTV, INJEKT, MIKROPIL NA POVR TR V A VI D DO 80MM</t>
  </si>
  <si>
    <t>Vodorovné vrty v pilířích pro předpínací tyče (připnutí provizorních konzol a pracovních plošin)    
průměr vrtu 80 mm    
Jádrové vrty</t>
  </si>
  <si>
    <t>ve směru podélné osy mostu 2,5*16*2*12=960,000 [A]  
v příčném směru mostu 4,2*4*2*12=403,200 [B]  
Celkové množství 1363.200000=1 363,200 [C]</t>
  </si>
  <si>
    <t>26192</t>
  </si>
  <si>
    <t>VRTY PRO KOTV, INJEKT, MIKROPIL NA POVR TR V A VI D DO 100MM</t>
  </si>
  <si>
    <t>Vrty do stěn nosníků PSKT-30 - pro příčné předpětí    
průměr vrtů 100 mm    
hloubka vrtů 365 mm</t>
  </si>
  <si>
    <t>0,365*8*2*2*13=151,840 [A]</t>
  </si>
  <si>
    <t>264828</t>
  </si>
  <si>
    <t>VRTY PRO PILOTY TR III A IV D DO 600MM</t>
  </si>
  <si>
    <t>Vrty pro zápory - průměr   0,600m</t>
  </si>
  <si>
    <t>O1 58,45=58,450 [A]  
O2 58,7=58,700 [B]  
Celkové množství 117.150000=117,150 [C]</t>
  </si>
  <si>
    <t>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 nezahrnuje zapažení trvalými pažnicemi    
- nezahrnuje uložení zeminy na skládku a poplatek za skládku    
nevykazuje se hluché vrtání</t>
  </si>
  <si>
    <t>285364</t>
  </si>
  <si>
    <t>KOTVENÍ NA POVRCHU Z BETONÁRSKÉ VÝZTUŽE DL. DO 6M</t>
  </si>
  <si>
    <t>Hřebíky - betonářská výztuž B500B průměr 25 mm</t>
  </si>
  <si>
    <t>O1 28=28,000 [A]  
O2 28=28,000 [B]  
Celkové množství 56.000000=56,000 [C]</t>
  </si>
  <si>
    <t>položka zahrnuje dodávku predepsané kotvy, prípadne její protikorozní úpravu, její osazení do vrtu, zainjektování a napnutí, prípadne operné desky    
nezahrnuje vrty</t>
  </si>
  <si>
    <t>2853781R</t>
  </si>
  <si>
    <t>KOTVENÍ PAŽENÍ NA POVRCHU Z KONSTRUKČNÍ OCELI</t>
  </si>
  <si>
    <t>Táhla S460J2</t>
  </si>
  <si>
    <t>O1 (3,14*0,016*0,016)*10,0*7850*12=757,217 [A]  
O2 (3,14*0,016*0,016)*10,0*7850*12=757,217 [B]  
Celkové množství 1514.434000=1 514,434 [C]</t>
  </si>
  <si>
    <t>Pažení druhá fáze    
Táhla S460J2 délka 15 m</t>
  </si>
  <si>
    <t>O1 (3,14*0,018*0,018)*15,0*7850*41=4 911,560 [A]  
O2 (3,14*0,018*0,018)*15,0*7850*45=5 390,736 [B]  
Celkové množství 10302.296000=10 302,296 [C]</t>
  </si>
  <si>
    <t>285392</t>
  </si>
  <si>
    <t>DODATECNÉ KOTVENÍ VLEPENÍM BETONÁRSKÉ VÝZTUŽE D DO 16MM DO VRTU</t>
  </si>
  <si>
    <t>Vrty do horní desky stávajících nosníků - pro spřahovací výztuž spřažené desky    
Spřahovací výztuž z oceli B500B, v horní desce nosníků - vlepení do vrtů, včetně lepidla    
průměr vrtů 16 mm délka vrtu 110 mm</t>
  </si>
  <si>
    <t>6*93*2*2*13=29 016,000 [A]</t>
  </si>
  <si>
    <t>Položka zahrnuje:    
dodání výztuže predepsaného profilu a predepsané délky (do 600mm)    
provedení vrtu predepsaného profilu a predepsané délky (do 300mm)    
vsunutí výztuže do vyvrtaného profilu a její zalepení predepsaným pojivem    
prípadne nutné lešení</t>
  </si>
  <si>
    <t>285394</t>
  </si>
  <si>
    <t>DODATECNÉ KOTVENÍ VLEPENÍM BETONÁRSKÉ VÝZTUŽE D DO 25MM DO VRTU</t>
  </si>
  <si>
    <t>Vrty do stěn nosníků PSKT-30 - pro příčnou betonářskou výztuž příčníků a pro trakční vedení    
Spřahovací výztuž z oceli B500B, ve stěnách nosníků - vlepení do vrtů včetně lepidla    
průměr vrtů 25 mm    
délka vrtů 365 mm</t>
  </si>
  <si>
    <t>(2*10+2*10)*2*2*13=2 080,000 [A]</t>
  </si>
  <si>
    <t>2853941R</t>
  </si>
  <si>
    <t>DODATECNÉ KOTVENÍ VLEPENÍM KOROZIVZDORNÉ OCELI D DO 40MM DO VRTU</t>
  </si>
  <si>
    <t>kotvy D = 30 mm pro připevnění pažící stěny k betonovým konstrukcím - kotvy se vlepí do vrtů</t>
  </si>
  <si>
    <t>2*24=48,000 [A]</t>
  </si>
  <si>
    <t>317326</t>
  </si>
  <si>
    <t>RÍMSY ZE ŽELEZOBETONU DO C40/50</t>
  </si>
  <si>
    <t>Nové ŽB římsy - beton C35/45 - C35/45 - XC4 + XF3, včetně bednění</t>
  </si>
  <si>
    <t>vnější římsy NK (0,255*29,9+0,48)*2*13=210,717 [A]  
vnější římsy O1, vnitřní římsa blok O1 0,255*8,5*2+0,8=5,135 [B]  
vnější římsy O2, vnitřní římsa blok O2 (0,255*8,5+0,48)*2+0,88=6,175 [C]  
vnitřní římsy NK 0,255*29,9*2*13=198,237 [D]  
Celkové množství 420.264000=420,264 [E]</t>
  </si>
  <si>
    <t>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</si>
  <si>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317365</t>
  </si>
  <si>
    <t>VÝZTUŽ RÍMS Z OCELI 10505, B500B</t>
  </si>
  <si>
    <t>Římsy - betonářská výztuž B500B    
včetně vývodů pro měření bludných proudů dle specifikace PD</t>
  </si>
  <si>
    <t>109,279=109,279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</si>
  <si>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</si>
  <si>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327324</t>
  </si>
  <si>
    <t>ZDI OPERNÉ, ZÁRUBNÍ, NÁBREŽNÍ ZE ŽELEZOVÉHO BETONU DO C25/30</t>
  </si>
  <si>
    <t>Čelní beton na hřebíkovaném svahu, C25/30</t>
  </si>
  <si>
    <t>O1 0,2*7,0*3,0=4,200 [A]  
O2 0,2*7,0*3,5=4,900 [B]  
Celkové množství 9.100000=9,100 [C]</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</si>
  <si>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</si>
  <si>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VÝZTUŽ ZDÍ OPERNÝCH, ZÁRUBNÍCH, NÁBREŽNÍCH Z OCELI 10505, B500B</t>
  </si>
  <si>
    <t>Výztuž čelního betonu na hřebíkovaném svahu, B500B:</t>
  </si>
  <si>
    <t>O1 4,2*0,18=0,756 [A]  
O2 4,9*0,18=0,882 [B]  
Celkové množství 1.638000=1,638 [C]</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</si>
  <si>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</si>
  <si>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333326</t>
  </si>
  <si>
    <t>MOSTNÍ OPERY A KRÍDLA ZE ŽELEZOVÉHO BETONU DO C40/50</t>
  </si>
  <si>
    <t>Nové části opěr, C35/45 - XC4 + XF3    
včetně osazení 2ks letopočtu výstavby vlisem matrice do betonu</t>
  </si>
  <si>
    <t>O1 200,5+6*0,16=201,460 [A]  
O2 202,5+6*0,16=203,460 [B]  
Celkové množství 404.920000=404,920 [C]</t>
  </si>
  <si>
    <t>333365</t>
  </si>
  <si>
    <t>VÝZTUŽ MOSTNÍCH OPER A KRÍDEL Z OCELI 10505, B500B</t>
  </si>
  <si>
    <t>Nové části opěr, betonářská výztuž B500B    
včetně vývodů pro měření bludných proudů dle specifikace PD</t>
  </si>
  <si>
    <t>37,214+37,214=74,428 [A]</t>
  </si>
  <si>
    <t>334326</t>
  </si>
  <si>
    <t>MOSTNÍ PILÍRE A STATIVA ZE ŽELEZOVÉHO BETONU DO C40/50</t>
  </si>
  <si>
    <t>Nové úložné prahy pilířů, C35/45 - XC4 + XF3</t>
  </si>
  <si>
    <t>((4,4+5,6)+6*0,8*0,8*0,25)*2*12=263,040 [A]</t>
  </si>
  <si>
    <t>3343261R</t>
  </si>
  <si>
    <t>JISKŘIŠTĚ NA ÚLOŽNÝCH PRAZÍCH</t>
  </si>
  <si>
    <t>Jiskřiště na úložných prazích podpěr</t>
  </si>
  <si>
    <t>2*14=28,000 [A]</t>
  </si>
  <si>
    <t>Kompletní zhotovení jiskřiště na úložných prazích dle specifikace dokumentace</t>
  </si>
  <si>
    <t>334336</t>
  </si>
  <si>
    <t>MOSTNÍ PILÍRE A STATIVA Z PREDPJ BET DO C40/50</t>
  </si>
  <si>
    <t>Žebra v místě kotvení stožárů trakčního vedení - beton, C35/45 - XC3 + XF1</t>
  </si>
  <si>
    <t>0,65*1,0*2*13=16,900 [A]</t>
  </si>
  <si>
    <t>334365</t>
  </si>
  <si>
    <t>VÝZTUŽ MOSTNÍCH PILÍRU A STATIV Z OCELI 10505, B500B</t>
  </si>
  <si>
    <t>Nové úložné prahy pilířů - betonářská výztuž B500B,     
včetně kotev a spojek na betonářskou výztuž    
včetně vývodů pro měření bludných proudů dle specifikace PD</t>
  </si>
  <si>
    <t>4,079*2*12=97,896 [A]</t>
  </si>
  <si>
    <t>Žebra v místě kotvení stožárů trakčního vedení - betonářská výztuž B500B    
včetně nutných spojek betonářské výztuže</t>
  </si>
  <si>
    <t>0,3*0,65*2*13=5,070 [A]</t>
  </si>
  <si>
    <t>3343651R</t>
  </si>
  <si>
    <t>SPOJKY BETONÁŘSKÉ VÝZTUŽE B500B</t>
  </si>
  <si>
    <t>Spojky betonářské výztuže všech průměrů     
Spocifikace viz TZ</t>
  </si>
  <si>
    <t>průměr 14 mm 177*2=354,000 [A]  
průměr 20 mm 180*24+40*2=4 400,000 [B]  
průměr 25 mm 26*2=52,000 [C]  
průměr 32 mm 19*2=38,000 [D]  
Celkové množství 4844.000000=4 844,000 [E]</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</si>
  <si>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t>
  </si>
  <si>
    <t>3343652R</t>
  </si>
  <si>
    <t>KOTVY BETONÁŘSKÉ VÝZTUŽE B500B</t>
  </si>
  <si>
    <t>Kotvy betonářské výztuže    
specifikace viz TZ</t>
  </si>
  <si>
    <t>průměr 20 mm 112*24+24*52=3 936,000 [A]</t>
  </si>
  <si>
    <t>334375</t>
  </si>
  <si>
    <t>VÝZTUŽ MOST PILÍRU A STATIV Z PREDP TYCÍ</t>
  </si>
  <si>
    <t>Předpínací tyče pro připnutí provizorních konzol k pilířům    
(tyče budou využity pro připnutí provizorních konzol a po jejich odstranění i pro definitivní stav)</t>
  </si>
  <si>
    <t>tyče pro provizorní konzoly pro zvedání NK (2,5+1,0)*16*2*12*0,006310144=8,481 [A]  
tyče pro provizorní plošiny pro stroje (4,2+1,0)*4*2*12*0,006310144=3,150 [B]  
Celkové množství 11.631000=11,631 [C]</t>
  </si>
  <si>
    <t>- dodání predpínací výztuže, kotev, spojek a dalšího potrebného materiálu  v požadované kvalite pro zavedení  predpetí,  vcetne  nutného  prodloužení  pro  zakotvení,    
- uložení  v požadovaném  tvaru  a prostoru,  prípadne protažení výztuže kabelovými kanálky vcetne zrízení kabelových  podpor  v dostatecném  množství,  upevnení výztuže s požadovaným zajištením polohy a krytí betonem,    
- osazení kotev, spojek a dalšího potrebného materiálu,    
- predepnutí výztuže  vc.  veškerého  nutného  predpínacího  zarízení,  i  po  etapách  dle  požadovaného postupu  a  její  ukotvení, vyhotovení všech požadovaných dokladu a protokolu a provedení všech požadovaných kontrol,    
- zrízení  kabelových kanálku, prípadne kabelových trub, vc. odvzdušnovacích a injektážních trubicek, cištení, utesnení a injektáž kanálku nebo trub vcetne dodání injektážní hmoty dle projektu a obetonování kotev,    
- ochrana výztuže do doby jejího zabetonování,    
 nebo zainjektování,    
- vodivé  propojení  výztuže, která je soucástí ochrany konstrukce  proti vlivum bludných proudu, vyvedení do merících skríní nebo míst., osazení merících skríní nebo míst pro merení bludných proudu    
- povrchovou antikorozní úpravu výztuže,    
- separaci výztuže,</t>
  </si>
  <si>
    <t>Předpínací tyče - pro připnutí žeber v místě kotvení stožárů trakčního vedení ke stěnám nosníků PSKT-30, včetně kotvení a injektáže podle TZ</t>
  </si>
  <si>
    <t>1,25*6*2*13*0,004492=0,876 [A]</t>
  </si>
  <si>
    <t>348175</t>
  </si>
  <si>
    <t>ZÁBRADLÍ Z DÍLCU KOVOVÝCH ŽÁROVE STRÍKANÉ KOVEM S NÁTEREM</t>
  </si>
  <si>
    <t>Nové zábradlí vč. PKO a montáže</t>
  </si>
  <si>
    <t>zábradlí NK 707,496*2*13=18 394,896 [A]  
O1 200,617*1*2=401,234 [B]  
O2 210,132*1*2=420,264 [C]  
Celkové množství 19216.394000=19 216,394 [D]</t>
  </si>
  <si>
    <t>-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t>
  </si>
  <si>
    <t>421326</t>
  </si>
  <si>
    <t>MOSTNÍ NOSNÉ DESKOVÉ KONSTRUKCE ZE ŽELEZOBETONU C40/50</t>
  </si>
  <si>
    <t>Spřažená monolitická železobetonová deska - beton C35/45 - XC3 + XF1, včetně bednění</t>
  </si>
  <si>
    <t>2*13*34,45=895,700 [A]</t>
  </si>
  <si>
    <t>42132AR</t>
  </si>
  <si>
    <t>PŘÍČNÍKY Z UHPFRC - třída C110</t>
  </si>
  <si>
    <t>Jeden příčník bude vybetonován předem pro ověření postupu výroby</t>
  </si>
  <si>
    <t>příčníky na mostě včetně ložiskových bločků 3,096*52=160,992 [A]  
jeden příčník vybetonován jako zkušební těleso 3,096=3,096 [B]  
Celkové množství 164.088000=164,088 [C]</t>
  </si>
  <si>
    <t>421365</t>
  </si>
  <si>
    <t>VÝZTUŽ MOSTNÍ DESKOVÉ KONSTRUKCE Z OCELI 10505, B500B</t>
  </si>
  <si>
    <t>betonářská výztuž B500B</t>
  </si>
  <si>
    <t>192,868=192,868 [A]</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</si>
  <si>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</si>
  <si>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421365R</t>
  </si>
  <si>
    <t>VÝZTUŽ PŘÍČNÍKŮ Z UHPFRC Z OCELI 10505, B500B</t>
  </si>
  <si>
    <t>Včetně zkušebního příčníku    
včetně nutných spojek betonářské výztuže    
včetně vývodů pro měření bludných proudů dle specifikace PD</t>
  </si>
  <si>
    <t>53*1,12=59,360 [A]</t>
  </si>
  <si>
    <t>422373</t>
  </si>
  <si>
    <t>VÝZTUŽ MOST NOSNÉ TRÁM KONSTR PREDP Z LAN PRO VNITR PREDPJ</t>
  </si>
  <si>
    <t>Příčná předpínací výztuž - kabely z lan bez soudržnosti (Monostrandy), elektricky izolovaný předpínací systém    
v plochých kanálcích    
Charakteristická pevnost lan fpk = 1860 MPa    
průměr lan 15,7 mm    
počet lan v jednom kabelu 5ks    
počet kabelů v 1 příčníku 5    
Včetně zkušebního příčníku</t>
  </si>
  <si>
    <t>213,71*53*0,001=11,327 [A]</t>
  </si>
  <si>
    <t>423326</t>
  </si>
  <si>
    <t>MOSTNÍ NOSNÉ KOMOROVÉ KONSTR ZE ŽELEZOBET DO C40/50</t>
  </si>
  <si>
    <t>Vnitřní dobetonávky na koncích nosníků, monolitický        
železobeton C35/45 - XC3 + XF1    
včetně nutných spojek betonářské výztuže</t>
  </si>
  <si>
    <t>2*4*13*1,35=140,400 [A]</t>
  </si>
  <si>
    <t>423365</t>
  </si>
  <si>
    <t>VÝZTUŽ MOSTNÍ KOMOROVÉ KONSTRUKCE Z OCELI 10505, B500B</t>
  </si>
  <si>
    <t>Vnitřní dobetonávky na koncích nosníků, betonářská výztuž B500B</t>
  </si>
  <si>
    <t>0,608*2*4*13=63,232 [A]</t>
  </si>
  <si>
    <t>425121</t>
  </si>
  <si>
    <t>SYNCHR ZVED MOST POLE ŠÍR DO 10M HMOT DO 400T NA VÝŠ DO 0,5M</t>
  </si>
  <si>
    <t>zvedání a spouštění musí být provedeno tak, aby rozdíl ve výškách jednotlivých podpěr (lisů) nebyl větší než 2,5 mm    
1 nosník PSKT uvažován 130 t.    
1 pole pro zvedání je uvažováno 2ks nosníků</t>
  </si>
  <si>
    <t>2*13=26,000 [A]</t>
  </si>
  <si>
    <t>Položka zvedání a posun mostních polí zahrnuje zvednutí nosné konstrukce synchronizovaným postupem a takovým poctem zvedacích mechanizmu, aby nedošlo k poškození zvedané konstrukce. Následne pak její spuštení obdobným zpusobem. Položka dále zahrnuje montáž, údržbu a demontáž pomocných konstrukcí, napr. podpernou skruž a její základové prvky, zvedací mechanizmy zajištující synchronizaci, nutné podložky pro opakování pracovních fází zvedání a pod.</t>
  </si>
  <si>
    <t>428993</t>
  </si>
  <si>
    <t>MOSTNÍ LOŽISKA OSTATNÍ PRO ZATÍŽ DO 5,0MN</t>
  </si>
  <si>
    <t>Kalotová mostní ložiska, včetně osazení    
podlití zálivkou je oceněno zvlášť</t>
  </si>
  <si>
    <t>všesměrně pevná 4,25 MN podélná síla 1,3MN 26=26,000 [A]  
Podélně posuvná 4,25 MN 26=26,000 [B]  
Všesměrně posuvná 4,25 MN 104=104,000 [C]  
Mezisoučet 156.000000=156,000 [D]</t>
  </si>
  <si>
    <t>- výrobní dokumentaci, jde-li o ložisko individuálne vyrábené    
- dodání kompletních ložisek požadované kvality    
- prípravu, ocištení a úpravy úložných ploch    
- osazení ložisek podle predepsaného technologického predpisu bez ohledu na zpusob uložení a kotvení    
- uložení do malty jakéhokoliv druhu vcetne dodávky této malty    
- uložení na plastické vložky nebo maltu vcetne dodávky této vložky nebo malty    
- uložení na vrstvu plastbetonové malty nebo podobné vrstvy jako ochranu proti pruchodu bludných proudu    
- vyplnení kotevních otvoru    
- lešení a podperné konstrukce    
- tmelení, tesnení a výplne spar    
- nastavení ložisek a odborná prohlídka    
- docasné zpevnení nebo naopak docasné uvolnení ložisek    
- opatrení ložisek znakem výrobce a typovým císlem    
- úpravy, ocištení a ošetrení okolí ložisek    
- primereným zpusobem je nutné zahrnout ustanovení pro TMCH 94 pro kovové konstrukce.</t>
  </si>
  <si>
    <t>PODKLADNÍ A VÝPLNOVÉ VRSTVY Z PROSTÉHO BETONU C12/15</t>
  </si>
  <si>
    <t>Podkladní beton tl. 0,15 m</t>
  </si>
  <si>
    <t>Opěra 1 11,2*13,4*0,15=22,512 [A]  
Opěra 2 11,2*13,4*0,15=22,512 [B]  
Celkové množství 45.024000=45,024 [C]</t>
  </si>
  <si>
    <t>451314</t>
  </si>
  <si>
    <t>PODKLADNÍ A VÝPLNOVÉ VRSTVY Z PROSTÉHO BETONU C25/30</t>
  </si>
  <si>
    <t>Betonové lože pod dlažbu, schody, obrubníky, betonovou dlažbu tl. 0,200 m, C25/30 - XD3 + XF4</t>
  </si>
  <si>
    <t>pod kamennou dlažbu 30,0*0,2=6,000 [A]  
pod schody 12,6*0,2=2,520 [B]  
betonová dlažba 577,5*0,2=115,500 [C]  
žlaby z příkopových tvárnic 16,0*0,2=3,200 [D]  
Celkové množství 127.220000=127,220 [E]</t>
  </si>
  <si>
    <t>451324</t>
  </si>
  <si>
    <t>PODKL A VÝPLN VRSTVY ZE ŽELEZOBET DO C25/30</t>
  </si>
  <si>
    <t>Spádový beton pod drenáží, C25/30 - XD3 + XF4</t>
  </si>
  <si>
    <t>za opěrou O1 3,95*14,0=55,300 [A]  
pod svahy vedle opěry - žebra šířka 0,5m 1,1*0,5*8+0,5*0,5*10=6,900 [B]  
O1 celkem 62.200000=62,200 [C]  
za opěrou O2 3,95*14,0=55,300 [D]  
pod svahy vedle opěry - žebra šířka 0,5m 1,10*0,5*8,0+0,50*0,5*10,0=6,900 [E]  
O2 celkem 62.200000=62,200 [F]  
Celkové množství 124.400000=124,400 [G]</t>
  </si>
  <si>
    <t>451365</t>
  </si>
  <si>
    <t>VÝZTUŽ PODKL VRSTEV Z OCELI 10505, B500B</t>
  </si>
  <si>
    <t>Betonářská výztuž - B500B - spádový beton za opěrami</t>
  </si>
  <si>
    <t>0,12*110,6=13,272 [A]</t>
  </si>
  <si>
    <t>položka zahrnuje: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veškerá opatrení pro zajištení soudržnosti výztuže a betonu    
- vodivé propojení výztuže, které je soucástí ochrany konstrukce proti vlivum bludných proudu, vyvedení do merících skríní nebo míst pro merení bludných proudu    
- povrchovou antikorozní úpravu výztuže    
- separaci výztuže</t>
  </si>
  <si>
    <t>Podlití ložisek vysokopevnostní elektroizolující zálivkou</t>
  </si>
  <si>
    <t>(0,8*0,8*0,02+9*0,03*0,03*0,25)*156=2,313 [A]</t>
  </si>
  <si>
    <t>položka zahrnuje:    
- dodání zvláštní malty (plastmalty) predepsané kvality a její rozprostrení v predepsané tlouštce a v predepsaném tvaru</t>
  </si>
  <si>
    <t>Bločky z prostého betonu - vyústění drenáže, C25/30 - XD3 + XF4</t>
  </si>
  <si>
    <t>1,0*1,0*1,0*4=4,000 [A]</t>
  </si>
  <si>
    <t>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t>
  </si>
  <si>
    <t>Výplň vsakovacích jímek - balvany z vyvřelé horniny o velikosti 0,50 - 0,75 m</t>
  </si>
  <si>
    <t>37,5=37,500 [A]</t>
  </si>
  <si>
    <t>položka zahrnuje:    
- dodávku a zához lomového kamene predepsané frakce vcetne mimostaveništní a vnitrostaveništní dopravy    
není-li v zadávací dokumentaci uvedeno jinak, jedná se o nakupovaný materiál</t>
  </si>
  <si>
    <t>465114</t>
  </si>
  <si>
    <t>DLAŽBY Z DÍLCU BETON DO C25/30</t>
  </si>
  <si>
    <t>Betonové schody z prefabrikovaných prvků do betonového lože, šířka 0,60 m, C25/30 - XD3 + XF4</t>
  </si>
  <si>
    <t>O1 0,6*10,0=6,000 [A]  
O2 0,6*11,0=6,600 [B]  
Celkové množství 12.600000=12,600 [C]</t>
  </si>
  <si>
    <t>položka zahrnuje:    
- nutné zemní práce (svahování, úpravu pláne a pod.)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nezahrnuje podklad pod dlažbu, vykazuje se samostatne položkami SD 45</t>
  </si>
  <si>
    <t>pod vyústěním odvodňovačů na svazích před opěrami, balvany z vyvřelé horniny o velikosti 0,3 - 0,5 m</t>
  </si>
  <si>
    <t>2,5*3,0*4=30,000 [A]</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</si>
  <si>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</si>
  <si>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465922</t>
  </si>
  <si>
    <t>DLAŽBY Z BETONOVÝCH DLAŽDIC NA MC</t>
  </si>
  <si>
    <t>Betonová dlažba do betonu, na svazích před opěrami, tl. 0,100 m, C25/30 - XD3 + XF4</t>
  </si>
  <si>
    <t>Nová dlažba v horní části O1 a O2 16,0*15,0*2=480,000 [A]</t>
  </si>
  <si>
    <t>- úpravu podkladu    
- zrízení spojovací vrstvy    
- zrízení lože dlažby z predepsaného materiálu    
- dodávku a uložení dlažby, ev. predlažby, do predepsaného tvaru z pohledové úpravy    
- spárování, tesnení, tmelení a vyplnení spar prípadne s vyklínováním    
- úprava povrchu pro odvedení srážkové vody</t>
  </si>
  <si>
    <t>465923</t>
  </si>
  <si>
    <t>PREDLÁŽDENÍ DLAŽBY Z BETON DLAŽDIC</t>
  </si>
  <si>
    <t>Stávající dlažba v dolní části svahů před opěrami, nedotčená výkopy - předpokládaný rozsah opravy 10 % …</t>
  </si>
  <si>
    <t>O1 0,1*33,0*15,0=49,500 [A]  
O2 0,1*32,0*15,0=48,000 [B]  
Celkové množství 97.500000=97,500 [C]</t>
  </si>
  <si>
    <t>-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 nutné zemní práce (svahování, úpravu pláne a pod.)    
- nezahrnuje podklad pod dlažbu, vykazuje se samostatne položkami SD 45</t>
  </si>
  <si>
    <t>575C45</t>
  </si>
  <si>
    <t>LITÝ ASFALT MA IV (OCHRANA MOSTNÍ IZOLACE) 16 TL. 35MM</t>
  </si>
  <si>
    <t>ochrana izolace na mostovce</t>
  </si>
  <si>
    <t>2*13*5,8*30,0=4 524,000 [A]</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</si>
  <si>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</si>
  <si>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57671</t>
  </si>
  <si>
    <t>POSYP KAMENIVEM TEŽENÝM 5KG/M2</t>
  </si>
  <si>
    <t>posyp horních povrchů UHPFRC příčníků (v pracovních spárách) křemičitým pískem frakce 0,5/1,0 mm    
hmotnost posypu 1,5 kg/m2</t>
  </si>
  <si>
    <t>0,64*53=33,920 [A]</t>
  </si>
  <si>
    <t>- dodání kameniva predepsané kvality a zrnitosti    
- posyp predepsaným množstvím</t>
  </si>
  <si>
    <t>626111</t>
  </si>
  <si>
    <t>REPROFILACE PODHLEDU, SVISLÝCH PLOCH SANACNÍ MALTOU JEDNOVRST TL 5MM</t>
  </si>
  <si>
    <t>Oprava povrchu betonových konstrukcí průměrná tl. 5 mm</t>
  </si>
  <si>
    <t>Podpěry 5251,728=5 251,728 [A]  
NK vnější i vnitřní povrchy stěn 1,2*2*8*2,5*417=20 016,000 [B]  
NK dolní plocha dolní desky 1,2*2*2*1,6*417=3 202,560 [C]  
NK dolní plocha horní desky 2*2*2*1,1*417=3 669,600 [D]  
Celkové množství 32139.888000=32 139,888 [E]</t>
  </si>
  <si>
    <t>položka zahrnuje:    
dodávku veškerého materiálu potrebného pro predepsanou úpravu v predepsané kvalite    
nutné vyspravení podkladu, prípadne zatrení spar zdiva    
položení vrstvy v predepsané tlouštce    
potrebná lešení a podperné konstrukce</t>
  </si>
  <si>
    <t>626122</t>
  </si>
  <si>
    <t>REPROFILACE PODHLEDU, SVISLÝCH PLOCH SANACNÍ MALTOU DVOUVRST TL 50MM</t>
  </si>
  <si>
    <t>Předpoklad 20% plochy vnitřních stěn</t>
  </si>
  <si>
    <t>0,2*20016/2=2 001,600 [A]</t>
  </si>
  <si>
    <t>62631</t>
  </si>
  <si>
    <t>SPOJOVACÍ MUSTEK MEZI STARÝM A NOVÝM BETONEM</t>
  </si>
  <si>
    <t>Adhezní můstek na povrchu betonu, vč. ošetření výztuže    
průměrná tl. uvažována 5 mm</t>
  </si>
  <si>
    <t>31472,69=31 472,690 [A]</t>
  </si>
  <si>
    <t>642231</t>
  </si>
  <si>
    <t>DVERE KOMPLETNÍ S OCEL ZÁRUBNÍ KOVOVÉ JEDNOKRÍDLÉ</t>
  </si>
  <si>
    <t>Ocelové uzamykatelné dveře na opěrách</t>
  </si>
  <si>
    <t>2*0,8*2=3,200 [A]</t>
  </si>
  <si>
    <t>položka zahrnuje:    
- dodávka dverí dle specifikace objednatele    
- montáž nových dverí do pripravených otvoru (tj. zakotvení do ostení a zapenení spáry PUR penou)    
- serízení výrobku k jejich plné funkcnosti    
- prípadné zapravení venkovního i vnitrního ostení    
- zajištení provádených prací tak, aby nebyly znecišteny a poškozeny vnitrní prostory     
- prípadná výmalba vnitrních ostení dverí     
- pokud se jedná o finální stavební práci, zahrnuje i zajištení úklidu vnitrních i vnejších prostor</t>
  </si>
  <si>
    <t>711111R</t>
  </si>
  <si>
    <t>IZOLACE BĚŽNÝCH KONSTRUKCÍ PENETRAČNÍM ADHEZNÍM NÁTĚREM NA BÁZI NÍZKOVISKÓZNÍCH PRYSKYŘIC</t>
  </si>
  <si>
    <t>5526,1=5 526,100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</si>
  <si>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</si>
  <si>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711132</t>
  </si>
  <si>
    <t>IZOLACE BEŽNÝCH KONSTRUKCÍ PROTI VOLNE STÉKAJÍCÍ VODE ASFALTOVÝMI PÁSY</t>
  </si>
  <si>
    <t>Systém vodotěsné izolace na opěrách - těsnící vrstva - AIP    
celoplošně připevněné k podkladu</t>
  </si>
  <si>
    <t>534,050=534,050 [A]</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</si>
  <si>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</si>
  <si>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711412</t>
  </si>
  <si>
    <t>IZOLACE MOSTOVEK CELOPLOŠNÁ ASFALTOVÝMI PÁSY</t>
  </si>
  <si>
    <t>Systém vodotěsné izolace - na mostovce a římsách - těsnící vrstva - AIP    
těsnící vrstva z asfaltových izolačních pásů, celoplošně připevněných k podkladu</t>
  </si>
  <si>
    <t>vodorovné plochy jedno pole AIP 5,6*29,9+2*0,32=168,080 [A]  
šikmé a svislé plochy římsy (přesah 0,5m na vodorovnou plochu) jedno pole NK 1,83*29,9=54,717 [B]  
celkem nosná konstrukce a*1*2*13+1*2*13*b=5 792,722 [C]</t>
  </si>
  <si>
    <t>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litý asfalt, asfaltový beton    
v této položce se vykáže i izolace rámových konstrukcí (mosty, propusty, kolektory)</t>
  </si>
  <si>
    <t>měkká ochranná vrstva:    
na svislých a šikmých plochách říms - geotextile min. 800 g/m2    
na opěrách - geotextile min. 800 g/m2</t>
  </si>
  <si>
    <t>šikmé a svislé plochy říms s přesahem 0,5 m na vodorovné 1,83*29,9*1*2*13=1 422,642 [A]  
na opěrách 534,050=534,050 [B]  
na vnějších plochách opěr 2*77,200=154,400 [C]  
Celkové množství 2111.092000=2 111,092 [D]</t>
  </si>
  <si>
    <t>položka zahrnuje:    
- dodání  predepsaného ochranného materiálu    
- zrízení ochrany izolace</t>
  </si>
  <si>
    <t>74C594</t>
  </si>
  <si>
    <t>ZAKOTVENÍ STOŽÁRU 21-40 KN</t>
  </si>
  <si>
    <t>Provizorní kotvení trakčního vedení</t>
  </si>
  <si>
    <t>7=7,000 [A]</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</si>
  <si>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</si>
  <si>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7838A</t>
  </si>
  <si>
    <t>NÁTERY BETON KONSTR TYP S3</t>
  </si>
  <si>
    <t>Ochranný nátěr na beton, včetně penetračního nátěru</t>
  </si>
  <si>
    <t>stávající konstrukce 32139,89=32 139,890 [A]  
nové úl. prahy pilířů (4,2*3,3+2*4,2*0,45+2*3,3*0,45+15,0*0,5+6*4*0,8*0,25)*2*12=789,840 [B]  
okraje nové spřažené desky (2*6,1*0,7+2*29,9*0,7)*2*13=1 310,400 [C]  
Mezisoučet 34240.130000=34 240,130 [D]</t>
  </si>
  <si>
    <t>- položka zahrnuje kompletní povlaky (i ruznobarevné), vcetne úpravy podkladu (odmaštení, odstranení starých náteru a necistot) a jeho vyspravení, provedení náteru predepsaným postupem a splnení všech požadavku daných technologickým predpisem.</t>
  </si>
  <si>
    <t>869131R</t>
  </si>
  <si>
    <t>POTRUBÍ ODPADNÍ MOSTNÍCH OBJEKTU Z TRUB NEREZOVÝCH DN DO 150MM</t>
  </si>
  <si>
    <t>Příčné svody odvodnění, korozivzdorná ocel, DN 150 mm</t>
  </si>
  <si>
    <t>156*1,0=156,000 [A]</t>
  </si>
  <si>
    <t>-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 úprava, ocištení a ošetrení prostoru kolem instalace    
- provedení požadovaných zkoušek vodotesnosti</t>
  </si>
  <si>
    <t>POTRUBÍ DREN Z TRUB PLAST DN DO 150MM DEROVANÝCH</t>
  </si>
  <si>
    <t>Drenážní trubka - HDPE, polodšrovaná, DN 150 mm</t>
  </si>
  <si>
    <t>32,0+32,0=64,000 [A]</t>
  </si>
  <si>
    <t>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</si>
  <si>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87915</t>
  </si>
  <si>
    <t>POTRUBÍ ODPADNÍ MOSTNÍCH OBJEKTU Z PLAST TRUB DN DO 300 MM</t>
  </si>
  <si>
    <t>Podélný svod odvodnění, včetně závěsů, vyústění a montáže, HDPE DN 250 mm</t>
  </si>
  <si>
    <t>2*417=834,000 [A]</t>
  </si>
  <si>
    <t>9112A1</t>
  </si>
  <si>
    <t>ZÁBRADLÍ MOSTNÍ S VODOR MADLY - DODÁVKA A MONTÁŽ</t>
  </si>
  <si>
    <t>Zábradlí z kompozitních profilů na pilířích</t>
  </si>
  <si>
    <t>(2*4,2+2*3,3)*2*12=360,000 [A]</t>
  </si>
  <si>
    <t>položka zahrnuje:    
dodání zábradlí vcetne predepsané povrchové úpravy    
kotvení sloupku, t.j. kotevní desky, šrouby z nerez oceli, vrty a zálivku, pokud zadávací dokumentace nestanoví jinak    
prípadné nivelacní hmoty pod kotevní desky</t>
  </si>
  <si>
    <t>9112A3</t>
  </si>
  <si>
    <t>ZÁBRADLÍ MOSTNÍ S VODOR MADLY - DEMONTÁŽ S PRESUNEM</t>
  </si>
  <si>
    <t>Odstranění původního zábradlí (podle původní dokumentace) …</t>
  </si>
  <si>
    <t>390*2+10*2+417*2=1 634,000 [A]</t>
  </si>
  <si>
    <t>položka zahrnuje:    
- demontáž a odstranení zarízení    
- jeho odvoz na predepsané místo</t>
  </si>
  <si>
    <t>SILNICNÍ A CHODNÍKOVÉ OBRUBY Z BETONOVÝCH OBRUBNÍKU ŠÍR 150MM</t>
  </si>
  <si>
    <t>Betonové prefabrikované obrubníky do betonového lože, C25/30 - XD3 + XF4</t>
  </si>
  <si>
    <t>4*35,0=140,000 [A]</t>
  </si>
  <si>
    <t>Položka zahrnuje:    
dodání a pokládku betonových obrubníku o rozmerech predepsaných zadávací dokumentací    
betonové lože i bocní betonovou operku.</t>
  </si>
  <si>
    <t>931183</t>
  </si>
  <si>
    <t>VÝPLN DILATACNÍCH SPAR Z POLYSTYRENU TL 30MM</t>
  </si>
  <si>
    <t>Výplň diltačních spár říms</t>
  </si>
  <si>
    <t>3*0,26*2*2*13=40,560 [A]</t>
  </si>
  <si>
    <t>položka zahrnuje dodávku a osazení predepsaného materiálu, ocištení ploch spáry pred úpravou, ocištení okolí spáry po úprave</t>
  </si>
  <si>
    <t>931231</t>
  </si>
  <si>
    <t>VÝPLN DILATACNÍCH SPAR Z PRYŽOVÝCH PÁSU ŠÍRKY DO 200MM HLADKÝCH</t>
  </si>
  <si>
    <t>Pružný pryžový pás pro překrytí dilatační spáry min. průtažnost 400% přilepený speciálním lepidlem    
včetně lepidla</t>
  </si>
  <si>
    <t>3*1,9*2*2*13=296,400 [A]</t>
  </si>
  <si>
    <t>931332</t>
  </si>
  <si>
    <t>TESNENÍ DILATACNÍCH SPAR POLYURETANOVÝM TMELEM PRUREZU DO 200MM2</t>
  </si>
  <si>
    <t>Těsnění spáry pružným tmelem</t>
  </si>
  <si>
    <t>položka zahrnuje dodávku a osazení predepsaného materiálu, ocištení ploch spáry pred úpravou, ocištení okolí spáry po úprave    
nezahrnuje tesnící profil</t>
  </si>
  <si>
    <t>93152</t>
  </si>
  <si>
    <t>MOSTNÍ ZÁVERY POVRCHOVÉ POSUN DO 100MM</t>
  </si>
  <si>
    <t>Mostní závěry povrchové lamelové, s jednoduchým těsněním, s krycí plastovou deskou proti zapadávání zrn štěrku do závěru;     
elektricky izolované; včetně montáže, plastových desek a nerezových plechů pro překrytí říms …    
Posun do 80 mm</t>
  </si>
  <si>
    <t>6,8*2*14=190,400 [A]</t>
  </si>
  <si>
    <t>- výrobní dokumentace (vc. technologického predpisu)    
- dodání kompletního dil. zarízení vc. všech prepravních a montážních úprav a zarízení    
- rezání a svárení na staveništi a eventuelní nutnou opravu náteru po techto úkonech    
- bednení a dodatecné zabetonování dilatacního zarízení    
- pro kovové soucásti je nutné užít ustanovení pro TMCH.94    
- dodání spojovacího, kotevního a tesnícího materiálu    
- úprava a príprava prostoru, vcetne kotevních prvku, jejich ošetrení a ocištení    
- zrízení kompletního mostního záveru podle príslušného technolog. predpisu, vcetne predepsaného nastavení    
- zrízení mostního záveru po etapách, vcetne pracovních spar a spoju    
- úprava  most. záveru  ve styku  s ostatními konstrukcemi  a zarízeními (u obrubníku a podél vozovek, na chodnících, na rímsách, napojení izolací a pod.)    
- ochrana mostního záveru proti bludným proudum a vývody pro jejich merení    
- ochrana mostního záveru do doby provedení definitivního stavu, veškeré provizorní úpravy a opatrení    
- konecné  úpravy most. záveru jako  povrchové  povlaky, zálivky, které  nejsou soucástí jiných konstrukcí, vycištení, osaz. krytek šroubu, tmelení, tesnení, výpln spar a pod.    
- úprava, ocištení a ošetrení prostoru kolem mostního záveru    
- opatrení mostního záveru znakem výrobce a typovým císlem    
- provedení odborné prohlídky, je-li požadována</t>
  </si>
  <si>
    <t>932611R</t>
  </si>
  <si>
    <t>Vnitřní rampy z kompozitních prvků na koncích nosníků PSKT-30</t>
  </si>
  <si>
    <t>2*2*13*2=104,000 [A]</t>
  </si>
  <si>
    <t>položka zahrnuje:    
- dodání a uložení predepsané konstrukce z predepsaného materiálu vcetne vnitrostaveništní a mimostaveništní dopravy    
- veškeré potrebné pomocné práce    
- veškerý pomocný a upevnovací materiál</t>
  </si>
  <si>
    <t>93312</t>
  </si>
  <si>
    <t>ZATEŽOVACÍ ZKOUŠKA MOSTU STATICKÁ 1. POLE DO 500M2</t>
  </si>
  <si>
    <t>- podklady a dokumentaci zkoušky    
- výrobní dokumentace potrebných zarízení    
- stavební práce spojené s prípravou a provedením zkoušky (zrízení a odstranení)    
- veškerá zkušební zarízení vc. opotrebení a nájmu    
- výpomoce pri vlastní zkoušce    
- dodání zatežovacích prostredku a hmot, manipulaci s nimi a jejich opotrebení a nájem    
- preprava zatežovacích prostredku a hmot na stavbu a zpet, vcetne zajíždky k váze a vážních poplatku    
- provedení vlastní zkoušky a její vyhodnocení, vcetne všech merení a dalších potrebných cinností</t>
  </si>
  <si>
    <t>93316</t>
  </si>
  <si>
    <t>ZATEŽOVACÍ ZKOUŠKA MOSTU STATICKÁ 2. A DALŠÍ POLE DO 500M2</t>
  </si>
  <si>
    <t>2=2,000 [A]</t>
  </si>
  <si>
    <t>93322</t>
  </si>
  <si>
    <t>ZATEŽ ZKOUŠKA MOSTU DYNAMIC 1.POLE DO 500M2</t>
  </si>
  <si>
    <t>93326</t>
  </si>
  <si>
    <t>ZATEŽ ZKOUŠKA MOSTU DYNAMIC 2. A DALŠÍ POLE DO 500M2</t>
  </si>
  <si>
    <t>935212</t>
  </si>
  <si>
    <t>PRÍKOPOVÉ ŽLABY Z BETON TVÁRNIC ŠÍR DO 600MM DO BETONU TL 100MM</t>
  </si>
  <si>
    <t>Žlaby z příkopových tvárnic (pod vyústěním drenáže, v "úžlabí" nad dříkem pilíře v krajních polích), C25/30 - XD3 + XF4, do betonového lože</t>
  </si>
  <si>
    <t>2*3+2*5=16,000 [A]</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</si>
  <si>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 merí se v metrech bežných délky osy žlabu</t>
  </si>
  <si>
    <t>93650</t>
  </si>
  <si>
    <t>DROBNÉ DOPLNK KONSTR KOVOVÉ</t>
  </si>
  <si>
    <t>Ocelové kotevní přípravky pro stožáry trakčního vedení    
hmotnost 1 ks 50 kg</t>
  </si>
  <si>
    <t>2*14*50=1 400,000 [A]</t>
  </si>
  <si>
    <t>-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</si>
  <si>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Ocelové "háky" pro připojení táhla k mostní konstrukci, S355J2    
součást pažící stěny 2. fáze</t>
  </si>
  <si>
    <t>O1 27*256,067=6 913,809 [A]  
O2 29*256,067=7 425,943 [B]  
Celkové množství 14339.752000=14 339,752 [C]</t>
  </si>
  <si>
    <t>9365011R</t>
  </si>
  <si>
    <t>NIVELAČNÍ ZNAČKY NEREZ</t>
  </si>
  <si>
    <t>dva body na každé podpěře, 3 body na každé římse v každém poli</t>
  </si>
  <si>
    <t>podpěry 2*2*14=56,000 [A]  
římsy v poli 3*2*2*13=156,000 [B]  
Celkové množství 212.000000=212,000 [C]</t>
  </si>
  <si>
    <t>položka zahrnuje:    
- dodávku a montáž nivelačních značek    
- nivelace geodetem je oceněna samostatně</t>
  </si>
  <si>
    <t>936504R</t>
  </si>
  <si>
    <t>DROBNÉ DOPLNK KONSTR PLASTOVÉ</t>
  </si>
  <si>
    <t>Plastové síťky proti vlétávání ptáků mezerami na opěrách, včetně kotvení a montáže</t>
  </si>
  <si>
    <t>4*(2*4,3*0,7+2*2,3*0,7)=36,960 [A]</t>
  </si>
  <si>
    <t>položka zahrnuje:    
dodávku a montáž kompletního systému</t>
  </si>
  <si>
    <t>93653</t>
  </si>
  <si>
    <t>MOSTNÍ ODVODNOVACÍ SOUPRAVA</t>
  </si>
  <si>
    <t>Odvodňovače - atypické z korozivzdorné oceli</t>
  </si>
  <si>
    <t>6*2*13=156,000 [A]</t>
  </si>
  <si>
    <t>položka zahrnuje:    
- výrobní dokumentaci (vcetne technologického predpisu)    
- dodání kompletní odvodnovací soupravy, vcetne všech montážních a prepravních úprav a zarízení    
- dodání spojovacího, kotevního a tesnícího materiálu    
- úprava a príprava úložného prostoru, vcetne kotevních prvku, jejich ocištení a ošetrení    
- zrízení kompletní odvodnovací soupravy, dle príslušného technologického predpisu, vcetne všech výškových a smerových úprav    
- zrízení odvodnovací soupravy po etapách, vcetne pracovních spar a spoju    
- prodloužení  odpadní trouby pod spodní líc nosné konstr. nebo zaústením odvodnovace do dalšího odvodnovacího zarízení    
- úprava odvod. soupravy na styku s ostatními konstrukcemi a zarízeními (u obrubníku, podél vozovek, napojení izolací a pod.)    
- ochrana odvodnovací soupravy do doby provedení definitivního stavu, veškeré provizorní úpravy a opatrení    
- konecné  úpravy odvodnovací soupravy jako povrchové povlaky, zálivky, které  nejsou soucástí jiných konstr., vycištení, tmelení, tesnení, výpln spar a pod.    
- úprava, ocištení a ošetrení prostoru kolem odvodnovací soupravy    
- opatrení odvodnovace znakem výrobce a typovým císlem    
- provedení odborné prohlídky, je-li požadována</t>
  </si>
  <si>
    <t>938544</t>
  </si>
  <si>
    <t>OCIŠTENÍ BETON KONSTR OTRYSKÁNÍM TLAK VODOU PRES 1000 BARU</t>
  </si>
  <si>
    <t>Otryskání povrchu betonových konstrukcí před provedením sanace povrchu vysokotlakým vodním paprskem</t>
  </si>
  <si>
    <t>P1 13,4*13,15*2=352,420 [A]  
P2 13,4*13,15*2=352,420 [B]  
P3 13,4*14,1*2=377,880 [C]  
P4 13,4*14,1*2=377,880 [D]  
P5 13,4*14,1*2=377,880 [E]  
P6 13,4*14,1*2=377,880 [F]  
P7 13,4*14,1*2=377,880 [G]  
P8 13,4*14,1*2=377,880 [H]  
P9 13,4*13,1*2=351,080 [I]  
P10 13,4*13,1*2=351,080 [J]  
P11 13,4*13,1*2=351,080 [K]  
P12 13,4*13,1*2=351,080 [L]  
NK vnější plochy 2*2*6,5*417=10 842,000 [M]  
NK vnitřní plochy 2*2*6,6*417=11 008,800 [N]  
Mezisoučet 26227.240000=26 227,240 [O]  
včetně rezervy 20% O*1,2=31 472,688 [P]</t>
  </si>
  <si>
    <t>položka zahrnuje ocištení predepsaným zpusobem vcetne odklizení vzniklého odpadu</t>
  </si>
  <si>
    <t>Otryskání povrchu mostovky a nosníků u podpěr vysokotlakým vodním paprskem nebo zařízením s ocelovými kuličkami.    
 výsledné nerovnosti na povrchu hluboké min. 3 mm</t>
  </si>
  <si>
    <t>povrch mostovky (2,4*28,1)*2*2*13=3 506,880 [A]  
vnitřní plochy nosníku u podpěr 2*(1,65+0,81+1,65+0,1+1,65)*2*2*13=609,440 [B]  
vnější plochy nosníku - jeden nosník (u podpěr a pro trakční vedení) (2*(2,55+1,76+2,55)+2,5)*2*2*13=843,440 [C]  
Celkové množství 4959.760000=4 959,760 [D]</t>
  </si>
  <si>
    <t>Otryskání povrchu nové mostovky a rubu opěr vysokotlakým vodním paprskem nebo zařízením s ocelovými kuličkami</t>
  </si>
  <si>
    <t>NK (6,4*29,9+2,0*0,32)*2*13=4 992,000 [A]  
O1 a O2 267,025*2=534,050 [B]  
Celkové množství 5526.050000=5 526,050 [C]</t>
  </si>
  <si>
    <t>943901R</t>
  </si>
  <si>
    <t>PROSTOROVÉ PRACOVNÍ LEŠENÍ</t>
  </si>
  <si>
    <t>Lešení pro provedení sanace povrchů spodní stavby a NK    
Viz výkres lešení v PD    
Včetně založení věží a závěsného lešení ppod NK</t>
  </si>
  <si>
    <t>Položka zahrnuje dovoz, montáž, údržbu, opotrebení (nájemné), demontáž, konzervaci, odvoz.</t>
  </si>
  <si>
    <t>94817</t>
  </si>
  <si>
    <t>DOCASNÉ KONSTRUKCE Z OCEL NOSNÍKU VCET ODSTRAN</t>
  </si>
  <si>
    <t>Provizorní konzoly pro dočasné podepření nosné konstrukce na pilířích (svařované konstrukce z oceli S235, vč. PKO)    
včetně ochranných štítů    
Včetně výrobní dokumentace, včetně prostředků na montáž</t>
  </si>
  <si>
    <t>konzoly pro podpeření nosné konstrukce: 8,0*24=192,000 [A]  
plošiny - ochozy - pro stroje pro hydrodemolici: 3,5*12=42,000 [B]  
Celkové množství 234.000000=234,000 [C]</t>
  </si>
  <si>
    <t>94818</t>
  </si>
  <si>
    <t>DOCASNÉ KONSTRUKCE DREVENÉ VCET ODSTRAN</t>
  </si>
  <si>
    <t>Dřevěná podlaha plošiny pro hydrodemoliční stroj, tl. 70 mm    
dřevo třídy pevnosti C24, včetně impregnace</t>
  </si>
  <si>
    <t>62,75*0,07=4,393 [A]</t>
  </si>
  <si>
    <t>94890</t>
  </si>
  <si>
    <t>PODPERNÉ SKRUŽE - ZRÍZENÍ A ODSTRANENÍ</t>
  </si>
  <si>
    <t>M3OP</t>
  </si>
  <si>
    <t>Podpěrná skruž pro dočasné podepření nosné konstrukce v místě koncových opěr    
včetně založení skruže tak, aby přenesla zatížení při zdvihání NK</t>
  </si>
  <si>
    <t>2*15*2,5*4=300,000 [A]</t>
  </si>
  <si>
    <t>BOURÁNÍ KONSTRUKCÍ Z BETONOVÝCH DÍLCU</t>
  </si>
  <si>
    <t>Demolice prefabrikovaných železobetonových nosníků MZD-16-12 v přechodových polích mostu, beton C23/28 (zn. 330), včetně demontáže jeřábem    
nosníky je možno rozbourat i sbíjecími kladivy, ale až po jejich sejmutí z opěr a uložení na terén</t>
  </si>
  <si>
    <t>18,5*2*2=74,000 [A]</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</si>
  <si>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</si>
  <si>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Odstranění původních ŽB říms (konzol)</t>
  </si>
  <si>
    <t>4*0,2*417=333,600 [A]</t>
  </si>
  <si>
    <t>96615</t>
  </si>
  <si>
    <t>BOURÁNÍ KONSTRUKCÍ Z PROSTÉHO BETONU</t>
  </si>
  <si>
    <t>Demolice bloků z prostého betonu pod konci nosníků MZD-16-12, beton cca C6/7,5 (zn. 105)</t>
  </si>
  <si>
    <t>33,6*2=67,200 [A]</t>
  </si>
  <si>
    <t>96616</t>
  </si>
  <si>
    <t>BOURÁNÍ KONSTRUKCÍ ZE ŽELEZOBETONU</t>
  </si>
  <si>
    <t>Demolice železobetonových úložných prahů pod konci nosníků MZD-16-12, beton cca C6/7,5 (zn. 105)    
Demolice odříznutých konzol TV</t>
  </si>
  <si>
    <t>8,2*4=32,800 [A]  
30,87=30,870 [B]  
Celkové množství 63.670000=63,670 [C]</t>
  </si>
  <si>
    <t>96711</t>
  </si>
  <si>
    <t>VYBOURÁNÍ CÁSTÍ KONSTRUKCÍ Z BETON DÍLCU</t>
  </si>
  <si>
    <t>Stávající krycí prefabrikované desky - demolice</t>
  </si>
  <si>
    <t>zakrytí střední odvodňované mezery 0,11*1350=148,500 [A]  
zakrytí střední mezery mezi nosnými konstrukcemi v přechodových polích 0,039*80=3,120 [B]  
Celkové množství 151.620000=151,620 [C]</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</si>
  <si>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</si>
  <si>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967161R</t>
  </si>
  <si>
    <t>VYBOURÁNÍ CÁSTÍ KONSTRUKCÍ ŽELEZOBET HYDRODEMOLICÍ</t>
  </si>
  <si>
    <t>z důvodu možného poškození ponechávaných konstrukcí není možno použít sbíjecí kladiva apod.;    
Bourání v horní desce nosníků PSKT-30 (vstupní otvory, výřezy    
pro odvodňovače a pro zesilující žebra v místech kotvení trakčního     
ubourání horních částí pilířů a opěr se zachováním výztuže do úrovně 600 mm nad úroveň bourání</t>
  </si>
  <si>
    <t>bourání v horní desce PSKT 0,36*0,9*2*2*13=16,848 [A]  
otvory pro odvodňovače 0,1*0,2*2*12*13=6,240 [B]  
bourání pro zesilující žebra stožáru TV 0,005*1*2*13=0,130 [C]  
Bourání úložných prahů na pilířích 2,5*4,2*1,3*2*12=327,600 [D]  
Odbourání horních částí opěr 111,1+106,8=217,900 [E]  
Celkové množství 568.718000=568,718 [F]</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</si>
  <si>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    
konzoly pro umístění stroje jsou oceněny zvlášť    
položka zahrnuje i jímání odpadní vody z hydrodemolice</t>
  </si>
  <si>
    <t>967871R</t>
  </si>
  <si>
    <t>ŘEZÁNÍ KONSTRUKCÍ DIAMANTOVÝM LANEM ŽELEZOBETONOVÝCH S VÝZTUŽÍ</t>
  </si>
  <si>
    <t>Odstranění stávajících konzol pro trakční vedení a návěstidlo na pilířích - řezání diamantovým lanem</t>
  </si>
  <si>
    <t>V cenách jsou započteny i náklady na spotřebu vody.    
V cenách nejsou započteny náklady na vybourání konstrukcí je oceněno zvlášť</t>
  </si>
  <si>
    <t>97817</t>
  </si>
  <si>
    <t>ODSTRANENÍ MOSTNÍ IZOLACE</t>
  </si>
  <si>
    <t>Odstranění původního systému vodotěsné izolace (10 mm AIP +50 mm cementová mazanina s KARI sítí) …</t>
  </si>
  <si>
    <t>2*6*417=5 004,000 [A]</t>
  </si>
  <si>
    <t>Položka zahrnuje:    
- položka zahrnuje veškeré práce plynoucí z technologického predpisu a z platných predpisu    
- veškerou manipulaci s vybouranou sutí a hmotami vcetne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</si>
  <si>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LIKVIDACE ODPADŮ</t>
  </si>
  <si>
    <t>015111R</t>
  </si>
  <si>
    <t>Uvažováno 50% výkopu k odovozu do recyklačního centra    
Vzdálenost 20 km</t>
  </si>
  <si>
    <t>4314,2*1,8=7 765,560 [A]</t>
  </si>
  <si>
    <t>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</si>
  <si>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015140R</t>
  </si>
  <si>
    <t>Včetně dopravy, doprava uvcažována 20 km</t>
  </si>
  <si>
    <t>Nosníky v přechodových polích 74*2,5=185,000 [A]  
římsy 333,6*2,5=834,000 [B]  
základové desky (67,2+32,8)*2,5=250,000 [C]  
krycí desky 151,62*2,5=379,050 [D]  
odpad z hydrodemolice 568,718*2,5=1 421,795 [E]  
vybourané konzoly TV 30,87*2,5=77,175 [F]  
Celkové množství 3147.020000=3 147,020 [G]</t>
  </si>
  <si>
    <t>015160R</t>
  </si>
  <si>
    <t>Odvoz hmoty do kompostárny    
uvažováno 20 km</t>
  </si>
  <si>
    <t>800*0,02=16,000 [A]</t>
  </si>
  <si>
    <t xml:space="preserve">  SO 14-02</t>
  </si>
  <si>
    <t>Železniční most v km 58,293</t>
  </si>
  <si>
    <t>SO 14-02</t>
  </si>
  <si>
    <t>Vypracování VTD zábradlí</t>
  </si>
  <si>
    <t>ODHAD   
40=40,000 [A]</t>
  </si>
  <si>
    <t>odstranění křovin a stromů do průměru 100 mm   
doprava dřevin bez ohledu na vzdálenost   
spálení na hromadách nebo štěpkování</t>
  </si>
  <si>
    <t>OBJEM VYTĚŽENÉ ZEMINY   
2*(2*(2,5*2,5/1,25*5,6+2,5*2,5/1,25*6+2,5*2,5/1,25*21+3,3*4,66*2)+10*24)1255.024=1 255,024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</si>
  <si>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</si>
  <si>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 Z POL. 13173A   
1255,024*0,7878.517=878,517 [A]</t>
  </si>
  <si>
    <t>30% Z POL. 13173A   
1255,024*0,3376.507=376,507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</si>
  <si>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</si>
  <si>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ODHAD   
800800=800,000 [A]</t>
  </si>
  <si>
    <t>ZÁKLADY ZÁBRADLÍ  56 KS   
7,177.17=7,170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</si>
  <si>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</si>
  <si>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28931A</t>
  </si>
  <si>
    <t>STŘÍKANÝ BETON DO C20/25</t>
  </si>
  <si>
    <t>TVRDÁ OCHRANA HYDROIZOLACE (PLOCHA*TLOUŠŤKA* POČET PORTÁLŮ)+15% REZERVA   
25*8*0,05*2*1,1523=23,000 [A]</t>
  </si>
  <si>
    <t>289368</t>
  </si>
  <si>
    <t>VÝZTUŽ STŘÍKANÉHO BETONU ZE SVAŘ SÍTÍ</t>
  </si>
  <si>
    <t>PLOCHA STŘÍKANÉHO BETONU * HMOTNOST SÍTĚ   
25*8*2*1,98/10000.792=0,792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</si>
  <si>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</si>
  <si>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317325</t>
  </si>
  <si>
    <t>ŘÍMSY ZE ŽELEZOBETONU DO C30/37</t>
  </si>
  <si>
    <t>ŘÍMSY NA STÁVAJÍCÍ MOST (ODHAD - TVAR BUDE UZPŮSOBEN NA STAVBĚ) VIZ. D.2.1.4.1.2.8   
5,845.84=5,840 [A]   
ŘÍMSY NA KŘÍDLA 4 KS, VIZ. D.2.1.4.1.2.8   
2,192.19=2,190 [B]   
Celkem: A+B=8,030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</si>
  <si>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</si>
  <si>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VÝZTUŽ ŘÍMS Z OCELI 10505, B500B</t>
  </si>
  <si>
    <t>VÝZTUŽ ŘÍMSY NA MOSTĚ VIZ. D.2.1.4.1.2.9   
0,68350.684=0,684 [A]   
VÝZTUŽ ŘÍMSY NA KŘÍDLECH VIZ. D.2.1.4.1.2.9 (POLOŽKA Č. 9,10,11)   
(27,5+17,1+3)*4/10000.19=0,190 [B]   
Celkem: A+B=0,874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</si>
  <si>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</si>
  <si>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</si>
  <si>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</si>
  <si>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MOSTNÍ KŘÍDLA 4 KS, VIZ. D.2.1.4.1.2.8   
18,6518.65=18,650 [A]</t>
  </si>
  <si>
    <t>VÝZTUŽ MOSTNÍCH OPĚR A KŘÍDEL Z OCELI 10505, B500B</t>
  </si>
  <si>
    <t>VÝZTUŽ KŘÍDEL A ZÁKLADŮ KŘÍDEL VIZ. D.2.1.4.1.2.9 (VYJMA POLOŽEK 9,10,11)   
2,571-0,192.381=2,381 [A]</t>
  </si>
  <si>
    <t>ZÁBRADLÍ Z DÍLCŮ KOVOVÝCH VČ. POVRCHOVÉ OCHRANY</t>
  </si>
  <si>
    <t>ZÁBRADLÍ VIZ. VÝKAZ MATERIÁLU NA VÝKRESE D.2.1.4.1.2.11.2   
451+468+459+2211599=1 599,000 [A]</t>
  </si>
  <si>
    <t>PODKLADNÍ BETON POD KŘÍDLY   
4,66*3,54*0,15*49.898=9,898 [A]</t>
  </si>
  <si>
    <t>BETON POD ODLAŽDĚNÍ (ODEČTENA PŮDORYSNÁ PLOCHA*DÉLKA PŘEPONY)   
28,4*1,2*0,1*413.632=13,632 [A]   
BETONOVÉ LOŽE PRO OBRUBNÍKY (DÉLKA*POČET KS*PLOCHA V ŘEZU)   
22*1,15*4*0,110.12=10,120 [B]   
Celkem: A+B=23,752 [C]</t>
  </si>
  <si>
    <t>451366</t>
  </si>
  <si>
    <t>VÝZTUŽ PODKL VRSTEV Z KARI-SÍTÍ</t>
  </si>
  <si>
    <t>VÝZTUŽ PODKLADNÍHO BETONU BOD DLAŽBY (PLOCHA*HMOTNOST SITĚ)   
28,4*1,2*4*3,03/10000.413=0,413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</si>
  <si>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</si>
  <si>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VIZ. POL. 45131A   
28,4*1,2*0,2*427.264=27,264 [A]</t>
  </si>
  <si>
    <t>006</t>
  </si>
  <si>
    <t>Úpravy povrchu</t>
  </si>
  <si>
    <t>SPOJOVACÍ MŮSTEK MEZI STARÝM A NOVÝM BETONEM</t>
  </si>
  <si>
    <t>VIZ. POL. 938545   
1638,3831638.383=1 638,383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</si>
  <si>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</si>
  <si>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62641</t>
  </si>
  <si>
    <t>SJEDNOCUJÍCÍ STĚRKA JEMNOU MALTOU TL CCA 2MM</t>
  </si>
  <si>
    <t>VNITŘÍ POVRCH MOSTU   
(18,5*57,99+(7,2+2,5)/2*5,75*4)*1,051243.583=1 243,583 [A]</t>
  </si>
  <si>
    <t>R625451</t>
  </si>
  <si>
    <t>ÚPRAVA POVRCHU REPROFILAČNÍ HMOTOU VČ. MATERIÁLU</t>
  </si>
  <si>
    <t>VÝMĚRA VIZ. POL. 62631   
1638,3831638.383=1 638,383 [A]</t>
  </si>
  <si>
    <t>UKONČENÍ ODLÁŽDĚNÍ, MĚŘENO DIGITÁLNĚ V OSE OBRUBNÍKU* DÉLKA PŘEPONY   
22*1,15*4101.2=101,200 [A]</t>
  </si>
  <si>
    <t>OČIŠTĚNÍ BETON KONSTR OTRYSKÁNÍM TLAK VODOU PŘES 1000 BARŮ</t>
  </si>
  <si>
    <t>VNITŘNÍ PLOCHA MOSTU + 5% REZERVA - CELOPLOŠNĚ 100%   
(18,5*57,99+(7,2+2,5)/2*5,75*4)*1,051243.583=1 243,583 [A]   
VNITŘNÍ PLOCHA MOSTU + 5% REZERVA - LOKÁLNĚ 30%   
(18,5*57,99+(7,2+2,5)/2*5,75*4)*1,05*0,3373.075=373,075 [B]   
RUBOVÁ STRANA  + 5% REZERVA - CELOPLOŠNĚ 100%   
23,5*8*2*1,05394.8=394,800 [C]   
RUBOVÁ STRANA  + 5% REZERVA - LOKÁLNĚ 30%   
23,5*8*2*1,05*0,3118.44=118,440 [D]   
Celkem: A+B+C+D=2 129,898 [E]</t>
  </si>
  <si>
    <t>položka zahrnuje očištění předepsaným způsobem včetně odklizení vzniklého odpadu</t>
  </si>
  <si>
    <t>938545</t>
  </si>
  <si>
    <t>OČIŠTĚNÍ BETON KONSTR OTRYSKÁNÍM ABRAZIVNÍM VODNÍM PAPRSKEM</t>
  </si>
  <si>
    <t>VIZ. POL. 938544 PLOCHA POVRCHU MOSTU   
2129,898/1,31638.383=1 638,383 [A]</t>
  </si>
  <si>
    <t>DEMOLICE KŘÍDEL+NAPOJENÍ KŘÍDEL+ŘÍMSY+TVRDÁ OCHRANA+ZÁKLAD KABELOVÉ SKŘÍNĚ   
2*(3,86+3,85)*2,7361+4*0,3*2,32+2*0,51*2+2*1,7119*0,3+4*0,3678*0,25+4*12*0,02+4*12*0,4+1*1*0,569.07=69,070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</si>
  <si>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</si>
  <si>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ODSTRANĚNÍ MOSTNÍ IZOLACE</t>
  </si>
  <si>
    <t>PLOCHA*POČET PORTÁLŮ*POČET VRSTEV   
25*8*2*2800=800,000 [A]</t>
  </si>
  <si>
    <t>711</t>
  </si>
  <si>
    <t>Izolace proti vodě a vlhkosti</t>
  </si>
  <si>
    <t>DODATEČNÉ KOTVENÍ VLEPENÍM BETONÁŘSKÉ VÝZTUŽE D DO 16MM DO VRTŮ</t>
  </si>
  <si>
    <t>CHEMICKÉ KOTVY PRŮM. 14 MM PRO KOTVENÍ ŘÍMS DO STÁVAJÍCÍ KONSTRUKCE   
144*2288=288,000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</si>
  <si>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</si>
  <si>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PLOCHA IZOLACE*POČET PORTÁLŮ*POČET VRSTEV+10 % REZERVA   
23,5*8*2*2*1,1827.2=827,200 [A]</t>
  </si>
  <si>
    <t>931182</t>
  </si>
  <si>
    <t>VÝPLŇ DILATAČNÍCH SPAR Z POLYSTYRENU TL 20MM</t>
  </si>
  <si>
    <t>PLOCHA DILATAČNÍCH SPAR U NAPOJENÍ KŘÍDEL NA KONSTRUKCI * POČET KŘÍDEL   
4*416=16,000 [A]</t>
  </si>
  <si>
    <t>položka zahrnuje dodávku a osazení předepsaného materiálu, očištění ploch spáry před úpravou, očištění okolí spáry po úpravě</t>
  </si>
  <si>
    <t>93133</t>
  </si>
  <si>
    <t>TĚSNĚNÍ DILATAČNÍCH SPAR POLYURETANOVÝM TMELEM</t>
  </si>
  <si>
    <t>TĚSNĚNÍ DILATAČNÍCH SPAR PRUŽNÝM TMELEM (TL. SPÁRY*HLOUBKA*DÉLKA SPÁRY * POČET SPAR)   
0,02*0,05*4,5*40.018=0,018 [A]</t>
  </si>
  <si>
    <t>položka zahrnuje dodávku a osazení předepsaného materiálu, očištění ploch spáry před úpravou, očištění okolí spáry po úpravě      
nezahrnuje těsnící profil</t>
  </si>
  <si>
    <t>R93134-A</t>
  </si>
  <si>
    <t>TĚSNĚNÍ DILATAČNÍCH SPAR - VNĚJŠÍ</t>
  </si>
  <si>
    <t>PŘEDTĚSNĚNÍ (DÉLKA SPÁRY * POČET KŘÍDEL)   
4,5*418=18,000 [A]   
DISTANČNÍ VLOŽKA (DÉLKA SPÁRY * POČET KŘÍDEL)   
4,5*418=18,000 [B]   
Celkem: A+B=36,000 [C]</t>
  </si>
  <si>
    <t>R93134-B</t>
  </si>
  <si>
    <t>TĚSNĚNÍ DILATAČNÍCH SPAR - BENTONITOVÝ PÁSEK</t>
  </si>
  <si>
    <t>VNITŘNÍ BENTONITOVÝ PÁSEK   
4,5*418=18,000 [A]</t>
  </si>
  <si>
    <t>783</t>
  </si>
  <si>
    <t>Nátěry</t>
  </si>
  <si>
    <t>78342</t>
  </si>
  <si>
    <t>PROTIKOROZ OCHRANA POTRUBÍ A ARMATUR NÁTĚREM VÍCEVRST</t>
  </si>
  <si>
    <t>ošetření odhalené výztuže předpoklad 30% povrchu ve dvou vrstvách:  
1638*0,3=491,400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</si>
  <si>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</si>
  <si>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78382</t>
  </si>
  <si>
    <t>NÁTĚRY BETON KONSTR TYP S2 (OS-B)</t>
  </si>
  <si>
    <t>VIZ POL. 62641   
(18,5*57,99+(7,2+2,5)/2*5,75*4)*1,051243.583=1 243,583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</si>
  <si>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</si>
  <si>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R012</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</si>
  <si>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(70%)    
1255,024*0,3*1,8*0,7=474,399 [A]</t>
  </si>
  <si>
    <t>VIZ. POL 96616A * HMOTNOST NA M3   
69,07*2,5172.675=172,675 [A]</t>
  </si>
  <si>
    <t>odhad 10kg na m2   
0,01*40=0,400 [A]</t>
  </si>
  <si>
    <t>VIZ. POL. 97817 * HMOTNOST ASF. PASU NA M2   
800*4,8/10003.84=3,840 [A]</t>
  </si>
  <si>
    <t>vč. poplatku státu v aktuální výši dle zákona 185/2001; poplatky za odstaňování odpadů skládkováním (§45 zákona 185/2001Sb.) uvažován v aktuální výši +  rekultivacční rezerva v aktuální výši = dle znění zákonné úpravy k 10/2020)   
 Z POL. 13173B   
Kubatura výkopů určená k odvozu na skládku (30%)    
1255,024*0,3*1,8*0,3=203,314 [A]</t>
  </si>
  <si>
    <t xml:space="preserve">  SO 14-03</t>
  </si>
  <si>
    <t>Železniční most v km 59,483</t>
  </si>
  <si>
    <t>SO 14-03</t>
  </si>
  <si>
    <t>029412</t>
  </si>
  <si>
    <t>OSTATNÍ POŽADAVKY - VYPRACOVÁNÍ MOSTNÍHO LISTU</t>
  </si>
  <si>
    <t>02953</t>
  </si>
  <si>
    <t>OSTATNÍ POŽADAVKY - HLAVNÍ MOSTNÍ PROHLÍDKA</t>
  </si>
  <si>
    <t>položka zahrnuje :      
- úkony dle ČSN 73 6221      
- provedení hlavní mostní prohlídky oprávněnou fyzickou nebo právnickou osobou      
- vyhotovení záznamu (protokolu), který jednoznačně definuje stav mostu</t>
  </si>
  <si>
    <t>Odstranění křovin ze svahů tělesa</t>
  </si>
  <si>
    <t>odstranění keřů    
směr Most   
171*2=342,000 [A]   
směr Chomutov    
145*2=290,000 [B]   
Celkem: A+B=632,000 [C]</t>
  </si>
  <si>
    <t>121101</t>
  </si>
  <si>
    <t>SEJMUTÍ ORNICE NEBO LESNÍ PŮDY S ODVOZEM DO 1KM</t>
  </si>
  <si>
    <t>odkop podél křídel pro dlažbu    
směr Most    
12,805*1*1,1*0,15=2,113 [A]   
12,885*1*1,1*0,15=2,126 [B]   
odkop podél křídel pro dlažbu    
směr Chomutov    
12,925*1*1,1*0,15=2,133 [D]   
12,925*1*1,1*0,15=2,133 [E]   
Celkem: A+B+D+E=8,505 [F]   
ponecháno na místě do 1km ke zpětnému použití, přebytečný materiál bude odvezen na místo určené investore</t>
  </si>
  <si>
    <t>odkop podél křídel pro dlažbu    
směr Most    
12,805*1*1,1*0,15=2,113 [A]   
12,885*1*1,1*0,15=2,126 [B]   
pro izolaci a závěr    
1*2*9,5=19,000 [C]   
odkop podél křídel pro dlažbu    
směr Chomutov    
12,925*1*1,1*0,15=2,133 [D]   
12,925*1*1,1*0,15=2,133 [E]   
pro izolaci a závěr    
1*2*9,5=19,000 [F]   
Celkem: A+B+C+D+E+F=46,505 [G]</t>
  </si>
  <si>
    <t>17120</t>
  </si>
  <si>
    <t>ULOŽENÍ SYPANINY DO NÁSYPŮ A NA SKLÁDKY BEZ ZHUTNĚNÍ</t>
  </si>
  <si>
    <t>46,505=46,505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</si>
  <si>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</si>
  <si>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ornice zpět    
8,505/0,15=56,700 [A]</t>
  </si>
  <si>
    <t>56,7=56,700 [A]</t>
  </si>
  <si>
    <t>18247</t>
  </si>
  <si>
    <t>OŠETŘOVÁNÍ TRÁVNÍKU</t>
  </si>
  <si>
    <t>56,70=56,700 [A]</t>
  </si>
  <si>
    <t>Zahrnuje pokosení se shrabáním, naložení shrabků na dopravní prostředek, s odvozem a se složením, to vše bez ohledu na sklon terénu      
zahrnuje nutné zalití a hnojení</t>
  </si>
  <si>
    <t>285391</t>
  </si>
  <si>
    <t>DODATEČNÉ KOTVENÍ VLEPENÍM BETONÁŘSKÉ VÝZTUŽE D DO 10MM DO VRTŮ</t>
  </si>
  <si>
    <t>Kotevní trny pro kotvení nadbetonávky úložných prahů opěr a pilíře. Množství uvažováno 4ks/m2</t>
  </si>
  <si>
    <t>pilíře 1,5*4,5*2*4=54,000 [A]   
opěry 1,2*5,21*4*4=100,032 [B]   
Celkem: A+B=154,032 [C]</t>
  </si>
  <si>
    <t>závěrná zeď    
0,2*12*2=4,800 [B]</t>
  </si>
  <si>
    <t>závěrná zeď 100kg/m3   
4,8*100/1000=0,480 [A]</t>
  </si>
  <si>
    <t>425111</t>
  </si>
  <si>
    <t>SYNCHR ZVED MOST POLE ŠÍŘ DO 10M HMOT DO 200T NA VÝŠ DO 0,5M</t>
  </si>
  <si>
    <t>Zdvih mostní konstrukce pro vybourání ložisek a úpravu úložných prahů.       
Podpěrné skruže jsou vykázány zvlášť v položce 94817</t>
  </si>
  <si>
    <t>4ks=4,000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</si>
  <si>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</si>
  <si>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428991</t>
  </si>
  <si>
    <t>MOSTNÍ LOŽISKA OSTATNÍ REPASE OCELOLITINOVÝCH LOŽISEK</t>
  </si>
  <si>
    <t>Repase ocelolitinových ložisek. Repase zahrne odvoz ložisek na dílnu zhotovitele. Otryskání, zhotovení nové PKO. Promazání pohyblivých ploch ložisek</t>
  </si>
  <si>
    <t>48=48,000 [A]</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</si>
  <si>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</si>
  <si>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PODKLADNÍ A VÝPLŇOVÉ VRSTVY Z PROSTÉHO BETONU C25/30</t>
  </si>
  <si>
    <t>dle D.2.1.4.1.3 příloha č. 10   
ochrana izolace betonem závěrná zeď S3   
1*0,4*13*2=10,400 [B]</t>
  </si>
  <si>
    <t>podél křídel dle D.2.1.4.1.3 příloha č 06   
směr Most    
12,805*1*1,1*0,1=1,409 [A]   
12,885*1*1,1*0,1=1,417 [B]   
směr Chomutov    
12,925*1*1,1*0,1=1,422 [C]   
12,925*1*1,1*0,1=1,422 [D]   
Celkem: A+B+C+D=5,670 [E]</t>
  </si>
  <si>
    <t>PODKL A VÝPLŇ VRSTVY ZE ŽELEZOBET DO C25/30</t>
  </si>
  <si>
    <t>tvrdá ochrana izolace dle D.2.4.1.3    
4,65*36,050*0,05*2=16,763 [A]</t>
  </si>
  <si>
    <t>Výztuž podkladního betonu pod dlažbou. KARI síť průměr 4mm oko 100x100 mm      
hmotnost 1,98 kg/m2</t>
  </si>
  <si>
    <t>tvrdá ochrana izolace dle D.2.4.1.3 příloha č. 10    
KARI síť průměr 4mm oko 100x100 mm hmotnost 1,98 kg/m2   
4,65*36,050*1,2*1,98/1000*2=0,797 [A]   
KARI síť průměr 6mm oko 100x100 mm hmotnost 4,44 kg/m2   
podél křídel do podkladní vrstvy dlažby dle D.2.1.4.1.3 příloha č 06   
56,7*1,2*4,44/1000=0,302 [B]   
Celkem: A+B=1,099 [C]</t>
  </si>
  <si>
    <t>457325</t>
  </si>
  <si>
    <t>VYROVNÁVACÍ A SPÁDOVÝ ŽELEZOBETON C30/37</t>
  </si>
  <si>
    <t>nadbetonování úložných prahů pilířů a opěr v tl. min 50 mm</t>
  </si>
  <si>
    <t>pilíře 1,5*4,5*2*0,05=0,675 [A]   
opěry 1,2*5,2*4*0,05=1,248 [B]   
Celkem: A+B=1,923 [C]</t>
  </si>
  <si>
    <t>45734</t>
  </si>
  <si>
    <t>VYROVNÁVACÍ A SPÁD BETON ZVLÁŠTNÍ (PLASTBETON)</t>
  </si>
  <si>
    <t>Podlití repasovaných ložisek v min tl. 20 mm</t>
  </si>
  <si>
    <t>0,7*0,5*0,03=0,011 [A]   
A*48=0,528 [B]</t>
  </si>
  <si>
    <t>položka zahrnuje:      
- dodání zvláštního betonu (plastbetonu) předepsané kvality a jeho rozprostření v předepsané tloušťce a v předepsaném tvaru</t>
  </si>
  <si>
    <t>457385</t>
  </si>
  <si>
    <t>VYROVNÁVACÍ A SPÁD ŽELEZOBETON DO C30/37 VČET VÝZTUŽE</t>
  </si>
  <si>
    <t>nadbetonování úložných prahů pilířů a opěr v tl. min 50 mm včetně výztuže pomocí sítí drát průměr 6 mm oko 100x100 mm.</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</si>
  <si>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</si>
  <si>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podél křídel dle D.2.1.4.1.3 příloha č 06   
směr Most    
12,805*1*1,1*0,2=2,817 [A]   
12,885*1*1,1*0,2=2,835 [B]   
směr Chomutov    
12,925*1*1,1*0,2=2,844 [C]   
12,925*1*1,1*0,2=2,844 [D]   
Celkem: A+B+C+D=11,340 [E]</t>
  </si>
  <si>
    <t>626113</t>
  </si>
  <si>
    <t>REPROFILACE PODHLEDŮ, SVISLÝCH PLOCH SANAČNÍ MALTOU JEDNOVRST TL 30MM</t>
  </si>
  <si>
    <t>dle D.2.1.4.1.3 příloha č. 09   
Sanace TYP A   
NOSNÍKY   
331=331,000 [A]   
ŘÍMSY (NOSNÍKY)   
72,3=72,300 [B]   
OPĚRA O1   
93,3=93,300 [C]   
OPĚRA O2   
69,1=69,100 [D]   
PILÍŘE   
83,9=83,900 [E]   
ZÁVER. ZÍDKA   
8=8,000 [F]   
Celkem: A+B+C+D+E+F=657,600 [G]</t>
  </si>
  <si>
    <t>626131</t>
  </si>
  <si>
    <t>REPROFIL PODHL, SVIS PLOCH SANAČ MALTOU TŘÍVRST TL DO 70MM</t>
  </si>
  <si>
    <t>dle D.2.1.4.1.3 příloha č. 09   
Sanace TYP C   
NOSNÍKY   
58,4=58,400 [A]   
ŘÍMSY (OPĚRY)   
25,3=25,300 [B]   
ŘÍMSY (NOSNÍKY)   
72,3=72,300 [C]   
OPĚRA O1   
16,5=16,500 [D]   
OPĚRA O2   
12,2=12,200 [E]   
PILÍŘE   
14,8=14,800 [F]   
ZÁVER. ZÍDKA   
1,5=1,500 [G]   
Sanace TYP E   
OPĚRA O1   
42,1=42,100 [H]   
OPĚRA O2   
41,4=41,400 [I]   
PILÍŘE   
21,4=21,400 [J]   
Celkem: A+B+C+D+E+F+G+H+I+J=305,900 [K]</t>
  </si>
  <si>
    <t>626134</t>
  </si>
  <si>
    <t>VÝZTUŽNÉ SÍTĚ KOMPOZITNÍ PRŮMĚR 3MM OKO 100x100MM</t>
  </si>
  <si>
    <t>2022/2023</t>
  </si>
  <si>
    <t>Výztužné sítě pro zlepšení přídržnosti u sanace typ E</t>
  </si>
  <si>
    <t>plocha určena z přílohy D.2.1.4.1.3.09   
Sanace TYP E   
OPĚRA O1   
42,1=42,100 [H]   
OPĚRA O2   
41,4=41,400 [I]   
PILÍŘE   
21,4=21,400 [J]   
Celkem: H+I+J=104,900 [K]</t>
  </si>
  <si>
    <t>položka zahrnuje:      
dodávku veškerého materiálu potřebného pro předepsanou úpravu v předepsané kvalitě      
kotvení sítí k podkladu včetně kotevních prvků</t>
  </si>
  <si>
    <t>626212</t>
  </si>
  <si>
    <t>REPROFILACE VODOROVNÝCH PLOCH SHORA SANAČNÍ MALTOU JEDNOVRST TL 20MM</t>
  </si>
  <si>
    <t>dle D.2.1.4.1.3 příloha č. 09   
Sanace TYP D   
168,0=168,000 [A]   
Celkem: A=168,000 [B]</t>
  </si>
  <si>
    <t>dle D.2.1.4.1.3 příloha č. 09   
TYP A   
727,7=727,700 [A]   
TYP C   
213,4=213,400 [B]   
TYP D   
168=168,000 [C]   
Celkem: A+B+C=1 109,100 [D]</t>
  </si>
  <si>
    <t>dle D.2.1.4.1.3 příloha č. 09   
TYP A   
727,7=727,700 [A]   
TYP C   
213,4=213,400 [B]   
Celkem: A+B=941,100 [C]</t>
  </si>
  <si>
    <t>62652</t>
  </si>
  <si>
    <t>OCHRANA VÝZTUŽE PŘI NEDOSTATEČNÉM KRYTÍ</t>
  </si>
  <si>
    <t>včetně očištění na SA 2 1/2</t>
  </si>
  <si>
    <t>dle D.2.1.4.1.3 příloha č. 09   
TYP C    
213,4=213,400 [A]</t>
  </si>
  <si>
    <t>položka zahrnuje:      
dodávku veškerého materiálu potřebného pro předepsanou úpravu v předepsané kvalitě      
položení vrstvy v předepsané tloušťce      
potřebná lešení a podpěrné konstrukce</t>
  </si>
  <si>
    <t>R62641</t>
  </si>
  <si>
    <t>CEMENTOAKRYLOVÉ MEMBRÁNA TL. 2 mm NANESENÁ VÁLEČKEM</t>
  </si>
  <si>
    <t>dle D.2.1.4.1.3 příloha č. 09   
TYP B   
865,2=865,200 [A]</t>
  </si>
  <si>
    <t>7111111</t>
  </si>
  <si>
    <t>IZOLACE BĚŽNÝCH KONSTRUKCÍ ADHEZNÍ NÁTĚR NA BÁZI NÍZKOVISKÓZNÍCH PRYSKYŘIC</t>
  </si>
  <si>
    <t>ALP</t>
  </si>
  <si>
    <t>dle D.2.1.4.1.3 příloha č. 10   
NK S1 a S2   
10,4*36,050=374,920 [A]   
závěrná zeď S3   
1*13*2=26,000 [B]   
Celkem: A+B=400,920 [C]</t>
  </si>
  <si>
    <t>711137</t>
  </si>
  <si>
    <t>IZOLACE BĚŽN KONSTR PROTI VOL STÉK VODĚ Z PE FÓLIÍ</t>
  </si>
  <si>
    <t>separační folie dle D.2.1.4.1.3 příloha č. 10   
NK S1 a S2   
10,4*36,050=374,920 [A]   
Celkem: A=374,920 [B]</t>
  </si>
  <si>
    <t>včetně kotvící lišty</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</si>
  <si>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</si>
  <si>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dle D.2.1.4.1.3 příloha č. 10   
NK S1 -300 g /m2    
8*36,050=288,400 [A]   
římsy  S2 - 1200g/m2   
0,4*36,050*2=28,840 [B]   
Celkem: A+B=317,240 [C]</t>
  </si>
  <si>
    <t>položka zahrnuje:      
- dodání  předepsaného ochranného materiálu      
- zřízení ochrany izolace</t>
  </si>
  <si>
    <t>71311</t>
  </si>
  <si>
    <t>IZOLACE TEPELNÁ BĚŽNÝCH KONSTRUKCÍ PEVNÁ</t>
  </si>
  <si>
    <t>dle D.2.1.4.1.3 příloha č. 10   
ochrana izolace desky XPS tl- 50 mm    
závěrná zeď S3   
1*13*2=26,000 [B]</t>
  </si>
  <si>
    <t>položka zahrnuje:      
- dodání a uložení předepsaného izolačního materiálu předepsaným způsobem včetně vnitrostaveništní a mimostaveništní dopravy      
- veškerý upevňovací a pomocný materiál      
- předepsané přesahy (nezapočítávají se do výměry)</t>
  </si>
  <si>
    <t>dle D.2.1.4.1.3 příloha č. 09   
2142,3-336=1 806,300 [A]</t>
  </si>
  <si>
    <t>87913</t>
  </si>
  <si>
    <t>POTRUBÍ ODPADNÍ MOSTNÍCH OBJEKTŮ Z PLAST TRUB DN DO 150 MM</t>
  </si>
  <si>
    <t>Svislé svody u podpěr trouba HDPE</t>
  </si>
  <si>
    <t>dle D.2.1.4.1.3 příloha č.12    
6,5*4=26,000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</si>
  <si>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</si>
  <si>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9112A2R</t>
  </si>
  <si>
    <t>ZÁBRADLÍ MOSTNÍ S VODOR MADLY - MONTÁŽ S PŘESUNEM (BEZ DODÁVKY)</t>
  </si>
  <si>
    <t>oprava PKO a lokální opravy nebo výměny poškozených částí madel</t>
  </si>
  <si>
    <t>dle D.2.1.4.1.3  příloha č. 7   
61,985*2=123,970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</si>
  <si>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</si>
  <si>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914A21</t>
  </si>
  <si>
    <t>EV ČÍSLO MOSTU OCEL S FÓLIÍ TŘ.1 DODÁVKA A MONTÁŽ</t>
  </si>
  <si>
    <t>letopočet opravy   
2=2,000 [A]</t>
  </si>
  <si>
    <t>položka zahrnuje:      
- dodávku a montáž značek v požadovaném provedení</t>
  </si>
  <si>
    <t>MOSTNÍ ZÁVĚRY POVRCHOVÉ POSUN DO 100MM</t>
  </si>
  <si>
    <t>včetně vypracování VTD</t>
  </si>
  <si>
    <t>dle přílohy D.2.1.4.1.3 příloha 11   
31,05=31,050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</si>
  <si>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</si>
  <si>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936502</t>
  </si>
  <si>
    <t>DROBNÉ DOPLŇK KONSTR KOVOVÉ POZINK</t>
  </si>
  <si>
    <t>prvky pro dilatační závěry dle D.2.1.4.1.3 příloha č.11   
ZAVLA.OVA VYZTU. PRUTY O14 DELKA 2,0 m   
116,20=116,200 [A]   
PLECHY PRO PŘEKRYTÍ ŘÍMS TL. 2 mm 6ks   
15,80=15,800 [B]   
Celkem: A+B=132,000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</si>
  <si>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</si>
  <si>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938255</t>
  </si>
  <si>
    <t>ÚPRAVA BET POVRCHU OTRYSKÁNÍM OCELOVÝMI KULIČKAMI</t>
  </si>
  <si>
    <t>dle D.2.1.4.1.3 příloha č. 09   
TYP D    
336,0=336,000 [A]   
Celkem: A=336,000 [B]</t>
  </si>
  <si>
    <t>položka zahrnuje úpravu povrchu  předepsaným způsobem včetně odklizení vzniklého odpadu</t>
  </si>
  <si>
    <t>600-1200 bar</t>
  </si>
  <si>
    <t>Otryskání    
NOSNÍKY   
1254,6=1 254,600 [A]   
ŘÍMSY (OPĚRY)   
25,3=25,300 [B]   
ŘÍMSY (NOSNÍKY)   
144,6=144,600 [C]   
OPĚRA O1   
151,9=151,900 [D]   
OPĚRA O2   
122,7=122,700 [E]   
PILÍŘE   
97,7=97,700 [F]   
NOSNÁ K-CE   
336,0=336,000 [G]   
ZÁVER. ZÍDKA   
9,5=9,500 [H]   
Celkem: A+B+C+D+E+F+G+H=2 142,300 [I]</t>
  </si>
  <si>
    <t>94390</t>
  </si>
  <si>
    <t>PROSTOROVÉ PRACOVNÍ LEŠENÍ PŘES 3 KPA</t>
  </si>
  <si>
    <t>36,05*12=432,600 [A]</t>
  </si>
  <si>
    <t>Položka zahrnuje dovoz, montáž, údržbu, opotřebení (nájemné), demontáž, konzervaci, odvoz.</t>
  </si>
  <si>
    <t>DOČASNÉ KONSTRUKCE Z OCEL NOSNÍKŮ VČET ODSTRAN</t>
  </si>
  <si>
    <t>Konstrukce PIŽMO pro podepření a zdvih konců nosníků. Váha skruže u jedné podpery uvažována pod jednou kolejí uvažována 5t</t>
  </si>
  <si>
    <t>8*5=40,000 [A]</t>
  </si>
  <si>
    <t>Položka zahrnuje dovoz, montáž, údržbu, opotřebení (nájemné), demontáž, konzervaci, odvoz.      
V ceně je zahrnuta i úprava a zepvnění podloží betonovými panely</t>
  </si>
  <si>
    <t>bourání dle D.2.4.1.3 příloha č. 03, 04 a 05   
tvrdá ochrana stávající   
0,25*36,050*2=18,025 [A]   
závěrná zeď    
0,2*12*2=4,800 [B]   
Celkem: A+B=22,825 [C]</t>
  </si>
  <si>
    <t>967864</t>
  </si>
  <si>
    <t>VYBOURÁNÍ MOST LOŽISEK Z OCELI (OCELOLITINY)</t>
  </si>
  <si>
    <t>Vybourání stávajících ocelolitinových ložisek</t>
  </si>
  <si>
    <t>48ks=48,000 [A]</t>
  </si>
  <si>
    <t>včetně likvidace(poplatek) a odvozu na skládku</t>
  </si>
  <si>
    <t>odstranění stávající izolace   
36,6*10,3=376,980 [A]</t>
  </si>
  <si>
    <t>R936501</t>
  </si>
  <si>
    <t>DROBNÉ DOPLŇK KONSTR KOVOVÉ NEREZ</t>
  </si>
  <si>
    <t>nutno vypracovat VTD dle zaměření</t>
  </si>
  <si>
    <t>dle D.2.1.4.1.3 příloha č.12 žlab odvodňující včetně kotevních plechů a spojovacího materiálu a kotvení a 4 kusů kotlíků   
(3,1+10+5+13+5+2,3)=38,400 [A]</t>
  </si>
  <si>
    <t>R93854</t>
  </si>
  <si>
    <t>OČIŠTĚNÍ BETON KONSTR MECHANICKY</t>
  </si>
  <si>
    <t>Sanace TYP C   
NOSNÍKY   
58,4=58,400 [A]   
ŘÍMSY (OPĚRY)   
25,3=25,300 [B]   
ŘÍMSY (NOSNÍKY)   
72,3=72,300 [C]   
OPĚRA O1   
22,8=22,800 [D]   
OPĚRA O2   
18,4=18,400 [E]   
PILÍŘE   
14,7=14,700 [F]   
ZÁVER. ZÍDKA   
1,5=1,500 [G]   
Celkem: A+B+C+D+E+F+G=213,400 [H]</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</si>
  <si>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46,505*2,0*0,7=65,107 [A]</t>
  </si>
  <si>
    <t>22,825*2,5=57,063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</si>
  <si>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46,505*2,0*0,3=27,903 [A]</t>
  </si>
  <si>
    <t xml:space="preserve">  SO 14-04</t>
  </si>
  <si>
    <t>Podchod v km 59,647 (Jirkov)</t>
  </si>
  <si>
    <t>SO 14-04</t>
  </si>
  <si>
    <t>odstranění keřů    
40=40,000 [A]</t>
  </si>
  <si>
    <t>u chodníků    
zprava    
10,42*30*0,15=46,890 [A]   
zleva    
9,05*30*0,15=40,725 [B]   
Celkem: A+B=87,615 [C]   
ponecháno na místě do 1km ke zpětnému použití, přebytečný materiál bude odvezen na místo určené investore</t>
  </si>
  <si>
    <t>odkop pro základy a novou NK    
podélný řez plocha a  šířka    
51*25,225=1 286,475 [A]   
odkop pro chodníky    
zprava   
24,4*30=732,000 [B]   
zleva    
24,0*30=720,000 [C]   
odpočet stávající podchod   
19,1*21,200*-1=- 404,920 [D]   
Celkem: A+B+C+D=2 333,555 [E]</t>
  </si>
  <si>
    <t>2004,043=2 004,043 [A]   
1,2*1,0*38,065=45,678 [B]   
Celkem: A+B=2 049,721 [C]</t>
  </si>
  <si>
    <t>přechodová klín dle D.2.4.1.4 příloha č. 07 ŠD 0-32   
15,12*25,225=381,402 [A]   
15,52*25,225=391,492 [B]   
obsyp chodníků nenamrzavý materiál    
zprava   
12,41*30=372,300 [C]   
2,95*30=88,500 [D]   
zleva    
4,4*30=132,000 [E]   
4,1*30=123,000 [F]   
Celkem: A+B+C+D+E+F=1 488,694 [G]</t>
  </si>
  <si>
    <t>hutnění zasypu kleneb pod vyrovnávacím betonem. Míra zhutnění ID=0,8. E def = 60 Mpa</t>
  </si>
  <si>
    <t>zprava    
10,42*30=312,600 [A]   
zleva    
9,05*30=271,500 [B]   
Celkem: A+B=584,100 [C]</t>
  </si>
  <si>
    <t>ornice zpět za zásypy chodníků    
zprava    
10,42*30=312,600 [A]   
zleva    
9,05*30=271,500 [B]   
Celkem: A+B=584,100 [C]</t>
  </si>
  <si>
    <t>ZÁPOROVÉ PAŽENÍ Z KOVU DOČASNÉ</t>
  </si>
  <si>
    <t>dle D.2.1.4.1.4 příloha č. 17.2   
PAŽENÍ - FÁZE 1 + FÁZE  2   
(4044+1213,2+1078,4+1516,5+1280+1050+162)/1000=10,344 [A]   
Celkem: A=10,344 [B]</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</si>
  <si>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</si>
  <si>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</si>
  <si>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</si>
  <si>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dle D.2.1.4.1.4 příloha č. 17.1   
Výdřeva mezi HEB tl. 60mm   
PAŽENÍ - FÁZE 1   
65=65,000 [A]   
dle D.2.1.4.1.4 příloha č. 17.2   
PAŽENÍ - FÁZE 2   
60=60,000 [B]   
Celkem: A+B=125,000 [C]</t>
  </si>
  <si>
    <t>položka zahrnuje osazení pažin bez ohledu na druh, jejich opotřebení a jejich odstranění</t>
  </si>
  <si>
    <t>23417A</t>
  </si>
  <si>
    <t>ŠTĚTOVÉ STĚNY NASAZENÉ Z KOVOVÝCH DÍLCŮ DOČASNÉ (PLOCHA)</t>
  </si>
  <si>
    <t>dle D.2.1.4.1.4 příloha č. 17.2   
fáze II   
1*8=8,000 [A]   
dle D.2.1.4.1.4 příloha č. 17.1   
fáze I   
1*8=8,000 [B]   
Celkem: A+B=16,000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</si>
  <si>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</si>
  <si>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261315</t>
  </si>
  <si>
    <t>VRTY PRO KOTVENÍ A INJEKTÁŽ NA POVRCHU TŘ. III D DO 50MM</t>
  </si>
  <si>
    <t>vrty pro táhla dle D.2.1.4.1.4 příloha č. 17.1 a 17.2   
Fáze I   
6*9=54,000 [A]   
Fáze II   
4*4=16,000 [B]    
4*4=16,000 [C]   
Celkem: A+B+C=86,000 [D]</t>
  </si>
  <si>
    <t>položka zahrnuje:      
přemístění, montáž a demontáž vrtných souprav      
svislou dopravu zeminy z vrtu      
vodorovnou dopravu zeminy bez uložení na skládku      
případně nutné pažení dočasné (včetně odpažení) i trvalé</t>
  </si>
  <si>
    <t>26135</t>
  </si>
  <si>
    <t>VRTY PRO KOTVENÍ, INJEKTÁŽ A MIKROPILOTY NA POVRCHU TŘ. III D DO 300MM</t>
  </si>
  <si>
    <t>vrty pro pažení svahu dle D.2.1.4.1.4 příloha 17.1 a 17.2   
10*12=120,000 [A]   
9*4=36,000 [B]   
8*4=32,000 [C]   
5*9=45,000 [D]   
5*8=40,000 [E]   
Celkem: A+B+C+D+E=273,000 [F]</t>
  </si>
  <si>
    <t>272325</t>
  </si>
  <si>
    <t>ZÁKLADY ZE ŽELEZOBETONU DO C30/37</t>
  </si>
  <si>
    <t>základová podklaní deska dle D.2.4.1.4 příloha č. 14    
NK   
46,0=46,000 [A]   
přístupové chodníky dle D.2.4.1.4 příloha č. 15   
43,2=43,200 [B]   
podkladní deska pod schodiště dle D.2.4.1.4 příloha č. 16   
11,8=11,800 [C]   
Celkem: A+B+C=101,000 [D]</t>
  </si>
  <si>
    <t>výztuž dle D.2.1.4.1.4 příloha č. 18.4   
2940/1000=2,940 [A]   
podkladní deska pod schodiště D.2.4.1.4 příloha č. 19.1   
760/1000=0,760 [B]   
podkladní deska pod chodníky D.2.4.1.4 příloha č. 20.2   
2680/1000=2,680 [C]   
Celkem: A+B+C=6,380 [D]</t>
  </si>
  <si>
    <t>286441R</t>
  </si>
  <si>
    <t>KOTEVNÍ TÁHLA DÉLKY DO 6M</t>
  </si>
  <si>
    <t>dle D.2.1.4.1.4 příloha č. 17.2   
KT01 - KT 09   
9=9,000 [A]</t>
  </si>
  <si>
    <t>Zahrnuje kompletní dodávku kotvy délky od 5,01m do 6,00m a únosnosti do 50kN včetně příslušenství (podložky, matice, víčka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nejsou součástí této položky uvedou se v položce 263 - vrty pro svorníky a kotvy v podzemí dl. do 12m.</t>
  </si>
  <si>
    <t>286525R</t>
  </si>
  <si>
    <t>KOTEVNÍ TÁHLA DÉLKY DO 4M</t>
  </si>
  <si>
    <t>dle D.2.1.4.1.4 příloha č. 17.2   
KT10 - KT 13   
4=4,000 [A]   
KT14- KT 17   
4=4,000 [B]   
Celkem: A+B=8,000 [C]</t>
  </si>
  <si>
    <t>specifikace dle projektu</t>
  </si>
  <si>
    <t>římsy a zábradelní zdi  dle D.2.4.1.4 příloha č. 14     
14,5=14,500 [A]</t>
  </si>
  <si>
    <t>nosné konstrukce chodníků  dle D.2.4.1.4 příloha č. 15   
220,00=220,000 [A]</t>
  </si>
  <si>
    <t>výztuž přístupových chodníků D.2.4.1.4 příloha č. 20.2   
36378/1000=36,378 [A]</t>
  </si>
  <si>
    <t>348173</t>
  </si>
  <si>
    <t>zábradlí na římse dle D.2.4.1.4 příloha č. 21   
244,10=244,100 [A]   
zábradlí na přístupovém chodníku dle D.2.4.1.4 příloha č. 22   
2078,13=2 078,130 [B]   
schodišťové madlo dle D.2.4.1.4 příloha č. 23   
195,92=195,920 [C]   
madlo přístupových chodníků dle D.2.4.1.4 příloha č. 24   
436,96=436,960 [D]   
Celkem: A+B+C+D=2 955,110 [E]</t>
  </si>
  <si>
    <t>389325</t>
  </si>
  <si>
    <t>MOSTNÍ RÁMOVÉ KONSTRUKCE ZE ŽELEZOBETONU C30/37</t>
  </si>
  <si>
    <t>NK dle D.2.4.1.4 příloha č. 14     
127,6=127,600 [A]</t>
  </si>
  <si>
    <t>389365</t>
  </si>
  <si>
    <t>VÝZTUŽ MOSTNÍ RÁMOVÉ KONSTRUKCE Z OCELI 10505, B500B</t>
  </si>
  <si>
    <t>výztuže NK    
Výkres výztuže NK dle D.2.1.4.1.4 příloha č. 18.4   
36609/1000=36,609 [A]</t>
  </si>
  <si>
    <t>434325</t>
  </si>
  <si>
    <t>SCHODIŠŤOVÉ STUPNĚ, ZE ŽELEZOBETONU DO C30/37</t>
  </si>
  <si>
    <t>NK schodiště včetně stupňů dle D.2.4.1.4 příloha č. 16   
61,0=61,000 [A]</t>
  </si>
  <si>
    <t>434365</t>
  </si>
  <si>
    <t>VÝZTUŽ SCHODIŠŤ STUPŇŮ Z BETONÁŘSKÉ OCELI 10505, B500B</t>
  </si>
  <si>
    <t>podkladní beton pod schodiště dle D.2.4.1.4 příloha č. 19.1   
8019/1000=8,019 [A]</t>
  </si>
  <si>
    <t>podkladní beton pod základ dle D.2.4.1.4 příloha č. 14    
NK   
16,8=16,800 [A]   
podkladní beton pod základ chodníků dle D.2.4.1.4 příloha č. 15   
68,6=68,600 [B]   
podkladní beton pod schodiště dle D.2.4.1.4 příloha č. 16   
8,2=8,200 [C]   
Celkem: A+B+C=93,600 [D]</t>
  </si>
  <si>
    <t>ochrana zpětného spoje izolace dle D.2.4.1.4 příloha č. 07   
NK   
1,504*24,825=37,337 [A]   
1,47*24,825=36,493 [B]   
chodníky    
1,62*27,860*2=90,266 [C]   
kamenné dlažby   
v otvoru  dlažby dle D.2.4.1.4 příloha č. 0,6 a 07   
4*23,965*0,03=2,876 [D]   
schodiště    
15*2,4*2*0,03=2,160 [E]   
Celkem: A+B+C+D+E=169,132 [F]</t>
  </si>
  <si>
    <t>lože do dlažby dle D.2.4.1.4 příloha č. 06   
3,85*0,1=0,385 [A]</t>
  </si>
  <si>
    <t>tvrdá ochrana izolace dle D.2.4.1.4 příloha č. 07 a 08   
4,7*23,135*0,05=5,437 [A]   
mezi NK a základovou deskou    
5,7*24,825*0,05=7,075 [B]   
chodníky    
(2,1+3,0)*0,05*27,860*2=14,209 [C]   
schodiště    
11*4,2*0,05*2=4,620 [D]   
Celkem: A+B+C+D=31,341 [E]</t>
  </si>
  <si>
    <t>tvrdá ochrana izolace dle D.2.4.1.4 příloha č. 07 a 08   
4,7*23,135*1,2*1,98/1000=0,258 [A]   
mezi NK a základovou deskou    
5,7*24,825*1,2*1,98/1000=0,336 [B]   
chodníky    
(2,1+3,0)*27,860*1,2*1,98/1000*2=0,675 [C]   
schodiště    
11*4,2*1,2*1,98/1000*2=0,220 [D]   
Celkem: A+B+C+D=1,489 [E]</t>
  </si>
  <si>
    <t>dlažba dle D.2.4.1.4 příloha č. 06   
3,85*0,2=0,770 [A]</t>
  </si>
  <si>
    <t>58242</t>
  </si>
  <si>
    <t>DLÁŽDĚNÉ KRYTY Z KAMEN DESEK DO LOŽE Z MC</t>
  </si>
  <si>
    <t>v otvoru  dlažby dle D.2.4.1.4 příloha č. 0,6 a 07   
4*23,965=95,860 [A]   
podesty    
1,750*3,6*2=12,600 [B]   
schodiště    
15*2,4*2=72,000 [C]   
Celkem: A+B+C=180,460 [D]</t>
  </si>
  <si>
    <t>po obvodu dlažby dle D.2.4.1.4 příloha č. 06   
(0,935+4,225+0,9)*0,4=2,424 [A]</t>
  </si>
  <si>
    <t>Zasypané křídlo   
12*2=24,000 [A]</t>
  </si>
  <si>
    <t>711131</t>
  </si>
  <si>
    <t>IZOLACE BĚŽNÝCH KONSTRUKCÍ PROTI VOLNĚ STÉKAJÍCÍ VODĚ ASFALTOVÝMI NÁTĚRY</t>
  </si>
  <si>
    <t>ALN</t>
  </si>
  <si>
    <t>Zasypané křídlo   
12*2*2=48,000 [A]</t>
  </si>
  <si>
    <t>separační folie dle D.2.1.4.1.4 příloha č. 25   
12,6*4,7=59,220 [A]   
5,7*24,825=141,503 [B]   
Celkem: A+B=200,723 [C]</t>
  </si>
  <si>
    <t>NK    
12,6*25,770=324,702 [A]   
mezi deskou a rámem    
4,7*24,325=114,328 [B]   
Chodník zprava    
11*27,860 =306,460 [C]   
Chodník zleva    
11,5*27,860=320,390 [D]   
chodníky    
2,530*4,2*2=21,252 [E]   
Schodiště   
12,5*3*2=75,000 [F]   
Boční nosné stěny   
4,150*10,120*4=167,992 [G]   
Celkem: A+B+C+D+E+F+G=1 330,124 [H]</t>
  </si>
  <si>
    <t>ochrana izolace desky XPS tl- 50 mm   
NK    
svislá    
3,52*24,465*2=172,234 [A]   
chodníky    
(1,675+1,090+2,510)*27,860*2=293,923 [B]   
2,530*4,2*2=21,252 [C]   
schodiště boční nosné stěny   
4,150*10,120*4=167,992 [D]   
Celkem: A+B+C+D=655,401 [E]</t>
  </si>
  <si>
    <t>78381</t>
  </si>
  <si>
    <t>NÁTĚRY BETON KONSTR TYP S1 (OS-A)</t>
  </si>
  <si>
    <t>nátěr NK    
9*23,965=215,685 [A]   
Nátěr chodníků    
121*2*2=484,000 [B]   
1,720*27,860*2=95,838 [C]   
1,1*27,860*2=61,292 [D]   
3,6*3,5*2=25,200 [E]   
1,7*4,2*2=14,280 [F]   
27,860*0,3*4=33,432 [G]   
4,2*0,3*2=2,520 [H]   
1,2*27,860*2=66,864 [I]   
schodiště    
30*2*2=120,000 [J]   
1,6*10,120*2*2=64,768 [K]   
pohled severeozápadní   
25=25,000 [L]   
31=31,000 [M]   
Celkem: A+B+C+D+E+F+G+H+I+J+K+L+M=1 239,879 [N]</t>
  </si>
  <si>
    <t>7838H</t>
  </si>
  <si>
    <t>NÁTĚRY BETON KONSTR ANTIGRAFITI</t>
  </si>
  <si>
    <t>R711111</t>
  </si>
  <si>
    <t>PŘÍPRAVNÁ VRSTVA PENETRAČNĚ ADHEZNÍ NÁTĚR NA BÁZI NÍZKOVISKÓZNÍCH PRYSKYŘIC    
NK    
12,6*25,770=324,702 [A]   
mezi deskou a rámem    
4,7*24,325=114,328 [B]   
Chodník zprava    
11*27,860 =306,460 [C]   
Chodník zleva    
11,5*27,860=320,390 [D]   
chodníky    
2,530*4,2*2=21,252 [E]   
Schodiště   
12,5*3*2=75,000 [F]   
Boční nosné stěny   
4,150*10,120*4=167,992 [G]   
Celkem: A+B+C+D+E+F+G=1 330,124 [H]</t>
  </si>
  <si>
    <t>R78387</t>
  </si>
  <si>
    <t>NÁTĚRY BETON PODLAHY PROTISKLUZOVÝ S KŘEMIČÍTÝM PÍSKEM</t>
  </si>
  <si>
    <t>chodníky    
1,60*25,510*2=81,632 [B]   
1,6*25,810*2=82,592 [C]    
Celkem: B+C=164,224 [D]</t>
  </si>
  <si>
    <t>87715</t>
  </si>
  <si>
    <t>CHRÁNIČKY PŮLENÉ Z TRUB PLAST DN DO 50MM</t>
  </si>
  <si>
    <t>chránička pr.35 mmm   
60=60,000 [A]</t>
  </si>
  <si>
    <t>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</si>
  <si>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87727</t>
  </si>
  <si>
    <t>CHRÁNIČKY PŮLENÉ Z TRUB PLAST DN DO 100MM</t>
  </si>
  <si>
    <t>chránička pr. 60 mm   
30=30,000 [A]</t>
  </si>
  <si>
    <t>letopočet    
2</t>
  </si>
  <si>
    <t>zprava    
8+19=27,000 [A]</t>
  </si>
  <si>
    <t>Dilatace NK   
5,6*3=16,800 [A]   
Dilatace chodníků    
25,12*3*2=150,720 [B]   
dilatace šchodiště    
5*2=10,000 [C]   
Celkem: A+B+C=177,520 [D]</t>
  </si>
  <si>
    <t>931243</t>
  </si>
  <si>
    <t>VLOŽKA DILAT SPAR Z PRYŽ PÁSŮ ŠÍŘ DO 400MM PROFIL TL DO 9MM</t>
  </si>
  <si>
    <t>Dilatace NK   
14,52*3=43,560 [A]   
Dilatace chodníků    
(5,8*2+3,9)+(5,8+3,9)+(4,8*2+3,9)*2+(4,1*2+3,9)*2=76,400 [B]   
dilatace šchodiště    
(5,8*2+2,75)*2=28,700 [C]   
Celkem: A+B+C=148,660 [D]</t>
  </si>
  <si>
    <t>94895</t>
  </si>
  <si>
    <t>PODPĚRNÉ SKRUŽE ZE DŘEVA</t>
  </si>
  <si>
    <t>statické zajištění -  výdřeva k bourání otvoru 2,4*2,4*0,52   
2,4*2,4*0,52=2,995 [A]</t>
  </si>
  <si>
    <t>Bourání schodiště   
20,6*3,940*3=243,492 [C]   
Celkem: C=243,492 [D]</t>
  </si>
  <si>
    <t>bourání dle D.2.4.1.4 příloha č. 03, 04 a 05   
NK    
3,99*20,575=82,094 [A]   
základ pod NK   
2,8*20,575=57,610 [B]   
Celkem: A+B=139,704 [C]</t>
  </si>
  <si>
    <t>96815</t>
  </si>
  <si>
    <t>VYSEKÁNÍ OTVORŮ, KAPES, RÝH V ŽELEZOBETONOVÉ KONSTRUKCI</t>
  </si>
  <si>
    <t>vybourání otvoru 2,4 m x 2,4 m  ve stávající koncové zdi (řezání železobetonu tl. zdi je 0,52 m)   
2,4*2,4*0,52=2,995 [A]</t>
  </si>
  <si>
    <t>odstranění stávající izolace   
10,8*20,9=225,720 [A]</t>
  </si>
  <si>
    <t>R919148</t>
  </si>
  <si>
    <t>ŘEZÁNÍ ŽELEZOBETONOVÝCH KONSTRUKCÍ TL DO 600MM</t>
  </si>
  <si>
    <t>vyřezání otvoru 2,4 m x 2,4 m  ve stávající koncové zdi (řezání železobetonu tl. zdi je 0,52 m)   
2,4*3=7,200 [A]</t>
  </si>
  <si>
    <t>položka zahrnuje řezání železobetonových konstrukcí v předepsané tloušťce, včetně spotřeby vody</t>
  </si>
  <si>
    <t>R935901</t>
  </si>
  <si>
    <t>ŽLABY A RIGOLY Z PŘÍKOPOVÝCH ŽLABŮ (VČETNĚ POKLOPŮ A MŘÍŽÍ) "J" MALÉ</t>
  </si>
  <si>
    <t>včetně revizních kusů a napojení</t>
  </si>
  <si>
    <t>odvodňovací žlab v podchodu dle D.2.4.1.4 příloha č. 0,6 a 07   
23,965=23,965 [A]</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</si>
  <si>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(70%)    
z odkopu pro nový most   
2333,55*2,0*0,7=3 266,970 [A]</t>
  </si>
  <si>
    <t>z bourání stávajícího podchodu    
ŽB   
(139,704+2,955)*2,5=356,648 [A]   
PB   
243,492*2,3=560,032 [B]   
Celkem: A+B=916,680 [C]</t>
  </si>
  <si>
    <t>vč. poplatku státu v aktuální výši dle zákona 185/2001; poplatky za odstaňování odpadů skládkováním (§45 zákona 185/2001Sb.) uvažován v aktuální výši +  rekultivacční rezerva v aktuální výši = dle znění zákonné úpravy k 10/2020)    
Tabulka č.1    
Kubatura výkopů určená k odvozu na skládku (30%)    
z odkopu pro nový most   
2333,55*2,0*0,3=1 400,130 [A]</t>
  </si>
  <si>
    <t xml:space="preserve">  SO 14-05</t>
  </si>
  <si>
    <t>Podchod v km 62,780 (Chomutov město)</t>
  </si>
  <si>
    <t>SO 14-05</t>
  </si>
  <si>
    <t>u chodníků    
u koleje č.2    
12*50*0,15=90,000 [A]   
u koleje č.1   
12*20*0,15=36,000 [B]   
Celkem: A+B=126,000 [C]   
ponecháno na místě do 1km ke zpětnému použití, přebytečný materiál bude odvezen na místo určené investore</t>
  </si>
  <si>
    <t>odkop pro základy a novou NK    
podélný řez plocha a  šířka    
49*28=1 372,000 [A]   
odkop pro chodníky včetně schodiště    
zprava   
30*22=660,000 [B]   
42*28/2=588,000 [C]   
zleva    
42*50/2=1 050,000 [D]   
odpočet stávající podchod a schodiště    
19,2*21,2*-1=- 407,040 [E]   
3,2*14,785*5*-1=- 236,560 [F]   
Celkem: A+B+C+D+E+F=3 026,400 [G]</t>
  </si>
  <si>
    <t>3026,400=3 026,400 [A]   
Celkem: A=3 026,400 [B]</t>
  </si>
  <si>
    <t>přechodová oblast klín dle D.2.4.1.5 příloha č. 07 ŠD 0-32   
14,5*27,425=397,663 [A]   
15,52*27,425=425,636 [B]   
obsyp chodníků nenamrzavý materiál    
zprava   
3,5*30=105,000 [C]   
21,1*20/2=211,000 [D]   
zleva    
21,1*50/2=527,500 [E]   
Celkem: A+B+C+D+E=1 666,799 [F]</t>
  </si>
  <si>
    <t>zprava    
7*20=140,000 [A]   
zleva    
7,1*50=355,000 [B]   
Celkem: A+B=495,000 [C]</t>
  </si>
  <si>
    <t>ornice zpět za zásypy chodníků    
zleva    
12*50=600,000 [A]   
zprava   
12*20=240,000 [B]   
Celkem: A+B=840,000 [C]</t>
  </si>
  <si>
    <t>zleva    
12*50=600,000 [A]   
zprava   
12*20=240,000 [B]   
Celkem: A+B=840,000 [C]</t>
  </si>
  <si>
    <t>dle D.2.1.4.1.4 příloha č. 20.1   
PAŽENÍ - FÁZE 1 + FÁZE  2   
(3370+1213,2+1078,4+1011+2560+420+162)/1000=9,815 [A]   
Celkem: A=9,815 [B]</t>
  </si>
  <si>
    <t>dle D.2.1.4.1.5 příloha č. 20.1   
Výdřeva mezi HEB tl. 60mm   
PAŽENÍ - FÁZE 1   
65=65,000 [A]   
dle D.2.1.4.1.5 příloha č. 20.2   
PAŽENÍ - FÁZE 2   
65=65,000 [B]   
Celkem: A+B=130,000 [C]</t>
  </si>
  <si>
    <t>dle D.2.1.4.1.5příloha č. 17.2   
fáze II   
1*8=8,000 [A]   
dle D.2.1.4.1.5 příloha č. 17.1   
fáze I   
1*8=8,000 [B]   
Celkem: A+B=16,000 [C]</t>
  </si>
  <si>
    <t>vrty pro táhla dle D.2.1.4.1.4 příloha č. 17.1 a 17.2   
fáze I+II   
16*4,5=72,000 [A]</t>
  </si>
  <si>
    <t>vrty pro pažení svahu dle D.2.1.4.1.5 příloha 20.1   
PAŽENÍ - FÁZE 1+2   
HEB   
10*10=100,000 [A]   
9*4=36,000 [B]   
8*4=32,000 [C]   
5*6=30,000 [D]   
zápory KZ1 - KZ 16   
5*16=80,000 [E]   
Celkem: A+B+C+D+E=278,000 [F]</t>
  </si>
  <si>
    <t>základová podklaní deska dle D.2.4.1.5 příloha č. 17   
NK   
46,0=46,000 [A]   
opěrná zeď   
5,84=5,840 [B]   
přístupové chodníky a schodiště u koleje č.1 dle D.2.4.1.5 příloha č. 18   
chodník 1   
20,70=20,700 [C]   
schodiště 1   
4,99=4,990 [D]   
přístupové chodníky a schodiště u koleje č.2 dle D.2.4.1.5 příloha č. 19   
chodník 2   
21,42=21,420 [E]   
schodiště 2   
5,22=5,220 [F]   
Celkem: A+B+C+D+E+F=104,170 [G]</t>
  </si>
  <si>
    <t>výztuž dle D.2.1.4.1.5 příloha č. 18.5   
3340/1000=3,340 [A]   
podkladní deska pod schodiště a chodníku u koleje č.1 D.2.4.1.5 příloha č. 22.2   
247/1000=0,247 [B]   
podkladní deska pod schodiště a chodníku u koleje č.1 D.2.4.1.5 příloha č. 23.2   
247/1000=0,247 [C]   
Celkem: A+B+C=3,834 [D]</t>
  </si>
  <si>
    <t>dle D.2.1.4.1.5 příloha č. 20.1   
KT01 - KT 16   
16=16,000 [A]</t>
  </si>
  <si>
    <t>výztuč obsažená ve výztuži NK a opěrné zdi</t>
  </si>
  <si>
    <t>římsy a zábradelní zdi  dle D.2.4.1.5 příloha č. 17   
NK   
11,55=11,550 [A]   
opěrná zeď   
1,03=1,030 [B]   
Celkem: A+B=12,580 [C]</t>
  </si>
  <si>
    <t>opěrná zeď dle D.2.4.1.5 příloha č. 17   
3,51=3,510 [A]   
Celkem: A=3,510 [B]</t>
  </si>
  <si>
    <t>opěrná zeď dle D.2.4.1.5 příloha č. 18.4   
1533/1000=1,533 [A]</t>
  </si>
  <si>
    <t>přístupové chodníky u koleje č.1 dle D.2.4.1.5 příloha č. 18   
chodníky   
121,17=121,170 [A]   
přístupové chodníky a schodiště u koleje č.2 dle D.2.4.1.5 příloha č. 18   
chodníky   
127,39=127,390 [B]   
Celkem: A+B=248,560 [C]</t>
  </si>
  <si>
    <t>přístupové chodníky a schodiště u koleje č.1 dle D.2.4.1.5 příloha č. 22.2   
chodníky a schodiště    
22814,711/1000=22,815 [A]   
přístupové chodníky a schodiště u koleje č.2 dle D.2.4.1.5 příloha č. 23.2   
24151,677/1000=24,152 [B]   
Celkem: A+B=46,967 [C]</t>
  </si>
  <si>
    <t>zábradlí na římse dle D.2.4.1.5 příloha č. 24   
195,33=195,330 [A]   
Celkem: A=195,330 [B]</t>
  </si>
  <si>
    <t>348945</t>
  </si>
  <si>
    <t>ZÁBRADLÍ A ZÁBRADEL ZÍDKY Z NEREZ OCELI</t>
  </si>
  <si>
    <t>Schodišťová madla dle D.2.4.1.5 příloha č. 25   
madlo u koleje č.1   
97,96/1000=0,098 [A]   
madlo u koleje č.2   
106,52/1000=0,107 [B]   
Madla na přístupovém chodníku 1 dle D.2.4.1.5 příloha č. 26   
397,56/1000=0,398 [C]   
Madla na přístupovém chodníku 2 dle D.2.4.1.5 příloha č. 27   
410,88/1000=0,411 [D]   
Celkem: A+B+C+D=1,014 [E]</t>
  </si>
  <si>
    <t>NK dle D.2.4.1.5 příloha č. 17     
134,26=134,260 [A]</t>
  </si>
  <si>
    <t>výztuže NK    
Výkres výztuže NK dle D.2.1.4.1.4 příloha č. 18.4   
(12239+16509+9723)/1000=38,471 [A]</t>
  </si>
  <si>
    <t>výztuž obsažena u výztuže chodníků</t>
  </si>
  <si>
    <t>přístupové schodiště u koleje č.1 dle D.2.4.1.5 příloha č. 18   
schodiště    
19,85=19,850 [A]   
schodiště u koleje č.2 dle D.2.4.1.5 příloha č. 18   
schodiště    
21,78=21,780 [B]   
Celkem: A+B=41,630 [C]</t>
  </si>
  <si>
    <t>podkladní beton pod základ dle D.2.4.1.5 příloha č. 17   
NK   
17,08=17,080 [A]   
opěrná zeď    
2,32=2,320 [B]   
podkladní beton pod základ chodníků a schodištěn u koleje č.1 dle D.2.4.1.5 příloha č. 18   
chodník 1   
14,96=14,960 [C]   
schodiště 1   
3,23=3,230 [D]   
podkladní beton pod základ chodníků a schodištěn u koleje č.1 dle D.2.4.1.5 příloha č. 19   
chodník 2   
15,74=15,740 [E]   
schodiště 1   
3,58=3,580 [F]   
Celkem: A+B+C+D+E+F=56,910 [G]</t>
  </si>
  <si>
    <t>v otvoru  dlažby dle D.2.4.1.5 příloha č. 07   
4*25,380*0,03=3,046 [A]   
schodiště    
15*2,4*0,03*2=2,160 [B]   
Celkem: A+B=5,206 [C]</t>
  </si>
  <si>
    <t>Podkladní beton pod dlažbu na vtoku a výtoku a beton pod dlažbu v mostním otvoru. C25/30nXF3</t>
  </si>
  <si>
    <t>ochrana zpětného spoje izolace dle D.2.4.1.5 příloha č. 07   
NK   
1,51*27,435=41,427 [A]   
1,48*27,435=40,604 [B]   
1,2*7,2=8,640 [C]   
u chodníků    
kolej č.1   
0,45*47,600=21,420 [D]   
kolej č.2   
(0,45+0,4)*47,600=40,460 [E]   
u schodiště    
kolej č.1   
0,45*10,120=4,554 [F]   
kolej č.2   
0,45*10,120=4,554 [G]   
Celkem: A+B+C+D+E+F+G=161,659 [H]</t>
  </si>
  <si>
    <t>tvrdá ochrana izolace dle D.2.4.1.4 příloha č. 07 a 08   
4,7*25,10*0,05=5,899 [A]   
mezi NK a základovou deskou    
5,7*25,010*0,05=7,128 [B]   
chodníky    
1,8*0,05*46*2=8,280 [C]   
schodiště    
11,5*2,7*0,05*2=3,105 [D]   
mezi stávající štětovnice u koleje č.1   
3,920*0,790*22=68,130 [E]   
Celkem: A+B+C+D+E=92,542 [F]</t>
  </si>
  <si>
    <t>tvrdá ochrana izolace dle D.2.4.1.4 příloha č. 07 a 08   
4,7*25,10*1,2*1,98/1000=0,280 [A]   
mezi NK a základovou deskou    
5,7*25,10*1,2*1,98/1000=0,340 [B]   
chodníky    
1,8*46*1,2*1,98/1000*2=0,393 [C]   
schodiště    
11,5*2,7*1,2*1,98/1000*2=0,148 [D]   
Celkem: A+B+C+D=1,161 [E]</t>
  </si>
  <si>
    <t>v otvoru  dlažby dle D.2.4.1.5 příloha č. 07   
4*25,380=101,520 [A]   
schodiště    
15*2,4*2=72,000 [B]   
Celkem: A+B=173,520 [C]</t>
  </si>
  <si>
    <t>opěrná zeď    
2,7*7,890=21,303 [A]   
2*7,890=15,780 [B]   
1,2*7,890=9,468 [C]   
Celkem: A+B+C=46,551 [D]</t>
  </si>
  <si>
    <t>opěrná zeď    
46,551*2=93,102 [A]</t>
  </si>
  <si>
    <t>separační folie dle D.2.1.4.1.5 příloha č. 28   
26*4,7=122,200 [A]   
5,7*(25,380+0,5+0,3)=149,226 [B]   
Celkem: A+B=271,426 [C]</t>
  </si>
  <si>
    <t>PŘÍPRAVNÁ VRSTVA PENETRAČNĚ ADHEZNÍ NÁTĚR NA BÁZI NÍZKOVISKÓZNÍCH PRYSKYŘIC    
NK    
12,2*26,00=317,200 [A]   
3,510*4,7=16,497 [B]   
zábradelní zídka   
1,1*5,1*2=11,220 [C]   
mezi deskou a rámem    
4,7*(25,380+0,3+0,5)=123,046 [D]   
Chodník s chodištěm u koleje č.1   
11,5*46,135/2=265,276 [E]   
schodiště u koleje č.1   
5,6*12,11=67,816 [F]   
Chodník ukoleje č.2    
12*47,600/2=285,600 [G]   
schodiště u koleje č.2   
5,8*12,11=70,238 [H]   
Celkem: A+B+C+D+E+F+G+H=1 156,893 [I]</t>
  </si>
  <si>
    <t>ochrana izolace desky XPS tl- 50 mm   
NK    
svislá    
3,5*25,380*2=177,660 [A]   
chodník u koleje č. 1   
4*46,135*2/2=184,540 [B]   
chodník u koleje č. 2   
4*47,600*2/2=190,400 [C]   
schodiště u koleje č.1   
2,35*10,120=23,782 [D]   
schodiště u koleje č.2   
2,45*11,030=27,024 [E]   
Celkem: A+B+C+D+E=603,406 [F]</t>
  </si>
  <si>
    <t>nátěr NK    
9*25,390=228,510 [A]   
Nátěr chodníků    
162,2*2*2=648,800 [B]   
1,2*47*2=112,800 [C]   
schodiště    
32*2*2=128,000 [D]   
1,2*11*2=26,400 [E]   
pohled jihovýchodní   
29=29,000 [F]   
Celkem: A+B+C+D+E+F=1 173,510 [G]</t>
  </si>
  <si>
    <t>PŘÍPRAVNÁ VRSTVA PENETRAČNĚ ADHEZNÍ NÁTĚR NA BÁZI NÍZKOVISKÓZNÍCH PRYSKYŘIC    
NK včetně čelní zdi    
12,2*26,00=317,200 [A]   
3,510*4,7=16,497 [B]   
zábradelní zídky   
1,1*5,1*2=11,220 [C]   
mezi deskou a rámem    
4,7*(25,380+0,3+0,5)=123,046 [D]   
Chodník s chodištěm u koleje č.1   
11,5*46,135/2=265,276 [E]   
schodiště u koleje č.1   
5,6*12,11=67,816 [F]   
Chodník ukoleje č.2    
12*47,600/2=285,600 [G]   
schodiště u koleje č.2   
5,8*12,11=70,238 [H]   
Celkem: A+B+C+D+E+F+G+H=1 156,893 [I]</t>
  </si>
  <si>
    <t>chodníky    
1,8*46,135=83,043 [B]   
1,8*47,600=85,680 [C]    
Celkem: B+C=168,723 [D]</t>
  </si>
  <si>
    <t>899524</t>
  </si>
  <si>
    <t>OBETONOVÁNÍ POTRUBÍ Z PROSTÉHO BETONU DO C25/30</t>
  </si>
  <si>
    <t>obetonávka potrubí   
1*1*4=4,000 [A]</t>
  </si>
  <si>
    <t>letopočet    
2=2,000 [A]</t>
  </si>
  <si>
    <t>Bourání schodiště   
12,098*3,2*2=77,427 [C]   
22,8*3,2*2=145,920 [E]   
Celkem: C+E=223,347 [F]</t>
  </si>
  <si>
    <t>bourání dle D.2.4.1.5 příloha č. 03, 04 a 05   
NK    
3,99*(20,575+0,6)=84,488 [A]   
základ pod NK   
2,8*(20,575+0,6)=59,290 [B]   
Celkem: A+B=143,778 [C]</t>
  </si>
  <si>
    <t>odstranění stávající izolace   
11*20,9=229,900 [A]</t>
  </si>
  <si>
    <t>odvodňovací žlab v podchodu dle D.2.4.1.5 příloha č.13   
25,38=25,380 [A]   
4,750=4,750 [B]   
Celkem: A+B=30,130 [C]</t>
  </si>
  <si>
    <t>Tabulka č.1    
Kubatura výkopů určená k odvozu na skládku   
z odkopu pro nový most   
Kubatura výkopů určená k odvozu na skládku (70%)    
3026,400*2,0*0,7=4 236,960 [A]</t>
  </si>
  <si>
    <t>z bourání stávajícího podchodu    
ŽB   
143,777*2,5=359,443 [A]   
schodiště PB   
223,347*2,3=513,698 [B]   
Celkem: A+B=873,141 [C]</t>
  </si>
  <si>
    <t>Tabulka č.1    
Kubatura výkopů určená k odvozu na skládku   
z odkopu pro nový most   
Kubatura výkopů určená k odvozu na skládku (30%)    
3026,400*2,0*0,3=1 815,840 [A]</t>
  </si>
  <si>
    <t xml:space="preserve">  SO 14-06</t>
  </si>
  <si>
    <t>Železniční most v km 62,867</t>
  </si>
  <si>
    <t>SO 14-06</t>
  </si>
  <si>
    <t>po vybetonování opěr, t.j. nulté měření: 1=1,000 [A]   
po dokončení montáže nosné konstrukce:1=1,000 [B]   
po dosypání zásypu za opěrami: 1=1,000 [C]   
před uvedením do provozu: 1=1,000 [D]   
cca po 1 roce provozu: 1=1,000 [E]   
Celkem: A+B+C+D+E=5,000 [F]</t>
  </si>
  <si>
    <t>ML</t>
  </si>
  <si>
    <t>1. HMP</t>
  </si>
  <si>
    <t>R02620</t>
  </si>
  <si>
    <t>PRŮZKUMNÉ PRÁCE / MONITORING</t>
  </si>
  <si>
    <t>Monitoring konstrukce během zrání betonu. Bude sledováno poměrné přetvoření a teplota na 2x2x10ks strunových tenzometrů a 2x2x10 teplotních čidel."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</si>
  <si>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11372</t>
  </si>
  <si>
    <t>FRÉZOVÁNÍ ZPEVNĚNÝCH PLOCH ASFALTOVÝCH</t>
  </si>
  <si>
    <t>vč. odvozu a uložení na recyklační středisko dle pokynů objednatele, příp. dle dispozic zhotovitele</t>
  </si>
  <si>
    <t>Vybourání stávající obrusné vrstvy chodníků pod mostem v tl. cca 50mm: 150*0,05=7,500 [A]</t>
  </si>
  <si>
    <t>vč. odvozu na recyklační středisko / trvalou skládku dle pokynů objednatele, příp. dle dispozic zhotovitele      
Pažení HEB vykázáno zvlášť, ostatní dílčí pažení součástí položky.      
POZN.: O případném zpětném využití výkopku rozhodne geolog stavby!</t>
  </si>
  <si>
    <t>Celkové výkopy s převažujícím hloubeních jam (dle výkazu výkopů): 589,5=589,500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</si>
  <si>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</si>
  <si>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 13173: 589,5=589,500 [A]   
dle pol. 26124: 360*0,0314=11,304 [B]   
dle pol. 26134: 384*0,0177=6,797 [C]   
dle pol. 26134: 360*0,0314=11,304 [D]   
dle pol. 26144: 200*0,0314=6,280 [E]   
dle pol. 26154: 315*0,0314=9,891 [F]   
Celkem: A+B+C+D+E+F=635,076 [G]</t>
  </si>
  <si>
    <t>vč. svahování a ostatních teréních úprav      
POZN.: O případném zpětném využití výkopku rozhodne geolog stavby!</t>
  </si>
  <si>
    <t>Násypy / zásypy z nakupovaného vhodného materiálu v rámci SO 14-06: 565,9=565,900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</si>
  <si>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</si>
  <si>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ŠD fr. 16/32</t>
  </si>
  <si>
    <t>Obsyp drenáže za opěrami: 3,1=3,100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</si>
  <si>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</si>
  <si>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Předpoklad beraněné, HEB 260 - dle dispozic zhotovitele      
Zahrnuje i vypracování návrhu konkrétního pažení zhotovitele, projednání, odsouhlasení geotechnikem stavby!</t>
  </si>
  <si>
    <t>Pažení HEB stěnami celkem pro zapažení výkopů 100m HEB: 100*95/1000=9,500 [A]   
Převázky - odborný odhad: 0,8=0,800 [B]   
Celkem: A+B=10,300 [C]</t>
  </si>
  <si>
    <t>Předpoklad dočasná výdřeva, jednorázová plocha 80 m2, možné opakované použití výdřevy      
Zahrnuje i vypracování návrhu konkrétního pažení zhotovitele, projednání, odsouhlasení geotechnikem stavby!</t>
  </si>
  <si>
    <t>3*80=240,000 [A]</t>
  </si>
  <si>
    <t>227831</t>
  </si>
  <si>
    <t>MIKROPILOTY KOMPLET D DO 150MM NA POVRCHU</t>
  </si>
  <si>
    <t>TR108/16, ocel S355 JR</t>
  </si>
  <si>
    <t>Mikropiloty svislé a šikmé:   
Opěra 1: 33*13,5=445,500 [A]   
Opěra 2: 33*13,5=445,500 [B]   
výplň prodlouženého zkušebního vrtu - první mikropiloty na obou opěrách á 10m: 2*10,0=20,000 [C]   
Opěrná stěna 1: 14*13,5=189,000 [D]   
Opěrná stěna 2: 10*13,5=135,000 [E]   
Celkem: A+B+C+D+E=1 235,000 [F]</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</si>
  <si>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</si>
  <si>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26124</t>
  </si>
  <si>
    <t>VRTY PRO KOTVENÍ, INJEKTÁŽ A MIKROPILOTY NA POVRCHU TŘ. II D DO 200MM</t>
  </si>
  <si>
    <t>DN 200      
vrty v podloží stávajích základů, predikce 40% v tř. II.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</si>
  <si>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33*4,0=132,000 [A]   
Opěra 2: 33*4,0=132,000 [B]   
Opěrná stěna 1: 14*4,0=56,000 [C]   
Opěrná stěna 2: 10*4,0=40,000 [D]   
Celkem: A+B+C+D=360,000 [E]</t>
  </si>
  <si>
    <t>26133</t>
  </si>
  <si>
    <t>VRTY PRO KOTVENÍ, INJEKTÁŽ A MIKROPILOTY NA POVRCHU TŘ. III D DO 150MM</t>
  </si>
  <si>
    <t>Kotvení pramencovými kotvami, prům .tř. vrtatelnosti předpoklad III., DN do 150mm, dl. vrtu 8m      
vč. odvozu vývrtu na recyklační středisko / trvalou skládku dle pokynů objednatele, příp. dle dispozic zhotovitele</t>
  </si>
  <si>
    <t>Pažení HEB stěnami - kotvení: (2*(7+7+10))*8,0=384,000 [A]</t>
  </si>
  <si>
    <t>26134</t>
  </si>
  <si>
    <t>VRTY PRO KOTVENÍ, INJEKTÁŽ A MIKROPILOTY NA POVRCHU TŘ. III D DO 200MM</t>
  </si>
  <si>
    <t>DN 200      
vrty v podloží stávajích základů, predikce 40% v tř. III.      
vč. odvozu vývrtu na recyklační středisko / trvalou skládku dle pokynů objednatele, příp. dle dispozic zhotovitele</t>
  </si>
  <si>
    <t>26144</t>
  </si>
  <si>
    <t>VRTY PRO KOTVENÍ, INJEKTÁŽ A MIKROPILOTY NA POVRCHU TŘ. IV D DO 200MM</t>
  </si>
  <si>
    <t>DN 200      
vrty v podloží stávajích základů, predikce 20% v tř. IV.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</si>
  <si>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33*2,0=66,000 [A]   
Opěra 2: 33*2,0=66,000 [B]   
Prodloužené zkušební vrty - první mikropiloty na obou opěrách á 10m: 2*10,0=20,000 [C]   
Opěrná stěna 1: 14*2,0=28,000 [D]   
Opěrná stěna 2: 10*2,0=20,000 [E]   
Celkem: A+B+C+D+E=200,000 [F]</t>
  </si>
  <si>
    <t>26154</t>
  </si>
  <si>
    <t>VRTY PRO KOTVENÍ, INJEKTÁŽ A MIKROPILOTY NA POVRCHU TŘ. V D DO 200MM</t>
  </si>
  <si>
    <t>DN 200      
vrty ŽB opěrou a základem      
vč. odvozu vývrtu na recyklační středisko / trvalou skládku dle pokynů objednatele, příp. dle dispozic zhotovitele</t>
  </si>
  <si>
    <t>Mikropiloty svislé a šikmé (jednotlivé délky vrtů se zatříděním určeny odborným odhadem, bude upřesněno dle skutečně zastiženého stavu založení stávající konstrukce a struktury podloží):   
Opěra 1: 33*3,5=115,500 [A]   
Opěra 2: 33*3,5=115,500 [B]   
Opěrná stěna 1: 14*3,5=49,000 [C]   
Opěrná stěna 2: 10*3,5=35,000 [D]   
Celkem: A+B+C+D=315,000 [E]</t>
  </si>
  <si>
    <t>285376</t>
  </si>
  <si>
    <t>KOTVENÍ NA POVRCHU Z PŘEDPÍNACÍ VÝZTUŽE DL. DO 8M</t>
  </si>
  <si>
    <t>Předpoklad pramencové kotvy, únosnost 150KN, dl. 8m      
Zahrnuje i vypracování návrhu konkrétního pažení zhotovitele, projednání, odsouhlasení geotechnikem stavby!</t>
  </si>
  <si>
    <t>Pažení HEB stěnami - kotvení: 2*(7+7+10)=48,000 [A]</t>
  </si>
  <si>
    <t>položka zahrnuje dodávku předepsané kotvy, případně její protikorozní úpravu, její osazení do vrtu, zainjektování a napnutí, případně opěrné desky      
nezahrnuje vrty</t>
  </si>
  <si>
    <t>Alternativní položka - provedení s osazením závitové tyče      
vč. dodání závitové tyče M16x1000, podložek a matic, chem. kotvy</t>
  </si>
  <si>
    <t>Kotvení patních plechů zábradlí z L profilů (dle výkazu oceli): 4*(16+4+4+16+5+4)=196,000 [A]</t>
  </si>
  <si>
    <t>DODATEČNÉ KOTVENÍ VLEPENÍM BETONÁŘSKÉ VÝZTUŽE D DO 25MM DO VRTŮ</t>
  </si>
  <si>
    <t>Napojení opěrné stěny na opěru (dle det. č.2): 40=40,000 [A]</t>
  </si>
  <si>
    <t>beton C30/37 XC3, XF3   
vč. bednění, podpěrných konstrukcí, zkosení hran     
POZN.: Výztuž říms je zahrnuta v pol. 421365 - výztuž NK.</t>
  </si>
  <si>
    <t>Římsa 1: 13,2=13,200 [A]   
Římsa 2: 8,5=8,500 [B]   
Ostatní (napojení): 6,3=6,300 [C]   
Celkem: A+B+C=28,000 [D]</t>
  </si>
  <si>
    <t>beton C30/37 XC4, XF4, XD3, XA2- Cl 0.4 - Dmax 22mm - S3      
vč. bednění, podpěrných konstrukcí, zkosení hran a nátěru zasypaných ploch proti zemní vlhkosti (SVI-4)</t>
  </si>
  <si>
    <t>Opěrná stěna 1: 29,7=29,700 [A]   
Opěrná stěna 2: 21,6=21,600 [B]   
Celkem: A+B=51,300 [C]</t>
  </si>
  <si>
    <t>ocel B500B</t>
  </si>
  <si>
    <t>Opěrná stěna 1: 2,32=2,320 [A]   
Opěrná stěna 2: 1,75=1,750 [B]   
Celkem: A+B=4,070 [C]</t>
  </si>
  <si>
    <t>beton C35/45 XC4, XF4, XD3, XA2- Cl 0.4 - Dmax 22mm - S3      
vč. bednění, podpěrných konstrukcí, příp. zkosení hran a nátěru zasypaných ploch proti zemní vlhkosti (SVI-4)      
POZN.: Vzhledem k rozměrům betonované části opěr je třeba před realizací zanalyzovat množství tepla uvolněném při hydrataci. Teplota betonu během jeho zrání nesmí překročit 70°C. Bude použit beton se zpomalovačem tuhnutí a cement s nízkým hydratačním teplem, případně chlazení jednotlivých komponent betonu. Během zrání betonu bude sledováno poměrné přetvoření a teplota na 2x2x10ks strunových tenzometrů a 2x2x10 teplotních čidel.</t>
  </si>
  <si>
    <t>Opěra O1: 62,3=62,300 [A]   
Opěra O2: 62,3=62,300 [B]   
Celkem: A+B=124,600 [C]</t>
  </si>
  <si>
    <t>MOSTNÍ OPĚRY A KŘÍDLA ZE ŽELEZOVÉHO BETONU DO C40/50</t>
  </si>
  <si>
    <t>Beton C35/45 XC4, XF4, XD3, XA2</t>
  </si>
  <si>
    <t>Křídlo opěry O1: 9,1=9,100 [A]   
Křídlo opěry O2: 7,7=7,700 [B]   
Celkem: A+B=16,800 [C]</t>
  </si>
  <si>
    <t>Opěra s křídlem O1 + O2: 21,6=21,600 [A]</t>
  </si>
  <si>
    <t>ocel S235 JR      
vč. PKO (typ C 72 m2), vč. dopravy a montáže (podlití patních plechů)      
Vývrt a kotvení vykázány zvlášť (není zahrnuto v hmotnosti oceli)</t>
  </si>
  <si>
    <t>Zábradlí z L profilů (dle výkazu oceli): 2372=2 372,000 [A]</t>
  </si>
  <si>
    <t>beton C35/45 – XC3, XF3. Beton XF3 splňuje automaticky XA2    
vč. bednění i ztraceného (cementotřískové desky), podpěrných konstrukcí, zkosení hran</t>
  </si>
  <si>
    <t>NK: 158,0=158,000 [A]</t>
  </si>
  <si>
    <t>NK (vč. výztuže říms a křídel): 27,3=27,300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</si>
  <si>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</si>
  <si>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</si>
  <si>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</si>
  <si>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ocel S355 NL / N, vč. kotevních šroubů (8.8) a svorníků (S235 J2)      
vč. spřahovacích trnů (trny průměr 16mm, délka 50 mm, celkem 1568 ks), PKO (typ A 200 m2 + typ B 457m2), dopravy a montáže</t>
  </si>
  <si>
    <t>Nosníky svařované I profil (dle výkazu oceli): 62,764=62,764 [A]</t>
  </si>
  <si>
    <t>Beton C25/30 XA, XC3, XF3</t>
  </si>
  <si>
    <t>Podkladní beton pod drenáže za opěrami: 20=20,000 [A]   
Odláždění podél křídel - lože z PB: 10*0,1=1,000 [B]   
Celkem: A+B=21,000 [C]</t>
  </si>
  <si>
    <t>Odláždění podél křídel - lože z ŠP: 10*0,1=1,000 [A]</t>
  </si>
  <si>
    <t>položka zahrnuje dodávku předepsaného kameniva, mimostaveništní a vnitrostaveništní dopravu a jeho uložení      
není-li v zadávací dokumentaci uvedeno jinak, jedná se o nakupovaný materiál</t>
  </si>
  <si>
    <t>46321</t>
  </si>
  <si>
    <t>ROVNANINA Z LOMOVÉHO KAMENE</t>
  </si>
  <si>
    <t>Kamenná rovnanina za opěrami: 80=80,000 [A]</t>
  </si>
  <si>
    <t>položka zahrnuje:      
- dodávku a vyrovnání lomového kamene předepsané frakce do předepsaného tvaru včetně mimostaveništní a vnitrostaveništní dopravy      
není-li v zadávací dokumentaci uvedeno jinak, jedná se o nakupovaný materiál</t>
  </si>
  <si>
    <t>Dlažba z LK tl. cca 200mm s vyspárováním MC, lože vykázáno zvlášť</t>
  </si>
  <si>
    <t>Odláždění podél křídel: 10*0,2=2,000 [A]</t>
  </si>
  <si>
    <t>575C33</t>
  </si>
  <si>
    <t>LITÝ ASFALT MA IV (OCHRANA MOSTNÍ IZOLACE) 11 TL. 30MM</t>
  </si>
  <si>
    <t>SVI-1</t>
  </si>
  <si>
    <t>Izolace NK - tvrdá ochrana: 220=220,000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</si>
  <si>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</si>
  <si>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577222</t>
  </si>
  <si>
    <t>VRSTVY PRO OBNOVU, OPRAVY - SPOJ POSTŘIK DO 1,0KG/M2</t>
  </si>
  <si>
    <t>Doplnění nové obrusné vrstvy chodníků pod mostem v tl. cca 50mm - spojovací postřik: 150=150,000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</si>
  <si>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</si>
  <si>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5774AB</t>
  </si>
  <si>
    <t>VRSTVY PRO OBNOVU A OPRAVY Z ASF BETONU ACO 8</t>
  </si>
  <si>
    <t>Doplnění nové obrusné vrstvy chodníků pod mostem v tl. cca 50mm: 150*0,05=7,500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</si>
  <si>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</si>
  <si>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58910</t>
  </si>
  <si>
    <t>VÝPLŇ SPAR ASFALTEM</t>
  </si>
  <si>
    <t>Napojení nové obrusné vrstvy chodníků pod mostem: 12=12,000 [A]</t>
  </si>
  <si>
    <t>položka zahrnuje:      
- dodávku předepsaného materiálu      
- vyčištění a výplň spar tímto materiálem</t>
  </si>
  <si>
    <t>711132.R</t>
  </si>
  <si>
    <t>IZOLACE BĚŽNÝCH KONSTRUKCÍ PROTI VOLNĚ STÉKAJÍCÍ VODĚ ASFALTOVÝMI PÁSY S INTEGROVANOU MĚKKOU OCHRANOU</t>
  </si>
  <si>
    <t>Jednovrstvá izolace SVI-2 natavenými asfaltovými pásy z modifikovaného asfaltu s integrovanou měkkou ochranou, vč. ošetření podkladu, přípravné vrstvy a veškerých detailů zakončení, přechodů, napojení.</t>
  </si>
  <si>
    <t>Izolace boků říms a opěr v úrovni hlav mikropilot: 35=35,000 [A]</t>
  </si>
  <si>
    <t>711222</t>
  </si>
  <si>
    <t>IZOLACE ZVLÁŠT KONSTR PROTI TLAK VODĚ ASFALT PÁSY</t>
  </si>
  <si>
    <t>Izolace jednovrstvá SVI-3, plnoplošně natavované asfaltové pásy z modifikovaného asfaltu</t>
  </si>
  <si>
    <t>Izolace rubů opěr ad.: 200=200,000 [A]</t>
  </si>
  <si>
    <t>711442</t>
  </si>
  <si>
    <t>IZOLACE MOSTOVEK CELOPLOŠNÁ ASFALTOVÝMI PÁSY S PEČETÍCÍ VRSTVOU</t>
  </si>
  <si>
    <t>Dvoupásová izolace SVI-1 z plnoplošně natavených asfaltových pásů z modifikovaného asfaltu, vč. ošetření podkladu, přípravné vrstvy a veškerých detailů zakončení, přechodů, napojení.</t>
  </si>
  <si>
    <t>Izolace NK (2-vrstvá - uvažována položka s dvojnásobnou výměrou): 2*220=440,000 [A]</t>
  </si>
  <si>
    <t>ochrana SVI-3 geotextilií s plošnou hmotností minimálně 500 g/m2</t>
  </si>
  <si>
    <t>76793</t>
  </si>
  <si>
    <t>OPLOCENÍ Z RÁMEČKOVÉHO PLETIVA</t>
  </si>
  <si>
    <t>přichyceno na zábradlí</t>
  </si>
  <si>
    <t>Výměna oplocení pod mostem v. 2,5m - nové: 2*25,0*2,5=125,000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</si>
  <si>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</si>
  <si>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87534.R</t>
  </si>
  <si>
    <t>POTRUBÍ DREN Z TRUB PLAST DN DO 200MM S PROVEDENÍM NAPOJENÍ NA STÁVAJÍCÍ ODVODNĚNÍ V CHODNÍKU</t>
  </si>
  <si>
    <t>Položka zahrnuje vyvedení odvodnění drenáže za opěrami do stávajícího potrubí v konstrukci chodníku vč. veškerých pomocných prací, bourání a doplnění podkladu chodníku pod obrusnou vrstvu.</t>
  </si>
  <si>
    <t>Vyvedení drenáže opěrami s napojením na stávající potrubí v chodníku: 4*3,8=15,200 [A]</t>
  </si>
  <si>
    <t>vč. tvarovek pro vyvedení drenáže opěrou</t>
  </si>
  <si>
    <t>Drenáž za opěrami: 35=35,000 [A]</t>
  </si>
  <si>
    <t>Zábradlí bez výplně, překryto plotovými dílci      
Přikotvení navařením na původní konstrukci nebo se zabetonováním (dle stavu podkladu), kompletní provedení vč. PKO</t>
  </si>
  <si>
    <t>Výměna zábradlí pod mostem - nové: 2*25,0=50,000 [A]</t>
  </si>
  <si>
    <t>položka zahrnuje:      
dodání zábradlí včetně předepsané povrchové úpravy      
kotvení sloupků, t.j. kotevní desky, šrouby z nerez oceli, vrty a zálivku, pokud zadávací dokumentace nestanoví jinak      
případné nivelační hmoty pod kotevní desky</t>
  </si>
  <si>
    <t>ZÁBRADLÍ MOSTNÍ S VODOR MADLY - DEMONTÁŽ S PŘESUNEM</t>
  </si>
  <si>
    <t>Zábradlí bez výplně, překryto plotovými dílci      
vč. odvozu a uložení na určené místo pro deponii kovů, dle pokynů objednatele, příp. dle dispozic zhotovitele      
Případný výzisk náleží objednateli!</t>
  </si>
  <si>
    <t>Výměna zábradlí pod mostem - původní: 2*25,0=50,000 [A]</t>
  </si>
  <si>
    <t>položka zahrnuje:      
- demontáž a odstranění zařízení      
- jeho odvoz na předepsané místo</t>
  </si>
  <si>
    <t>Odláždění podél křídel - ohraničení: 20=20,000 [A]</t>
  </si>
  <si>
    <t>919111</t>
  </si>
  <si>
    <t>ŘEZÁNÍ ASFALTOVÉHO KRYTU VOZOVEK TL DO 50MM</t>
  </si>
  <si>
    <t>91914</t>
  </si>
  <si>
    <t>ŘEZÁNÍ ŽELEZOBETONOVÝCH KONSTRUKCÍ</t>
  </si>
  <si>
    <t>Řezání původní opěry svislé + vodorovné: 18,0+60,0=78,000 [A]</t>
  </si>
  <si>
    <t>položka zahrnuje řezání železobetonových konstrukcí bez ohledu na tloušťku, včetně spotřeby vody</t>
  </si>
  <si>
    <t>931185</t>
  </si>
  <si>
    <t>VÝPLŇ DILATAČNÍCH SPAR Z POLYSTYRENU TL 50MM</t>
  </si>
  <si>
    <t>Alternativní položka - ochrana SVI-3 z extrudovaného polystyrenu minimální tloušťky 50 mm</t>
  </si>
  <si>
    <t>931234</t>
  </si>
  <si>
    <t>VLOŽKA DILAT SPAR Z PRYŽ PÁSŮ ŠÍŘ DO 200MM PROFIL TL DO 12MM</t>
  </si>
  <si>
    <t>Alternativní položka - úprava (překrytí) středové dilatační spáry - kompletní provedení</t>
  </si>
  <si>
    <t>Dilatační spára nosné konstrukce: 15,2=15,200 [A]</t>
  </si>
  <si>
    <t>93261.R</t>
  </si>
  <si>
    <t>VÝPLŇOVÝ ROŠT Z KOMPOZITU</t>
  </si>
  <si>
    <t>kompozitní FRP rošty tl. 25mm, oka 20x20mm</t>
  </si>
  <si>
    <t>Výplň zábradlí v dolní části v. 0,4m: 59,0*0,4=23,600 [A]</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</si>
  <si>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</si>
  <si>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</si>
  <si>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</si>
  <si>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936501.R</t>
  </si>
  <si>
    <t>LIŠTY PRO KOTVENÍ IZOLACE NEREZ</t>
  </si>
  <si>
    <t>vč. kotvení</t>
  </si>
  <si>
    <t>Ochrana izolace SVI-2 nerezovou lištou: 18,5+28,7=47,200 [A]</t>
  </si>
  <si>
    <t>938543</t>
  </si>
  <si>
    <t>OČIŠTĚNÍ BETON KONSTR OTRYSKÁNÍM TLAK VODOU DO 1000 BARŮ</t>
  </si>
  <si>
    <t>čerpáno v rozsahu dle pokynů innvestora</t>
  </si>
  <si>
    <t>očištění uboraných opěr pro provedení kvalitního napojení nové konstrukce: 70=70,000 [A]</t>
  </si>
  <si>
    <t>Demolice dříku a opěry (dle výkazu stávajícího stavu): 232,0=232,000 [A]</t>
  </si>
  <si>
    <t>96618</t>
  </si>
  <si>
    <t>BOURÁNÍ KONSTRUKCÍ KOVOVÝCH</t>
  </si>
  <si>
    <t>vč. odvozu a uložení na určené místo pro deponii kovů, dle pokynů objednatele, příp. dle dispozic zhotovitele      
Případný výzisk náleží objednateli!</t>
  </si>
  <si>
    <t>Snesení stávající ocelové NK a ostatních kovových prvků (dle výkazu stávajícího stavu): 80,0=80,000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</si>
  <si>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</si>
  <si>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966843</t>
  </si>
  <si>
    <t>ODSTRANĚNÍ OPLOCENÍ Z RÁMEČ PLETIVA</t>
  </si>
  <si>
    <t>Plotové dílce přichycené na zábradlí      
vč. odvozu a uložení na určené místo pro deponii kovů, dle pokynů objednatele, příp. dle dispozic zhotovitele      
Případný výzisk náleží objednateli!</t>
  </si>
  <si>
    <t>Výměna oplocení pod mostem v. 2,5m - původní: 2*25,0=50,000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</si>
  <si>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</si>
  <si>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Kubatura výkopů určená k odvozu na skládku (70%)    
dle pol. 13173: 589,5=589,500 [A]  
dle pol. 26124: 360*0,0314=11,304 [H]  
dle pol. 26134: 384*0,0177=6,797 [C]=  
dle pol. 26134: 360*0,0314=11,304 [D]=   
dle pol. 26144: 200*0,0314=6,280 [E]  
dle pol. 26154: 315*0,0314=9,891 [F]]   
Celkem: (A+H+C+D+E+F)*1,80*0,7=800,196 [G]</t>
  </si>
  <si>
    <t>dle pol. 11372: 7,5*2,3=17,250 [A]</t>
  </si>
  <si>
    <t>dle pol. 96616: 232,0*2,5=580,000 [A]</t>
  </si>
  <si>
    <t>Kubatura výkopů určená k odvozu na skládku (30%)    
dle pol. 13173: 589,5=589,500 [A]  
dle pol. 26124: 360*0,0314=11,304 [H]  
dle pol. 26134: 384*0,0177=6,797 [C]=  
dle pol. 26134: 360*0,0314=11,304 [D]=   
dle pol. 26144: 200*0,0314=6,280 [E]  
dle pol. 26154: 315*0,0314=9,891 [F]]   
Celkem: (A+H+C+D+E+F)*1,80*0,3=342,941 [G]</t>
  </si>
  <si>
    <t xml:space="preserve">  SO 14-07</t>
  </si>
  <si>
    <t>Podchod v km 60,035 Otvice</t>
  </si>
  <si>
    <t>SO 14-07</t>
  </si>
  <si>
    <t>027412</t>
  </si>
  <si>
    <t>PROVIZORNÍ MOSTY - NÁJEMNÉ</t>
  </si>
  <si>
    <t>KPLDEN</t>
  </si>
  <si>
    <t>DLE ZOV PŘEDPOKLAD CCA 210 DNÍ, PŘEDPOKLAD MAX. HMOTNOST PROVIZORIA 20 TUN   
210=210,000 [A]</t>
  </si>
  <si>
    <t>po vybetonování opěr, t.j. nulté měření: 1=1,000 [A]   
po dokončení nosné konstrukce:1=1,000 [B]   
po dosypání zásypu za opěrami: 1=1,000 [C]   
před uvedením do provozu: 1=1,000 [D]   
cca po 1 roce provozu: 1=1,000 [E]   
Celkem: A+B+C+D+E=5,000 [F]</t>
  </si>
  <si>
    <t>R027411</t>
  </si>
  <si>
    <t>PROVIZORNÍ MOSTY - MONTÁŽ</t>
  </si>
  <si>
    <t>MONTÁŽ PROVIZORIA ZŘÍZENÉHO NA PROVIZORNÍ KOLEJI Č. 1 DO CENY ZAHRNUTY  I GEOBUŇKY   
1=1,000 [A]</t>
  </si>
  <si>
    <t>zahrnuje veškeré náklady spojené s objednatelem požadovanými zařízeními,       
do ceny jsou zahrnuty i geobuňky vč. jejich uložení a zpětného zásypu</t>
  </si>
  <si>
    <t>R027413</t>
  </si>
  <si>
    <t>PROVIZORNÍ MOSTY - DEMONTÁŽ</t>
  </si>
  <si>
    <t>DEMONTÁŽ PROVIZORIA    
1=1,000 [A]</t>
  </si>
  <si>
    <t>zahrnuje veškeré náklady spojené s objednatelem požadovanými zařízeními      
do ceny je zahrnuto i odstranění geobuňek</t>
  </si>
  <si>
    <t>ODHAD   
4040=40,000 [A]</t>
  </si>
  <si>
    <t>OBJEM VYTĚŽENÉ ZEMINY (MĚŘENO DIGITÁLNĚ)   
115,5*5,7+80,4*3,2+285*3,1+32*18,52391.13=2 391,130 [A]</t>
  </si>
  <si>
    <t>70% CELKOVÝCH ZÁSYPŮ (ZÁSYPY POČÍTÁNY S REZERVOU 20%)   
(30,8*22,7+4,4*3,4*5,4*2+8,6*7,1*3,4+3,1*10,5*4,4+3,1*5,9*4,5+17*2,7)*1,2*0,71125.396=1 125,396 [A]</t>
  </si>
  <si>
    <t>30% CELKOVÝCH ZÁSYPŮ (ZÁSYPY POČÍTÁNY S REZERVOU 20%)   
(30,8*22,7+4,4*3,4*5,4*2+8,6*7,1*3,4+3,1*10,5*4,4+3,1*5,9*4,5+17*2,7)*1,2*0,3482.313=482,313 [A]</t>
  </si>
  <si>
    <t>18243</t>
  </si>
  <si>
    <t>ZALOŽENÍ TRÁVNÍKU HYDROOSEVEM NA HLUŠINU</t>
  </si>
  <si>
    <t>ODHAD   
500500=500,000 [A]</t>
  </si>
  <si>
    <t>Zahrnuje dodání předepsané travní směsi, hydroosev na hlušinu, zalévání, první pokosení, to vše bez ohledu na sklon terénu</t>
  </si>
  <si>
    <t>ZÁPORY Z PROFILU HEB 300 MM (DÉLKA*HMOTNOST BM*POČET KUSŮ)   
(11*155*18+9,94*4*155+9,4*155*18+5,24*155*10)/1000=71,201 [A]  
PŘEVÁZKY   
1,84*32*18/1000=1,060 [B]  
Celkem: A+B=72,261 [C]</t>
  </si>
  <si>
    <t>DÉLKA PAŽENÍ*HLOUBKA   
28*5,7+40*5,7=387,600 [A]</t>
  </si>
  <si>
    <t>26115</t>
  </si>
  <si>
    <t>VRTY PRO KOTVENÍ, INJEKTÁŽ A MIKROPILOTY NA POVRCHU TŘ. I D DO 300MM</t>
  </si>
  <si>
    <t>DÉLKA KOTVY*POČET KOTEV   
18*14+12*4=300,000 [A]</t>
  </si>
  <si>
    <t>286585</t>
  </si>
  <si>
    <t>KOTVY OCEL INJEKTOVANÉ V PODZEMÍ DL DO 10M ÚNOS PŘES 200KN</t>
  </si>
  <si>
    <t>POČET KOTEV   
14+4=18,000 [A]</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</si>
  <si>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</si>
  <si>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28659</t>
  </si>
  <si>
    <t>PŘÍPL ZA DALŠÍ 1M PRO KOTVY OCEL INJEKTOVANÉ DÉLKY PŘES 10M</t>
  </si>
  <si>
    <t>KOTVY CELKOVÉ DÉLKY 14 M 25 KS   
8*14+2*4=120,000 [A]</t>
  </si>
  <si>
    <t>příplatek obsahuje ztížené provádění kotev delších než 10m za každý 1,0m.</t>
  </si>
  <si>
    <t>R74C314</t>
  </si>
  <si>
    <t>ROZPĚRA ZÁPOROVÉHO PAŽENÍ - MATERIÁL A MONTÁŽ</t>
  </si>
  <si>
    <t>POČET ROZPĚR   
8=8,000 [A]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</si>
  <si>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</si>
  <si>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R74F458</t>
  </si>
  <si>
    <t>DEMONTÁŽ ROZPĚR ZÁPOROVÉHO PAŽENÍ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</si>
  <si>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</si>
  <si>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PŘEBETONÁVKA IZOLACE NA VÝCHODU Z PODCHODU SMĚR OTVICE (MĚŘENO DIGITÁLNĚ) + 5 % REZERVA   
(0,55*2,6+0,47*0,255*2)*1,051.753=1,753 [A]   
PŘEBETONÁVKA IZOLACE NA VÝCHODU Z PODCHODU SMĚR OBCHODNÍ ZONA (MĚŘENO DIGITÁLNĚ) + 5 % REZERVA   
(0,55*3,9+0,5*0,255)*1,052.386=2,386 [B]   
PŘEBETONÁVKA ZPĚTNÉHO SPOJE PODÉL PODCHODU NA OBOU STRANÁCH (MĚŘENO DIGITÁLNĚ) + 5 % REZERVA   
(0,79*22,74+0,79*20,37+0,325*1,2*1,5)*1,0536.374=36,374 [C]   
Celkem: A+B+C=40,513 [D]</t>
  </si>
  <si>
    <t>Beton C30/37 - XC2, XA3</t>
  </si>
  <si>
    <t>ZÁKLADOVÁ DESKA POD PODCHODEM (ŠÍŘKA*DÉLKA*TLOUŠŤKA)   
5,2*23,7*0,224.648=24,648 [A]</t>
  </si>
  <si>
    <t>272368</t>
  </si>
  <si>
    <t>VÝZTUŽ ZÁKLADŮ ZE SVAŘ SÍTÍ</t>
  </si>
  <si>
    <t>VÝZTUŽ ZÁKLADOVÉ DESKY POD PODCHODEM (PLOCHA*HMOTNOST SÍTĚ*POČET POVRCHŮ)   
2,769=2,769 [A]</t>
  </si>
  <si>
    <t>SOUČET OBJEMU BETONU ŘÍMS Z TABULEK NA VÝKRESECH D.2.1.4.1.7.6   
1,86+1,53+1,04+0,77+0,77+0,73=6,700 [A]</t>
  </si>
  <si>
    <t>VÝZTUŽ ŘÍMS VIZ. D.2.1.4.1.7.7   
0,725=0,725 [A]</t>
  </si>
  <si>
    <t>SOUČET OBJEMU BETONU KŘÍDEL A ZÁKLADŮ Z TABULEK NA VÝKRESECH D.2.1.4.1.7.6   
8,38+21,56+4,8+12,32+9,7+13,68+9,7+21,82+7,92+13,36123.24=123,240 [A]</t>
  </si>
  <si>
    <t>VÝZTUŽ KŘÍDEL A ZÁKLADŮ KŘÍDEL VIZ. D.2.1.4.1.7.7 A ODEČTENA HMOTNOST VÝZTUŽE ŘÍMS   
3,4996+1,9694+2,3134+3,6684+2,2988-0,327+(20,2+2,7+25,2)/100013.471=13,471 [A]</t>
  </si>
  <si>
    <t>SOUČET OBJEMU BETONU  Z TABULKY NA VÝKRESE D.2.1.4.1.7.6.1   
40,04+81,65121.69=121,690 [A]</t>
  </si>
  <si>
    <t>VÝZTUŽ PODCHODU VIZ. D.2.1.4.1.7.7 A ODEČTENA HMOTNOST VÝZTUŽE ŘÍMS   
24,1469-(20,2+2,70+25,2)/100024.099=24,099 [A]</t>
  </si>
  <si>
    <t>ZÁBRADLÍ VIZ. VÝKAZ MATERIÁLU NA VÝKRESE D.2.1.4.1.7.9   
122,4+244,8+313,7+122+119+1661087.9=1 087,900 [A]</t>
  </si>
  <si>
    <t>PODKLADNÍ BETON PO KCÍ PODCHODU (PLOCHA V ŘEZU * DÉLKA) + 10 % REZERVA   
3,615*5,6*1,122.268=22,268 [A]   
PODKLADNÍ BETON PO KŘÍDLY (KŘÍDLA SMĚR OTVICE) (PLOCHA* TLOUŠŤKA) + 10 % REZERVA   
(15,96+17,14)*0,15*1,15.462=5,462 [B]   
PODKLADNÍ BETON PO KŘÍDLY (KŘÍDLA SMĚR OBCHODNÍ ZÓNA) (PLOCHA* TLOUŠŤKA) + 10 % REZERVA   
(18,04+53,02)*0,15*1,111.725=11,725 [C]   
Celkem: A+B+C=39,455 [D]</t>
  </si>
  <si>
    <t>VIZ. POL. 465512, TL. 100 MM   
23,247/211.624=11,624 [A]   
BETONOVÉ LOŽE PRO OBRUBNÍKY VIZ. POL. 917211* PLOCHA V ŘEZU   
85,112*0,0635.362=5,362 [B]   
Celkem: A+B=16,986 [C]</t>
  </si>
  <si>
    <t>PLOCHA DLE POLOŽKY 451366 * HMOTNOST SÍTĚ + 5% PŘESAHY   
116,24*3,03/10000.352=0,352 [A]</t>
  </si>
  <si>
    <t>PLASTBETON POD PATNÍ PLECHY ZÁBRADLÍ TL. 25 MM* POČET SLOUPKŮ   
0,25*0,25*0,025*270.042=0,042 [A]</t>
  </si>
  <si>
    <t>457383</t>
  </si>
  <si>
    <t>VYROVNÁVACÍ A SPÁD ŽELEZOBETON DO C16/20 VČET VÝZTUŽE</t>
  </si>
  <si>
    <t>VYROVNÁVACÍ BETONOVÁ VRSTVA V PODCHODU   
(11,34+11,34)*3,5*0,215.876=15,876 [A]</t>
  </si>
  <si>
    <t>45738A</t>
  </si>
  <si>
    <t>VYROVNÁVACÍ A SPÁD ŽELEZOBETON DO C20/25 VČET VÝZTUŽE</t>
  </si>
  <si>
    <t>Beton C25/30 - XC2, XF1</t>
  </si>
  <si>
    <t>TVRDÁ OCHRANA HYDROIZOLACE (NA HORNÍ DESCE PODCHODU)   
0,228*22,55.13=5,130 [A]   
TVRDÁ OCHRANA HYDROIZOLACE (NA HORNÍ DESCE PODCHODU)   
23,7*4,2*0,054.977=4,977 [B]   
Celkem: A+B=10,107 [C]</t>
  </si>
  <si>
    <t>ODLÁŽDĚNÍ ZA KŘÍDLY A ŘÍMSOU VLEVO OD KOLEJE (MĚŘENO DIGITÁLNĚ)*TLOUŠŤKA+15 % REZERVA   
((1,4+1,45)*1,4+0,85+0,8+(26,5-0,85-0,8)*1,16)*0,2*1,157.927=7,927 [A]   
ODLÁŽDĚNÍ ZA KŘÍDLY A ŘÍMSOU VLEVO OD KOLEJE (MĚŘENO DIGITÁLNĚ)*TLOUŠŤKA+15 % REZERVA   
(4,6*1,4+0,85+5,65*1,4+(60,25-4,6*1,4-5,65*1,4)*1,12)*0,2*1,1515.32=15,320 [B]   
Celkem: A+B=23,247 [C]</t>
  </si>
  <si>
    <t>DLAŽBA V PODCHODU   
(11,34+11,34)*3,579.38=79,380 [A]</t>
  </si>
  <si>
    <t>ZAKONČENÍ DLAŽBY VLEVO (SMĚR OTVICE) + 5% REZERVA   
(4,3+0,8+(1,73+5,87)*1,16+2,6)*2*1,0534.684=34,684 [A]   
ZAKONČENÍ DLAŽBY VPRAVO (SMĚR OBCHODNÍ ZÓNA) + 5% REZERVA   
(7,8+8,4*1,12+14,71+7,65*1,07+4,45*1,12+2,94)*1,0550.429=50,429 [B]   
Celkem: A+B=85,113 [C]</t>
  </si>
  <si>
    <t>R931185</t>
  </si>
  <si>
    <t>OCHRANA IZOLACE EXTRUDOVANÝM POLYSTYRENEM TL. 50MM</t>
  </si>
  <si>
    <t>stěny podchodu   
2*3,6*22=158,400 [A]   
čelo podchodu   
4*4*0,5=8,000 [B]   
celkem   
Celkem: A+B=166,400 [C]</t>
  </si>
  <si>
    <t>R931241</t>
  </si>
  <si>
    <t>VLOŽKA DILATAČNÍCH SPAR VČ. TĚSNĚNÍ A VÝPLNĚ</t>
  </si>
  <si>
    <t>DILATAČNMÍ SPÁRA UPROSTŘED PODCHODU (MĚŘENO DIGITÁLNĚ)   
13,7513.75=13,750 [A]   
DILATAČNÍ SPÁRA PODCHOD/KŘÍDLO (DÉLKA* POČET KUSŮ)   
4,5*418=18,000 [B]   
DILATAČNÍ SPÁRA V KŘÍDLE (1 KS)   
4,54.5=4,500 [C]   
Celkem: A+B+C=36,250 [D]</t>
  </si>
  <si>
    <t>IZOLACE SPODNÍ DESKY A STROP PODCHODU (PLOCHA MĚŘENO DIGITÁLNĚ) + 10% REZERVA   
(121,6+5,52*22,64)*1,1271.23=271,230 [A]   
STĚNY PODCHODU + 10% REZERVA   
(4,162+0,197)*22,7*2*1,1217.688=217,688 [B]   
Celkem: A+B=488,918 [C]</t>
  </si>
  <si>
    <t>711331</t>
  </si>
  <si>
    <t>IZOLACE PODZEM OBJ PROTI VOL STÉK VODĚ ASFALT NÁTĚRY</t>
  </si>
  <si>
    <t>(1 VRSTVA PENETRAČ. NÁTĚRU + 2 VRSTVY ASFALTOVÉHO NÁTĚRU NA KŘÍDLECH ZAHRNUTA V CENĚ) + PLOCHA POČÍTÁNA S 10% REZERVA   
DC1 - 2 KŘÍDLA   
((1,38+2,2)*5,6*2+0,83*5,6+2,6*5,6/2*2)*1,165.234=65,234 [A]   
DC3 - 1 KŘÍDLO   
((1,38+2,2)*6,4+0,83*6,5+2,6*6,5/2)*1,140.433=40,433 [B]   
DC4   
(2,74+1,53)*5,2+3,75*5,241.704=41,704 [C]   
DC5   
2*132264=264,000 [D]   
Celkem: A+B+C+D=411,371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</si>
  <si>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</si>
  <si>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</si>
  <si>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</si>
  <si>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STĚNY PODCHODU + 10 % REZERVA   
4,162*22,7*2*1,1207.85=207,850 [A]</t>
  </si>
  <si>
    <t>POČÍTÁNO S REZERVOU 5%   
NÁTĚR V PODCHODU   
8,3*22,8*1,05198.702=198,702 [A]   
KŘÍDLA - DC1   
11,6*2*1,0524.36=24,360 [B]   
KŘÍDLO DC3   
13,6*1,0514.28=14,280 [C]   
KŘÍDLO DC4   
19,6*1,0520.58=20,580 [D]   
KŘÍDLO DC5   
(19,4+15)*1,0536.12=36,120 [E]   
Celkem: A+B+C+D+E=294,042 [F]</t>
  </si>
  <si>
    <t>Kubatura výkopů určená k odvozu na skládku (70%)    
(2391,13-((30,8*22,7+4,4*3,4*5,4*2+8,6*7,1*3,4+3,1*10,5*4,4+3,1*5,9*4,5+17*2,7)*1,2*0,7))*1,8 *0,7 =1 594,825 [A]</t>
  </si>
  <si>
    <t>Kubatura výkopů určená k odvozu na skládku (30%)    
(2391,13-((30,8*22,7+4,4*3,4*5,4*2+8,6*7,1*3,4+3,1*10,5*4,4+3,1*5,9*4,5+17*2,7)*1,2*0,7))*1,8 *0,3 =683,496 [A]</t>
  </si>
  <si>
    <t xml:space="preserve">  SO 14-07.1</t>
  </si>
  <si>
    <t>Podchod v km 60,035 (Otvice), chodník</t>
  </si>
  <si>
    <t>SO 14-07.1</t>
  </si>
  <si>
    <t>12393A</t>
  </si>
  <si>
    <t>ODKOP PRO SPOD STAVBU SILNIC A ŽELEZNIC TŘ. III - BEZ DOPRAVY</t>
  </si>
  <si>
    <t>dle VV- celkové množství výkopu-   
150150=150,000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</si>
  <si>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</si>
  <si>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Plocha chodníků   
9696=96,000 [A]</t>
  </si>
  <si>
    <t>osetí svahu u obrubníků   
8585=85,000 [A]</t>
  </si>
  <si>
    <t>plocha přístupového chodníku (frakce 0/63mm)   
9696=96,000 [A]</t>
  </si>
  <si>
    <t>plocha přístupového chodníku   
9696=96,000 [A]</t>
  </si>
  <si>
    <t>celková délka obrubníků šířky 0,08 m po obou stranách přístupového chodníku včetně betonového základu   
8585=85,000 [A]</t>
  </si>
  <si>
    <t>Kubatura výkopů určená k odvozu na skládku (70%)    
150m3*objemová hmotnost 2t/m3   
150*2*0,7=210,000 [A]</t>
  </si>
  <si>
    <t>Kubatura výkopů určená k odvozu na skládku (30%)    
150m3*objemová hmotnost 2t/m3   
150*2*0,3=90,000 [A]</t>
  </si>
  <si>
    <t>1: odhad  
2: 20=20,000 [A]</t>
  </si>
  <si>
    <t xml:space="preserve">  SO 14-07.2</t>
  </si>
  <si>
    <t>Podchod v km 60,035 (Otvice), osvětlení</t>
  </si>
  <si>
    <t>SO 14-07.2</t>
  </si>
  <si>
    <t>13293A</t>
  </si>
  <si>
    <t>HLOUBENÍ RÝH ŠÍŘ DO 2M PAŽ I NEPAŽ TŘ. III - BEZ DOPRAVY</t>
  </si>
  <si>
    <t>(36 m x 0,35 m x 0,6 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</si>
  <si>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</si>
  <si>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 m x 0,35 m x 0,8 m)</t>
  </si>
  <si>
    <t>17411.R1</t>
  </si>
  <si>
    <t>Zásyp jam a rýh zeminou se zhutněním, hloubky 0,6 m</t>
  </si>
  <si>
    <t>17411.R2</t>
  </si>
  <si>
    <t>Zásyp jam a rýh zeminou se zhutněním, hloubky 0,4 m</t>
  </si>
  <si>
    <t>(36 m x 0,35 m x 0,4 m)</t>
  </si>
  <si>
    <t>Obsyp kabelového vedení - kabelové lože 0,1 m pod kabel a 0,1 m nad kabel šířky 0,35 m, hloubky 0,25 m</t>
  </si>
  <si>
    <t>(72 m x 0,35 m x 0,25 m)</t>
  </si>
  <si>
    <t>Základy z prostého betonu rozměr 0,6 x 0,6 x 0,9, 2ks</t>
  </si>
  <si>
    <t>(0,6 m x 0,6 m x 0,9 m x 2)</t>
  </si>
  <si>
    <t>Označovací štítek na stožár veřejného osvětlení</t>
  </si>
  <si>
    <t>2 ks</t>
  </si>
  <si>
    <t>Technická specifikace odpovídá názvu položky a výkazu výměr.</t>
  </si>
  <si>
    <t>702332</t>
  </si>
  <si>
    <t>ZAKRYTÍ KABELŮ PLASTOVOU DESKOU/PÁSEM ŠÍŘKY PŘES 20 DO 40 CM</t>
  </si>
  <si>
    <t>72 m</t>
  </si>
  <si>
    <t>709400</t>
  </si>
  <si>
    <t>ZATAŽENÍ LANKA DO CHRÁNIČKY NEBO ŽLABU</t>
  </si>
  <si>
    <t>741122</t>
  </si>
  <si>
    <t>KRABICE (ROZVODKA) INSTALAČNÍ ODBOČNÁ SE SVORKOVNICÍ DO 4 MM2</t>
  </si>
  <si>
    <t>Krabice odbočná s víkem KO 125E, pro připojení svítidel v podchodu</t>
  </si>
  <si>
    <t>3 ks</t>
  </si>
  <si>
    <t>Krabice odbočná čtvercová s víkem KO 125E.</t>
  </si>
  <si>
    <t>741571.R</t>
  </si>
  <si>
    <t>SVÍTIDLO LED ANTIVANDAL (IP 44) TŘÍDA II, DO 10 W</t>
  </si>
  <si>
    <t>4 ks</t>
  </si>
  <si>
    <t>(72 m + 4 m + 4 m + 4 m + 25 m) x 1,2 (rezerva, prořez)</t>
  </si>
  <si>
    <t>UZEMŇOVACÍ SVORKAA</t>
  </si>
  <si>
    <t>Uzemňovací svorka pro stožár veřejného osvětlení</t>
  </si>
  <si>
    <t>741I01</t>
  </si>
  <si>
    <t>SPOJOVÁNÍ A PŘIPOJOVÁNÍ HROMOSVODOVÝCH VODIČŮ</t>
  </si>
  <si>
    <t>Propjení uzemňění v zemi</t>
  </si>
  <si>
    <t>Kabel pětižilový Cu s plastovou izolací CYKY 5Jx2,5</t>
  </si>
  <si>
    <t>(26 m + 4 m + 4 m + 4 m + 4 m + 4 m +6 m)*1,2 (rezerva, prořez)</t>
  </si>
  <si>
    <t>Kabel čtyřžilový Cu s plastovou izolací typu CYKY 4Jx16 mm2</t>
  </si>
  <si>
    <t>(72 m + 4 m + 8 m + 8 m)*1,2 (rezerva, prořez)</t>
  </si>
  <si>
    <t>14 ks</t>
  </si>
  <si>
    <t>ZATAŽENÍ KABELU DO CHRÁNIČKY - KABEL DO 4 KG/M</t>
  </si>
  <si>
    <t>742P15</t>
  </si>
  <si>
    <t>OZNAČOVACÍ ŠTÍTEK NA KABEL</t>
  </si>
  <si>
    <t>7 ks</t>
  </si>
  <si>
    <t>743121</t>
  </si>
  <si>
    <t>OSVĚTLOVACÍ STOŽÁR PEVNÝ ŽÁROVĚ ZINKOVANÝ DÉLKY PŘES 6,5 DO 12 M</t>
  </si>
  <si>
    <t>Osvětlovací stožár typu K6</t>
  </si>
  <si>
    <t>743151</t>
  </si>
  <si>
    <t>OSVĚTLOVACÍ STOŽÁR - STOŽÁROVÁ ROZVODNICE S 1-2 JISTÍCÍMI PRVKY</t>
  </si>
  <si>
    <t>Stožárová svorkovnice s výzbrojí</t>
  </si>
  <si>
    <t>743169.R</t>
  </si>
  <si>
    <t>OSVĚTLOVACÍ STOŽÁR - STOŽÁROVÉ POUZDRO</t>
  </si>
  <si>
    <t>Stožárové pouzdro pro stožár K6</t>
  </si>
  <si>
    <t>délky 800 mm</t>
  </si>
  <si>
    <t>743553.R1</t>
  </si>
  <si>
    <t>SVÍTIDLO VENKOVNÍ VŠEOBECNÉ LED, MIN. IP 44, PŘES 25 DO 45 W</t>
  </si>
  <si>
    <t>Svítidlo VOLTANA 2 / 16 LED / 700 mA / 5112 / 2700 K / 37W</t>
  </si>
  <si>
    <t>AQUA-70-LED-FL-7500-3K /  Industrial lighting / 1x LED, 52,0W, 5425lm</t>
  </si>
  <si>
    <t>743566</t>
  </si>
  <si>
    <t>SVÍTIDLO VENKOVNÍ VŠEOBECNÉ - MONTÁŽ SVÍTIDLA</t>
  </si>
  <si>
    <t>6 ks</t>
  </si>
  <si>
    <t>743721.R</t>
  </si>
  <si>
    <t>ROZVADĚČ PRO VEŘEJNÉ OSVĚTLENÍ BEZ MĚŘENÍ SPOTŘEBY EL. ENERGIE DO 4 KS TŘÍFÁZOVÝCH VĚTVÍ</t>
  </si>
  <si>
    <t>Rozvaděč - dělící skříň sloužící pro připojení osvětlení podchodu</t>
  </si>
  <si>
    <t>Technická specifikace odpovídá názvu položky.</t>
  </si>
  <si>
    <t>744R35</t>
  </si>
  <si>
    <t>OZNAČOVACÍ ŠTÍTEK DO ROZVADĚČE NN</t>
  </si>
  <si>
    <t>Označovací štítek rozvaděče NN</t>
  </si>
  <si>
    <t>87614</t>
  </si>
  <si>
    <t>CHRÁNIČKY Z TRUB PLAST DN DO 40MM</t>
  </si>
  <si>
    <t>Chránička plastová flexi uložená v konstrukci podchodu pro uložení kabelového vedení k napájení svítidel veřejného osvětlení</t>
  </si>
  <si>
    <t>30 m x 1,2 (rezerva, prostřich)</t>
  </si>
  <si>
    <t>LIKVIDACE ODPADŮ  včetně dopravy</t>
  </si>
  <si>
    <t>vč. poplatku státu v aktuální výši dle zákona 185/2001; poplatky za odstaňování odpadů skládkováním (§45 zákona 185/2001Sb.) uvažován v aktuální výši +  rekultivacční rezerva v aktuální výši = dle znění zákonné úpravy k 10/2020)   
70% Z POL.   
(72 m x 0,2 m x 0,35 m) x 1,5 (koeficient vytěžené zeminy, přepočet na T)   
72*0,2*0,35*1,5*0,7=5,292 [A]</t>
  </si>
  <si>
    <t>vč. poplatku státu v aktuální výši dle zákona 185/2001; poplatky za odstaňování odpadů skládkováním (§45 zákona 185/2001Sb.) uvažován v aktuální výši +  rekultivacční rezerva v aktuální výši = dle znění zákonné úpravy k 10/2020)   
30% Z POL.    
(72 m x 0,2 m x 0,35 m) x 1,5 (koeficient vytěžené zeminy, přepočet na T)   
72*0,2*0,35*1,5*0,3=2,268 [A]</t>
  </si>
  <si>
    <t xml:space="preserve">  SO 14-08</t>
  </si>
  <si>
    <t>Lávka pro pěší v km 61,700</t>
  </si>
  <si>
    <t>SO 14-08</t>
  </si>
  <si>
    <t>014201</t>
  </si>
  <si>
    <t>POPLATKY ZA ZEMNÍK - ZEMINA</t>
  </si>
  <si>
    <t>Zemina vhodná dle ČSN 73 6133,    
bude čerpáno pouze se souhlasem a v rozsahu určeném TDS (v případě výskytu nezhutnitelného podloží)</t>
  </si>
  <si>
    <t>pro pol. 17130: 102m3=102,000 [A]m3</t>
  </si>
  <si>
    <t>zahrnuje veškeré poplatky majiteli zemníku související s nákupem zeminy (nikoliv s otvírkou zemníku)</t>
  </si>
  <si>
    <t>Zajištění stáv. IS dotčených výstavbou SO</t>
  </si>
  <si>
    <t>1kpl=1,000 [A]kpl</t>
  </si>
  <si>
    <t>viz Podklady k povolení pro kácení: 3269m2=3 269,000 [A]m2</t>
  </si>
  <si>
    <t>11201</t>
  </si>
  <si>
    <t>KÁCENÍ STROMŮ D KMENE DO 0,5M S ODSTRANĚNÍM PAŘEZŮ</t>
  </si>
  <si>
    <t>Vč. likvidace</t>
  </si>
  <si>
    <t>viz Podklady k povolení pro kácení: 21ks (předpoklad)=21,000 [A]ks</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</si>
  <si>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</si>
  <si>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</si>
  <si>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</si>
  <si>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Podklady k povolení pro kácení: 4ks (předpoklad)=4,000 [A]ks</t>
  </si>
  <si>
    <t>11204</t>
  </si>
  <si>
    <t>KÁCENÍ STROMŮ D KMENE DO 0,3M S ODSTRANĚNÍM PAŘEZŮ</t>
  </si>
  <si>
    <t>viz Podklady k povolení pro kácení: 23ks (předpoklad)=23,000 [A]ks</t>
  </si>
  <si>
    <t>11241</t>
  </si>
  <si>
    <t>ÚPRAVA STROMŮ D DO 0,5M ŘEZEM VĚTVÍ</t>
  </si>
  <si>
    <t>stromy zasahující do profilu v první části navrh. lávky, viz Technická zpráva a Půdorys: 10ks (odhad)=10,000 [A]ks</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</si>
  <si>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</si>
  <si>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Na mezideponii</t>
  </si>
  <si>
    <t>viz Technická zpráva, Půdorys a Příčné řezy: 259m*7,5m (uvaž. prům.)=1 942,500 [A]m2  
A*0,3m=582,750 [B]m3</t>
  </si>
  <si>
    <t>položka zahrnuje sejmutí ornice bez ohledu na tloušťku vrstvy a její vodorovnou dopravu   
nezahrnuje uložení na trvalou skládku</t>
  </si>
  <si>
    <t>Vč. odvozu na skládku,   
bude čerpáno pouze se souhlasem a v rozsahu určeném TDS (v případě nevhodného podloží)</t>
  </si>
  <si>
    <t>pro náhradu aktivní zóny, viz Příčné řezy a Podélný řez: 6m*0,5m*(13m+21m)=102,000 [A]m3</t>
  </si>
  <si>
    <t>12573</t>
  </si>
  <si>
    <t>VYKOPÁVKY ZE ZEMNÍKŮ A SKLÁDEK TŘ. I</t>
  </si>
  <si>
    <t>Mat. ze zemníku vč. dovozu na stavbu,   
bude čerpáno pouze se souhlasem a v rozsahu určeném TDS (v případě nevhodného podloží)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</si>
  <si>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</si>
  <si>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 mezideponie</t>
  </si>
  <si>
    <t>pro pol. 17110: 240m3=240,000 [A]m3  
pro pol. 17511: 674,766m3=674,766 [B]m3  
pro pol. 182*0: 93,24m3+217,56m3=310,800 [C]m3  
A+B+C=1 225,566 [D]m3</t>
  </si>
  <si>
    <t>Na meziskládku</t>
  </si>
  <si>
    <t>zakládání, viz Půdorys a Příčné řezy: (7,84m+4,9m)/2*1,47m (uvaž. prům. hl.)*(4,94m+2m)/2*14ks + (7,84m+4,9m)/2*1,47m*(6,34m+3,4m)/2*4ks + (7,92m+5,32m)/2*1,3m*(5,15m+2,55m)/2*2ks + 7,46m2 (plocha odměř. z dwg)*(14,2m+22,2m)=975,117 [A]m3</t>
  </si>
  <si>
    <t>vsakovací příkop, viz Půdorys: 0,35m2*100m=35,000 [A]m3  
vsakovací zářez, viz Příčné řezy a Podélný řez: 0,3m*0,3m*(13m+7m+21m+7m)=4,320 [B]m3  
A+B=39,320 [C]m3</t>
  </si>
  <si>
    <t>svah u P03-P07, viz Půdorys a Příčné řezy: 5m2 (uvaž. prům. plocha v řezu)*48m=240,000 [A]m3</t>
  </si>
  <si>
    <t>z pol. 12110: 582,75m3=582,750 [A]m3  
z pol. 12373: 102m3=102,000 [B]m3  
z pol. 13173: 975,117m3=975,117 [C]m3  
z pol. 13273: 39,32m3=39,320 [D]m3  
z pol. 264739: 654m*3,14*0,315m^2=203,764 [E]m3  
A+B+C+D+E=1 902,951 [F]m3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</si>
  <si>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</si>
  <si>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17130</t>
  </si>
  <si>
    <t>ULOŽENÍ SYPANINY DO NÁSYPŮ V AKTIVNÍ ZÓNĚ SE ZHUTNĚNÍM</t>
  </si>
  <si>
    <t>Bude čerpáno pouze se souhlasem a v rozsahu určeném TDS (v případě nevhodného podloží)</t>
  </si>
  <si>
    <t>náhrada aktivní zóny, viz pol. 12373: 102m3=102,000 [A]m3</t>
  </si>
  <si>
    <t>17380</t>
  </si>
  <si>
    <t>ZEMNÍ KRAJNICE A DOSYPÁVKY Z NAKUPOVANÝCH MATERIÁLŮ</t>
  </si>
  <si>
    <t>Válcovaný ŠP</t>
  </si>
  <si>
    <t>úpr. terénu pod lávkou u krajních opěr, viz Podélný řez: 180m2+154m2=334,000 [A]m2  
A*0,25m=83,500 [B]m3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</si>
  <si>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</si>
  <si>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</si>
  <si>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</si>
  <si>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zásyp základů: 975,117m2 (viz pol. 13173) -156,4m3 (viz pol. 27157) - 81,667m3 (viz pol. 272325) - 15,373m3 (viz pol. 451311) - 15,637m3 (viz pol. 465313) - 31,274m3 (viz pol. 465512)=674,766 [A]m3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</si>
  <si>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</si>
  <si>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ŠP fr. 0-16</t>
  </si>
  <si>
    <t>ochrana těsnící fólie v rubu opěr, viz Řezy: 3m*2,1m*2=12,600 [A]m2  
A*0,15m*2=3,780 [B]m3</t>
  </si>
  <si>
    <t>plochy dotčené stavbou, viz Půdorys a Příčné řezy: 259m*8m (uvaž. prům.)*0,3 (odhad 30 %)=621,600 [A]m2  
A*0,15m=93,240 [B]m3</t>
  </si>
  <si>
    <t>plochy dotčené stavbou, viz Půdorys a Příčné řezy: 259m*8m (uvaž. prům.)*0,7 (odhad 70 %)=1 450,400 [A]m2  
A*0,15m=217,560 [B]m3</t>
  </si>
  <si>
    <t>položka zahrnuje:   
nutné přemístění ornice z dočasných skládek vzdálených do 50m   
rozprostření ornice v předepsané tloušťce v rovině a ve svahu do 1:5</t>
  </si>
  <si>
    <t>viz pol. 182*0: 621,6m2+1450,4m2=2 072,000 [A]m2</t>
  </si>
  <si>
    <t>184A1</t>
  </si>
  <si>
    <t>VYSAZOVÁNÍ KEŘŮ LISTNATÝCH S BALEM VČETNĚ VÝKOPU JAMKY</t>
  </si>
  <si>
    <t>Standardní opadavý keř</t>
  </si>
  <si>
    <t>vytvoř. přiroz. bariéry mezi stáv. cyklostezkou a pilíři P13 a P14 lávky (plocha 35 m2), viz Tech. zpráva (předpoklad): 20ks=20,000 [A]ks</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</si>
  <si>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</si>
  <si>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184B14</t>
  </si>
  <si>
    <t>VYSAZOVÁNÍ STROMŮ LISTNATÝCH S BALEM OBVOD KMENE DO 14CM, PODCHOZÍ VÝŠ MIN 2,2M</t>
  </si>
  <si>
    <t>Šeřík obecný (Syringa vulgaris) na kmínku na šeřík Syringa josikea v různých barevných kombinacích květu, výška 4 - 6 m. Stromy budou alejové (solitérní) - obvod kmene ve výšce 1 m: 10 - 14 cm, výška nasazení koruny alespoň 2 m.   
Dřeviny budou sázeny s balem, ukotveny třemi dřevěnými kůly o výšce 2 m po zatlučení, opatřeny ochranným úvazem, pletivem a bude zajištěna 1-letá pěstební péče. Výsadba bude provedena dle ČSN 464901-2. Velikost výsadbové jámy odpovídající velikosti, s 50% výměnou půdy, s použitím půdního kondicionéru a hnojiva.   
Náhradní výsadba bude uskutečněna nejpozději do kolaudace stavby „Rekonstrukce trati v úseku Kyjice - Chomutov, lávka pro pěší. O provedení náhradních výsadeb bude písemně informován odbor životního prostředí, Magistrát města Chomutova.</t>
  </si>
  <si>
    <t>náhradní výsadba v ulici Březenecká, na p.p.č. 4865/1, 4865/117, 4865/154, 4865/153, 4865/156, 4865/151, 4865/121, 4865/150, 4865/149, 4865/120, 4865/147, 4865/126, 4865/146, 4865/167, 4865/169, 4865/90, 4865/111, 4865/186, 5404/36, 4865/186, 4865/185, 4865/184 v ků Chomutov I, přesná specifikace výsadby na pozemkových parcelách bude specifikována Odborem životního prostředí, veřejnou zelení: 100ks=100,000 [A]ks</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</si>
  <si>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</si>
  <si>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21150</t>
  </si>
  <si>
    <t>SANAČNÍ ŽEBRA Z KAMENIVA</t>
  </si>
  <si>
    <t>vsakovací zářez, viz Příčné řezy a Podélný řez: 0,3m*0,3m*(13m+7m+21m+7m)=4,320 [A]m3</t>
  </si>
  <si>
    <t>položka zahrnuje dodávku předepsaného kameniva, mimostaveništní a vnitrostaveništní dopravu a jeho uložení není-li v zadávací dokumentaci uvedeno jinak, jedná se o nakupovaný materiál</t>
  </si>
  <si>
    <t>21331</t>
  </si>
  <si>
    <t>DRENÁŽNÍ VRSTVY Z BETONU MEZEROVITÉHO (DRENÁŽNÍHO)</t>
  </si>
  <si>
    <t>obet. dren. trub v rubu opěr, viz pol. 875332: 0,07m2*3m*2=0,420 [A]m2</t>
  </si>
  <si>
    <t>Položka zahrnuje:   
- dodávku předepsaného materiálu pro drenážní vrstvu, včetně mimostaveništní a vnitrostaveništní dopravy   
- provedení drenážní vrstvy předepsaných rozměrů a předepsaného tvaru</t>
  </si>
  <si>
    <t>filtrační geotextílie pro gabionové zídky/křídla, viz Technická zpráva, Příčné řezy a Podélný řez: (3,5m+0,5m)*2*(13m+21m)+1,5m*0,5m*4=275,000 [A]m2</t>
  </si>
  <si>
    <t>224326</t>
  </si>
  <si>
    <t>PILOTY ZE ŽELEZOBETONU C40/50</t>
  </si>
  <si>
    <t>C35/45 – XA3, XC2</t>
  </si>
  <si>
    <t>viz Půdorys, Příčné řezy a Podélný řez: 9m*72ks=648,000 [A]m  
A*3,14*0,315m^2=201,895 [B]m3  
(pozn: Zahrnuje objem betonu pro přebetonování a nadbetonování, který se nepřičítá ke stanovenému objemu výplně piloty, ukončení piloty pod ústím vrtu a vyplnění zbývající části sypaninou nebo kamenivem, odbourání a odstranění znehodnocené části výplně a úprava hlavy piloty před výstavbou další konstrukční části, zřízení výplně piloty pod hladinou vody.Objem výplně piloty se stanovuje v „m3“ jako součin předepsaného příčného řezu piloty a konstrukčně a staticky nutné délky piloty.)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</si>
  <si>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</si>
  <si>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pol. 224326: 201,895m3*0,065t/m3 (předpoklad)=13,123 [A]t</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</si>
  <si>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</si>
  <si>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ŠTĚTOVÉ STĚNY BERANĚNÉ Z KOVOVÝCH DÍLCŮ DOČASNÉ (PLOCHA)</t>
  </si>
  <si>
    <t>zajištění jam pro opěry P05 a P06 ve svahu u plotu Kamencového jezera, viz Půdorys a Příčné řezy: 12m*10m*2=240,000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</si>
  <si>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</si>
  <si>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ODSTRANĚNÍ ŠTĚTOVÝCH STĚN Z KOVOVÝCH DÍLCŮ V PLOŠE</t>
  </si>
  <si>
    <t>viz pol. 23217A: 240m2=240,000 [A]m2</t>
  </si>
  <si>
    <t>položka zahrnuje odstranění stěn včetně odvozu a uložení na skládku</t>
  </si>
  <si>
    <t>264739</t>
  </si>
  <si>
    <t>VRTY PRO PILOTY TŘ I A II D DO 700MM</t>
  </si>
  <si>
    <t>Pro piloty prům. 630 mm</t>
  </si>
  <si>
    <t>viz Půdorys, Příčné řezy a Podélný řez:12ks*3ks*9m+2ks*3ks*10m+4ks*6ks*9m+2ks*3ks*9m=654,000 [A]m  
(pozn. Délka vrtu se stanovuje v „m“ jako nutná délka vrtu s ohledem na konstrukční a statické působení konstrukce, pro kterou je vrt prováděn (nevykazuje se hluché vrtání))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</si>
  <si>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</si>
  <si>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27157</t>
  </si>
  <si>
    <t>POLŠTÁŘE POD ZÁKLADY Z KAMENIVA TĚŽENÉHO</t>
  </si>
  <si>
    <t>pod gabiony, viz Technická zpráva, Příčné řezy a Podélný řez: 4,6m2 (plocha odměř. z dwg)*(13m+21m)=156,400 [A]m3</t>
  </si>
  <si>
    <t>C30/37 - XA3, XC2, XF1</t>
  </si>
  <si>
    <t>základy pilířů a opěr, viz Půdorys, Příčné řezy a Podélný řez: 3,9m*1m*0,8m*14ks + 3,9m*2,4m*0,8m*4ks + 4,32m*1,55m*0,6m*2=81,667 [A]m3</t>
  </si>
  <si>
    <t>272365</t>
  </si>
  <si>
    <t>VÝZTUŽ ZÁKLADŮ Z OCELI 10505, B500B</t>
  </si>
  <si>
    <t>viz pol. 272325: 81,667m3*0,11t/m3 (předpoklad)=8,983 [A]t</t>
  </si>
  <si>
    <t>3332A7R</t>
  </si>
  <si>
    <t>MOSTNÍ OPĚRY A KŘÍDLA Z GABIONŮ RUČNĚ ROVNANÝCH, DRÁT DO O4,0MM, POVRCHOVÁ ÚPRAVA Zn + Al</t>
  </si>
  <si>
    <t>Vč. chrániček pro zabet. zábradlí, bližší specifikace viz Technická zpráva</t>
  </si>
  <si>
    <t>křídla, viz Půdorys, Příčné řezy a Podélný řez: (1,5m*4+1m*4+0,5m*2)*0,5m*(13m+21m)=187,000 [A]m3</t>
  </si>
  <si>
    <t>- položka zahrnuje dodávku a osazení drátěných košů s výplní lomovým kamenem.    
- gabionové matrace se vykazují v pol.č.2722**.</t>
  </si>
  <si>
    <t>C30/37 - XC4, XD3, XF4</t>
  </si>
  <si>
    <t>opěry, viz Půdorys, Příčné řezy a Podélný řez: (1,63m2+2m2 (plochy odměř. z dwg))*4,02m + 0,34m*0,12m*4 (horní plochy závěrné zídky kopírující tvar nosné kce) + 0,3m2*0,45m*2 (podložiskové bločky)=15,026 [A]m3</t>
  </si>
  <si>
    <t>viz pol. 333325: 15,026m3*0,13t/m3 (předpoklad)=1,953 [A]t</t>
  </si>
  <si>
    <t>MOSTNÍ PILÍŘE A STATIVA ZE ŽELEZOVÉHO BETONU DO C40/50</t>
  </si>
  <si>
    <t>C35/45 - XC2, XF1</t>
  </si>
  <si>
    <t>viz Půdorys, Příčné řezy a Podélný řez:   
dřík:   
0,8m*0,4m*(1,89m+2,61m*2+3,41m+4,71m+5,16m+4,06m+3,16m+2,16m)=9,526 [A]m3  
0,8m*0,45m*(6,36m+7,56m+7,36m+6,96m+6,56m)=12,528 [B]m3  
0,8m*0,5m*(7,217m+7,303m+7,809m*2+7,873m*2+6,269m+6,186m)=23,336 [C]m3  
A+B+C=45,390 [H]m3  
hlava (plochy odměř. z dwg):   
0,89m2*0,4m*9ks=3,204 [D]m3  
0,89m2*0,45m*5ks=2,003 [E]m3  
0,89m2*0,5m*2ks=0,890 [F]m3  
1,01m2*0,5m*6ks=3,030 [G]m3  
D+E+F+G=9,127 [I]m3  
H+I=54,517 [J]m3</t>
  </si>
  <si>
    <t>VÝZTUŽ MOSTNÍCH PILÍŘŮ A STATIV Z OCELI 10505, B500B</t>
  </si>
  <si>
    <t>viz pol. 33432*: 54,517m3*0,3t/m3 (předpoklad)=16,355 [A]t</t>
  </si>
  <si>
    <t>C40/50 - XC4, XD3, XF4</t>
  </si>
  <si>
    <t>viz Půdorys, Příčné řezy a Podélný řez (plochy odměř. z dwg): 1,35m2*(192,05m-16,25m ("-" dilat. celek DC3)) + 1,224m2*16,05m (NK DC3)=256,975 [A]m3</t>
  </si>
  <si>
    <t>viz pol. 272325: 256,975m3*0,187t/m3 (předpoklad)=48,054 [A]t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</si>
  <si>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</si>
  <si>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42860</t>
  </si>
  <si>
    <t>MOSTNÍ LOŽISKA ELASTOMEROVÁ</t>
  </si>
  <si>
    <t>Rektifikovatelná</t>
  </si>
  <si>
    <t>viz Půdorys, Příčné řezy a Podélný řez: 2ks*24=48,000 [A]ks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</si>
  <si>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</si>
  <si>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42880</t>
  </si>
  <si>
    <t>MOSTNÍ LOŽISKA VODÍCÍ</t>
  </si>
  <si>
    <t>Specifikace viz Technická zpráva</t>
  </si>
  <si>
    <t>mezi ložisky na pilířích, viz Půdorys, Příčné řezy a Podélný řez: 16ks=16,000 [A]ks</t>
  </si>
  <si>
    <t>451311</t>
  </si>
  <si>
    <t>PODKL A VÝPLŇ VRSTVY Z PROST BET DO C8/10</t>
  </si>
  <si>
    <t>C8/10</t>
  </si>
  <si>
    <t>pod základy a drenáž v rubu opěr, viz Půdorys, Příčné řezy a Podélný řez: 4,3m*1,4m*0,1m*14ks + 4,3m*2,8m*0,1m*4ks + 4,62m*1,85m*0,1m*2 + 0,1m2*2,1m*2=15,373 [A]m3</t>
  </si>
  <si>
    <t>pod odláždění z lom. kam., viz Půdorys, Příčné řezy a Podélný řez:  
okolí pilířů: (3,4m*1,6m-0,8m*0,4m)*9ks + (3,4m*1,65m-0,8m*0,45m)*5ks + (3,4m*1,7m-0,8m*0,5m)*8ks=115,370 [A]m2  
A*0,1m=11,537 [B]m3  
dopadiště: 2m*2m*4ks+2,5m*2,5m*4ks=41,000 [C]m2  
C*0,1m=4,100 [D]m3  
B+D=15,637 [E]m3</t>
  </si>
  <si>
    <t>45850</t>
  </si>
  <si>
    <t>VÝPLŇ ZA OPĚRAMI A ZDMI Z KAMENIVA</t>
  </si>
  <si>
    <t>přechodové klíny, viz Řezy: 1m2 (plocha odměř. z dwg)*3,3m*2=6,600 [A]m3</t>
  </si>
  <si>
    <t>45857</t>
  </si>
  <si>
    <t>VÝPLŇ ZA OPĚRAMI A ZDMI Z KAMENIVA TĚŽENÉHO</t>
  </si>
  <si>
    <t>za rubem gabionové zídky, viz Technická zpráva, Příčné řezy a Podélný řez: 5,03m2 (plocha odměř. z dwg)*(13m+21m) - 6,6m3 (viz pol. 45850)=164,420 [A]m3</t>
  </si>
  <si>
    <t>Spárování maltou MC 25 na odolnost XF4</t>
  </si>
  <si>
    <t>viz Půdorys, Příčné řezy a Podélný řez:  
okolí pilířů: (3,4m*1,6m-0,8m*0,4m)*9ks + (3,4m*1,65m-0,8m*0,45m)*5ks + (3,4m*1,7m-0,8m*0,5m)*8ks=115,370 [A]m2  
A*0,2m=23,074 [B]m3  
dopadiště: 2m*2m*4ks+2,5m*2,5m*4ks=41,000 [C]m2  
C*0,2m=8,200 [D]m3  
B+D=31,274 [E]m3</t>
  </si>
  <si>
    <t>561401</t>
  </si>
  <si>
    <t>KAMENIVO ZPEVNĚNÉ CEMENTEM TŘ. I</t>
  </si>
  <si>
    <t>SC C1,5/2,0</t>
  </si>
  <si>
    <t>viz pol. 574A31: 230,15m2*1,12 (koef. pro rozšíř. vrstev)=257,768 [A]m2  
A*0,12m=30,932 [B]m3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</si>
  <si>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</si>
  <si>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56330</t>
  </si>
  <si>
    <t>VOZOVKOVÉ VRSTVY ZE ŠTĚRKODRTI</t>
  </si>
  <si>
    <t>ŠD B, fr. 0/63</t>
  </si>
  <si>
    <t>viz pol. 574A31: 230,15m2*1,271 (koef. pro rozšíř. vrstev)=292,521 [A]m2  
A*0,15m=43,878 [B]m3</t>
  </si>
  <si>
    <t>572213</t>
  </si>
  <si>
    <t>SPOJOVACÍ POSTŘIK Z EMULZE DO 0,5KG/M2</t>
  </si>
  <si>
    <t>0,6 kg/m2</t>
  </si>
  <si>
    <t>viz pol. 574E46: 239,356m2=239,356 [A]m2</t>
  </si>
  <si>
    <t>0,2 kg/m2</t>
  </si>
  <si>
    <t>viz pol. 574A31: 230,15m2=230,150 [A]m2</t>
  </si>
  <si>
    <t>574A31</t>
  </si>
  <si>
    <t>ASFALTOVÝ BETON PRO OBRUSNÉ VRSTVY ACO 8 TL. 40MM</t>
  </si>
  <si>
    <t>viz Půdorys, Příčné řezy a Podélný řez: 3,5m*(22,4m+42,5m) + 3m2 (napojení na konci)=230,150 [A]m2</t>
  </si>
  <si>
    <t>ACP 16+</t>
  </si>
  <si>
    <t>viz pol. 574A31: 230,15m2*1,04 (koef. pro rozšíř. vrstev)=239,356 [A]m2</t>
  </si>
  <si>
    <t>57B20</t>
  </si>
  <si>
    <t>ZVÝŠENÍ DRSNOSTI KAMENIVEM A EPOXIDOVOU PRYSKYŘICÍ A OPTICKÉ ZVÝRAZNĚNÍ BARVOU</t>
  </si>
  <si>
    <t>Finální posyp přímopochozí izolace křemičitým pískem</t>
  </si>
  <si>
    <t>na nosné kci (mimo římsových částí mostovky), viz Půdorys, Příčné řezy a Podélný řez: 3,5m*(79,575m+14,65m+25,65m+56,575m+16,05m)=673,750 [A]m2</t>
  </si>
  <si>
    <t>- úprava stávající  vozovky předepsaným způsobem</t>
  </si>
  <si>
    <t>Za horka</t>
  </si>
  <si>
    <t>spára napojení nového asf. krytu na stáv. komunikaci a mezi vozovkou a opěrou, viz Půdorys: 3,5m*3+7,8m=18,300 [A]m</t>
  </si>
  <si>
    <t>Tl. 2 mm</t>
  </si>
  <si>
    <t>těsnící fólie v rubu opěr, viz Řezy: 3m*2,1m*2=12,600 [A]m2</t>
  </si>
  <si>
    <t>600 g/m2</t>
  </si>
  <si>
    <t>ochr. izol. podzemní části spodní stavby, viz Technická zpráva, Příčné řezy a Podélný řez: ((3,9m+1m)*2*0,8m+3,9m*1m)*14ks + ((3,9m+2,4m)*2*0,8m+3,9m*2,4m)*4ks + (4,32m+1,55m)*2*0,6m*2+4,02m*0,45m*2+1,1m*0,15m*4 + (1,963m+2,295m)*4,02m + (0,8m+0,4m)*2*0,6m*5 + 8,16m2+6,83m2 (rub opěr, odměř. z dwg)=299,793 [A]m2</t>
  </si>
  <si>
    <t>74C962</t>
  </si>
  <si>
    <t>PROTIDOTYKOVÁ ZÁBRANA NA MOSTU</t>
  </si>
  <si>
    <t>Protidotyková zábrana nad železniční tratí, délka zábrany 2 x 16,5 m, bližší specifikace viz Technická zpráva</t>
  </si>
  <si>
    <t>protidotyková zábrana nad železniční tratí dl. 16,5 m, viz Půdorys a Příčný řez: 2ks=2,000 [A]ks</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</si>
  <si>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</si>
  <si>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Nátěr proti účinkům výfukových plynů</t>
  </si>
  <si>
    <t>zespodu nosné kce, část DC3, viz Technická zpráva, Půdorys, Příčné řezy a Podélný řez: 4,539m*16,05m=72,851 [A]m2</t>
  </si>
  <si>
    <t>78387</t>
  </si>
  <si>
    <t>NÁTĚRY BETON KONSTR TYP S11 (OS-F)</t>
  </si>
  <si>
    <t>Přímopochozí stěrková izolace tl. 5 mm, bližší specifikace viz Technická zpráva</t>
  </si>
  <si>
    <t>na nosné kci, viz Technická zpráva, Půdorys, Příčné řezy a Podélný řez: 4,32m*(79,575m+14,65m+25,65m+56,575m) + 5,244m*16,05m=846,430 [A]m2</t>
  </si>
  <si>
    <t>84913</t>
  </si>
  <si>
    <t>POTRUBÍ ODPADNÍ MOSTNÍCH OBJEKTŮ ZE SKLOLAM TRUB DN DO 150MM</t>
  </si>
  <si>
    <t>DN 150</t>
  </si>
  <si>
    <t>viz Půdorys, Příčné řezy a Podélný řez: 9,6m*2+11,5m*2=42,200 [A]m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</si>
  <si>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</si>
  <si>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od UV, viz Půdorys: (6,5m+2,8m)*2=18,600 [A]m</t>
  </si>
  <si>
    <t>HDPE DN 150</t>
  </si>
  <si>
    <t>odvodnění rubu opěr, viz Řezy : 4,8m*2=9,600 [A]m</t>
  </si>
  <si>
    <t>89712</t>
  </si>
  <si>
    <t>VPUSŤ KANALIZAČNÍ ULIČNÍ KOMPLETNÍ Z BETONOVÝCH DÍLCŮ</t>
  </si>
  <si>
    <t>300/500</t>
  </si>
  <si>
    <t>viz Technická zpráva a Půdorys: 4ks=4,000 [A]ks</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</si>
  <si>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</si>
  <si>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Specifikace viz Technická zpráva,   
vč. přípravy pro osvětlení v madle</t>
  </si>
  <si>
    <t>na lávce v části DC3, viz Příčné řezy a Podélný řez: 16,5m*2=33,000 [A]m</t>
  </si>
  <si>
    <t>položka zahrnuje:   
dodání zábradlí včetně předepsané povrchové úpravy   
kotvení sloupků, t.j. kotevní desky, šrouby z nerez oceli, vrty a zálivku, pokud zadávací dokumentace nestanoví jinak   
případné nivelační hmoty pod kotevní desky</t>
  </si>
  <si>
    <t>9112B1</t>
  </si>
  <si>
    <t>ZÁBRADLÍ MOSTNÍ SE SVISLOU VÝPLNÍ - DODÁVKA A MONTÁŽ</t>
  </si>
  <si>
    <t>na lávce, viz Příčné řezy a Podélný řez: (228,25m-16,5m)*2=423,500 [A]m</t>
  </si>
  <si>
    <t>91345</t>
  </si>
  <si>
    <t>NIVELAČNÍ ZNAČKY KOVOVÉ</t>
  </si>
  <si>
    <t>na opěrách a podpěrách, viz Technická zpráva a Podélný řez: 2ks*24=48,000 [A]ks</t>
  </si>
  <si>
    <t>položka zahrnuje:   
- dodání a osazení nivelační značky včetně nutných zemních prací   
- vnitrostaveništní a mimostaveništní dopravu</t>
  </si>
  <si>
    <t>914131</t>
  </si>
  <si>
    <t>DOPRAVNÍ ZNAČKY ZÁKLADNÍ VELIKOSTI OCELOVÉ FÓLIE TŘ 2 - DODÁVKA A MONTÁŽ</t>
  </si>
  <si>
    <t>P4 před napojením na cyklostezku Zoopark – Eurosafari, viz Tech. zpráva: 1ks=1,000 [A]ks</t>
  </si>
  <si>
    <t>položka zahrnuje:   
- dodávku a montáž značek v požadovaném provedení</t>
  </si>
  <si>
    <t>914911</t>
  </si>
  <si>
    <t>SLOUPKY A STOJKY DOPRAVNÍCH ZNAČEK Z OCEL TRUBEK SE ZABETONOVÁNÍM - DODÁVKA A MONTÁŽ</t>
  </si>
  <si>
    <t>viz pol. 914131: 1ks=1,000 [A]ks</t>
  </si>
  <si>
    <t>položka zahrnuje:   
- sloupky a upevňovací zařízení včetně jejich osazení (betonová patka, zemní práce)</t>
  </si>
  <si>
    <t>915111</t>
  </si>
  <si>
    <t>VODOROVNÉ DOPRAVNÍ ZNAČENÍ BARVOU HLADKÉ - DODÁVKA A POKLÁDKA</t>
  </si>
  <si>
    <t>1. fáze SDZ (na nevyštěpený asfalt), viz Technická zpráva a Půdorys:  
V5: 1,75m*0,5m=0,875 [A]m2  
V15 (P4): 2,25m2=2,250 [B]m2  
A+B=3,125 [C]m2</t>
  </si>
  <si>
    <t>položka zahrnuje:   
- dodání a pokládku nátěrového materiálu (měří se pouze natíraná plocha)   
- předznačení a reflexní úpravu</t>
  </si>
  <si>
    <t>915221</t>
  </si>
  <si>
    <t>VODOR DOPRAV ZNAČ PLASTEM STRUKTURÁLNÍ NEHLUČNÉ - DOD A POKLÁDKA</t>
  </si>
  <si>
    <t>2. fáze SDZ ("po zajetí" povrchu), viz Technická zpráva a Půdorys:  
V5: 1,75m*0,5m=0,875 [A]m2  
V15 (P4): 2,25m2=2,250 [B]m2  
A+B=3,125 [C]m2</t>
  </si>
  <si>
    <t>viz Půdorys, Příčné řezy a Podélný řez: (13m+21m)*2=68,000 [A]m</t>
  </si>
  <si>
    <t>vnější str. a v místě vrcholového výškového oblouku zpomalovacího prahu, viz Technická zpráva a Půdorys: 1m*2*2=4,000 [A]m</t>
  </si>
  <si>
    <t>Stabilizovaný polystyrén</t>
  </si>
  <si>
    <t>mezi obložením a kcemi spodní stavby, viz Technická zpráva, Příčné řezy a Půdorys: ((0,84m+0,4m)*2*9 + (0,84m+0,45m)*2*5 + (0,84m+0,5m)*2*8)*0,27m=15,298 [A]m2</t>
  </si>
  <si>
    <t>u horního vodorov. povrchu mezi obložením a kcemi spodní stavby, viz Technická zpráva, Příčné řezy a Půdorys: ((0,84m+0,4m)*2*9 + (0,84m+0,45m)*2*5 + (0,84m+0,5m)*2*8)*0,02m*0,03m=0,034 [A]m3</t>
  </si>
  <si>
    <t>položka zahrnuje dodávku a osazení předepsaného materiálu, očištění ploch spáry před úpravou, očištění okolí spáry po úpravě   
nezahrnuje těsnící profil</t>
  </si>
  <si>
    <t>93153</t>
  </si>
  <si>
    <t>MOSTNÍ ZÁVĚRY POVRCHOVÉ POSUN DO 160MM</t>
  </si>
  <si>
    <t>viz Půdorys: 4,32m*6ks=25,920 [A]m</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</si>
  <si>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</si>
  <si>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93331</t>
  </si>
  <si>
    <t>ZATĚŽ ZKOUŠKA PILOT SYSTÉMOVÝCH STATICKÁ</t>
  </si>
  <si>
    <t>viz Technická zpráva: 1ks=1,000 [A]ks</t>
  </si>
  <si>
    <t>Položka zahrnuje kompletní dodávku se všemi pomocnými a doplňujícími pracemi a součástmi;    
- veškeré potřebné mechanismy (např. montážní zvedací plošiny);    
- není- li v zadávací dokumentaci  stanoveno jinak, zahrnujeeí tyto práce veškeré povrchové úpravy zařízení;    
- položka zahrnujee i nutné zemní práce na osazení nosných konstrukcí těchto zařízení,  včetně prácí pro osazení do konstrukcí nebo na konstrukce (zabetonování kapes nebo jam, vyvrtání kotevních otvorů, těsnění, tmelení a pod.);    
- zatěžování a odlehčování piloty podle projektu;    
- podklady a dokumentaci zkoušky;    
- výrobní dokumentaci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</si>
  <si>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viz Půdorys:  
skluzy odvodnění: (6.9+4.7+7.1+7.7+5.9+8.1+3.2)*0,6m*1,12 (uvaž. prům. koef. pro zohl. sklonu)=29,299 [A]m2  
příkop u skluzů: 2m2*7=14,000 [B]m2  
A+B=43,299 [C]m2</t>
  </si>
  <si>
    <t>93639</t>
  </si>
  <si>
    <t>ZAÚSTĚNÍ SKLUZŮ (VČET DLAŽBY Z LOM KAMENE)</t>
  </si>
  <si>
    <t>vsakovací objekty, dopadiště se vsak. obj. a výústní objekt kanalizace, viz Půdorys: 3ks+2ks+2ks=7,000 [A]ks</t>
  </si>
  <si>
    <t>Položka zahrnuje veškerý materiál, výrobky a polotovary, včetně mimostaveništní a vnitrostaveništní dopravy (rovněž přesuny), včetně naložení a složení,případně s uložením.</t>
  </si>
  <si>
    <t>936531</t>
  </si>
  <si>
    <t>MOSTNÍ ODVODŇOVACÍ SOUPRAVA 300/300</t>
  </si>
  <si>
    <t>viz Půdorys: 2ks*9=18,000 [A]ks</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</si>
  <si>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</si>
  <si>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Kubatura výkopů určená k odvozu na skládku (70%)    
z pol. 12373: (102m3*2t)/m3*0,7=142,800 [A]t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</si>
  <si>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</si>
  <si>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Kubatura výkopů určená k odvozu na skládku (30%)    
z pol. 12373: (102m3*2t)/m3*0,3=61,200 [A]t</t>
  </si>
  <si>
    <t xml:space="preserve">  SO 14-08.1</t>
  </si>
  <si>
    <t>OPLOCENÍ PRO LÁVKU SO 14-08.1</t>
  </si>
  <si>
    <t>SO 14-08.1</t>
  </si>
  <si>
    <t>1: ODHAD  
2: 40</t>
  </si>
  <si>
    <t>odstranění křovin a stromů do průměru 100 mm    
doprava dřevin bez ohledu na vzdálenost    
spálení na hromadách nebo štěpkování</t>
  </si>
  <si>
    <t>1: POČET ZÁKLADŮ * OBJEM ZÁKLADU  
2: 98 * (0,25 * PI * 0,5 * 0,50 * 1)  
3: POČET ZÁKLADU PRO KONSTRUKCI PŘES SO 14-26 * OBJEM ZÁKLADU   
4: 2 * (0,25 * PI * 0,5 * 0,5 * 1,5)</t>
  </si>
  <si>
    <t>33817C</t>
  </si>
  <si>
    <t>SLOUPKY PLOTOVÉ Z DÍLCŮ KOVOVÝCH DO BETONOVÝCH PATEK</t>
  </si>
  <si>
    <t>1: POČET SLOUPKŮ OSAZENÝCH DO PATKY  
2: 98</t>
  </si>
  <si>
    <t>- dodání a osazení předepsaného sloupku včetně PKO    
- případnou betonovou patku z předepsané třídy betonu    
- nutné zemní práce</t>
  </si>
  <si>
    <t>34217</t>
  </si>
  <si>
    <t>STĚNY A PŘÍČKY VÝPLŇ A ODDĚL Z KOV DÍLCŮ - OCELOVÁ KONSTRUKCE PRO PROPUSTEK SO 14-26</t>
  </si>
  <si>
    <t>1: HMOTNOST IPE200 / M * DÉLKA IPE 200   
2: 0,0224 * 8,1   
3: POČET UPE 80 * HMOTNOST UPE 80 / M * DÉLKA UPE 80  
4: 3 * 0,0079 * 2,3  
5: POČET PATNÍCH PLECHŮ * OBJEM PATNÍHO PLECHU * OBJEMOVÁ TÍHA OCELE  
6: 2 * (0,3 * 0,3 * 0,01) * 7850 / 1000</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</si>
  <si>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</si>
  <si>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POČET ZÁKLADŮ PRO SO 14-26 * OBJEM PLASTBETONU  
2: 2 * (0,4 * 0,4 * 0,015)</t>
  </si>
  <si>
    <t>položka zahrnuje:    
- dodání zvláštního betonu (plastbetonu) předepsané kvality a jeho rozprostření v předepsané tloušťce a v předepsaném tvaru</t>
  </si>
  <si>
    <t>461384</t>
  </si>
  <si>
    <t>PATKY ZE ŽELEZOBETONU DO C25/30 VČET VÝZTUŽE</t>
  </si>
  <si>
    <t>1: POČET ZÁKLADŮ * OBJEM ZÁKLADU  
2: 98 * (0,25 * PI * 0,5 * 0,50 * 1)  
3: POČET ZÁKLADU PRO KONSTRUKCI PŘES SO 14-26 * OBJEM ZÁKLADU  
4: 2 * (0,25 * PI * 0,5 * 0,5 * 1,5)</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</si>
  <si>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</si>
  <si>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t>
  </si>
  <si>
    <t>Konstrukce zámečnické</t>
  </si>
  <si>
    <t>1: POČET PANELŮ * ŠÍŘKA PANELU * VÝŠKA PANELU  
2: 91 * (2,5 * 2,23)  
3: 2 * (1,8 * 2,23)  
4: 2 * (1,5 * 2,23)  
5: 1 * (1,25 * 2,23)  
6: 1 * (2,05 * 2,23)</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</si>
  <si>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</si>
  <si>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1: KÓD POLOŽKY 13173 * OBJEMOVÁ TÍHA - ODHAD   
Kubatura výkopů určená k odvozu na skládku (70%)    
2: 19,831 * 2 *0,7=27,763 [A]</t>
  </si>
  <si>
    <t>1: KÓD POLOŽKY 11120 * ODHAD 5KG/M2  
2: 40 * 0,005</t>
  </si>
  <si>
    <t>1: KÓD POLOŽKY 13173 * OBJEMOVÁ TÍHA - ODHAD   
Kubatura výkopů určená k odvozu na skládku (30%)    
2: 19,831 * 2 *0,3=11,899 [A]</t>
  </si>
  <si>
    <t xml:space="preserve">  SO 14-09</t>
  </si>
  <si>
    <t>Podchod ŽST Kyjice</t>
  </si>
  <si>
    <t>SO 14-09</t>
  </si>
  <si>
    <t>kácení odhad   
40=40,000 [A]</t>
  </si>
  <si>
    <t>HLOUBENÍ JÁMY PRO DEMOLICI   
(45+13+6)*1,2=76,800 [A]</t>
  </si>
  <si>
    <t>zásyp po demolici odečten zásyp v uzavřených prostorách   
(87+115,2+196)*1,2-165,6=312,240 [A]</t>
  </si>
  <si>
    <t>17880</t>
  </si>
  <si>
    <t>ZÁSYP V UZAVŘENÝCH PROSTORÁCH Z NAKUP MATERIÁLŮ</t>
  </si>
  <si>
    <t>DOLNÍ ZÁSYP 20% REZERVA   
23*2*3*1,2=165,600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</si>
  <si>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</si>
  <si>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ohumusování u vchodu + 20 % rezerva   
159*0,2*1,2=38,160 [A]</t>
  </si>
  <si>
    <t>18246</t>
  </si>
  <si>
    <t>ZALOŽENÍ TRÁVNÍKU POLOŽENÍM TRAVNATÉHO KOBERCE</t>
  </si>
  <si>
    <t>PLOCHA NA VCHODU - měřeno digitálně   
159=159,000 [A]</t>
  </si>
  <si>
    <t>18600</t>
  </si>
  <si>
    <t>ZALÉVÁNÍ VODOU</t>
  </si>
  <si>
    <t>200L NA M2   
159/5=31,800 [A]</t>
  </si>
  <si>
    <t>BOURANÝ BETON, REZERVA 20%   
(6,75+13,26+6,78+18+30,6+2,1+2,4)*1,2=95,868 [A]</t>
  </si>
  <si>
    <t>OCELOVÁ KCE ZASTŘEŠENÍ SCHODIŠTĚ   
viz tabulka v dokumentaci D.2.1.4.1.1.1.5.   
1,6351.635=1,635 [A]   
0,2520.252=0,252 [B]   
Celkem: A+B=1,887 [C]</t>
  </si>
  <si>
    <t>Odstranění izolace demolované části stávajícího podchodu</t>
  </si>
  <si>
    <t>R96814</t>
  </si>
  <si>
    <t>VRTY DO BETONOVÉ KONSTRUKCE</t>
  </si>
  <si>
    <t>7+5+27=39,000 [A]</t>
  </si>
  <si>
    <t>Kubatura výkopů určená k odvozu na skládku (70%)    
Z POL. 13173B   
76,8*2*0,7=107,520 [A]</t>
  </si>
  <si>
    <t>viz 966168   
95,9*2,5=239,750 [A]</t>
  </si>
  <si>
    <t>odhad 10kg na m2   
0,01*80=0,800 [A]</t>
  </si>
  <si>
    <t>VIZ 96618A * 12 KM (KYJICE-CHOMUTOV)   
1,887=1,887 [A]</t>
  </si>
  <si>
    <t>Kubatura výkopů určená k odvozu na skládku (30%)    
Z POL. 13173B   
76,8*2*0,3=46,080 [A]</t>
  </si>
  <si>
    <t>R015760</t>
  </si>
  <si>
    <t>963</t>
  </si>
  <si>
    <t>LIKVIDACE ODPADŮ NEBEZPEČNÝCH - 17 06 03 IZOLAČNÍ MATERIÁLY OBSAHUJÍCÍ NEBEZPEČNÉ LÁTKY, včetně dopravy</t>
  </si>
  <si>
    <t>Odhadované množství izolace.   
2,8 t</t>
  </si>
  <si>
    <t xml:space="preserve">  SO 14-11</t>
  </si>
  <si>
    <t>Lávka v km 62,435</t>
  </si>
  <si>
    <t>SO 14-11</t>
  </si>
  <si>
    <t>zahrnuje veškeré náklady spojené s objednatelem požadovanými pracemi      
Vypracování VTD</t>
  </si>
  <si>
    <t>R932121</t>
  </si>
  <si>
    <t>PROTIDOTYKOVÉ ZÁBRANY SÍŤOVÉ - ZŘÍZENÍ S DODÁNÍM</t>
  </si>
  <si>
    <t>VIZ VÝKRES D.2.1.4.1.11.5 - VÝKRES SÍTÍ   
SESTAVA S1 (14x)   
0,67880.679=0,679 [A]   
SESTAVA S2 (2x)   
0,13540.135=0,135 [B]   
Celkem: A+B=0,814 [C]</t>
  </si>
  <si>
    <t>1. Položka obsahuje:      
 – veškerý materiál, výrobky a polotovary, včetně mimostaveništní a vnitrostaveništní dopravy (rovněž přesuny), včetně naložení a složení, zřízení zábrany      
 – veškerý materiál pro kotvení, včetně všech typů PKO, kompletní montáž      
2. Položka neobsahuje:      
 X      
3. Způsob měření:      
Měří se plocha v metrech čtverečných.</t>
  </si>
  <si>
    <t>R932122</t>
  </si>
  <si>
    <t>PROTIDOTYKOVÉ ZÁBRANY SÍŤOVÉ - DEMONTÁŽ</t>
  </si>
  <si>
    <t>VIZ VÝKRES D.2.1.4.1.11.5 - VÝKRES SÍTÍ   
0,50430.504=0,504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</si>
  <si>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</si>
  <si>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KÓD POLOŽKY R932122    
0,504=0,504 [A]</t>
  </si>
  <si>
    <t xml:space="preserve">  SO 14-21</t>
  </si>
  <si>
    <t>Propustek v km 59.730</t>
  </si>
  <si>
    <t>SO 14-21</t>
  </si>
  <si>
    <t>kácení odhadovaná plocha   
80+80160=160,000 [A]</t>
  </si>
  <si>
    <t>11415</t>
  </si>
  <si>
    <t>ODSTRAN DLAŽEB VODNÍCH KORYT Z LOM KAM NA MC VČET PODKL</t>
  </si>
  <si>
    <t>Lokální odstranění dlažby (50%), odhad tloušťky 0,4   
5,5*2*0,44.4=4,400 [A]</t>
  </si>
  <si>
    <t>11526</t>
  </si>
  <si>
    <t>PŘEVEDENÍ VODY POTRUBÍM DN 800 NEBO ŽLABY R.O. DO 2,8M</t>
  </si>
  <si>
    <t>celková výměra převedení vody   
výtok   
1010=10,000 [A]   
vtok   
1010=10,000 [B]   
Celkem: A+B=20,000 [C]</t>
  </si>
  <si>
    <t>Položka převedení vody na povrchu zahrnuje zřízení, udržování a odstranění příslušného zařízení. Převedení vody se uvádí buď průměrem potrubí (DN) nebo délkou rozvinutého obvodu žlabu (r.o.).</t>
  </si>
  <si>
    <t>12932</t>
  </si>
  <si>
    <t>ČIŠTĚNÍ PŘÍKOPŮ OD NÁNOSU DO 0,5M3/M</t>
  </si>
  <si>
    <t>Vyčištění příkopů v okolí propustku.   
2*21=42,000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</si>
  <si>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</si>
  <si>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plocha výtoku * hloubka * rezerva 10%   
16,8*0,4*1,17.392=7,392 [A]   
plocha vtoku * hloubka * rezerva 10%   
18,5*0,4*1,18.14=8,140 [B]   
Celkem: A+B=15,532 [C]</t>
  </si>
  <si>
    <t>Beton C30/37 - XC4, XF3, Cl 0,2 - Dmax 16 - S4</t>
  </si>
  <si>
    <t>nová římsa na vtoku, plocha příčného řezu * šířka * 10 % rezerva   
0,1263*6*1,10.834=0,834 [A]   
 nová římsa na výtoku, plocha příčného řezu * šířka * 10 % rezerva   
0,1269*6,3*1,10.879=0,879 [B]   
Celkem: A+B=1,713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</si>
  <si>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</si>
  <si>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dle přílohy D.2.1.4.2.1.7   
0,2480.248=0,248 [A]</t>
  </si>
  <si>
    <t>nové zábradlí za stávající na vtoku, dle přílohy D.2.1.4.2.1.8.1.   
147,94147.94=147,940 [A]   
nové zábradlí za stávající na výtoku, dle přílohy D.2.1.4.2.1.8.2.   
152,45152.45=152,450 [B]   
Celkem: A+B=300,390 [C]</t>
  </si>
  <si>
    <t>beton pod dlažbu - tloušťka vrstvy * celková  plocha * rezerva  10%   
0,1*(11,16/0,3)*1,14.092=4,092 [A]</t>
  </si>
  <si>
    <t>457368</t>
  </si>
  <si>
    <t>VÝZTUŽ VYROV A SPÁD BETONU ZE SVAŘ SÍTÍ</t>
  </si>
  <si>
    <t>výztuž pod dlažbu, plocha * hmotnost sítě na m2 (3,03 kg/m2)   
(11*3,03)/10000.033=0,033 [A]</t>
  </si>
  <si>
    <t>celková plocha * tl. dlažby na vtoku a výtoku * rezerva 10%   
(16*0,2+6*0,2)*1,1+(16*0,2+6*0,2)*1,19.68=9,680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</si>
  <si>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</si>
  <si>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626123</t>
  </si>
  <si>
    <t>REPROFIL PODHL, SVIS PLOCH SANAČ MALTOU DVOUVRST TL DO 60MM</t>
  </si>
  <si>
    <t>plocha čela na vtoku - šířka * výška   
6*1,710.2=10,200 [A]   
plocha čela na výtoku - šířka * výška   
6,3*1,710.71=10,710 [B]   
Celkem: A+B=20,910 [C]</t>
  </si>
  <si>
    <t>62651</t>
  </si>
  <si>
    <t>OCHRANA VÝZTUŽE PŘI DOSTATEČNÉM KRYTÍ</t>
  </si>
  <si>
    <t>62947</t>
  </si>
  <si>
    <t>VYROVNÁVACÍ VRSTVA ZE ZVLÁŠT MALTY</t>
  </si>
  <si>
    <t>63147</t>
  </si>
  <si>
    <t>POTĚR Z MALTY ZVLÁŠTNÍ</t>
  </si>
  <si>
    <t>položka zahrnuje:      
- dodávku veškerého materiálu potřebného pro předepsanou úpravu v předepsané kvalitě      
- nutné vyspravení podkladu, případně zatření spar      
- položení vrstvy v předepsané tloušťce      
- potřebná lešení a podpěrné konstrukce</t>
  </si>
  <si>
    <t>91723</t>
  </si>
  <si>
    <t>OBRUBY Z BETON KRAJNÍKŮ</t>
  </si>
  <si>
    <t>celková délka po obvodu kamenného obložení   
výtok   
2222=22,000 [A]   
vtok   
2020=20,000 [B]   
Celkem: A+B=42,000 [C]</t>
  </si>
  <si>
    <t>Položka zahrnuje:      
dodání a pokládku betonových krajníků o rozměrech předepsaných zadávací dokumentací      
betonové lože i boční betonovou opěrku.</t>
  </si>
  <si>
    <t>938652</t>
  </si>
  <si>
    <t>OČIŠTĚNÍ OCEL KONSTR OTRYSKÁNÍM NA SUCHO KŘEMIČ PÍSKEM</t>
  </si>
  <si>
    <t>96613A</t>
  </si>
  <si>
    <t>BOURÁNÍ KONSTRUKCÍ Z KAMENE NA MC - BEZ DOPRAVY</t>
  </si>
  <si>
    <t>stávající koryta   
(10+10)*0,48=8,000 [A]</t>
  </si>
  <si>
    <t>bourané římsy - délky říms na vtoku a výtoku * šířka * výška   
(6+6,3)*0,63*0,43.1=3,100 [A]</t>
  </si>
  <si>
    <t>R-938551</t>
  </si>
  <si>
    <t>OČIŠTĚNÍ BETON OTRYSKÁNÍM NA SUCHO VZDUCHEM</t>
  </si>
  <si>
    <t>Kubatura výkopů určená k odvozu na skládku (70%)    
počítáno z položek 131738  celkový objemu * hmotnost   
15,532*1,8*0,7=19,570 [A]</t>
  </si>
  <si>
    <t>viz 966168 * objemová tíha betonu 2,5t/m3   
3,1*2,57.75=7,750 [A]</t>
  </si>
  <si>
    <t>odhad 10kg na m2   
0,01*800.8=0,800 [A]</t>
  </si>
  <si>
    <t>Objemová tíha kamene položky 966138 * 1,8t/m3   
8*1,814.4=14,400 [A]</t>
  </si>
  <si>
    <t>Kubatura výkopů určená k odvozu na skládku (30%)    
počítáno z položek 131738  celkový objemu * hmotnost   
15,532*1,8*0,3=8,387 [A]</t>
  </si>
  <si>
    <t xml:space="preserve">  SO 14-22</t>
  </si>
  <si>
    <t>Propustek v km 60.050</t>
  </si>
  <si>
    <t>SO 14-22</t>
  </si>
  <si>
    <t>kácení odhad   
8080=80,000 [A]</t>
  </si>
  <si>
    <t>Vyčištění příkopů v okolí propustku.   
21=21,000 [A]</t>
  </si>
  <si>
    <t>plocha výtoku * hloubka * rezerva 10%   
20*0,1*1,12.2=2,200 [A]</t>
  </si>
  <si>
    <t>Chemnická kotva R10 do stávajícího čela propustku, hl vrtu 350mm, délka kotvy 600mm.</t>
  </si>
  <si>
    <t>Položka zahrnuje:      
dodání výztuže předepsaného profilu a předepsané délky (do 600mm)      
provedení vrtu předepsaného profilu a předepsané délky (do 350mm)      
vsunutí výztuže do vyvrtaného profilu a její zalepení předepsaným pojivem      
případně nutné lešení</t>
  </si>
  <si>
    <t>Beton C30/37 - XC4, XF3, Cl 02 - Dmax 16 - S4</t>
  </si>
  <si>
    <t>nová římsa na výtoku, plocha příčného řezu * délka * 10 % rezerva   
0,1219*6,3*1,10.845=0,845 [A]</t>
  </si>
  <si>
    <t>viz dle přílohy D.2.1.4.2.2.7.   
0,1250.125=0,125 [A]</t>
  </si>
  <si>
    <t>nové zábradlí za stávající, dle přílohy D.2.1.4.2.2.8.   
157,72157.72=157,720 [A]</t>
  </si>
  <si>
    <t>beton pod dlažbu - tloušťka vrstvy * celková  plocha * rezerva  10%   
20*0,12=2,000 [A]</t>
  </si>
  <si>
    <t>výztuž pod dlažbu, plocha * hmotnost sítě na m2 (3,03 kg/m2)   
20*3,03/10000.061=0,061 [A]</t>
  </si>
  <si>
    <t>celková plocha * tl. dlažby na  výtoku * rezerva 10%   
20*0,2*1,14.4=4,400 [A]</t>
  </si>
  <si>
    <t>celková plocha čela   
6,65*2,2514.963=14,963 [A]</t>
  </si>
  <si>
    <t>62661</t>
  </si>
  <si>
    <t>INJEKTÁŽ TRHLIN UZAVÍRACÍ</t>
  </si>
  <si>
    <t>celková výměra   
1,21.2=1,200 [A]</t>
  </si>
  <si>
    <t>položka zahrnuje:      
dodávku veškerého materiálu potřebného pro předepsanou úpravu v předepsané kvalitě      
vyčištění trhliny      
provedení vlastní injektáže      
potřebná lešení a podpěrné konstrukce</t>
  </si>
  <si>
    <t>celková délka po obvodu kamenného obložení   
2020=20,000 [A]</t>
  </si>
  <si>
    <t>celková výměra   
délka * šířka * výška   
1,2*0,05*0,30.018=0,018 [A]</t>
  </si>
  <si>
    <t>stávající koryta   
10*0,44=4,000 [A]</t>
  </si>
  <si>
    <t>bourané římsy   
6*0,63*0,41.512=1,512 [A]</t>
  </si>
  <si>
    <t>Kubatura výkopů určená k odvozu na skládku (70%)    
počítáno z položek 131738 jako celkového objemu * hmotnost   
2,2*1,8*0,7=2,772 [A]</t>
  </si>
  <si>
    <t>viz 966168 * objemová tíha betonu 2,5t/m3   
1,512*2,53.78=3,780 [A]</t>
  </si>
  <si>
    <t>odhad 10kg na m2   
0,01*400.4=0,400 [A]</t>
  </si>
  <si>
    <t>Objemová tíha kamene del 966138 *1,8t/m3   
4*1,87.2=7,200 [A]</t>
  </si>
  <si>
    <t>Kubatura výkopů určená k odvozu na skládku (30%)    
počítáno z položek 131738 jako celkového objemu * hmotnost   
2,2*1,8*0,3=1,188 [A]</t>
  </si>
  <si>
    <t xml:space="preserve">  SO 14-23</t>
  </si>
  <si>
    <t>Propustek v km 60.921</t>
  </si>
  <si>
    <t>SO 14-23</t>
  </si>
  <si>
    <t>celková plocha u vtoku-odhad    
4040=40,000 [A]   
celková plocha mezi propusky-odhad   
4040=40,000 [B]   
celková plocha u výtoku-odhad   
4040=40,000 [C]   
Celkem: A+B+C=120,000 [D]</t>
  </si>
  <si>
    <t>výkop propustku, délka, obsah kopaného lichoběžníku po straně   
15,2*1,5*3=68,400 [A]   
 vykopání stávajícího kamenného propustku, odhad   
11,9*2,5*2=59,500 [B]   
 zemina mezi propustky, délka* plocha výkopu   
3*2,8*216.8=16,800 [C]   
 výkop pro základové pasy, délka * šířka * výška * počet * rezerva 10%   
1,98*0,4*0,55*2*1,10.958=0,958 [D]   
Celkem: A+B+C+D=145,658 [E]</t>
  </si>
  <si>
    <t>zasypání nového propustku, plocha příčného řezu - měřena digitálně * délka   
5,8*15,288.16=88,160 [A]   
 zasypání nového propustku, plocha příčného řezu - rozšířený základ - měřena digitálně * délka   
5,5*4,1522.825=22,825 [B]   
Celkem: A+B=110,985 [C]</t>
  </si>
  <si>
    <t>základy pod propustkem - plocha * délka * rezerva 10%, měřeno digitálně (řez A-A)   
0,36*15,2*1,16.019=  
1,98*0,4*0,55*2*1,10.958=0,958 [C]   
jímka, plocha příčného řezu * délka*rezerva 10% (řezy A-A, 1-1=  
1,44*1,3*1,12.059=2,059 [D]   
jímka plocha bočnice * šířka * rezerva 10% * počet   
1,3821*0,2*1,1*20.608=0,608 [E]   
Celkem: A+B+C+D+E=13,894 [F]  
A+B=</t>
  </si>
  <si>
    <t>celkem kg oceli+10%,                         dle tabulky v příloze D.2.1.4.2.2.10. výkres tvaru   
0,89+0,1871.077=1,077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</si>
  <si>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</si>
  <si>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pod propustkem, délka * šířka * výška * rezerva 10% (viz. řezy A-A, B-B=  
14,4*2,38*0,1*1,13.77=3,770 [A]   
 pod rozšířeným základem (viz. řez B-B)   
3,4*2,38*0,1*1,10.89=  
1,7*1,4*0,1*1,10.262=0,262 [C]   
Celkem: A+B+C=4,922 [D]  
A+B=</t>
  </si>
  <si>
    <t>podklad pro dlažbu   
plocha * šířka *rezerva 10%   
35*0,2*1,17.7=7,700 [A]   
podklad pro vysvahované příkopové tvárnice TZZ 5   
plocha*šířka*rezerva 10%   
32*0,2*1,17.04=7,040 [B]   
Celkem: A+B=14,740 [C]</t>
  </si>
  <si>
    <t>výztuž pod dlažbu, plocha * hmotnost sítě na m2 (3,03 kg/m2)   
35*3,03/10000.106=0,106 [A]</t>
  </si>
  <si>
    <t>odláždění na vtoku a výtoku   
plocha * dlažba 200 mm-měřeno digitálně * rezerva 10%   
35*0,2*1,17.7=7,700 [A]   
odláždění šikmých čel   
plocha * dlažba 200 mm-měřeno digitálně * rezerva 10%   
6*0,2*1,11.32=1,320 [B]   
Celkem: A+B=9,020 [C]</t>
  </si>
  <si>
    <t>celková délka po obvodu kamenného obložení   
výtok   
2222=22,000 [A]   
vtok   
1919=19,000 [B]   
Celkem: A+B=41,000 [C]</t>
  </si>
  <si>
    <t>9183F2</t>
  </si>
  <si>
    <t>PROPUSTY Z TRUB DN 1000MM ŽELEZOBETONOVÝCH</t>
  </si>
  <si>
    <t>nový propustek betonový   
15,215.2=15,200 [A]</t>
  </si>
  <si>
    <t>Položka zahrnuje:      
- dodání a položení potrubí z trub z dokumentací předepsaného materiálu a předepsaného průměru      
- případné úpravy trub (zkrácení, šikmé seříznutí)      
Nezahrnuje podkladní vrstvy a obetonování.</t>
  </si>
  <si>
    <t>17 ks betových tvárnic TZZ 4 - napojení na stávající odvodnění dle půdorysu   
17*0,3=5,100 [A]</t>
  </si>
  <si>
    <t>96713A</t>
  </si>
  <si>
    <t>VYBOURÁNÍ ČÁSTÍ KONSTRUKCÍ KAMENNÝCH NA MC - BEZ DOPRAVY</t>
  </si>
  <si>
    <t>měřeno digitálně   
 čelo propustku, měřeno digitálně, plocha*tloušťka   
(3,29+6,17)*0,76.622=6,622 [A]   
 propustek, plocha betonu * délka   
0,78*8,716.794=6,794 [B]   
 základy 2x*rozměry   
2*(1,2*0,8*3,6)6.912=6,912 [C]   
 křídla, plocha * hloubka   
3,21*1,44.494=4,494 [D]   
 gabiony 2x, měřeno digitálně   
(0,56+2,55)*26.22=6,220 [E]   
Celkem: A+B+C+D+E=31,042 [F]</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</si>
  <si>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</si>
  <si>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96716A</t>
  </si>
  <si>
    <t>VYBOURÁNÍ ČÁSTÍ KONSTRUKCÍ ŽELEZOBET - BEZ DOPRAVY</t>
  </si>
  <si>
    <t>betonový propustek   
 čela + křídla, rozměry měřeny digitálně   
(3,74+6,37-(0,86*0,565)-(3,325*0,6*1,365/2)-(0,59*1,175*3,54/2))*2,47517.413=17,413 [A]   
 propustek, rozměry měřeny digitálně   
9,465*(2,5*1,195-0,845*0,565)23.758=23,758 [B]   
 základy   
(3,74+6,37)*0,9859.958=9,958 [C]   
Celkem: A+B+C=51,129 [D]</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</si>
  <si>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</si>
  <si>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Výpočet dle přilohy D.2.1.4.2.3.11.3   
zábradli    
0,090.09=0,090 [A]</t>
  </si>
  <si>
    <t>R935232</t>
  </si>
  <si>
    <t>PŘÍKOPOVÉ ŽLABY Z BETON TVÁRNIC ŠÍŘ DO 1200MM DO BETONU TL 200MM</t>
  </si>
  <si>
    <t>Příkopové tvárnice TZZ 5 - 43ks, umístěné dle půdorysu:   
43*0,3=12,900 [A]</t>
  </si>
  <si>
    <t>700</t>
  </si>
  <si>
    <t>PŘIDRUŽENÁ STAVEBNÍ VÝROBA</t>
  </si>
  <si>
    <t>izolace pro nový propustek, 3x nátěr   
3*15,2*5228=228,000 [A]   
izolace pro rozšířené základy, 3x nátěr   
3*2,15*5+3*2,05*563=63,000 [B]   
izolace pro jímku   
6=6,000 [D]   
Celkem: A+B+D=297,000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</si>
  <si>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</si>
  <si>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76799</t>
  </si>
  <si>
    <t>OSTATNÍ KOVOVÉ DOPLŇK KONSTRUKCE</t>
  </si>
  <si>
    <t>česlo nad jímkou   
celková hmotnost    
0,0350.035=0,035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</si>
  <si>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</si>
  <si>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počítáno z položek 131738 jako celkového objemu * hmotnost   
Kubatura výkopů určená k odvozu na skládku (70%)    
145,658*1,8*0,7=183,529 [B]</t>
  </si>
  <si>
    <t>viz 967168 * 2,4 obj. hm   
51,129*2,4122.71=122,710 [A]</t>
  </si>
  <si>
    <t>odhad 5kg/m2   
40*0,0050.2=0,200 [A]</t>
  </si>
  <si>
    <t>viz 967138 * 2,4 ob. hm   
31,042*2,474.501=74,501 [A]</t>
  </si>
  <si>
    <t>zábradli    
0,09=0,090 [A]</t>
  </si>
  <si>
    <t>počítáno z položek 131738 jako celkového objemu * hmotnost   
Kubatura výkopů určená k odvozu na skládku (30%)    
145,658*1,8*0,3=78,655 [B]</t>
  </si>
  <si>
    <t xml:space="preserve">  SO 14-24</t>
  </si>
  <si>
    <t>Propustek v km 61.143</t>
  </si>
  <si>
    <t>SO 14-24</t>
  </si>
  <si>
    <t>měřeno digitálně, obsah podélného řezu, délka   
15*8,925133.875=133,875 [A]   
5*1,4*214=14,000 [B]   
5*36180=180,000 [C]   
Celkem: A+B+C=327,875 [D]</t>
  </si>
  <si>
    <t>viz 131738    
150150=150,000 [A]   
 zásyp po demolici trouby v příkopu, odhad plochy   
387,1387.1=387,100 [B]   
Celkem: A+B=537,100 [C]</t>
  </si>
  <si>
    <t>289971</t>
  </si>
  <si>
    <t>OPLÁŠTĚNÍ (ZPEVNĚNÍ) Z GEOTEXTILIE</t>
  </si>
  <si>
    <t>celková plocha   
5050=50,000 [A]</t>
  </si>
  <si>
    <t>966372</t>
  </si>
  <si>
    <t>BOURÁNÍ PROPUSTŮ Z TRUB DN DO 1200MM</t>
  </si>
  <si>
    <t>délka   
11,7311.73=11,730 [A]   
 trubka v příkopu, odhad   
3636=36,000 [B]   
Celkem: A+B=47,730 [C]</t>
  </si>
  <si>
    <t>čela + křídla * rezerva 10%   
(2*(6,4*1,4*1,425)-0,9*1,4)*1,126.704=26,704 [A]   
(4,2*0,4*1,64-0,9*0,4)*1,12.635=2,635 [B]   
 základy   
(2*(6,4*1,4*1,4))*1,127.597=27,597 [C]   
(4,2*0,5*0,8)*1,11.848=1,848 [D]   
Celkem: A+B+C+D=58,784 [E]</t>
  </si>
  <si>
    <t>odstraněná izolace   
(0,9957+0,3543+2,4265)*1141.542=41,542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</si>
  <si>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</si>
  <si>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Kubatura výkopů určená k odvozu na skládku (70%)    
počítáno z položek 131738 jako  celkového objemu * hmotnost   
327,875*1,8*0,7=413,123 [A]]</t>
  </si>
  <si>
    <t>viz 966372 * obsah propustku * ob. t. 2,5   
47,73*(0,64)*2,576.368=76,368 [A]   
 viz 967168   
58,783*2,5146.958=146,958 [B]   
Celkem: A+B=223,326 [C]</t>
  </si>
  <si>
    <t>R015570</t>
  </si>
  <si>
    <t>930</t>
  </si>
  <si>
    <t>LIKVIDACE ODPADŮ NEBEZPEČNÝCH - 17 03 03 ASFALTOVÉ STAVEBNÍ NÁTĚRY, včetně dopravy</t>
  </si>
  <si>
    <t>viz 97817   
41,541*0,0050.208=0,208 [A]</t>
  </si>
  <si>
    <t>Kubatura výkopů určená k odvozu na skládku (30%)    
počítáno z položek 131738 jako  celkového objemu * hmotnost   
327,875*1,8*0,3=177,053 [A]]</t>
  </si>
  <si>
    <t xml:space="preserve">  SO 14-25</t>
  </si>
  <si>
    <t>Propustek v km 61.168</t>
  </si>
  <si>
    <t>SO 14-25</t>
  </si>
  <si>
    <t>odhad   
plocha * délka   
(10,05-7,568)*1537.23=37,230 [A]</t>
  </si>
  <si>
    <t>odhad   
plocha * délka   
10,05*15150.75=150,750 [A]</t>
  </si>
  <si>
    <t>demolice čel   
délka * šířka * výška * počet   
3*0,6*1,8*26.48=6,480 [A]   
demolice římsy   
3,4*0,4*0,4*21.088=1,088 [B]   
základy   
3*0,8*0,8*23.84=3,840 [C]   
Celkem: A+B+C=11,408 [D]</t>
  </si>
  <si>
    <t>966357</t>
  </si>
  <si>
    <t>BOURÁNÍ PROPUSTŮ Z TRUB DN DO 500MM</t>
  </si>
  <si>
    <t>odhadováno   
1515=15,000 [A]</t>
  </si>
  <si>
    <t>Kubatura výkopů určená k odvozu na skládku (70%)    
počítáno z položek 131738   celkového objemu * hmotnost   
37,23*1,8*0,7=46,910 [A]</t>
  </si>
  <si>
    <t>viz 966168 * 2,5t/m3   
11,408*2,528.52=28,520 [A]</t>
  </si>
  <si>
    <t>odhad   
11=1,000 [A]</t>
  </si>
  <si>
    <t>Kubatura výkopů určená k odvozu na skládku (30%)    
počítáno z položek 131738   celkového objemu * hmotnost   
37,23*1,8*0,3=20,104 [A]</t>
  </si>
  <si>
    <t xml:space="preserve">  SO 14-26</t>
  </si>
  <si>
    <t>Propustek v km 61.681</t>
  </si>
  <si>
    <t>SO 14-26</t>
  </si>
  <si>
    <t>celková plocha u výtoku-odhad   
72=72,000 [A]   
celková plocha u vtoku-odhad   
120=120,000 [B]   
Celkem: A+B=192,000 [C]</t>
  </si>
  <si>
    <t>11411A</t>
  </si>
  <si>
    <t>ODSTRAN DLAŽEB VODNÍCH KORYT Z BETON DÍLCŮ VČET PODKLADU - BEZ DOPRAVY</t>
  </si>
  <si>
    <t>odhad stávajícího stavu, 1m před vtokem a za výtokem, tl. 0,3   
2,7*0,3=0,810 [A]   
2,8*0,3=0,840 [B]   
Celkem: A+B=1,650 [C]</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</si>
  <si>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</si>
  <si>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11514</t>
  </si>
  <si>
    <t>ČERPÁNÍ VODY DO 4000 L/MIN</t>
  </si>
  <si>
    <t>odhad,2 měsíce   
24*28*2=1 344,000 [A]</t>
  </si>
  <si>
    <t>11527</t>
  </si>
  <si>
    <t>PŘEV VOD NA POVRCHU POTR DN DO 1000MM NEBO ŽLAB R.O. DO 3,6M</t>
  </si>
  <si>
    <t>délka potrubí provizorního převedení vody, 30m   
30=30,000 [A]</t>
  </si>
  <si>
    <t>vykopání  pasů - délka * šířka * výška * počet * rezerva 10%   
2,8*0,4*0,7*2*1,1=1,725 [A]   
 vykopání okolo propustku, plocha měřena digitálně*délka propustku   
7,4*15=111,000 [B]   
viz plochy z 451314   
105=105,000 [C]   
vykopaní prahů    
10*0,4*0,4*1,1=1,760 [D]   
Celkem: A+B+C+D=219,485 [E]</t>
  </si>
  <si>
    <t>zhutněný štěrkový polštář tl. 150mm - délka*šířka*výška (viz. řezy A-A, B-B=  
14,2*4*0,15=8,520 [A]   
 zásyp propustku, plocha příčného řezu * délka propustku   
8,6*15=129,000 [B]   
Celkem: A+B=137,520 [C]  
A=</t>
  </si>
  <si>
    <t>Záporové pažení provedené mezi jednotlivými etapami výstvby:   
Profil HEB 400  8*9*0,155=11,160 [A]  
Převázky U200  1,84*2*0,0253*7=0,652 [B]  
Celkem: A+B=11,812 [C]</t>
  </si>
  <si>
    <t>výdřeva záporového pažení:   
19=19,000 [A]</t>
  </si>
  <si>
    <t>deska (řezy A-A, B-B=  
délka * šířka * výška * rezerva 10%   
15*2,8*0,3*1,113.86=13,860 [A]   
pasy (řez A-A, )   
délka * šířka * výška * počet * rezerva 10%   
2,8*0,4*0,7*2*1,11.725  
A=</t>
  </si>
  <si>
    <t>celkem kg oceli+10% rezerva, viz tabulka v příloze D.2.1.4.2.6.10.   
1,3901.39=1,390 [A]</t>
  </si>
  <si>
    <t>DÉLKA KOTVY*POČET KOTEV   
7*14=98,000 [A]</t>
  </si>
  <si>
    <t>POČET KOTEV   
7=7,000 [A]</t>
  </si>
  <si>
    <t>KOTVY CELKOVÉ DÉLKY 14 M 25 KS   
7*4=28,000 [A]</t>
  </si>
  <si>
    <t>podkladní beton pod propustkem, délka*šířka*výška*rezerva 10%   
14,2*3,2*0,1*1,14.998=4,998 [A]</t>
  </si>
  <si>
    <t>podklad pro dlažbu   
 vtok,  plocha * výška * rezerva 15%   
80*0,2*1,524=24,000 [A]   
 výtok, plocha * výška * rezerva 15%   
25*0,2*1,57.5=7,500 [B]   
Celkem: A+B=31,500 [C]</t>
  </si>
  <si>
    <t>výztuž pod dlažbu, plocha * hmotnost sítě na m2 (3,03 kg/m2)   
46,2*2*3,03/10000.28=0,280 [A]</t>
  </si>
  <si>
    <t>odláždění na vtoku                            plocha * výška * rezerva 10%   
80*0,2*1,117.6=17,600 [A]   
odláždění na  výtoku                         plocha * výška * rezerva 10%   
25*0,2*1,15.5=5,500 [B]   
Celkem: A+B=23,100 [C]</t>
  </si>
  <si>
    <t>celková délka po obvodu kamenného obložení   
výtok   
1010=10,000 [A]   
vtok   
2121=21,000 [B]   
Celkem: A+B=31,000 [C]</t>
  </si>
  <si>
    <t>91841_01</t>
  </si>
  <si>
    <t>PROPUSTY RÁMOVÉ 200/100</t>
  </si>
  <si>
    <t>délka propustku   
1515=15,000 [A]</t>
  </si>
  <si>
    <t>966358</t>
  </si>
  <si>
    <t>BOURÁNÍ PROPUSTŮ Z TRUB DN DO 600MM</t>
  </si>
  <si>
    <t>původní délka propustku   
14,11514.115=14,115 [A]</t>
  </si>
  <si>
    <t>zúžení na vtoku, překážky   
2*2,745*0,3*0,71.153=1,153 [A]</t>
  </si>
  <si>
    <t>čelo na vtoku                                     délka*šířka*výška   
2,7*0,6*1,72.754=2,754 [A]   
 čelo na výtoku                                   délka*šířka*výška   
2,65*0,6*1,452.306=2,306 [B]   
 betonové trouby, odhad   
1*4*(0,5*0,5*3,14/4-0,35*0,35*3,14/4)0.4=0,400 [C]   
 betonová deska na výtoku s opěrami   
1*2,895*0,30+2*1*0,5*11.869=1,869 [D]   
Celkem: A+B+C+D=7,329 [E]</t>
  </si>
  <si>
    <t>3 vrstvy izolace   
 rám   
3*15*5,8261=261,000 [A]</t>
  </si>
  <si>
    <t>Kubatura výkopů určená k odvozu na skládku (70%)    
počítáno z položek 131738   celkový objemu * hmotnost   
219,485*1,8*0,7=276,551 [A]</t>
  </si>
  <si>
    <t>viz 967168,  * 2,5 t/m3   
7,328*2,5=18,320 [A]   
viz 966538 * 2,5t/m3   
14,115*0,64*2,5=22,584 [B]   
viz 114118 * 2,5t/m3   
1,65*2,5=4,125 [C]   
Celkem: A+B+C=45,029 [D]</t>
  </si>
  <si>
    <t>odhoadováno   
2=2,000 [A]</t>
  </si>
  <si>
    <t>viz 967138, 2,4 obj tiha   
1,153*2,4=2,767 [A]</t>
  </si>
  <si>
    <t>Kubatura výkopů určená k odvozu na skládku (30%)    
počítáno z položek 131738   celkový objemu * hmotnost   
219,485*1,8*0,3=118,522 [A]</t>
  </si>
  <si>
    <t xml:space="preserve">  SO 14-27</t>
  </si>
  <si>
    <t>Propustek v km 61.937</t>
  </si>
  <si>
    <t>SO 14-27</t>
  </si>
  <si>
    <t>plocha * délka   
(6-1)*11,859=59,000 [A]</t>
  </si>
  <si>
    <t>plocha * délka   
6*11,870.8=70,800 [A]</t>
  </si>
  <si>
    <t>délka   
11,811.8=11,800 [A]</t>
  </si>
  <si>
    <t>čelo na vtoku   
3,6*0,5*1,252.25=2,250 [A]   
 čelo na výtoku   
3,6*0,5*1,2752.295=2,295 [B]   
 základ propustku   
3,6*0,7*0,55*22.772=2,772 [C]   
Celkem: A+B+C=7,317 [D]</t>
  </si>
  <si>
    <t>Kubatura výkopů určená k odvozu na skládku (70%)    
počítáno z položek 131738 celkového objemu * hmotnost   
59*1,8*0,7=74,340 [A]</t>
  </si>
  <si>
    <t>viz 966538 + 967168 * 2,5t/m3   
11,8*0,64*2,5+7,317*2,537.173=37,173 [A]</t>
  </si>
  <si>
    <t>odhadováno   
22=2,000 [A]</t>
  </si>
  <si>
    <t>Kubatura výkopů určená k odvozu na skládku (30%)    
počítáno z položek 131738 celkového objemu * hmotnost   
59*1,8*0,3=31,860 [A]</t>
  </si>
  <si>
    <t xml:space="preserve">  SO 14-29</t>
  </si>
  <si>
    <t>Propustek v km 62.348</t>
  </si>
  <si>
    <t>SO 14-29</t>
  </si>
  <si>
    <t>odhad   
(10,05-7,5)*1025.5=25,500 [A]</t>
  </si>
  <si>
    <t>odhad   
10,05*10100.5=100,500 [A]</t>
  </si>
  <si>
    <t>demolice čel   
délka * šířka * výška * počet   
3*0,6*1,8*26.48=6,480 [A]   
demolice říms   
3,4*0,4*0,4*21.088=1,088 [B]   
základy   
3*0,8*0,8*23.84=3,840 [C]   
Celkem: A+B+C=11,408 [D]</t>
  </si>
  <si>
    <t>96636</t>
  </si>
  <si>
    <t>BOURÁNÍ PROPUSTŮ Z TRUB DN DO 800MM</t>
  </si>
  <si>
    <t>měřeno digitálně   
1010=10,000 [A]</t>
  </si>
  <si>
    <t>Kubatura výkopů určená k odvozu na skládku (70%)    
počítáno z položek 131738 jako  celkového objemu * hmotnost   
25,5*1,8*0,7=32,130 [A]</t>
  </si>
  <si>
    <t>viz 966168 + 96636* 2,5t/m3   
11,408*2,5+10*0,64*2,544.52=44,520 [A]</t>
  </si>
  <si>
    <t>odhad   
22=2,000 [A]</t>
  </si>
  <si>
    <t>Kubatura výkopů určená k odvozu na skládku (30%)    
počítáno z položek 131738 jako  celkového objemu * hmotnost   
25,5*1,8*0,3=13,770 [A]</t>
  </si>
  <si>
    <t xml:space="preserve">  SO 14-41</t>
  </si>
  <si>
    <t>Zárubní zeď v km 61,753 - 61,797</t>
  </si>
  <si>
    <t>SO 14-41</t>
  </si>
  <si>
    <t>výkop pro demolici za zdí, průměrná výška ze 3 řezů, sklon 1:1, délka 44m   
(2,44+3,4+1,8)/3*(2,44+3,4+1,8)/3*44285.362=285,362 [A]</t>
  </si>
  <si>
    <t>96612A</t>
  </si>
  <si>
    <t>BOURÁNÍ KONSTRUKCÍ Z KAMENE NA SUCHO - BEZ DOPRAVY</t>
  </si>
  <si>
    <t>plocha na řezu zdi 1,4m2, délka zdi 44 m   
1,4*4461.6=61,600 [A]</t>
  </si>
  <si>
    <t>Kubatura výkopů určená k odvozu na skládku (70%)    
KÓD POLOŽKY 131738 * OBJEMOVÁ HMOTNOST    
258,362 * 1,8 *0,7=325,536 [A]</t>
  </si>
  <si>
    <t>61,6*2,5=154,000 [A]</t>
  </si>
  <si>
    <t>Kubatura výkopů určená k odvozu na skládku (30%)    
KÓD POLOŽKY 131738 * OBJEMOVÁ HMOTNOST    
258,362 * 1,8 *0,3=139,515 [A]</t>
  </si>
  <si>
    <t xml:space="preserve">  SO 14-42</t>
  </si>
  <si>
    <t>Zárubní zeď v km 62,399 - 62,440</t>
  </si>
  <si>
    <t>SO 14-42</t>
  </si>
  <si>
    <t>R26162</t>
  </si>
  <si>
    <t>VRTY PRO ODVODNĚNÍ ZDIPRŮMĚRU 100 mm</t>
  </si>
  <si>
    <t>POČET VRTŮ * DÉLKA VRTU   
20 * 1,428=28,000 [A]</t>
  </si>
  <si>
    <t>327215</t>
  </si>
  <si>
    <t>PŘEZDĚNÍ ZDÍ Z KAMENNÉHO ZDIVA</t>
  </si>
  <si>
    <t>5% přezdění, tl 0,3 m   
kamenné části před lávkou   
26*3,8*0,05*0,3=1,482 [A]   
za lávkou   
6,84*3,3*0,05*0,3=0,339 [B]   
římsy   
0,27=0,270 [C]   
Celkem: A+B+C=2,091 [D]</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</si>
  <si>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</si>
  <si>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R327215</t>
  </si>
  <si>
    <t>KÁMEN KE ZDĚNÍ</t>
  </si>
  <si>
    <t>viz 327215   
2,091=2,091 [A]</t>
  </si>
  <si>
    <t>625451</t>
  </si>
  <si>
    <t>ÚPRAVA POVRCHŮ VNĚJŠ KONSTR BETON OMÍT CEMENT BEZ VLOŽKY</t>
  </si>
  <si>
    <t>opěra  kolej č. 2   
7*7,6553.55=53,550 [A]   
opěra kolej č.1   
7*8,458.8=58,800 [B]   
Celkem: A+B=112,350 [C]</t>
  </si>
  <si>
    <t>viz 625451   
112,35112.35=112,350 [A]</t>
  </si>
  <si>
    <t>62745</t>
  </si>
  <si>
    <t>SPÁROVÁNÍ STARÉHO ZDIVA CEMENTOVOU MALTOU</t>
  </si>
  <si>
    <t>100% přespárování   
kamenné části před lávkou   
26*3,8=98,800 [A]   
za lávkou   
6,84*3,3=22,572 [B]   
spárování říms   
47=47,000 [C]   
Celkem: A+B+C=168,372 [D]</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</si>
  <si>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</si>
  <si>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764572</t>
  </si>
  <si>
    <t>ODPAD TROUBY Z PLAST HMOT DN DO 100MM</t>
  </si>
  <si>
    <t>DN 90/3,5 mm   
Trouba pro odvodnění stěny vkládaná do vrtů DN100   
Počet vrtů * délka   
19*1,5=28,500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</si>
  <si>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</si>
  <si>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938444</t>
  </si>
  <si>
    <t>OČIŠTĚNÍ ZDIVA OTRYSKÁNÍM TLAKOVOU VODOU PŘES 1000 BARŮ</t>
  </si>
  <si>
    <t>viz 62745   
121.372=121,372 [A]   
viz 625451   
112.35=112,350 [B]   
čištění říms   
47=47,000 [C]   
celkem   
Celkem: A+B+C=280,722 [D]</t>
  </si>
  <si>
    <t>938452</t>
  </si>
  <si>
    <t>OČIŠTĚNÍ ZDIVA OTRYSKÁNÍM NA SUCHO KŘEMIČ PÍSKEM</t>
  </si>
  <si>
    <t>viz 62745   
121,372121.372=121,372 [A]</t>
  </si>
  <si>
    <t>vč. poplatku státu v aktuální výši dle zákona 185/2001; poplatky za odstaňování odpadů skládkováním (§45 zákona 185/2001Sb.) uvažován v aktuální výši +  rekultivacční rezerva v aktuální výši = dle znění zákonné úpravy k 10/2020)   
POČET VRTŮ * PLOCHA VRTU * DÉLKA VRTU * OBJEMOVÁ HMOTNOST   
20 * pi*0,1^2 / 4 * 1,4 *1,8      0.396=0,396 [A]</t>
  </si>
  <si>
    <t>D.2.1.5</t>
  </si>
  <si>
    <t>Ostatní inženýrské objekty</t>
  </si>
  <si>
    <t xml:space="preserve">  SO 15-16</t>
  </si>
  <si>
    <t>Otvice, přípojka nn pro podchod</t>
  </si>
  <si>
    <t>SO 15-16</t>
  </si>
  <si>
    <t>74 Demontáže vedení VN</t>
  </si>
  <si>
    <t>13283</t>
  </si>
  <si>
    <t>HLOUBENÍ RÝH ŠÍŘ DO 2M PAŽ I NEPAŽ TŘ. II</t>
  </si>
  <si>
    <t>viz technická zpráva, situace</t>
  </si>
  <si>
    <t>položka zahrnuje:  
- v případě zpětného použití případný odvoz a uložení na mezideponii  
- odvoz přebytku na skládku, vč. uložení a poplatku za skládku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</si>
  <si>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</si>
  <si>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</si>
  <si>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742H23</t>
  </si>
  <si>
    <t>KABEL NN ČTYŘ- A PĚTIŽÍLOVÝ AL S PLASTOVOU IZOLACÍ OD 25 DO 50 MM2</t>
  </si>
  <si>
    <t>742L23</t>
  </si>
  <si>
    <t>UKONČENÍ DVOU AŽ PĚTIŽÍLOVÉHO KABELU KABELOVOU SPOJKOU OD 25 DO 50 MM2</t>
  </si>
  <si>
    <t>1. Položka obsahuje:  
 – všechny práce spojené s úpravou kabelů pro montáž včetně veškerého příslušentsví  
2. Položka neobsahuje:  
 X  
3. Způsob měření:  
Udává se počet kusů kompletní konstrukce nebo práce.</t>
  </si>
  <si>
    <t>743F25</t>
  </si>
  <si>
    <t>SKŘÍŇ ELEKTROMĚROVÁ V KOMPAKTNÍM PILÍŘI - ROZŠÍŘENÍ O PŘÍPOJKOVOU SKŘÍŇ DO 240 MM2 S 1-2 SADAMI JISTÍCÍCH PRVKŮ</t>
  </si>
  <si>
    <t>1. Položka obsahuje:  
 – veškeré příslušenství včetně zapojení  
 – technický popis viz. projektová dokumentace  
2. Položka neobsahuje:  
 X  
3. Způsob měření:  
Udává se počet kusů kompletní konstrukce nebo práce.</t>
  </si>
  <si>
    <t>3730</t>
  </si>
  <si>
    <t>POMOC PRÁCE ZAJIŠŤ NEBO ZŘÍZ OCHRANU INŽENÝRSKÝCH SÍTÍ</t>
  </si>
  <si>
    <t>1. Položka zahrnuje:  
zahrnuje objednatelem povolené náklady na požadovaná zařízení zhotovitele  
2. Položka neobsahuje:  
 – zemní práce  
3. Způsob měření:  
Udává se počet kusů kompletní konstrukce nebo práce.</t>
  </si>
  <si>
    <t>74 Revize, zkoušky, měření a technická pomoc</t>
  </si>
  <si>
    <t>viz technická zpráva</t>
  </si>
  <si>
    <t>747143</t>
  </si>
  <si>
    <t>REVIZE, SEŘÍZENÍ A NASTAVENÍ OCHRAN, VČETNĚ VYSTAVENÍ PROTOKOLU</t>
  </si>
  <si>
    <t xml:space="preserve">  SO 15-41</t>
  </si>
  <si>
    <t>Ochrana kabelů Telco v km 59,206</t>
  </si>
  <si>
    <t>SO 15-41</t>
  </si>
  <si>
    <t>R037301</t>
  </si>
  <si>
    <t>OCHRANA A PŘELOŽKY INŽENÝRSKÝCH SÍTÍ SPOLEČNOSTI TELCO</t>
  </si>
  <si>
    <t>Kompletní ochrana inženýrské sítě v km 59,206   
11=1,000 [A]</t>
  </si>
  <si>
    <t>zahrnuje objednatelem povolené náklady na požadovaná zařízení zhotovitele</t>
  </si>
  <si>
    <t xml:space="preserve">  SO 15-42</t>
  </si>
  <si>
    <t>Ochrana kabelů Telco v km 59,504</t>
  </si>
  <si>
    <t>SO 15-42</t>
  </si>
  <si>
    <t>Kompletní ochrana inženýrské sítě v km 59,504   
11=1,000 [A]</t>
  </si>
  <si>
    <t xml:space="preserve">  SO 15-43</t>
  </si>
  <si>
    <t>Přeložka kabelů společnosti GRAPE SC, a.s. v km 62,761</t>
  </si>
  <si>
    <t>SO 15-43</t>
  </si>
  <si>
    <t>Geodetickjé zaměření vedení kabelu.</t>
  </si>
  <si>
    <t>1: Délka kabelu, který je třeba položit do země 20  
2: Objem zeminy na 1 m délky - 1m3  
3: (14+6)*1=20,000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</si>
  <si>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</si>
  <si>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</si>
  <si>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</si>
  <si>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1: Délka protlaku pod kolejí  
2: 50=50,000 [A]</t>
  </si>
  <si>
    <t>Zásyp rýhy po pokládce kabelu  
14+6=20,000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</si>
  <si>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</si>
  <si>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pískem vedení mimo protlak, Předpoklad š=0,4, 0,2 pod a nad vedení.  
0,4*0,4*20=3,200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</si>
  <si>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</si>
  <si>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 Délka přeložky kabelu v zemi  
2: 20=20,000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</si>
  <si>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</si>
  <si>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Délka překládaného kabelu 68 m  
Počet vláken 12  
2: 12*0,068=0,816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</si>
  <si>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</si>
  <si>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75I81Y</t>
  </si>
  <si>
    <t>KABEL OPTICKÝ SINGLEMODE - DEMONTÁŽ</t>
  </si>
  <si>
    <t>1: Demontáž zavěšeného kabelu  
2: 60=60,000 [A]</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</si>
  <si>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</si>
  <si>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Ochranná HDPE trubka 40/34  
2: 68=68,000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</si>
  <si>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</si>
  <si>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Přeložka bude obsahovat 12 vláknový kabel  
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</si>
  <si>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</si>
  <si>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Kontrola správnosti zapojení optického kabelu  
2: 1=1,000 [A]</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</si>
  <si>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</si>
  <si>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R75911</t>
  </si>
  <si>
    <t>Ochranná kovová trubka proti poškození</t>
  </si>
  <si>
    <t>1: Ochranná trubka proti poškození datového kabelu  
2. 5=5,000 [A]</t>
  </si>
  <si>
    <t>položka zahrnuje:   
- dodání a montáž předepsané kovoé trubky</t>
  </si>
  <si>
    <t>D.2.1.6</t>
  </si>
  <si>
    <t>Potrubní vedení</t>
  </si>
  <si>
    <t xml:space="preserve">  SO 16-11</t>
  </si>
  <si>
    <t>Ochrana kanalizace v km 59,473</t>
  </si>
  <si>
    <t>SO 16-11</t>
  </si>
  <si>
    <t>R12273</t>
  </si>
  <si>
    <t>ZTÍŽENÉ VYKOPÁVKY V OCHRANNÉM PÁSMU KANALIZACE</t>
  </si>
  <si>
    <t>ztížené vykopávky v ochranném pásmu kanalizace</t>
  </si>
  <si>
    <t>15,7*3,20=50,240 [A]</t>
  </si>
  <si>
    <t xml:space="preserve">  SO 16-12</t>
  </si>
  <si>
    <t>Ochrana kanalizace v km 60,000</t>
  </si>
  <si>
    <t>SO 16-12</t>
  </si>
  <si>
    <t>18,5*8,00=148,000 [A]</t>
  </si>
  <si>
    <t xml:space="preserve">  SO 16-13</t>
  </si>
  <si>
    <t>Ochrana kanalizace v km 62,343</t>
  </si>
  <si>
    <t>SO 16-13</t>
  </si>
  <si>
    <t>32,7*3,40=111,180 [A]</t>
  </si>
  <si>
    <t>R89921</t>
  </si>
  <si>
    <t>výšková úprava - rektifikace poklopu kanalizační šachty</t>
  </si>
  <si>
    <t xml:space="preserve">  SO 16-14</t>
  </si>
  <si>
    <t>Ochrana kanalizace v km 62,360</t>
  </si>
  <si>
    <t>SO 16-14</t>
  </si>
  <si>
    <t>15,8*3,50=55,300 [A]</t>
  </si>
  <si>
    <t xml:space="preserve">  SO 16-15</t>
  </si>
  <si>
    <t>Ochrana kanalizace v km 62,854</t>
  </si>
  <si>
    <t>SO 16-15</t>
  </si>
  <si>
    <t>(19,5+15,8)*5,80=204,740 [A]</t>
  </si>
  <si>
    <t xml:space="preserve">  SO 16-16</t>
  </si>
  <si>
    <t>Ochrana kanalizace v km 63,000</t>
  </si>
  <si>
    <t>SO 16-16</t>
  </si>
  <si>
    <t>17,9*6,50=90,350 [A]</t>
  </si>
  <si>
    <t xml:space="preserve">  SO 16-21</t>
  </si>
  <si>
    <t>Ochrana vodovodu v km 60,017</t>
  </si>
  <si>
    <t>SO 16-21</t>
  </si>
  <si>
    <t>ZTÍŽENÉ VYKOPÁVKY V OCHRANNÉM PÁSMU VODOVODU</t>
  </si>
  <si>
    <t>ztížené vykopávky v ochranném pásmu vodovodu</t>
  </si>
  <si>
    <t>(16,1+26,0)*3,50=147,35 [A]</t>
  </si>
  <si>
    <t xml:space="preserve">  SO 16-22</t>
  </si>
  <si>
    <t>Ochrana vodovodu v km 61,758</t>
  </si>
  <si>
    <t>SO 16-22</t>
  </si>
  <si>
    <t>56,2*5,80=325,960 [A]</t>
  </si>
  <si>
    <t xml:space="preserve">  SO 16-23</t>
  </si>
  <si>
    <t>Ochrana vodovodu v km 62,342</t>
  </si>
  <si>
    <t>SO 16-23</t>
  </si>
  <si>
    <t>20*3,3+27,4*3,10=150,940 [A]</t>
  </si>
  <si>
    <t>R89923</t>
  </si>
  <si>
    <t>výšková úprava - rektifikace poklopů armatur</t>
  </si>
  <si>
    <t>5=5,000 [A]</t>
  </si>
  <si>
    <t xml:space="preserve">  SO 16-24</t>
  </si>
  <si>
    <t>Ochrana vodovodu v km 60,867</t>
  </si>
  <si>
    <t>SO 16-24</t>
  </si>
  <si>
    <t>19,8*4,50=89,100 [A]</t>
  </si>
  <si>
    <t xml:space="preserve">  SO 16-31</t>
  </si>
  <si>
    <t>Ochrana STL plynovodu v km 58,288</t>
  </si>
  <si>
    <t>SO 16-31</t>
  </si>
  <si>
    <t>ZTÍŽENÉ VYKOPÁVKY V OCHRANNÉM PÁSMU PLYNOVODU</t>
  </si>
  <si>
    <t>ztížené vykopávky v ochranném pásmu plynovodu</t>
  </si>
  <si>
    <t>77,3*2,20=170,060 [A]</t>
  </si>
  <si>
    <t xml:space="preserve">  SO 16-32</t>
  </si>
  <si>
    <t>Ochrana STL plynovodu v km 58,804</t>
  </si>
  <si>
    <t>SO 16-32</t>
  </si>
  <si>
    <t>18,2*2,30=41,860 [A]</t>
  </si>
  <si>
    <t xml:space="preserve">  SO 16-33</t>
  </si>
  <si>
    <t>Ochrana STL plynovodu v km 59,498</t>
  </si>
  <si>
    <t>SO 16-33</t>
  </si>
  <si>
    <t>15,2*2,20=33,440 [A]</t>
  </si>
  <si>
    <t xml:space="preserve">  SO 16-34</t>
  </si>
  <si>
    <t>Ochrana VTL plynovodu v km 60,226</t>
  </si>
  <si>
    <t>SO 16-34</t>
  </si>
  <si>
    <t>28,1*8,30=233,230 [A]</t>
  </si>
  <si>
    <t xml:space="preserve">  SO 16-35</t>
  </si>
  <si>
    <t>Ochrana VTL plynovodu v km 61,697</t>
  </si>
  <si>
    <t>SO 16-35</t>
  </si>
  <si>
    <t>21,7*8,70=188,790 [A]</t>
  </si>
  <si>
    <t xml:space="preserve">  SO 16-36</t>
  </si>
  <si>
    <t>Ochrana VTL plynovodu v km 57,490</t>
  </si>
  <si>
    <t>SO 16-36</t>
  </si>
  <si>
    <t>26,9*9,40=252,860 [A]</t>
  </si>
  <si>
    <t>R13273</t>
  </si>
  <si>
    <t>sondy pro ověření hloubky uložení plynovodu - 2ks</t>
  </si>
  <si>
    <t>2*2*2*2=16,000 [A]</t>
  </si>
  <si>
    <t>R17411</t>
  </si>
  <si>
    <t>zpětný zásyp sond</t>
  </si>
  <si>
    <t>R58301</t>
  </si>
  <si>
    <t>KRYT ZE SINIČNÍCH DÍLCŮ (PANELŮ) TL 150MM</t>
  </si>
  <si>
    <t>ochrana plynovodního potrubí panely 3x1,5 m, plocha 9x4,5 m,dovoz a položení panelů vč.podkl.lože, odstranění panelů a odvoz na skládku panelů</t>
  </si>
  <si>
    <t>9*4,5=40,500 [A]</t>
  </si>
  <si>
    <t>R93555</t>
  </si>
  <si>
    <t>ŽLABY Z DÍLCŮ Z BETONU SVĚTLÉ ŠÍŘKY DO 300MM VČET KRYCÍ DESKY</t>
  </si>
  <si>
    <t>žlab kabelový betonový s krycí deskou, zemní práce a uložení kabelů do žlabu je součástí příslušného objektu kabelů</t>
  </si>
  <si>
    <t>3*9=27,000 [A]</t>
  </si>
  <si>
    <t xml:space="preserve">  SO 16-37</t>
  </si>
  <si>
    <t>Ochrana VTL plynovodu v km 57,526</t>
  </si>
  <si>
    <t>SO 16-37</t>
  </si>
  <si>
    <t>25,4*11+26,4*10,60=559,240 [A]</t>
  </si>
  <si>
    <t>sondy pro ověření hloubky uložení plynovodu - 4ks</t>
  </si>
  <si>
    <t>2*2*2*4=32,000 [A]</t>
  </si>
  <si>
    <t>ochrana plynovodního potrubí panely 3x1,5 m, plocha  2x   9x4,5 m,dovoz a položení panelů vč.podkl.lože, odstranění panelů a odvoz na skládku panelů</t>
  </si>
  <si>
    <t>9*4,5*2=81,000 [A]</t>
  </si>
  <si>
    <t>3*13=39,000 [A]</t>
  </si>
  <si>
    <t xml:space="preserve">  SO 16-38</t>
  </si>
  <si>
    <t>Ochrana VTL plynovodu v km 57,672</t>
  </si>
  <si>
    <t>SO 16-38</t>
  </si>
  <si>
    <t>26,6*18=478,800 [A]</t>
  </si>
  <si>
    <t>ochrana plynovodního potrubí panely 3x1,5 m, plocha 21x4,5 m,dovoz a položení panelů vč.podkl.lože, odstranění panelů a odvoz na skládku panelů</t>
  </si>
  <si>
    <t>21*4,5=94,500 [A]</t>
  </si>
  <si>
    <t>3*10=30,000 [A]</t>
  </si>
  <si>
    <t>D.2.1.8</t>
  </si>
  <si>
    <t>Pozemní komunikace</t>
  </si>
  <si>
    <t xml:space="preserve">  SO 18-01</t>
  </si>
  <si>
    <t>Rekonstrukce chodníků pod mostem v km 62,867</t>
  </si>
  <si>
    <t>SO 18-01</t>
  </si>
  <si>
    <t>(64,7+60,2)*0,05=6,245 [A]</t>
  </si>
  <si>
    <t>(64,7+60,2)*0,2=24,980 [A]</t>
  </si>
  <si>
    <t>574A41</t>
  </si>
  <si>
    <t>ASFALTOVÝ BETON PRO OBRUSNÉ VRSTVY ACO 8 TL. 50MM</t>
  </si>
  <si>
    <t>64,7+60,2=124,900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</si>
  <si>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</si>
  <si>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56361</t>
  </si>
  <si>
    <t>VOZOVKOVÉ VRSTVY Z RECYKLOVANÉHO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</si>
  <si>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</si>
  <si>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56353</t>
  </si>
  <si>
    <t>VOZOVKOVÉ VRSTVY Z MECH ZPEV ZEMINY TL. DO 150MM</t>
  </si>
  <si>
    <t>- Ostrůvek - pochozí část</t>
  </si>
  <si>
    <t>572123</t>
  </si>
  <si>
    <t>INFILTRAČNÍ POSTŘIK Z EMULZE DO 1,0KG/M2</t>
  </si>
  <si>
    <t>- Infiltrační postřik emulzní PI-C 1,00 kg/m2</t>
  </si>
  <si>
    <t>- dodání všech předepsaných materiálů pro postřiky v předepsaném množství    
- provedení dle předepsaného technologického předpisu    
- zřízení vrstvy bez rozlišení šířky, pokládání vrstvy po etapách    
- úpravu napojení, ukončení</t>
  </si>
  <si>
    <t>Pol.113438  
(64,7+60,2)*0,05=6,245 [A]  
přepočet na tuny  
A*1,5=9,368 [B]</t>
  </si>
  <si>
    <t>Pol.113328.A  
(64,7+60,2)*0,2=24,980 [A]  
přepočet na tuny  
A*1,8=44,964 [B]</t>
  </si>
  <si>
    <t>D.2.2.1</t>
  </si>
  <si>
    <t>Pozemní stavební objekty budov</t>
  </si>
  <si>
    <t xml:space="preserve">  SO 21-01</t>
  </si>
  <si>
    <t>Jirkov zastávka, budova zastávky</t>
  </si>
  <si>
    <t>SO 21-01</t>
  </si>
  <si>
    <t>00572470</t>
  </si>
  <si>
    <t>osivo směs travní univerzál</t>
  </si>
  <si>
    <t>CS ÚRS 2023 02</t>
  </si>
  <si>
    <t>320 * 0,02  Přepočtené koeficientem množství</t>
  </si>
  <si>
    <t>10321100</t>
  </si>
  <si>
    <t>zahradní substrát pro výsadbu VL</t>
  </si>
  <si>
    <t>"m.č. 18 záhon substrát"  1,2*4,2*0,2</t>
  </si>
  <si>
    <t>113107172</t>
  </si>
  <si>
    <t>Odstranění podkladu z betonu prostého tl přes 150 do 300 mm strojně pl přes 50 do 200 m2</t>
  </si>
  <si>
    <t>"odstranění přístupových ploch okolo VB"   
 "plocha * rezerva 10%"    140*1,1</t>
  </si>
  <si>
    <t>113107183</t>
  </si>
  <si>
    <t>Odstranění podkladu živičného tl přes 100 do 150 mm strojně pl přes 50 do 200 m2</t>
  </si>
  <si>
    <t>"odstranění přístupových ploch okolo VB "  
 "plocha * rezerva 10%"     140*1,1</t>
  </si>
  <si>
    <t>131253104</t>
  </si>
  <si>
    <t>Hloubení jam nezapažených v hornině třídy těžitelnosti I skupiny 3 objem přes 100 m3 strojně v omezeném prostoru</t>
  </si>
  <si>
    <t>"-vykopy - výkop pro novou k-ci základů "  
" plocha příčného řezu *  délka * rezerva 10%"       3,75*27*1,1  
"- vnější výkop po obvodu stávajících  základů, které budou zanechané"  
"plocha příčného řezu *  délka * rezerva 10%"     1*25*1,1  
"- výkopy po obvodu VB pro odstranění k-ci stávajících základů "  
"plocha příčného řezu * délka * rezerva 10 %"  3,8*45,65*1,1  
"- výkopy pro navrtaní vrtů stávající deskou( část vykopu započítaná do vykopu pro nové základy)"  
"plocha příčného řezu * délka + plocha vrtů * výška* počet vrtů * rezerva 10 %" (2,06*17,45+0,09*0,6*9)*1.1  
"- výkop pro odstranění k-ci pravé zdi VB u podchodu "  
"plocha příčného řezu * delka * rezerva 10 %"      1,92*7,255*1,1  
"- výkopy pro odstranění křídla opěrné zdi"  
"plocha příčneho řezu* delka * rezerva 10%"      4,7*20,45*1,1  
"- zahloubení pod k-ci demolované podlahy - hloubka založení nové k-ci podlahy "  
"pudorysná plocha * vyška plus další podorysné plochy *vyška *10 %" (146,34*0,54+30,64*0,37+117,27*0,37+75,96*0,23)*1,1   
Součet 657,161</t>
  </si>
  <si>
    <t>132154103</t>
  </si>
  <si>
    <t>Hloubení rýh zapažených š do 800 mm v hornině třídy těžitelnosti I skupiny 1 a 2 objem do 100 m3 strojně</t>
  </si>
  <si>
    <t>"- Pažený výkop pro uložení vodovodního potrubí hloubka 1,3m, šíře 0,8m "  
"počet "     1,3*0,8*10  
"- Pažený výkop pro uložení vodovodního potrubí hloubka 1,5-1m, šíře 0,8m "  
"počet"     1,3*0,8* 98  
Součet 112,32</t>
  </si>
  <si>
    <t>162351103</t>
  </si>
  <si>
    <t>Vodorovné přemístění přes 50 do 500 m výkopku/sypaniny z horniny třídy těžitelnosti I skupiny 1 až 3</t>
  </si>
  <si>
    <t>"zpětný dovoz vytěžené zeminy na zásypy"  
"vnitřní zpětný zásyp nových základů "  32,725  
"vnější  zpětný zásyp stávajících  základů "  24,75  
"zpětný zásyp po odstranění konstrukci stávajících základů"  190,817    
"zpětný zasyp výkopů po navrtaní vrtů stávající deskou"   36,232   
"zpětný zásyp stávající výtahové šachty"   2,299   
Součet 286,823</t>
  </si>
  <si>
    <t>167151111</t>
  </si>
  <si>
    <t>Nakládání výkopku z hornin třídy těžitelnosti I skupiny 1 až 3 přes 100 m3</t>
  </si>
  <si>
    <t>174151101</t>
  </si>
  <si>
    <t>Zásyp jam, šachet rýh nebo kolem objektů sypaninou se zhutněním</t>
  </si>
  <si>
    <t>"štěrkopískový podsyp frakce 8/16 pod podlahou  "  
"půdorysná plocha * výška * rezerva 10%"   230*0,1*1,1   
(37,6+6)*0,265*1,1  
"vnitřní zpětný zásyp nových základů "  
"plocha příčného řezu *  délka * rezerva 10%"    0,85*35*1,1  
"vnější  zpětný zásyp stávajících  základů "  
"plocha příčného řezu *  délka * rezerva 10%" 0,9*25*1,1  
"zpětný zásyp po odstranění konstrukci stávajících základů"    
"plocha příčného řezu * délka * rezerva 10 %"   3,8*45,65*1,1  
"ložní vrstva drtě 4-8mm pod asfalt. betonem "  
"celková plocha * výška * rezerva 10%"   80*0,06*1,1  
"jemná podkladní vrstva drtě 8-16mm "  
"celková plocha * výška * rezerva 10%" 85*0,15*1,1  
"štěrk po vnějším obvodu VB - frakce 8-16mm"  
"celková plocha * výška * rezerva 10%" (12*0,05*1,1)+(4,5*0,05*1,1)  
"štěrk po vnějším obvodu VB - frakce 16-32mm "  
"celková plocha * výška * rezerva 10%" (12*0,15*1,1)+(4,5*0,15*1,1)  
"zpětný zasyp výkopů po navrtaní vrtů stávající deskou "l  
"plocha příčného řezu * délka + plocha vrtů * výška* počet vrtů * rezerva 10 %" (1,33*24,4+0,09*0,6*9)*1.1  
"ložní vrstva drtě 4-8mm pod venkovní rozebíratelnou dlažbu"   
"plocha příčného řezu * délka * rezerva 10%" 0,25*24,5*1,1  
"jemná podkladní vrstva drtě 8-16mm "  
"plocha příčného řezu * délka * rezerva 10%" 1,2*24,5*1,1  
"zpětný zásyp stávající výtahové šachty "  
"půdorysná plocha * výška * rezerva 10%" 2,2*0,95*1,1   
Součet 386,845</t>
  </si>
  <si>
    <t>174211101</t>
  </si>
  <si>
    <t>Zásyp jam, šachet rýh nebo kolem objektů sypaninou bez zhutnění ručně</t>
  </si>
  <si>
    <t>"m.č. 18 záhon substrát"  1,2*4,2*0,2  
"m.č.18 záhon kačírek"  1,2*4,2*0,05  
Součet 1,26</t>
  </si>
  <si>
    <t>175151101</t>
  </si>
  <si>
    <t>Obsypání potrubí strojně sypaninou bez prohození, uloženou do 3 m</t>
  </si>
  <si>
    <t>"Písek pro podsyp a obsyp vodovodního potrubí"  
"plocha přičneho řezu*delka"     0,76*0,3*40*1,1  
"Písek pro podsyp a obsyp kanalizacnicho  potrubí  - spaškové potrubí "  
"plocha přičneho řezu*delka* rezerva 10 %" 0,76*0,3*55*1,1  
"deštová kanalizace"  
"plocha přičneho řezu*delka * rezerva 10 %" 0,76*0,3*65*1,1  
Součet 40,128</t>
  </si>
  <si>
    <t>181411132</t>
  </si>
  <si>
    <t>Založení parkového trávníku výsevem pl do 1000 m2 ve svahu přes 1:5 do 1:2</t>
  </si>
  <si>
    <t>"vysetí na nové rozprostřené ornici"    320</t>
  </si>
  <si>
    <t>183211211</t>
  </si>
  <si>
    <t>Založení štěrkového záhonu pro výsadbu trvalek v rovině nebo ve svahu do 1:5 v zemině skupiny 1 až 4</t>
  </si>
  <si>
    <t>"záhon v přístřešku"  1,2*4,2</t>
  </si>
  <si>
    <t>184102112</t>
  </si>
  <si>
    <t>Výsadba dřeviny s balem D přes 0,2 do 0,3 m do jamky se zalitím v rovině a svahu do 1:5</t>
  </si>
  <si>
    <t>"m.č. 18 záhon substrát  1,2*4,2 osazení travinami"    6</t>
  </si>
  <si>
    <t>58333651</t>
  </si>
  <si>
    <t>kamenivo těžené hrubé frakce 8/16</t>
  </si>
  <si>
    <t>"štěrkopískový podsyp frakce 8/16 pod podlahou "  (25,3 +12,709)*1,55</t>
  </si>
  <si>
    <t>58337303</t>
  </si>
  <si>
    <t>štěrkopísek frakce 0/8</t>
  </si>
  <si>
    <t>58337401</t>
  </si>
  <si>
    <t>kamenivo dekorační (kačírek) frakce 8/16</t>
  </si>
  <si>
    <t>"m.č.18 záhon kačírek"  1,2*4,2*0,05*1,6</t>
  </si>
  <si>
    <t>58343872</t>
  </si>
  <si>
    <t>kamenivo drcené hrubé frakce 8/16</t>
  </si>
  <si>
    <t>"SP7 jemná podkladní vrstva drtě 8-16mm "    14,025*1,55  
"štěrk po vnějším obvodu VB - frakce 8-16mm "   0,908*1,55  
"jemná podkladní vrstva drtě 8-16mm "    32,34*1,55  
Součet 73,273</t>
  </si>
  <si>
    <t>58343930</t>
  </si>
  <si>
    <t>kamenivo drcené hrubé frakce 16/32</t>
  </si>
  <si>
    <t>"štěrk po vnějším obvodu VB - frakce 16-32mm "   2,723*1,4</t>
  </si>
  <si>
    <t>R02660.01</t>
  </si>
  <si>
    <t>sazenice okrasných travin</t>
  </si>
  <si>
    <t>R18235112</t>
  </si>
  <si>
    <t>Rozprostření ornice pl přes 100 do 500 m2 ve svahu přes 1:5 tl vrstvy přes do 750 mm strojně</t>
  </si>
  <si>
    <t>"rozprostření ornice okolo nové VB, záhon v prostoru přístřešku"      113+200+1,2*4,2</t>
  </si>
  <si>
    <t>Zakládání</t>
  </si>
  <si>
    <t>271532213</t>
  </si>
  <si>
    <t>Podsyp pod základové konstrukce se zhutněním z hrubého kameniva frakce 8 až 16 mm</t>
  </si>
  <si>
    <t>"SP7 pod venkovní zámková dlažba tl. 200 mm"   67,28*0,2  
"pod základová deska podlahy, celková půdorysná plocha* výška * rezerva 10% "16,25*12,98*0,25*1,1  
Součet 71,46</t>
  </si>
  <si>
    <t>273321411</t>
  </si>
  <si>
    <t>Základové desky ze ŽB bez zvýšených nároků na prostředí tř. C 20/25</t>
  </si>
  <si>
    <t>"základová deska podlahy, celková půdorysná plocha* výška * rezerva 10% "16,25*12,98*0,1*1,1</t>
  </si>
  <si>
    <t>273362021</t>
  </si>
  <si>
    <t>Výztuž základových desek svařovanými sítěmi Kari</t>
  </si>
  <si>
    <t>"základová deska podlahy, KARI 6x150x150, celková půdorysná plocha* výška * rezerva 10% "   16,25*12,98*0,00303*1,15</t>
  </si>
  <si>
    <t>274313611</t>
  </si>
  <si>
    <t>Základové pásy z betonu tř. C 16/20</t>
  </si>
  <si>
    <t>"základový práh C16/20 pod ztracené bednění"   
(4,9+4,7+4,9)*0,56*0,2</t>
  </si>
  <si>
    <t>274351121</t>
  </si>
  <si>
    <t>Zřízení bednění základových pasů rovného</t>
  </si>
  <si>
    <t>"základový práh C16/20 pod ztracené bednění"   
(4,9+4,7+4,9)*0,2*2</t>
  </si>
  <si>
    <t>274351122</t>
  </si>
  <si>
    <t>Odstranění bednění základových pasů rovného</t>
  </si>
  <si>
    <t>274362021</t>
  </si>
  <si>
    <t>Výztuž základových pasů svařovanými sítěmi Kari</t>
  </si>
  <si>
    <t>"základový práh C16/20 pod ztracené bednění"   
"KARI 6x150x150 "  (4,9+4,7+4,9)*0,56*0,00303*1,1</t>
  </si>
  <si>
    <t>275313511</t>
  </si>
  <si>
    <t>Základové patky z betonu tř. C 12/15</t>
  </si>
  <si>
    <t>"základ pro lavičky 2 ks "( ( 0,8*0,24*0,2)*2)*2  
" základ pro možnou lavičku" ( 0,8*0,24*0,2)*2  
"základ pro koš na směsný odpad"  0,5*0,35*0,3  
" základ pro koše na tříděný  odpad "  1,69*0,35*0,3  
Součet 0,46</t>
  </si>
  <si>
    <t>275313611</t>
  </si>
  <si>
    <t>Základové patky z betonu tř. C 16/20</t>
  </si>
  <si>
    <t>"základ pro informační panel "1,55*0,24*0,3</t>
  </si>
  <si>
    <t>275321611</t>
  </si>
  <si>
    <t>Základové patky ze ŽB bez zvýšených nároků na prostředí tř. C 30/37</t>
  </si>
  <si>
    <t>"patka pro sloup přístřešku"  0,7*0,7*0,9*3</t>
  </si>
  <si>
    <t>275351121</t>
  </si>
  <si>
    <t>Zřízení bednění základových patek</t>
  </si>
  <si>
    <t>"patka pro sloup přístřešku"  0,7*4*0,9*3  
"základ pro lavičky 2 ks " (0,8*0,2*2+0,24*0,2*2)*2  
" základ pro možnou lavičku" (0,8*0,2*2+0,24*0,2*2)  
"základ pro koš na směsný odpad"    0,5*0,2*2+0,35*0,3*2  
" základ pro koše na tříděný  odpad "  1,69*0,3*2+0,35*0,3*2  
Součet 10,442</t>
  </si>
  <si>
    <t>275351122</t>
  </si>
  <si>
    <t>Odstranění bednění základových patek</t>
  </si>
  <si>
    <t>275361821</t>
  </si>
  <si>
    <t>Výztuž základových patek betonářskou ocelí 10 505 (R)</t>
  </si>
  <si>
    <t>"patka pro sloup přístřešku, 80 kg/m3"  0,7*0,7*0,9*3*0,080</t>
  </si>
  <si>
    <t>278383113</t>
  </si>
  <si>
    <t>Zálivka pod stroje z cementové zálivkové hmoty pl do 1 m2 tl přes 25 do 50 mm</t>
  </si>
  <si>
    <t>"Det. K1 - Podlití pod patní plechy ocel. kce"  0,3*0,25*3  
"Det. k2 - Vyrovnání pod kotevní desku" 0,25*0,18*6  
"Det. K3 - Vyrovnání pod kotevní desku" 0,19*0,2*7  
Součet 0,761</t>
  </si>
  <si>
    <t>279361821</t>
  </si>
  <si>
    <t>Výztuž základových zdí nosných betonářskou ocelí 10 505</t>
  </si>
  <si>
    <t>" na základový práh C16/20 - ztracené bednění tl. 400 mm, C30/37, 40 kg/m3"   
(4,9+4,7+4,9)*0,4*0,75*0,040</t>
  </si>
  <si>
    <t>R279113155</t>
  </si>
  <si>
    <t>Základová zeď tl přes 300 do 400 mm z tvárnic ztraceného bednění včetně výplně z betonu tř. C 30/37</t>
  </si>
  <si>
    <t>" na základový práh C16/20 - ztracené bednění  tl. 400 mm, C30/37"   
(4,9+4,7+4,9)*0,4*0,75</t>
  </si>
  <si>
    <t>Svislé a kompletní konstrukce</t>
  </si>
  <si>
    <t>311272311</t>
  </si>
  <si>
    <t>Zdivo z pórobetonových tvárnic hladkých do P2 do 450 kg/m3 na tenkovrstvou maltu tl 375 mm</t>
  </si>
  <si>
    <t>"obvodové stěny tl. 375 mm "   18,8*3,45+12,8*3,45+12,8*3,45  
"obvodové stěny tl. 500 mm"  1,6*0,6*0,5/0,375*4  
Součet 158,3</t>
  </si>
  <si>
    <t>311273957</t>
  </si>
  <si>
    <t>Založeni pórobetonového zdiva na zakládací maltu tloušťky 375 mm</t>
  </si>
  <si>
    <t>"obvodové stěny tl. 375 mm "   18,8+12,8+12,8  
"obvodové stěny tl. 500 mm"  1,6  
Součet 46</t>
  </si>
  <si>
    <t>317141442</t>
  </si>
  <si>
    <t>Překlad plochý z pórobetonu š 150 mm dl přes 1200 do 1300 mm</t>
  </si>
  <si>
    <t>"PK1"  6</t>
  </si>
  <si>
    <t>317141443</t>
  </si>
  <si>
    <t>Překlad plochý z pórobetonu š 150 mm dl přes 1300 do 1500 mm</t>
  </si>
  <si>
    <t>"PK3"  3</t>
  </si>
  <si>
    <t>317141445</t>
  </si>
  <si>
    <t>Překlad plochý z pórobetonu š 150 mm dl přes 1800 do 2000 mm</t>
  </si>
  <si>
    <t>"PK"  3</t>
  </si>
  <si>
    <t>317141447</t>
  </si>
  <si>
    <t>Překlad plochý z pórobetonu š 150 mm dl přes 2300 do 2500 mm</t>
  </si>
  <si>
    <t>"PK6"  1</t>
  </si>
  <si>
    <t>317141449</t>
  </si>
  <si>
    <t>Překlad plochý z pórobetonu š 150 mm dl přes 2800 do 3000 mm</t>
  </si>
  <si>
    <t>"PK4"  1</t>
  </si>
  <si>
    <t>317142422</t>
  </si>
  <si>
    <t>Překlad nenosný pórobetonový š 100 mm v do 250 mm na tenkovrstvou maltu dl přes 1000 do 1250 mm</t>
  </si>
  <si>
    <t>"PK2" 1</t>
  </si>
  <si>
    <t>317142426</t>
  </si>
  <si>
    <t>Překlad nenosný pórobetonový š 100 mm v do 250 mm na tenkovrstvou maltu dl přes 1500 do 2000 mm</t>
  </si>
  <si>
    <t>"PK7"  1</t>
  </si>
  <si>
    <t>317351101</t>
  </si>
  <si>
    <t>Zřízení bednění v do 4 m klenbových pásů válcových</t>
  </si>
  <si>
    <t>"podkladní beton"   (7,675+0,5)*0,17*2+27,28-(7,675+0,5)*0,110  
"ŽB římsa"  ((7,675+0,5)*0,435+(27,28-7,675)*0,325)*2   
Součet 49,016</t>
  </si>
  <si>
    <t>317351102</t>
  </si>
  <si>
    <t>Odstranění bednění v do 4 m klenbových pásů válcových</t>
  </si>
  <si>
    <t>317361821</t>
  </si>
  <si>
    <t>Výztuž překladů a říms z betonářské oceli 10 505</t>
  </si>
  <si>
    <t>"podkladní beton"   0,1128*1,08  
"ŽB římsa"  0,3371*1,08  
Součet 0,486</t>
  </si>
  <si>
    <t>317362021</t>
  </si>
  <si>
    <t>Výztuž překladů a říms svařovanými sítěmi Kari</t>
  </si>
  <si>
    <t>"podkladní beton KARI 8/100/100"   0,094*1,08</t>
  </si>
  <si>
    <t>342272225</t>
  </si>
  <si>
    <t>Příčka z pórobetonových hladkých tvárnic na tenkovrstvou maltu tl 100 mm</t>
  </si>
  <si>
    <t>"m.č. 2"  1,1*4,2+1,35*4,2  
"         10, 11, 12"  5,95*4,2  
Součet 35,28</t>
  </si>
  <si>
    <t>342272245</t>
  </si>
  <si>
    <t>Příčka z pórobetonových hladkých tvárnic na tenkovrstvou maltu tl 150 mm</t>
  </si>
  <si>
    <t>"m.č. 2"  5,3*4,2+2,25*4,2+2,25*4,2+1,03*4,2  
"         3"  6,25*4,2+1,8*4,2   
"         4"  1,62*4,2  
"         5"  1,95*4,2  
"     7, 8, 9"  13,85*4,2  
"     7, 10, 11,  12, 17"   13,25*4,,2  
"     6, 13"  12,85*4,2  
"          15"   18,4*4,2  
"      14, 15"  2,925*4,2   
"      15, 16"  2,925*4,2  
"šachta na střeše pro kabely" (0,8+0,2)*2*1,4  
Součet 311,08</t>
  </si>
  <si>
    <t>342291111</t>
  </si>
  <si>
    <t>Ukotvení příček montážní polyuretanovou pěnou tl příčky do 100 mm</t>
  </si>
  <si>
    <t>1,3+1,2+1,1+1,95+2+2</t>
  </si>
  <si>
    <t>342291112</t>
  </si>
  <si>
    <t>Ukotvení příček montážní polyuretanovou pěnou tl příčky přes 100 mm</t>
  </si>
  <si>
    <t>5,2+2,25+1,65+6,4+1,8+1,8+16,8+16,8+3,3+2,2+3,3+1,95+1,95+1,95+1,3+2,8+2,8</t>
  </si>
  <si>
    <t>342291131</t>
  </si>
  <si>
    <t>Ukotvení příček k betonovým konstrukcím plochými kotvami</t>
  </si>
  <si>
    <t>"kotvení porobetonových příček k ŽB sloupům"    
3,92*12</t>
  </si>
  <si>
    <t>R31732251</t>
  </si>
  <si>
    <t>Římsy nebo žlabové římsy ze ŽB tř. C 25/30</t>
  </si>
  <si>
    <t>"podkladní beton pod novou římsu na opěrné zdi" 2,867</t>
  </si>
  <si>
    <t>R31732261</t>
  </si>
  <si>
    <t>Římsy nebo žlabové římsy ze ŽB tř. C 30/37</t>
  </si>
  <si>
    <t>" nová římsa na opěrné zdi"      4,915</t>
  </si>
  <si>
    <t>R31736182</t>
  </si>
  <si>
    <t>Výztuž překladů a říms z nerezové oceli</t>
  </si>
  <si>
    <t>"ŽB římsa"  0,1531*1,08</t>
  </si>
  <si>
    <t>R34229113</t>
  </si>
  <si>
    <t>Ukotvení obvodových stěn k betonovým konstrukcím plochými kotvami</t>
  </si>
  <si>
    <t>"kotvení porobetonových obvodových stěn k železobetonovým sloupům 2 spony po 750 mm na výšku 3,4 m - 6 x"    3,4*6*2</t>
  </si>
  <si>
    <t>13010404</t>
  </si>
  <si>
    <t>úhelník ocelový rovnostranný jakost S235JR (11 375) 30x30x3mm</t>
  </si>
  <si>
    <t>0,0076*1,08</t>
  </si>
  <si>
    <t>13010744</t>
  </si>
  <si>
    <t>ocel profilová jakost S235JR (11 375) průřez IPE 120</t>
  </si>
  <si>
    <t>0,0095*1,08</t>
  </si>
  <si>
    <t>13010750</t>
  </si>
  <si>
    <t>ocel profilová jakost S235JR (11 375) průřez IPE 180</t>
  </si>
  <si>
    <t>0,607*1,08</t>
  </si>
  <si>
    <t>13010752</t>
  </si>
  <si>
    <t>ocel profilová jakost S235JR (11 375) průřez IPE 200</t>
  </si>
  <si>
    <t>0,6182*1,08</t>
  </si>
  <si>
    <t>13010814</t>
  </si>
  <si>
    <t>ocel profilová jakost S235JR (11 375) průřez U (UPN) 80</t>
  </si>
  <si>
    <t>0,5759*1,08</t>
  </si>
  <si>
    <t>13010816</t>
  </si>
  <si>
    <t>ocel profilová jakost S235JR (11 375) průřez U (UPN) 100</t>
  </si>
  <si>
    <t>0,2902*1,08</t>
  </si>
  <si>
    <t>13010822</t>
  </si>
  <si>
    <t>ocel profilová jakost S235JR (11 375) průřez U (UPN) 160</t>
  </si>
  <si>
    <t>0,0807*1,08</t>
  </si>
  <si>
    <t>13010958</t>
  </si>
  <si>
    <t>ocel profilová jakost S235JR (11 375) průřez HEA 180</t>
  </si>
  <si>
    <t>0,4054*1,08</t>
  </si>
  <si>
    <t>13010982</t>
  </si>
  <si>
    <t>ocel profilová jakost S235JR (11 375) průřez HEB 220</t>
  </si>
  <si>
    <t>0,8793*1,08</t>
  </si>
  <si>
    <t>13011062</t>
  </si>
  <si>
    <t>úhelník ocelový rovnostranný jakost S235JR (11 375) 45x45x4mm</t>
  </si>
  <si>
    <t>0,1054*1,08</t>
  </si>
  <si>
    <t>13611220</t>
  </si>
  <si>
    <t>plech ocelový hladký jakost S235JR tl 6mm tabule</t>
  </si>
  <si>
    <t>"CS1 - Za studena tvarovaný U profil (140; 60; 4; 6)"   0,4251*1,08</t>
  </si>
  <si>
    <t>13611232</t>
  </si>
  <si>
    <t>plech ocelový hladký jakost S235JR tl 12mm tabule</t>
  </si>
  <si>
    <t>"CS11 - Tw (172; 12; 200; 10) - svařenec z plechů ve vrcholu sloupu"  0,0076*1,08</t>
  </si>
  <si>
    <t>13611248</t>
  </si>
  <si>
    <t>plech ocelový hladký jakost S235JR tl 20mm tabule</t>
  </si>
  <si>
    <t>"kotvení P16, P20"  0,1178*1,08</t>
  </si>
  <si>
    <t>1381421R</t>
  </si>
  <si>
    <t>plech hladký Pz jakost EN 10143 tl 2mm tabule</t>
  </si>
  <si>
    <t>"L ohýbaný 150*120*2"  5,2*4,23*1,08/1000  
0,024 * 1,133  Přepočtené koeficientem množství</t>
  </si>
  <si>
    <t>14011026</t>
  </si>
  <si>
    <t>trubka ocelová bezešvá hladká jakost 11 353 51x3,2mm</t>
  </si>
  <si>
    <t>7,072*1,08</t>
  </si>
  <si>
    <t>14011036</t>
  </si>
  <si>
    <t>trubka ocelová bezešvá hladká jakost 11 353 60,3x4,0mm</t>
  </si>
  <si>
    <t>2,204*1,08</t>
  </si>
  <si>
    <t>154843.R1</t>
  </si>
  <si>
    <t>plech trapézový CB 45/333, Pz, PES 25µm tl 0,75mm</t>
  </si>
  <si>
    <t>"plech trapézový Pz + poplastovaný   45/333, tl. 0,75"  58  
58 * 1,133  Přepočtené koeficientem množství</t>
  </si>
  <si>
    <t>154843.R2</t>
  </si>
  <si>
    <t>plech trapézový CB 20/190, Pz, PES 25µm tl 0,75mm</t>
  </si>
  <si>
    <t>"plech trapézový Pz + poplastovaný   20/190, tl. 0,75"  16  
16 * 1,133  Přepočtené koeficientem množství</t>
  </si>
  <si>
    <t>31197009</t>
  </si>
  <si>
    <t>tyč závitová Zn bílý DIN 975 8.8 M20</t>
  </si>
  <si>
    <t>"Závit. tyče M20"   4*3*0,25</t>
  </si>
  <si>
    <t>411321616</t>
  </si>
  <si>
    <t>Stropy deskové ze ŽB tř. C 30/37</t>
  </si>
  <si>
    <t>"celková plocha stropní desky mezi sloupy A/B - 3/4*vyška*rezerva 10% "     5,6*5,315*0,25</t>
  </si>
  <si>
    <t>411351011</t>
  </si>
  <si>
    <t>Zřízení bednění stropů deskových tl přes 5 do 25 cm bez podpěrné kce</t>
  </si>
  <si>
    <t>"celková plocha stropní desky mezi sloupy A/B - 3/4*vyška*rezerva 10% "     28</t>
  </si>
  <si>
    <t>411351012</t>
  </si>
  <si>
    <t>Odstranění bednění stropů deskových tl přes 5 do 25 cm bez podpěrné kce</t>
  </si>
  <si>
    <t>411354333</t>
  </si>
  <si>
    <t>Zřízení podpěrné konstrukce stropů výšky přes 4 do 6 m tl přes 15 do 25 cm</t>
  </si>
  <si>
    <t>411354334</t>
  </si>
  <si>
    <t>Odstranění podpěrné konstrukce stropů výšky přes 4 do 6 m tl přes 15 do 25 cm</t>
  </si>
  <si>
    <t>411361821</t>
  </si>
  <si>
    <t>Výztuž stropů betonářskou ocelí 10 505</t>
  </si>
  <si>
    <t>"desky stropu"  (181,1+24,3+13,6+308+26,3+10,9+14,7)*1,08/1000</t>
  </si>
  <si>
    <t>417321616</t>
  </si>
  <si>
    <t>Ztužující pásy a věnce ze ŽB tř. C 30/37</t>
  </si>
  <si>
    <t>"ztužující pás (venec) včetně konstrukci atiky "  
"plocha přičinění řezu nového ztužujícího pasu na stávající konstrukci stropních panelových desek(průvlak*délka*rezerva10%"  
0,32*53*1,1  
"plocha přičinění řezu nového ztužujícího pasu pod novou konstrukci ŽB desky, mezi sloupy A/B a 3/4(průvlaků)*delka*rezerva 10%"   
0,38*12*1,1   
"celková půdorysná plocha*vyška*rezerva 5%" 13*0,845*1,05  
Součet 35,206</t>
  </si>
  <si>
    <t>417351115</t>
  </si>
  <si>
    <t>Zřízení bednění ztužujících věnců</t>
  </si>
  <si>
    <t>"věnec  "    53*1,9*2  
"věnec pod deskou"   12*0,73*2  
Součet 218,92</t>
  </si>
  <si>
    <t>417351116</t>
  </si>
  <si>
    <t>Odstranění bednění ztužujících věnců</t>
  </si>
  <si>
    <t>417361821</t>
  </si>
  <si>
    <t>Výztuž ztužujících pásů a věnců betonářskou ocelí 10 505</t>
  </si>
  <si>
    <t>"výztuž celkem vč. kotev "   3638,4/1000  
"odpočet výztuže stropní desky"    -(181,1+24,3+13,6+308+26,3+10,9+14,7)/1000  
Součet 3,06</t>
  </si>
  <si>
    <t>441171111</t>
  </si>
  <si>
    <t>Montáž ocelových kcí zastřešení vazníky nebo krovy hmotnosti prvku do 30 kg/m dl do 12 m</t>
  </si>
  <si>
    <t>"m.č. 18  Zastřešený přístup"  3,9067</t>
  </si>
  <si>
    <t>444171111</t>
  </si>
  <si>
    <t>Montáž krytiny ocelových střech z tvarovaných ocelových plechů šroubovaných budov v do 6 m</t>
  </si>
  <si>
    <t>"plech trapézový Pz + poplastovaný   45/333, tl. 0,75"   58  
"plech trapézový Pz + poplastovaný   20/190, tl. 0,75"  16  
"L - ohýbaný  150*120*2"  5,2  
Součet 79,2</t>
  </si>
  <si>
    <t>R311970.1</t>
  </si>
  <si>
    <t>Spojovací a svařovací materiál</t>
  </si>
  <si>
    <t>R31197006</t>
  </si>
  <si>
    <t>tyč závitová Pz 8.8 M16</t>
  </si>
  <si>
    <t>"Závit. tyče M16"  (4*6*0,2+4*7*0,2)*1,06</t>
  </si>
  <si>
    <t>R441171.01</t>
  </si>
  <si>
    <t>Výroba ocelových prvků konstrukce zastřešeného vstupu</t>
  </si>
  <si>
    <t>3,5495+0,1178+0,0183</t>
  </si>
  <si>
    <t>Komunikace pozemní</t>
  </si>
  <si>
    <t>564752111</t>
  </si>
  <si>
    <t>Podklad z vibrovaného štěrku VŠ tl 150 mm</t>
  </si>
  <si>
    <t>"SP7 zastřešený přístup, chodníky, kaminivo 8/12"  
"m.č. 18"  5,5*13-1,2*4,2  
"chodník"  27,5+15  
Součet 108,96</t>
  </si>
  <si>
    <t>564760001</t>
  </si>
  <si>
    <t>Podklad z kameniva hrubého drceného vel. 8-16 mm plochy do 100 m2 tl 200 mm</t>
  </si>
  <si>
    <t>"SP7 zastřešený přístup, chodníky"  
"m.č. 18" 5,5*13  
"chodník"  27,5+15  
Součet 114</t>
  </si>
  <si>
    <t>564861012</t>
  </si>
  <si>
    <t>Podklad ze štěrkodrtě ŠD plochy do 100 m2 tl 210 mm</t>
  </si>
  <si>
    <t>"SP8  asfaltový povrch - podkladní vrstvy"   
"tl. 150 mm štěrkodrť 0/63,  tl. 60 m štěrkodrť 0/32 "   73</t>
  </si>
  <si>
    <t>573191111</t>
  </si>
  <si>
    <t>Postřik infiltrační kationaktivní emulzí v množství 1 kg/m2</t>
  </si>
  <si>
    <t>"SP8  asfaltový povrch - podkladní vrstvy"   73</t>
  </si>
  <si>
    <t>573211107</t>
  </si>
  <si>
    <t>Postřik živičný spojovací z asfaltu v množství 0,30 kg/m2</t>
  </si>
  <si>
    <t>"SP8  asfaltový povrch - podkladní vrstvy"    73</t>
  </si>
  <si>
    <t>577134131</t>
  </si>
  <si>
    <t>Asfaltový beton vrstva obrusná ACO 11 (ABS) tř. I tl 40 mm š do 3 m z modifikovaného asfaltu</t>
  </si>
  <si>
    <t>577155132</t>
  </si>
  <si>
    <t>Asfaltový beton vrstva ložní ACL 16 (ABH) tl 60 mm š do 3 m z modifikovaného asfaltu</t>
  </si>
  <si>
    <t>"SP8  asfaltový povrch - krycí  vrstva"   73</t>
  </si>
  <si>
    <t>59245006</t>
  </si>
  <si>
    <t>dlažba tvar obdélník betonová pro nevidomé 200x100x60mm barevná</t>
  </si>
  <si>
    <t>"SP7 zastřešený přístup, chodníky"  
"m.č. 18"    
"chodník"  15  
Součet 15  
15 * 1,03  Přepočtené koeficientem množství</t>
  </si>
  <si>
    <t>59245018</t>
  </si>
  <si>
    <t>dlažba tvar obdélník betonová 200x100x60mm přírodní</t>
  </si>
  <si>
    <t>"SP7 zastřešený přístup, chodníky, kaminivo 8/12"  
"m.č. 18"  67,28-1,2*4,2  
"chodník"  26,72  
Součet 88,96  
88,96 * 1,03  Přepočtené koeficientem množství</t>
  </si>
  <si>
    <t>596211121</t>
  </si>
  <si>
    <t>Kladení zámkové dlažby komunikací pro pěší ručně tl 60 mm skupiny B pl přes 50 do 100 m2</t>
  </si>
  <si>
    <t>"SP7 zastřešený přístup, chodníky, "  
"m.č. 18"  67,28-1,2*4,2  
"chodník"  26,72+15  
Součet 103,96</t>
  </si>
  <si>
    <t>Úpravy povrchů, podlahy a osazování výplní</t>
  </si>
  <si>
    <t>28375944</t>
  </si>
  <si>
    <t>deska EPS 100 fasádní ?=0,037 tl 40mm</t>
  </si>
  <si>
    <t>30,05 * 1,15  Přepočtené koeficientem množství</t>
  </si>
  <si>
    <t>28375950</t>
  </si>
  <si>
    <t>deska EPS 100 fasádní ?=0,037 tl 100mm</t>
  </si>
  <si>
    <t>62,734 * 1,05  Přepočtené koeficientem množství</t>
  </si>
  <si>
    <t>28375984</t>
  </si>
  <si>
    <t>deska EPS 100 fasádní ?=0,037 tl 150mm</t>
  </si>
  <si>
    <t>59,944 * 1,05  Přepočtené koeficientem množství</t>
  </si>
  <si>
    <t>55331481</t>
  </si>
  <si>
    <t>zárubeň jednokřídlá ocelová pro zdění tl stěny 75-100mm rozměru 700/1970, 2100mm</t>
  </si>
  <si>
    <t>"D11 L - 700x2100 dřevěné dveře, zavírač s funkcí volnoúotevřeno"  3</t>
  </si>
  <si>
    <t>55331487</t>
  </si>
  <si>
    <t>zárubeň jednokřídlá ocelová pro zdění tl stěny 110-150mm rozměru 800/1970, 2100mm</t>
  </si>
  <si>
    <t>"D9 P - 800x2100 dřevěné dveře, ventilační mřížka v dolní části"  3  
"D10 P - 800x2100 dřevěné dveře , ventilační mřížka v dolní části"  1  
"pro ocelové dveře "  
"D1 P 800x2100"  1   
"D2 P 800x2100"  1  
"D12 P 800x2100"  1  
Součet 7</t>
  </si>
  <si>
    <t>55331488</t>
  </si>
  <si>
    <t>zárubeň jednokřídlá ocelová pro zdění tl stěny 110-150mm rozměru 900/1970, 2100mm</t>
  </si>
  <si>
    <t>"pro ocelové dveře"    
"D3 P 900x2100"  1  
"D4 L  900x2100"  1  
"D5 L 900x2100"  1  
"D6 L 900x2100"  1  
"D7 L 900x2100"  1  
Součet 5</t>
  </si>
  <si>
    <t>55331489</t>
  </si>
  <si>
    <t>zárubeň jednokřídlá ocelová pro zdění tl stěny 110-150mm rozměru 1100/1970, 2100mm</t>
  </si>
  <si>
    <t>"pro celeoví dveře"  
"D13 L 1100x2100"  1</t>
  </si>
  <si>
    <t>55343021</t>
  </si>
  <si>
    <t>profil rohový Pz s kulatou hlavou pro vnitřní omítky tl 12mm</t>
  </si>
  <si>
    <t>48,48 * 1,05  Přepočtené koeficientem množství</t>
  </si>
  <si>
    <t>59051668</t>
  </si>
  <si>
    <t>profil zakládací Al tl 0,7mm pro ETICS pro izolant tl 150mm</t>
  </si>
  <si>
    <t>19,3 * 1,05  Přepočtené koeficientem množství</t>
  </si>
  <si>
    <t>612131321</t>
  </si>
  <si>
    <t>Penetrační disperzní nátěr vnitřních stěn nanášený strojně</t>
  </si>
  <si>
    <t>"SF1 vnitřní obvodová tl. 375 mm porobeton "   
"m.č. 1"    1,84*3,92  
"         2"     (2,4+1,35+1,65)*3,92  
"        4"     1,65*3,92  
"        3"     1,8*3,92  
"        8"     3,3*3,92 -1,25*2,25  
"       14"   2,79*3,92- 1,1*2,55  
"       16"   2,8*3,92 -1,1*2,55  
"       13"  1,465*3,92  
Mezisoučet 74.0739  
"SF5, SF6 vnitřní stěny příčka tl. 100 a 150 mm"  
"m.č. 1"  (6,1+1+0,3+1+1,2+1,5+0,9+3,6+3,6+1,1+0,8+1,6+1,4)*3,92  
"odpočet otvorů"  -0,9*2,1*5-0,8*2,1-15*1,3-1,025*0,25  
"         2" ((1,2+0,1+1,35+0,1+2,4+1,35*2+1,2*2)*2+(1,65+2,25))*3,92     
"odpočet otvorů"  0,8*2,1  
"        4"   (2,65+1,65)*2*3,92-0,9*2,1  
"       3"   (4,1+1,8)*2*3,92-0,9*2,1  
"       5"   (2+1,8)*2*3,95-0,9*2,1  
"       8"  (3+3,3)*2*3,92*0,8*2,1-1,25*2,25-1,3*0,6  
"      9"   (3,1+1,95)*2*3,92-0,7*2,1-0,8*2,1-1,3*0,6  
"      7"   (10,45+3,3)*2*3,92-0,8*2,1*6-0,9*2,1  
"     11"  (2,4+1,95)*2*3,92-0,8*2,1-0,7*2,1*2  
"     17"  (1,2+1,95)*2*3,92-0,8*2,1  
"     6"   (1,2+1,95)*2*3,92  
"     13"  (3,3*2+3,3+1,35*2+0,5*2+0,25)*3,92-0,8*2,1-1,5*1,3-1,05*0,25  
"    14"  (5,85+2,79+0,4)*3,92-1,1*2,55-0,8*2,1-1,1*2,1    
"    15"  (6,4+2,79*2+0,8)*3,92-1,1*2,1  
"    16"  (5,85+2,8+0,8)*3,92-1,1*2,55  
Mezisoučet 714.37371  
"odpočet penetrace pod obklady "  -145,622  
Součet 642,826</t>
  </si>
  <si>
    <t>612321321</t>
  </si>
  <si>
    <t>Vápenocementová omítka hladká jednovrstvá vnitřních stěn nanášená strojně</t>
  </si>
  <si>
    <t>"omítky stěn celkem - vyrovnávací vrstva pod obklad"    788,45-145,622</t>
  </si>
  <si>
    <t>622131321</t>
  </si>
  <si>
    <t>Penetrační nátěr vnějších stěn nanášený strojně</t>
  </si>
  <si>
    <t>"na stěrku s sklovláknitou výztužnou tkaninou pod tenkovrstvou omítku"  
"od 0,3 do 2,895, tl. 100 mm"  
"fasáda SV"  13*2,895-1,2*2,895-1,25*2,895  
"              SZ"  7,645*2,895  
"             JZ"  (1,175+1,2+2,2)*2,895-1,1*2,895  
"od 3,195 do 5,1, tl. 150 mm"    
"fasáda SV"  13*1,905  
"              SZ"  7,645*1,905  
"             JZ"  (1,175+1,2+2,2)*1,905  
"             JV"   19,35*(0,7+0,53)*0,5  
"od 0 do 0,3  sokl"  
"fasáda SV sokl"  13*0,3-1,2*0,3-1,25*0,3  
"              SZ sokl"  7,645*0,3  
"             JZ sokl"  (1,175+1,2+2,2)*0,3-1,1*0,3  
Součet 129,18</t>
  </si>
  <si>
    <t>622143003</t>
  </si>
  <si>
    <t>Montáž omítkových plastových nebo pozinkovaných rohových profilů</t>
  </si>
  <si>
    <t>"vnitřní rohy omítek"  
"VD1, VD2"   (1,2+3,15*2)*2  
"rohy"  3,92*4  
"vnější" (1,2+ 3,15*2)+5,1*1+1,9*2+0,7*2  
Součet 48,48</t>
  </si>
  <si>
    <t>622211022</t>
  </si>
  <si>
    <t>Montáž kontaktního zateplení vnějších stěn lepením a mechanickým kotvením polystyrénových desek do pórobetonu tl přes 80 do 120 mm</t>
  </si>
  <si>
    <t>"od 0,3 do 3,195 EPS 100 mm "    
"fasáda SV"  13*2,895-1,2*2,895-1,25*2,895  
"              SZ"  7,645*2,895  
"             JZ"  (1,175+1,2+2,2)*2,895-1,1*2,895  
Součet 62,735</t>
  </si>
  <si>
    <t>622211032</t>
  </si>
  <si>
    <t>Montáž kontaktního zateplení vnějších stěn lepením a mechanickým kotvením polystyrénových desek do pórobetonu tl přes 120 do 160 mm</t>
  </si>
  <si>
    <t>"od 3,195 do 5,1, EPS 150 mm "    
"fasáda SV"  13*1,905  
"              SZ"  7,645*1,905  
"             JZ"  (1,175+1,2+2,2)*1,905  
"             JV"   19,35*(0,7+0,53)*0,5  
Součet 59,944</t>
  </si>
  <si>
    <t>622212051</t>
  </si>
  <si>
    <t>Montáž kontaktního zateplení vnějšího ostění, nadpraží nebo parapetu hl. špalety do 400 mm lepením desek z polystyrenu tl do 40 mm</t>
  </si>
  <si>
    <t>"VD1" 1,2+3,15*2   
"VD2"  1,2+3,15*2  
"O1" 1,25+3,15*2  
"O2"  3,15+1,2  
"O3a"  3,15  
Součet 30,05</t>
  </si>
  <si>
    <t>622252001</t>
  </si>
  <si>
    <t>Montáž profilů kontaktního zateplení připevněných mechanicky</t>
  </si>
  <si>
    <t>"fasáda nad opěrnou stěnou"  19,3</t>
  </si>
  <si>
    <t>622531032</t>
  </si>
  <si>
    <t>Tenkovrstvá silikonová zrnitá omítka zrnitost 3,0 mm vnějších stěn</t>
  </si>
  <si>
    <t>"na stěrku s sklovláknitou výztužnou tkaninou pod tenkovrstvou omítku"  
"od 0,3 do 3,195 tl. 100 mm"  
"fasáda SV"  13*2,895-1,2*2,895-1,25*2,895  
"              SZ"  7,645*2,895  
"             JZ"  (1,175+1,2+2,2)*2,895-1,1*2,895  
"od 3,195 do 5,1, tl. 150 mm"    
"fasáda SV"  13*1,905  
"              SZ"  7,645*1,905  
"             JZ"  (1,175+1,2+2,2)*1,905  
"             JV"   19,35*(0,7+0,53)*0,5  
"od 0 do 0,3  sokl"  
"fasáda SV sokl"  13*0,3-1,2*0,3-1,25*0,3  
"              SZ sokl"  7,645*0,3  
"             JZ sokl"  (1,175+1,2+2,2)*0,3-1,1*0,3  
Součet 129,18</t>
  </si>
  <si>
    <t>632451234</t>
  </si>
  <si>
    <t>Potěr cementový samonivelační litý C25 tl přes 45 do 50 mm</t>
  </si>
  <si>
    <t>"na Izolace podlahového topení  XPS 150"  
"SP1 m.č. 01 podkladní beton , tl. 85 mm"  79,65  
"SP2 m.č. "   
"        02, tl. 85 mm"    10,55  
"        04, tl. 85 mm"     4,37  
"        05, tl. 85 mm"     3,60  
"        10, tl. 85 mm"    1,80  
"        11, tl. 85 mm"    4,68  
"        12, tl. 850mm"   1,80  
"        17, tl. 85 mm"   2,34   
"SP3 m.č. "  
"       7, tl. 85 mm"   16,68  
"       8, tl. 85 mm"     9,8  
"       9, tl. 85 mm"    6,05  
"    13, tl. 85 mm"  1,35*1,2  
"SP4 m.č. "  
"    13, tl. 85 mm"  3,3*3,3  
"SP5 m.č. "  
"      16, tl. 100 mm"   16,01  
"SP6 m.č."   
"      14, tl. 100 mm"   16,01  
"      15, tl. 100 mm"   17,21  
Součet 203,06</t>
  </si>
  <si>
    <t>632451292</t>
  </si>
  <si>
    <t>Příplatek k cementovému samonivelačnímu litému potěru C25 ZKD 5 mm tl přes 50 mm</t>
  </si>
  <si>
    <t>"na Izolace podlahového topení  XPS 150"  
"SP1 m.č. 01 podkladní beton , tl. 85 mm"  79,65  
"SP2 m.č. "   
"        02, tl. 85 mm"    10,55*7  
"        04, tl. 85 mm"     4,37*7  
"        05, tl. 85 mm"     3,60*7  
"        10, tl. 85 mm"    1,80*7  
"        11, tl. 85 mm"    4,68*7  
"        12, tl. 850mm"   1,80*7  
"        17, tl. 85 mm"   2,34 *7  
"SP3 m.č. "  
"       7, tl. 85 mm"   16,68*7  
"       8, tl. 85 mm"     9,8*7  
"       9, tl. 85 mm"    6,05*7  
"    13, tl. 85 mm"  1,35*1,2*7  
"SP4 m.č. "  
"    13, tl. 85 mm"  3,3*3,3*7  
"SP5 m.č. "  
"      16, tl. 100 mm"   16,01*10  
"SP6 m.č."   
"      14, tl. 100 mm"   16,01*10  
"      15, tl. 100 mm"   17,21*10  
Součet 1091,21</t>
  </si>
  <si>
    <t>632481215</t>
  </si>
  <si>
    <t>Separační vrstva z geotextilie</t>
  </si>
  <si>
    <t>"separační geotextilie na tepelnou izolaci podlahy"  
"SP5 m.č."   
"     16"    16,01</t>
  </si>
  <si>
    <t>634662111</t>
  </si>
  <si>
    <t>Výplň dilatačních spar šířky do 10 mm v mazaninách akrylátovým tmelem</t>
  </si>
  <si>
    <t>"spára mezi obvodovou zdí a ŽB sloupy" 3,92*8  
"na krycí lištu nopkové fólie"    
"základ SV "  13  
"základ JZ "   13  
"základ SZ" 7,645+11,7  
Součet 76,705</t>
  </si>
  <si>
    <t>637121113</t>
  </si>
  <si>
    <t>Okapový chodník z kačírku tl 200 mm s udusáním</t>
  </si>
  <si>
    <t>"okapový chodník"  (1,725+1,24+1,25+7,585+7,645+11,7+12)*0,4</t>
  </si>
  <si>
    <t>642942611</t>
  </si>
  <si>
    <t>Osazování zárubní nebo rámů dveřních kovových do 2,5 m2 na montážní pěnu</t>
  </si>
  <si>
    <t>"D9 P - 800x2100 , ventilační mřížka v dolní části"  3  
"D10 P - 800x2100 , ventilační mřížka v dolní části"  1  
"D11 L - 700x2100, zavírač s funkcí volnoúotevřeno"  3  
Součet 7</t>
  </si>
  <si>
    <t>R634662113</t>
  </si>
  <si>
    <t>Výplň dilatačních spar šířky přes 15 do 20 mm , hl. 60 mm akrylátovým tmelem</t>
  </si>
  <si>
    <t>"do dilatace nové římsy na opěrné zdi tl. 20 mm, hl. spáry 60 mm"     10</t>
  </si>
  <si>
    <t>Izolace proti vodě, vlhkosti a plynům</t>
  </si>
  <si>
    <t>11163150</t>
  </si>
  <si>
    <t>lak penetrační asfaltový</t>
  </si>
  <si>
    <t>58,53 * 0,00034  Přepočtené koeficientem množství</t>
  </si>
  <si>
    <t>309,878 * 0,0003  Přepočtené koeficientem množství</t>
  </si>
  <si>
    <t>24638020</t>
  </si>
  <si>
    <t>tmel bitumenový izolační trvale pružný</t>
  </si>
  <si>
    <t>"kotvící body záchytného systému"  9*0,15</t>
  </si>
  <si>
    <t>28342011</t>
  </si>
  <si>
    <t>manžeta těsnící pro prostupy hydroizolací z PVC uzavřená kruhová vnitřní průměr 40-70</t>
  </si>
  <si>
    <t>"kotvící body záchytného systému"  9</t>
  </si>
  <si>
    <t>58581003</t>
  </si>
  <si>
    <t>stěrka izolační minerální odolná tlakové vodě</t>
  </si>
  <si>
    <t>"SF7 na soklovou část" (13+19,35+13)*0,1*6</t>
  </si>
  <si>
    <t>62836110</t>
  </si>
  <si>
    <t>pás asfaltový natavitelný oxidovaný s vložkou z hliníkové fólie / hliníkové fólie s textilií, se spalitelnou PE folií nebo jemnozrnným minerálním posy</t>
  </si>
  <si>
    <t>"SP1 - SP6  základová deska podlahy, celková půdorysná plocha+rezerva 10% "20,71*13*1,1  
"na opěrnou zeď v kci podlahy "  19,35*0,2  
Součet 300,023  
300,023 * 1,221  Přepočtené koeficientem množství</t>
  </si>
  <si>
    <t>62855007</t>
  </si>
  <si>
    <t>pás asfaltový natavitelný modifikovaný SBS s vložkou z polyesterové vyztužené rohože a hrubozrnným břidličným posypem na horním povrchu tl 4,5mm</t>
  </si>
  <si>
    <t>"za  a před  novou římsu  na opěrné zdi tl. 4,5 mm"  (19,35+8,1)*1  
"pod novou římsu  na opěrné zdi tl. 4,5 mm"  (19,35+8,1)*0,5  
Součet 41,175  
41,175 * 1,1655  Přepočtené koeficientem množství</t>
  </si>
  <si>
    <t>69311098</t>
  </si>
  <si>
    <t>geotextilie netkaná separační, filtrační, ochranná s převahou recyklovaných PES vláken 250g/m2</t>
  </si>
  <si>
    <t>"základ SV 250 g/m2 "  13*1,05  
"základ JZ "   13*(1+0,35)  
"základ SZ" (7,645+11,7)*(1+0,3+0,2)  
Součet 60,218  
60,218 * 1,2  Přepočtené koeficientem množství</t>
  </si>
  <si>
    <t>69311180</t>
  </si>
  <si>
    <t>geotextilie PP s ÚV stabilizací 800g/m2</t>
  </si>
  <si>
    <t>"pod novou římsu  na opěrné zdi 800 g/m2"  16,8  
16,8 * 1,2  Přepočtené koeficientem množství</t>
  </si>
  <si>
    <t>711111001</t>
  </si>
  <si>
    <t>Provedení izolace proti zemní vlhkosti vodorovné za studena nátěrem penetračním</t>
  </si>
  <si>
    <t>"SP1 - SP6  základová deska podlahy, celková půdorysná plocha+rezerva 10% "20,71*13*1,1  
"pod novou římsu  na opěrné zdi"  (19,35+8,1)*0,5  
Součet 309,878</t>
  </si>
  <si>
    <t>711112001</t>
  </si>
  <si>
    <t>Provedení izolace proti zemní vlhkosti svislé za studena nátěrem penetračním</t>
  </si>
  <si>
    <t>"na soklovou část" (13+19,35+13)*0,6  
"na opěrnou zeď v kci podlahy "  19,35*0,2  
"za  a před  novou římsu  na opěrné zdi"  (19,35+8,1)*1  
Součet 58,53</t>
  </si>
  <si>
    <t>711141559</t>
  </si>
  <si>
    <t>Provedení izolace proti zemní vlhkosti pásy přitavením vodorovné NAIP</t>
  </si>
  <si>
    <t>711142559</t>
  </si>
  <si>
    <t>Provedení izolace proti zemní vlhkosti pásy přitavením svislé NAIP</t>
  </si>
  <si>
    <t>711161212</t>
  </si>
  <si>
    <t>Izolace proti zemní vlhkosti nopovou fólií svislá, nopek v 8,0 mm, tl do 0,6 mm</t>
  </si>
  <si>
    <t>"základ SV "  13*1,05  
"základ JZ "   13*(1+0,35)  
"základ SZ" (7,645+11,7)*(1+0,3+0,2)  
Součet 60,218</t>
  </si>
  <si>
    <t>711161384</t>
  </si>
  <si>
    <t>Izolace proti zemní vlhkosti nopovou fólií ukončení provětrávací lištou</t>
  </si>
  <si>
    <t>"základ SV "  13  
"základ JZ "   13  
"základ SZ" 7,645+11,7  
Součet 45,345</t>
  </si>
  <si>
    <t>711192102</t>
  </si>
  <si>
    <t>Provedení izolace proti zemní vlhkosti hydroizolační stěrkou svislé na zdivu, 1 vrstva</t>
  </si>
  <si>
    <t>"SF2 na soklovou část" (13+19,35+13)*0,1</t>
  </si>
  <si>
    <t>711491272</t>
  </si>
  <si>
    <t>Provedení doplňků izolace proti vodě na ploše svislé z textilií vrstva ochranná</t>
  </si>
  <si>
    <t>"pod novou římsu  na opěrné zdi 800 g/m2"  16,8  
"základ SV 250 g/m2 "  13*1,05  
"základ JZ "   13*(1+0,35)  
"základ SZ" (7,645+11,7)*(1+0,3+0,2)  
Součet 77,018</t>
  </si>
  <si>
    <t>711768088</t>
  </si>
  <si>
    <t>Izolace proti vodě kotevních prostupů folie dotmelením</t>
  </si>
  <si>
    <t>"Z5 -kotvící body záchytného systému"  9</t>
  </si>
  <si>
    <t>711772211</t>
  </si>
  <si>
    <t>Izolace proti vodě opracování kotevních prostupů termoplasty</t>
  </si>
  <si>
    <t>"Z5 - kotvící body záchytného systému"  9</t>
  </si>
  <si>
    <t>998711101</t>
  </si>
  <si>
    <t>Přesun hmot tonážní pro izolace proti vodě, vlhkosti a plynům v objektech v do 6 m</t>
  </si>
  <si>
    <t>998711181</t>
  </si>
  <si>
    <t>Příplatek k přesunu hmot tonážní 711 prováděný bez použití mechanizace</t>
  </si>
  <si>
    <t>712</t>
  </si>
  <si>
    <t>Povlakové krytiny</t>
  </si>
  <si>
    <t>352,401 * 0,00032  Přepočtené koeficientem množství</t>
  </si>
  <si>
    <t>28322000</t>
  </si>
  <si>
    <t>fólie hydroizolační střešní mPVC mechanicky kotvená šedá tl 2,0mm</t>
  </si>
  <si>
    <t>"vodorovná"  (157,85+39,6+32,32)*1,1655  
"vytažení na stěny a atiku" ((18,5+0,85)*(0,45+0,45)*2+((2,075+4,1*2+1,915)*(0,45+0,7)*0,5+0,45)*2)*1,2  
"na kabelovou šachtu"  (0,8+0,5)*2*0,65*1,2  
Součet 329,523</t>
  </si>
  <si>
    <t>28342013</t>
  </si>
  <si>
    <t>manžeta těsnící pro prostupy hydroizolací z PVC uzavřená kruhová vnitřní průměr 90-114</t>
  </si>
  <si>
    <t>"střešní vpusť DN 100"   2</t>
  </si>
  <si>
    <t>28342015R</t>
  </si>
  <si>
    <t>manžeta těsnící pro prostupy hydroizolací z PVC uzavřená kruhová vnitřní průměr 250</t>
  </si>
  <si>
    <t>"odvětrání DN 250"    4</t>
  </si>
  <si>
    <t>55344006</t>
  </si>
  <si>
    <t>lišta L koutová vnitřní z poplastovaného plechu (PVC-P) rš 100mm</t>
  </si>
  <si>
    <t>61,84 * 1,1  Přepočtené koeficientem množství</t>
  </si>
  <si>
    <t>352,401 * 1,1655  Přepočtené koeficientem množství</t>
  </si>
  <si>
    <t>62851016R</t>
  </si>
  <si>
    <t>manžeta těsnící pro prostupy hydroizolací z asfaltového pásu uzavřená kruhová 250</t>
  </si>
  <si>
    <t>62851032</t>
  </si>
  <si>
    <t>prostup parozábranou s integrovanou manžetou z modifikovaného asfaltového pásu DN 100</t>
  </si>
  <si>
    <t>69311315</t>
  </si>
  <si>
    <t>textilie netkaná HPPE 150g/m2</t>
  </si>
  <si>
    <t>"ST1 plochá nepochozí střecha"   
"EPS 100 tl. 150 mm střech vodorovná "  18,5*12,42  
"EPS 100 tl.  50 mm na vnitřní svislé stěny atiky"  (18,5*2*0,3)+(12,42*2*(0,7+0,3)*0,5)  
"na kabelovou šachtu"  (0,8+0,5)*2*0,6  
Součet 254,85  
254,85 * 1,155  Přepočtené koeficientem množství</t>
  </si>
  <si>
    <t>712311101</t>
  </si>
  <si>
    <t>Provedení povlakové krytiny střech do 10° za studena lakem penetračním nebo asfaltovým</t>
  </si>
  <si>
    <t>"vodorovná"  (157,85+39,6+32,32)*1,1655  
"vytažení na stěny a atiku" (18,5+0,85)*(0,85+0,45)*2+(2,075+4,1*2+1,915)*(0,85+0,45)*2  
"na kabelovou šachtu"  (0,8+0,5)*2*1  
Součet 352,401</t>
  </si>
  <si>
    <t>712341559</t>
  </si>
  <si>
    <t>Provedení povlakové krytiny střech do 10° pásy NAIP přitavením v plné ploše</t>
  </si>
  <si>
    <t>712341715</t>
  </si>
  <si>
    <t>Provedení povlakové krytiny střech do 10° pásy NAIP přitavením zaizolování prostupů kruhového průřezu D do 300 mm</t>
  </si>
  <si>
    <t>"střešní vpusť DN 100"   2  
"odvětrání DN 250"    4    
Součet 6</t>
  </si>
  <si>
    <t>712341719</t>
  </si>
  <si>
    <t>Provedení povlakové krytiny střech do 10° pásy NAIP přitavením zaizolování prostupů hranatého průřezu pl přes 0,09 do 0,25 m2</t>
  </si>
  <si>
    <t>"šachta pro kabeláž" 0,8*0,5</t>
  </si>
  <si>
    <t>712363115</t>
  </si>
  <si>
    <t>Provedení povlakové krytiny střech do 10° zaizolování prostupů kruhového průřezu D do 300 mm</t>
  </si>
  <si>
    <t>712363119</t>
  </si>
  <si>
    <t>Provedení povlakové krytiny střech do 10° zaizolování prostupů hranatého průřezu pl přes 0,09 do 0,25 m2</t>
  </si>
  <si>
    <t>712363604</t>
  </si>
  <si>
    <t>Provedení povlak krytiny mechanicky kotvenou do betonu TI tl přes 240 mm vnitřní pole, budova v do 18 m</t>
  </si>
  <si>
    <t>18,5*12,42-32,32-39,6</t>
  </si>
  <si>
    <t>712363605</t>
  </si>
  <si>
    <t>Provedení povlak krytiny mechanicky kotvenou do betonu TI tl přes 240 mm krajní pole, budova v do 18 m</t>
  </si>
  <si>
    <t>(1,2*10,5+1,6*4,5)*2</t>
  </si>
  <si>
    <t>712363606</t>
  </si>
  <si>
    <t>Provedení povlak krytiny mechanicky kotvenou do betonu TI tl přes 240 mm rohové pole, budova v do 18 m</t>
  </si>
  <si>
    <t>(4*1,6+(3-1,6)*1,2)*4</t>
  </si>
  <si>
    <t>712363674</t>
  </si>
  <si>
    <t>Provedení povlakové krytiny mechanicky kotvené profily rš do 200 mm do železobetonu</t>
  </si>
  <si>
    <t>"rohová lišta L 50x50"   (18,5+12,42)*2</t>
  </si>
  <si>
    <t>712391172</t>
  </si>
  <si>
    <t>Provedení povlakové krytiny střech do 10° ochranné textilní vrstvy</t>
  </si>
  <si>
    <t>"ST1 plochá nepochozí střecha"   
"EPS 100 tl. 150 mm střech vodorovná "  18,5*12,42  
"EPS 100 tl.  50 mm na vnitřní svislé stěny atiky"  (18,5*2*0,3)+(12,42*2*(0,7+0,3)*0,5)  
"na kabelovou šachtu"  (0,8+0,5)*2*0,6  
Součet 254,85</t>
  </si>
  <si>
    <t>712861705</t>
  </si>
  <si>
    <t>Provedení povlakové krytiny vytažením na konstrukce fólií lepenou se svařovanými spoji</t>
  </si>
  <si>
    <t>"vytažení na stěny a atiku" ((18,5+0,85)*(0,45+0,45))*2+((2,075+4,1*2+1,915)*(0,45+0,7)*0,5+0,45)*2  
"na kabelovou šachtu"  (0,8+0,5)*2*1  
Součet 52,349</t>
  </si>
  <si>
    <t>712994111</t>
  </si>
  <si>
    <t>Pochozí plochy plochých střech z desek PVC tl. 9,3 mm, 600 mm x 600 mm</t>
  </si>
  <si>
    <t>0,6*0,6*22</t>
  </si>
  <si>
    <t>998712101</t>
  </si>
  <si>
    <t>Přesun hmot tonážní tonážní pro krytiny povlakové v objektech v do 6 m</t>
  </si>
  <si>
    <t>998712181</t>
  </si>
  <si>
    <t>Příplatek k přesunu hmot tonážní 712 prováděný bez použití mechanizace</t>
  </si>
  <si>
    <t>713</t>
  </si>
  <si>
    <t>Izolace tepelné</t>
  </si>
  <si>
    <t>28355304</t>
  </si>
  <si>
    <t>pás podlahový parotěsný tepelně izolační s reflexní Al vrstvou tl 3mm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</si>
  <si>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  
187,05 * 1,05  Přepočtené koeficientem množství</t>
  </si>
  <si>
    <t>28372305</t>
  </si>
  <si>
    <t>deska EPS 100 pro konstrukce s běžným zatížením ?=0,037 tl 50mm</t>
  </si>
  <si>
    <t>"ST1 plochá nepochozí střecha"   
"EPS 100 tl.  50 mm na vnitřní svislé stěny atiky"  (18,5*2*0,3)+(12,42*2*(0,7+0,3)*0,5)  
23,52 * 1,05  Přepočtené koeficientem množství</t>
  </si>
  <si>
    <t>28375033</t>
  </si>
  <si>
    <t>deska EPS 150 pro konstrukce s vysokým zatížením ?=0,035 tl 150mm</t>
  </si>
  <si>
    <t>"ST1 plochá nepochozí střecha"   
"EPS 100 tl. 150 mm střech vodorovná "  18,5*12,42  
229,77 * 1,05  Přepočtené koeficientem množství</t>
  </si>
  <si>
    <t>8,95 * 1,1  Přepočtené koeficientem množství</t>
  </si>
  <si>
    <t>28376141</t>
  </si>
  <si>
    <t>klín izolační spád do 5% EPS 100</t>
  </si>
  <si>
    <t>"ST1 plochá nepochozí střecha"   
"spádová vrstva 100-400 mm "  18,5*12,42*(0,1+0,4)*0,5  
"na atiku spádová 35-40 mm"  (18,5+0,85+0,425+2,075+4,1+4,1+1,915+0,385)*2*0,22*(0,35+0,4)*0,5  
Součet 62,78  
62,781 * 1,05  Přepočtené koeficientem množství</t>
  </si>
  <si>
    <t>28376382</t>
  </si>
  <si>
    <t>deska XPS hrana polodrážková a hladký povrch 500kPA ?=0,035 tl 100mm</t>
  </si>
  <si>
    <t>"základ  XPS 100 mm"  13*0,55  
"spádový klín XPS 100 mm"   13*0,36  
"spádový klín XPS 100 mm" 13*0,36  
"pod práh XPS 100 mm" (8,3+1,2)*0,2  
"základ XPS 100 mm"  7,645*0,55  
"spádový klín XPS 100 mm"  11,7*0,3  
Součet 26,125  
26,125 * 1,02  Přepočtené koeficientem množství</t>
  </si>
  <si>
    <t>180</t>
  </si>
  <si>
    <t>28376423</t>
  </si>
  <si>
    <t>deska XPS hrana polodrážková a hladký povrch 300kPA ?=0,035 tl 120mm</t>
  </si>
  <si>
    <t>"do předstěny na opěrnou zeď"  
"m.č.14"  (5,85+0,375)*3,975  
"         15 "  6,4*3,975  
"         16"  (5,85+0,375)*3,975  
Součet 74,929  
74,928 * 1,02  Přepočtené koeficientem množství</t>
  </si>
  <si>
    <t>181</t>
  </si>
  <si>
    <t>28376446</t>
  </si>
  <si>
    <t>deska XPS hrana rovná a strukturovaný povrch 300kPA ?=0,035 tl 150mm</t>
  </si>
  <si>
    <t>Izolace podlahového topení  XPS 150  
"SP1 m.č. 01 podkladní beton "  79,65  
"SP2 m.č. "   
"        02"    10,55  
"        04"     4,37  
"        05"     3,60  
"        10"    1,80  
"        11"    4,68  
"        12"   1,80  
"        17"   2,34   
"SP3 m.č. "  
"       7"   16,68  
"       8"     9,8  
"       9"    6,05  
"    13"  1,35*1,2  
"SP4 m.č. "  
"    13 vyvýšená část podlahy o 180 mm" 3,3*3,3  
"SP5 m.č."   
"     16"    16,01  
"SP6 m.č."   
"      14"   16,01  
"      15"   17,21  
Součet 203,06  
203,06 * 1,05  Přepočtené koeficientem množství</t>
  </si>
  <si>
    <t>182</t>
  </si>
  <si>
    <t>28376456</t>
  </si>
  <si>
    <t>deska XPS hrana polodrážková a hladký povrch 500kPA ?=0,035 tl 80mm</t>
  </si>
  <si>
    <t>"základ SV XPS 80 mm"  13*0,75  
"základ JZ XPS 80 mm"   13*(1+0,35)  
"základ SZ XPS 80 mm" 7,645*0,75  
Součet 33,034  
33,034 * 1,02  Přepočtené koeficientem množství</t>
  </si>
  <si>
    <t>183</t>
  </si>
  <si>
    <t>28376523</t>
  </si>
  <si>
    <t>deska izolační PIR s oboustranným textilním rounem ?=0,026 tl 30mm</t>
  </si>
  <si>
    <t>"Tesneni mezi opernou zdi a pruvlakem, osa C, tloušťka 30 mm, výška 200 mm, délka 19 m"  19*0,2  
3,8 * 1,05  Přepočtené koeficientem množství</t>
  </si>
  <si>
    <t>184</t>
  </si>
  <si>
    <t>63152004</t>
  </si>
  <si>
    <t>pásek izolační minerální podlahový ?=0,036 15x100x1000mm</t>
  </si>
  <si>
    <t>227 * 1,05  Přepočtené koeficientem množství</t>
  </si>
  <si>
    <t>185</t>
  </si>
  <si>
    <t>713121131</t>
  </si>
  <si>
    <t>Montáž izolace tepelné podlah parotěsné reflexní tl do 5 mm</t>
  </si>
  <si>
    <t>Izolace podlahového topení  XPS 150  
"SP1 m.č. 01 podkladní beton "  79,65  
"SP2 m.č. "   
"        02"    10,55  
"        04"     4,37  
"        05"     3,60  
"        10"    1,80  
"        11"    4,68  
"        12"   1,80  
"        17"   2,34   
"SP3 m.č. "  
"       7"   16,68  
"       8"     9,8  
"       9"    6,05  
"    13"  1,35*1,2  
"SP4 m.č. "  
"    13 vyvýšená část podlahy o 180 mm" 3,3*3,3  
"SP6 m.č."   
"      14"   16,01  
"      15"   17,21  
Součet 187,05</t>
  </si>
  <si>
    <t>186</t>
  </si>
  <si>
    <t>713121211</t>
  </si>
  <si>
    <t>Montáž izolace tepelné podlah volně kladenými okrajovými pásky</t>
  </si>
  <si>
    <t>Izolace podlahového topení  XPS 150  
"SP1 m.č. 01  "  (16+6)*2+1,1*2  
"SP2 m.č. "   
"        02"    (1,2+0,1+1,35+0,1+2,4+2,25)*2+1,2*4  
"        04"     (2,65+1,65)*2  
"        05"     (2+1,8)*2  
"        10"    (2+0,95)*2  
"        11"    (2,4+1,95)*2  
"        12"   (2+0,95)*2  
"        17"   (1,2+1,95)*2  
"SP3 m.č. "  
"       7"   (10,45+3,3)*2  
"       8"     (2,6+3,3)*2  
"       9"    (3,1+1,95)*2  
"    13"    (4,6+3,3)*2  
"SP4 m.č. "  
"    13 vyvýšená část podlahy o 180 mm"  
"SP5 m.č."   
"     16"    (5,85+2,8)*2  
"SP6 m.č."   
"      14"   (5,85+2,8)*2  
"      15"   (6,4+2,8)*2  
Součet 227</t>
  </si>
  <si>
    <t>187</t>
  </si>
  <si>
    <t>713123112</t>
  </si>
  <si>
    <t>Montáž tepelné izolace z XPS tepelně izolačního systému základové desky vodorovně 1 vrstva přes 100 do 200 mm</t>
  </si>
  <si>
    <t>Izolace pod podlahové topení  XPS 150  
"SP1 m.č. 01 podkladní beton "  79,65  
"SP2 m.č. "   
"        02"    10,55  
"        04"     4,37  
"        05"     3,60  
"        10"    1,80  
"        11"    4,68  
"        12"   1,80  
"        17"   2,34   
"SP3 m.č. "  
"       7"   16,68  
"       8"     9,8  
"       9"    6,05  
"    13"  1,35*1,2  
"SP4 m.č. "  
"    13 vyvýšená část podlahy o 180 mm" 3,3*3,3  
"SP5 m.č."   
"     16"    16,01  
"SP6 m.č."   
"      14"   16,01  
"      15"   17,21  
Součet 203,06</t>
  </si>
  <si>
    <t>188</t>
  </si>
  <si>
    <t>713123211</t>
  </si>
  <si>
    <t>Montáž tepelné izolace z XPS tepelně izolačního systému základové desky svisle 1 vrstva do 100 mm</t>
  </si>
  <si>
    <t>"základ SV XPS 80 mm"  13*0,75  
"základ   XPS 100 mm"  13*0,55  
"spádový klín XPS 100 mm"   13*0,36  
"základ JZ XPS 80 mm"   13*(1+0,35)  
"spádový klín XPS 100 mm" 13*0,36  
"pod práh XPS 100 mm" (8,3+1,2)*0,2  
"základ SZ XPS 80 mm" 7,645*0,75  
"základ XPS 100 mm"  7,645*0,55  
"spádový klín XPS 100 mm"  11,7*0,3  
" na atiku  JV za betonovou římsu EPS 100, tl. 100 mm "   19,35*(0,46+0,63)*0,5  
"Tesneni mezi opernou zdi a pruvlakem, osa C, tloušťka 30 mm, výška 200 mm, délka 19 m"  19*0,2  
Součet 73,504</t>
  </si>
  <si>
    <t>189</t>
  </si>
  <si>
    <t>713131141</t>
  </si>
  <si>
    <t>Montáž izolace tepelné stěn lepením celoplošně rohoží, pásů, dílců, desek</t>
  </si>
  <si>
    <t>"SF1 - do předstěny na opěrnou zeď"  
"m.č.14"  (5,85+0,375)*3,975  
"         15 "  6,4*3,975  
"         16"  (5,85+0,375)*3,975  
Součet 74,929</t>
  </si>
  <si>
    <t>190</t>
  </si>
  <si>
    <t>713131145</t>
  </si>
  <si>
    <t>Montáž izolace tepelné stěn lepením bodově rohoží, pásů, dílců, desek</t>
  </si>
  <si>
    <t>"EPS 100, tl.  100 mm kolem roletových schránek "  
(0,3+0,2)*(1,2*11+1,25*2+2,2)</t>
  </si>
  <si>
    <t>191</t>
  </si>
  <si>
    <t>713141136</t>
  </si>
  <si>
    <t>Montáž izolace tepelné střech plochých lepené za studena nízkoexpanzní (PUR) pěnou 1 vrstva desek</t>
  </si>
  <si>
    <t>"ST1 plochá nepochozí střecha"   
"EPS 100 tl. 150 mm střech vodorovná "  18,5*12,42</t>
  </si>
  <si>
    <t>192</t>
  </si>
  <si>
    <t>713141336</t>
  </si>
  <si>
    <t>Montáž izolace tepelné střech plochých lepené za studena nízkoexpanzní (PUR) pěnou, spádová vrstva</t>
  </si>
  <si>
    <t>"ST1 plochá nepochozí střecha"   
"spádová vrstva 100-400 mm "  18,5*12,42</t>
  </si>
  <si>
    <t>193</t>
  </si>
  <si>
    <t>713141356</t>
  </si>
  <si>
    <t>Montáž spádové izolace na zhlaví atiky š do 500 mm lepené za studena nízkoexpanzní (PUR) pěnou</t>
  </si>
  <si>
    <t>"na atiku"  (18,5+0,85+0,425+2,075+4,1+4,1+1,915+0,385)*2*0,22</t>
  </si>
  <si>
    <t>194</t>
  </si>
  <si>
    <t>713141396</t>
  </si>
  <si>
    <t>Montáž izolace tepelné stěn v do 1000 mm na atiky a prostupy střechou lepené nízkoexpanzní (PUR) pěnou</t>
  </si>
  <si>
    <t>"ST1 plochá nepochozí střecha"   
"EPS 100 tl.  50 mm na vnitřní svislé stěny atiky"  (18,5*2*0,3)+(12,42*2*(0,7+0,3)*0,5)</t>
  </si>
  <si>
    <t>195</t>
  </si>
  <si>
    <t>998713101</t>
  </si>
  <si>
    <t>Přesun hmot tonážní pro izolace tepelné v objektech v do 6 m</t>
  </si>
  <si>
    <t>196</t>
  </si>
  <si>
    <t>998713181</t>
  </si>
  <si>
    <t>Příplatek k přesunu hmot tonážní 713 prováděný bez použití mechanizace</t>
  </si>
  <si>
    <t>197</t>
  </si>
  <si>
    <t>R71312.01</t>
  </si>
  <si>
    <t>D+M tepelně izolační deska pod kotevní plechy ocel. kce na stěny</t>
  </si>
  <si>
    <t>"tepelně izolační deska ze skelných vláken s pryskyřicí tl. 10 mm"  
"Det. k2 - Vyrovnání pod kotevní desku" 0,25*0,18*6  
"Det. K3 - Vyrovnání pod kotevní desku" 0,19*0,2*7  
Součet 0,536</t>
  </si>
  <si>
    <t>198</t>
  </si>
  <si>
    <t>R71349251</t>
  </si>
  <si>
    <t>Dodávka a montáž izolace tepelné parotěsná zábrana potrubí a ohybů tepelnou parotěsnou izolací tzl. 25 mm</t>
  </si>
  <si>
    <t>"1.18.2"  30</t>
  </si>
  <si>
    <t>751</t>
  </si>
  <si>
    <t>Vzduchotechnika</t>
  </si>
  <si>
    <t>199</t>
  </si>
  <si>
    <t>R75139805</t>
  </si>
  <si>
    <t>Dodávka a montáž rámu vč. výplně pro osazení protidešťových žaluzií VZT nad dveře 1100x550 mm</t>
  </si>
  <si>
    <t>"nad VD1  1100x550 dle tabulky dveří "  1  
"nad VD2  1100x550 dle tabulky dveří "  1    
Součet 2</t>
  </si>
  <si>
    <t>762</t>
  </si>
  <si>
    <t>Konstrukce tesařské</t>
  </si>
  <si>
    <t>200</t>
  </si>
  <si>
    <t>60512125</t>
  </si>
  <si>
    <t>hranol stavební řezivo průřezu do 120cm2 do dl 6m</t>
  </si>
  <si>
    <t>"SP4 m.č. 13 rošt pod podlahu"  3,3*(7+2)*0,06*0,14*1,1</t>
  </si>
  <si>
    <t>201</t>
  </si>
  <si>
    <t>762361312</t>
  </si>
  <si>
    <t>Konstrukční a vyrovnávací vrstva pod klempířské prvky (atiky) z desek dřevoštěpkových tl 22 mm</t>
  </si>
  <si>
    <t>"na atiku"  (18,5+0,85+0,425+2,075+4,1+4,1+1,915+0,385)*2*0,43</t>
  </si>
  <si>
    <t>202</t>
  </si>
  <si>
    <t>762395000</t>
  </si>
  <si>
    <t>Spojovací prostředky krovů, bednění, laťování, nadstřešních konstrukcí</t>
  </si>
  <si>
    <t>"na atiku"  (18,5+0,85+0,425+2,075+4,1+4,1+1,915+0,385)*2*0,43*0,022*1,1</t>
  </si>
  <si>
    <t>203</t>
  </si>
  <si>
    <t>762751210</t>
  </si>
  <si>
    <t>Montáž prostorové vázané kce na hladko s ocelovými spojkami z hraněného řeziva pl do 120 cm2</t>
  </si>
  <si>
    <t>"SP4 m.č. 13 rošt pod podlahu"  3,3*(7+2)</t>
  </si>
  <si>
    <t>204</t>
  </si>
  <si>
    <t>762795000</t>
  </si>
  <si>
    <t>Spojovací prostředky pro montáž prostorových vázaných kcí</t>
  </si>
  <si>
    <t>"SP4 m.č. 13 rošt pod podlahu"  3,3*(7+2)*0,06*0,14</t>
  </si>
  <si>
    <t>205</t>
  </si>
  <si>
    <t>762810033</t>
  </si>
  <si>
    <t>Záklop stropů z desek OSB tl 15 mm na sraz šroubovaných na rošt</t>
  </si>
  <si>
    <t>"SP4 m.č. 13 podlaha zvýšená"  3,3*3,3</t>
  </si>
  <si>
    <t>206</t>
  </si>
  <si>
    <t>762810034</t>
  </si>
  <si>
    <t>Záklop stropů z desek OSB tl 18 mm na sraz šroubovaných na rošt</t>
  </si>
  <si>
    <t>"SP4 m.č. 13 podlaha zvýšená "   3,3*3,3  
"SP4 m.č. 13 bednění čela zvýšené podlahy"  1,2*0,18  
"SP4 m.č. 16 bednění čela zvýšené podlahy"  2,8*0,255  
Součet 11,82</t>
  </si>
  <si>
    <t>207</t>
  </si>
  <si>
    <t>762895000</t>
  </si>
  <si>
    <t>Spojovací prostředky pro montáž záklopu, stropnice a podbíjení</t>
  </si>
  <si>
    <t>"SP4 m.č. 13 podlaha zvýšená "   3,3*3,3*0,018  
"SP4 m.č. 13 bednění čela zvýšené podlahy"  1,2*0,18*0,018  
"SP4 m.č. 16 bednění čela zvýšené podlahy"  2,8*0,255*0,018  
Součet 0,213</t>
  </si>
  <si>
    <t>208</t>
  </si>
  <si>
    <t>998762101</t>
  </si>
  <si>
    <t>Přesun hmot tonážní pro kce tesařské v objektech v do 6 m</t>
  </si>
  <si>
    <t>209</t>
  </si>
  <si>
    <t>998762181</t>
  </si>
  <si>
    <t>Příplatek k přesunu hmot tonážní 762 prováděný bez použití mechanizace</t>
  </si>
  <si>
    <t>763</t>
  </si>
  <si>
    <t>Konstrukce suché výstavby</t>
  </si>
  <si>
    <t>210</t>
  </si>
  <si>
    <t>28376610</t>
  </si>
  <si>
    <t>provazec těsnící z pěnového polyetylénu D 6 mm</t>
  </si>
  <si>
    <t>31,36 * 1,05  Přepočtené koeficientem množství</t>
  </si>
  <si>
    <t>211</t>
  </si>
  <si>
    <t>59030571</t>
  </si>
  <si>
    <t>podhled kazetový bez děrování polozapuštěná hrana tl 10mm 600x600mm</t>
  </si>
  <si>
    <t>"plocha zmenšena o odpočet svítidel, ztratné 5% "  
"m.č.6"  2,34  
"        7"  16,68  
"        8"  9,796-0,36  
"       9"   6,05  
"      10"  1,8  
"      11"  4,68  
"      12"  1,8  
"      13"  10,71-0,36*3  
"      17"   2,34  
Součet 54,756  
54,756 * 1,05  Přepočtené koeficientem množství</t>
  </si>
  <si>
    <t>212</t>
  </si>
  <si>
    <t>763121426</t>
  </si>
  <si>
    <t>SDK stěna předsazená tl 112,5 mm profil CW+UW 100 deska 1xH2 12,5 bez izolace EI 15</t>
  </si>
  <si>
    <t>"m.č.1"  0,7*3,92  
"         2 "  (2,4+1,35)*(1,2+0,2)+1,2*2,6            
"         3"  1,2*(1,2+0,2)  
"       12" 0,95*(1,2+0,2)  
Součet 14,124</t>
  </si>
  <si>
    <t>213</t>
  </si>
  <si>
    <t>763121511</t>
  </si>
  <si>
    <t>SDK stěna předsazená tl 39,5 mm profil CD+UD desky 1xA 12,5 bez izolace EI 15</t>
  </si>
  <si>
    <t>"do předstěny na opěrnou zeď"  
"m.č.14"  (5,85+0,375)*3,975  
"         15 "  6,4*3,975  
"         16"  (5,85+0,375)*3,975  
Součet 74,929</t>
  </si>
  <si>
    <t>214</t>
  </si>
  <si>
    <t>763121714</t>
  </si>
  <si>
    <t>SDK stěna předsazená základní penetrační nátěr</t>
  </si>
  <si>
    <t>"m.č.1"  0,7*3,92  
"         2 "  (2,4+1,35)*(1,2+0,2)+1,2*2,6            
"         3"  1,2*(1,2+0,2)  
"       12" 0,95*(1,2+0,2)  
Mezisoučet 14.123999999999998  
" předstěny na opěrnou zeď"  
"m.č.14"  (5,85+0,375)*3,975  
"         15 "  6,4*3,975  
"         16"  (5,85+0,375)*3,975  
Mezisoučet 74.92875000000001  
Součet 89,053</t>
  </si>
  <si>
    <t>215</t>
  </si>
  <si>
    <t>763121751</t>
  </si>
  <si>
    <t>Příplatek k SDK stěně předsazené za plochu do 6 m2 jednotlivě</t>
  </si>
  <si>
    <t>216</t>
  </si>
  <si>
    <t>763131451</t>
  </si>
  <si>
    <t>SDK podhled deska 1xH2 12,5 bez izolace dvouvrstvá spodní kce profil CD+UD</t>
  </si>
  <si>
    <t>"m.č. 2  ST4"  13,42  
"         3  ST4"    8,38  
"        4  ST4"    4,37  
"        5  ST4"    3,6  
Součet 29,77</t>
  </si>
  <si>
    <t>217</t>
  </si>
  <si>
    <t>763131714</t>
  </si>
  <si>
    <t>SDK podhled základní penetrační nátěr</t>
  </si>
  <si>
    <t>"m.č. 2"  13,42  
"         3"    8,38  
"        4"    4,37  
"        5"    3,6  
"m.č.1"  79,63    
Součet 109,4</t>
  </si>
  <si>
    <t>218</t>
  </si>
  <si>
    <t>763131715</t>
  </si>
  <si>
    <t>SDK podhled stínová spára</t>
  </si>
  <si>
    <t>"m.č.1"   (12+5,6)*2+1,1*2  
"        2"   ( 1,55+2,35+2,25 )*2+1,03*2+ (1,15+1,65)*2             
"        3"   (4,1+1,8)*2  
"        4"   (2,65+1,65)*2  
"       5"    (2+1,8)*2     
Součet 85,36</t>
  </si>
  <si>
    <t>219</t>
  </si>
  <si>
    <t>763131765</t>
  </si>
  <si>
    <t>Příplatek k SDK podhledu za výšku zavěšení přes 0,5 do 1,0 m</t>
  </si>
  <si>
    <t>"m.č.1 - výška zavěšení 620 mm"  79,63</t>
  </si>
  <si>
    <t>220</t>
  </si>
  <si>
    <t>763131766</t>
  </si>
  <si>
    <t>Příplatek k SDK podhledu za výšku zavěšení přes 1,0 do 1,5 m</t>
  </si>
  <si>
    <t>"výška zavěšení 1320 mm"  
"m.č. 2"  13,42  
"         3"    8,38  
"        4"    4,37  
"        5"    3,6  
Součet 29,77</t>
  </si>
  <si>
    <t>221</t>
  </si>
  <si>
    <t>763135102</t>
  </si>
  <si>
    <t>Montáž SDK kazetového podhledu z kazet 600x600 mm na zavěšenou polozapuštěnou nosnou konstrukci</t>
  </si>
  <si>
    <t>"skladba ST3"  
"m.č.6"  2,34  
"        7"  16,68  
"        8"  9,796  
"       9"   6,05  
"      10"  1,8  
"      11"  4,68    
"      12"  1,8  
"      13"  10,71  
"      17"   2,34  
Součet 56,196</t>
  </si>
  <si>
    <t>222</t>
  </si>
  <si>
    <t>763797103</t>
  </si>
  <si>
    <t>Montáž dřevostaveb spárování provazcem</t>
  </si>
  <si>
    <t>"spára mezi obvodovou zdí a ŽB sloupy" 3,92*8</t>
  </si>
  <si>
    <t>223</t>
  </si>
  <si>
    <t>998763301</t>
  </si>
  <si>
    <t>Přesun hmot tonážní pro sádrokartonové konstrukce v objektech v do 6 m</t>
  </si>
  <si>
    <t>224</t>
  </si>
  <si>
    <t>998763381</t>
  </si>
  <si>
    <t>Příplatek k přesunu hmot tonážní 763 SDK prováděný bez použití mechanizace</t>
  </si>
  <si>
    <t>225</t>
  </si>
  <si>
    <t>R76313149</t>
  </si>
  <si>
    <t>SDK podhled deska 1x akustická rozptýleně děrovaná bez izolace dvouvrstvá spodní kce profil CD+UD a akustická tkanina</t>
  </si>
  <si>
    <t>"m.č.1 ST3"  79,63</t>
  </si>
  <si>
    <t>764</t>
  </si>
  <si>
    <t>Konstrukce klempířské</t>
  </si>
  <si>
    <t>226</t>
  </si>
  <si>
    <t>764212431</t>
  </si>
  <si>
    <t>Oplechování rovné okapové hrany z Pz plechu rš 150 mm</t>
  </si>
  <si>
    <t>"K13 Okapnice rš 138"  16,5+13,8</t>
  </si>
  <si>
    <t>227</t>
  </si>
  <si>
    <t>764212432</t>
  </si>
  <si>
    <t>Oplechování rovné okapové hrany z Pz plechu rš 200 mm</t>
  </si>
  <si>
    <t>"K 15 Okapnice - naváděcí plech rš 185" 44</t>
  </si>
  <si>
    <t>228</t>
  </si>
  <si>
    <t>764212434</t>
  </si>
  <si>
    <t>Oplechování rovné okapové hrany z Pz plechu rš 330 mm</t>
  </si>
  <si>
    <t>" K14 Okapnice  rš 330"  13,5</t>
  </si>
  <si>
    <t>229</t>
  </si>
  <si>
    <t>764212663</t>
  </si>
  <si>
    <t>Oplechování rovné okapové hrany z Pz s povrchovou úpravou rš 250 mm</t>
  </si>
  <si>
    <t>"K12 Plechová okapnice, napojení na podchodovou řimsu  rš. 230"  5,2</t>
  </si>
  <si>
    <t>230</t>
  </si>
  <si>
    <t>764212664</t>
  </si>
  <si>
    <t>Oplechování rovné okapové hrany z Pz s povrchovou úpravou rš 330 mm</t>
  </si>
  <si>
    <t>"K10 Plechová okapnice, zeď u VB rš 290" 20,6  
Součet 0</t>
  </si>
  <si>
    <t>231</t>
  </si>
  <si>
    <t>764212667</t>
  </si>
  <si>
    <t>Oplechování rovné okapové hrany z Pz s povrchovou úpravou rš 670 mm</t>
  </si>
  <si>
    <t>"K9 -Plechová okapnice, zeď u VB v místě světelného otvoru rš 610mm "  4,2  
Součet 4,2</t>
  </si>
  <si>
    <t>232</t>
  </si>
  <si>
    <t>764214411</t>
  </si>
  <si>
    <t>Oplechování horních ploch a nadezdívek (atik) bez rohů z Pz plechu mechanicky kotvené rš přes 800 mm</t>
  </si>
  <si>
    <t>"K3 oplechování šachty průchod kabeláže   rš 830"  1,2</t>
  </si>
  <si>
    <t>233</t>
  </si>
  <si>
    <t>764214607</t>
  </si>
  <si>
    <t>Oplechování horních ploch a atik bez rohů z Pz s povrch úpravou mechanicky kotvené rš 670 mm</t>
  </si>
  <si>
    <t>CS ÚRS 2023 01</t>
  </si>
  <si>
    <t>"K 1 Oplechování atiky,včetně zámečnických prvků pro upevnění, mechamicky kotvených cca po 300 mm rš 625 mm" 65  
"K11  lemování vnítřního světelného otvoru přístřešku rš 630-670" 6,8  
Součet 71,8</t>
  </si>
  <si>
    <t>234</t>
  </si>
  <si>
    <t>764215646</t>
  </si>
  <si>
    <t>Příplatek za zvýšenou pracnost při oplechování rohů nadezdívek(atik)z Pz s povrch úprav rš přes 400 mm</t>
  </si>
  <si>
    <t>235</t>
  </si>
  <si>
    <t>764218605</t>
  </si>
  <si>
    <t>Oplechování rovné římsy mechanicky kotvené z Pz s upraveným povrchem rš 400 mm</t>
  </si>
  <si>
    <t>"K2 oplechování vnitřní strany římsy - krytí izolace - JV strana  rš 395 mm" 19,5</t>
  </si>
  <si>
    <t>236</t>
  </si>
  <si>
    <t>764218606</t>
  </si>
  <si>
    <t>Oplechování rovné římsy mechanicky kotvené z Pz s upraveným povrchem rš 500 mm</t>
  </si>
  <si>
    <t>" K8 oplechování římsy zastřešení  rš 480"  17,3</t>
  </si>
  <si>
    <t>237</t>
  </si>
  <si>
    <t>764218607</t>
  </si>
  <si>
    <t>Oplechování rovné římsy mechanicky kotvené z Pz s upraveným povrchem rš 670 mm</t>
  </si>
  <si>
    <t>" K7 oplechování římsy zastřešení  rš 540"  13,8</t>
  </si>
  <si>
    <t>238</t>
  </si>
  <si>
    <t>764218645</t>
  </si>
  <si>
    <t>Příplatek k cenám rovné římsy za zvýšenou pracnost provedení rohu nebo koutu rš do 400 mm</t>
  </si>
  <si>
    <t>239</t>
  </si>
  <si>
    <t>764218647</t>
  </si>
  <si>
    <t>Příplatek k cenám rovné římsy za zvýšenou pracnost provedení rohu nebo koutu rš přes 400 mm</t>
  </si>
  <si>
    <t>240</t>
  </si>
  <si>
    <t>764511662</t>
  </si>
  <si>
    <t>Kotlík hranatý pro podokapní žlaby z Pz s povrchovou úpravou 330/100 mm</t>
  </si>
  <si>
    <t>241</t>
  </si>
  <si>
    <t>764512427</t>
  </si>
  <si>
    <t>Žlab nadřímsový hranatý uložený v lůžku z Pz plechu rš 670 mm</t>
  </si>
  <si>
    <t>"K4  skrytý odvodňovací žlab  hranatý  rš 630"  14  
"K5  skrytý odvodňovací žlab  hranatý  rš 560"  6,65  
"K6  skrytý odvodňovací žlab  hranatý  rš 560"  6,5  
Součet 27,15</t>
  </si>
  <si>
    <t>242</t>
  </si>
  <si>
    <t>764512447</t>
  </si>
  <si>
    <t>Příplatek k cenám hranatého nadřímsového žlabu z Pz plechu rš 670 mm za provedení rohu nebo koutu</t>
  </si>
  <si>
    <t>243</t>
  </si>
  <si>
    <t>764518423</t>
  </si>
  <si>
    <t>Svody kruhové včetně objímek, kolen, odskoků z Pz plechu průměru 120 mm</t>
  </si>
  <si>
    <t>"K17  střešní svod DN110  v kci sloupů přístřešku"  3,7 *2</t>
  </si>
  <si>
    <t>244</t>
  </si>
  <si>
    <t>764518623</t>
  </si>
  <si>
    <t>Svody kruhové včetně objímek, kolen, odskoků z Pz s povrchovou úpravou průměru 120 mm</t>
  </si>
  <si>
    <t>"K17 střešní svod DN 110" 3,7</t>
  </si>
  <si>
    <t>245</t>
  </si>
  <si>
    <t>998764101</t>
  </si>
  <si>
    <t>Přesun hmot tonážní pro konstrukce klempířské v objektech v do 6 m</t>
  </si>
  <si>
    <t>246</t>
  </si>
  <si>
    <t>998764181</t>
  </si>
  <si>
    <t>Příplatek k přesunu hmot tonážní 764 prováděný bez použití mechanizace</t>
  </si>
  <si>
    <t>247</t>
  </si>
  <si>
    <t>R764214411</t>
  </si>
  <si>
    <t>Oplechování kce sloupů PZ s povrchovou úpravou</t>
  </si>
  <si>
    <t>"K16 Oplechovaní k-ce sloupů přístřešku rš 1000 mm   3 ks "1* 3,6*3</t>
  </si>
  <si>
    <t>766</t>
  </si>
  <si>
    <t>Konstrukce truhlářské</t>
  </si>
  <si>
    <t>248</t>
  </si>
  <si>
    <t>5491412R</t>
  </si>
  <si>
    <t>kování štítek klika/klika</t>
  </si>
  <si>
    <t>249</t>
  </si>
  <si>
    <t>55341421</t>
  </si>
  <si>
    <t>průvětrník bez klapek se sítí 100x400mm</t>
  </si>
  <si>
    <t>"D9 P - 800x2100 , ventilační mřížka v dolní části"  3  
"D10 P - 800x2100 , ventilační mřížka v dolní části"  1  
Součet 4</t>
  </si>
  <si>
    <t>250</t>
  </si>
  <si>
    <t>61161001</t>
  </si>
  <si>
    <t>dveře jednokřídlé voštinové povrch lakovaný plné 700x1970-2100mm</t>
  </si>
  <si>
    <t>"D11 L - 700x2100, zavírač s funkcí volnoúotevřeno"  3</t>
  </si>
  <si>
    <t>251</t>
  </si>
  <si>
    <t>61161002</t>
  </si>
  <si>
    <t>dveře jednokřídlé voštinové povrch lakovaný plné 800x1970-2100mm</t>
  </si>
  <si>
    <t>252</t>
  </si>
  <si>
    <t>766660001</t>
  </si>
  <si>
    <t>Montáž dveřních křídel otvíravých jednokřídlových š do 0,8 m do ocelové zárubně</t>
  </si>
  <si>
    <t>253</t>
  </si>
  <si>
    <t>766660720</t>
  </si>
  <si>
    <t>Osazení větrací mřížky s vyříznutím otvoru</t>
  </si>
  <si>
    <t>254</t>
  </si>
  <si>
    <t>766660729</t>
  </si>
  <si>
    <t>Montáž dveřního interiérového kování - štítku s klikou</t>
  </si>
  <si>
    <t>255</t>
  </si>
  <si>
    <t>998766101</t>
  </si>
  <si>
    <t>Přesun hmot tonážní pro kce truhlářské v objektech v do 6 m</t>
  </si>
  <si>
    <t>256</t>
  </si>
  <si>
    <t>998766181</t>
  </si>
  <si>
    <t>Příplatek k přesunu hmot tonážní 766 prováděný bez použití mechanizace</t>
  </si>
  <si>
    <t>257</t>
  </si>
  <si>
    <t>13010414</t>
  </si>
  <si>
    <t>úhelník ocelový rovnostranný jakost S235JR (11 375) 40x40x4mm</t>
  </si>
  <si>
    <t>0,5027*1,08</t>
  </si>
  <si>
    <t>258</t>
  </si>
  <si>
    <t>13756626</t>
  </si>
  <si>
    <t>plech nerezový tl 1mm tabule broušený</t>
  </si>
  <si>
    <t>"sokl v čekárně m.č. 01 nerez tl. 1 mm"    45,4*0,2*0,001*7850*1,1/1000  
"v pokladně m.č. 1 nerez tl. 1 mm"     1,13*0,001*7850*1,1/1000  
Součet 0,088</t>
  </si>
  <si>
    <t>259</t>
  </si>
  <si>
    <t>154229R</t>
  </si>
  <si>
    <t>profil ocelový C 30x20 " 0,6485*1,08</t>
  </si>
  <si>
    <t>"pro rámování podhledu z tahokovu"  (13*12+5,3*12+17*2+0,75*18)*0,65*1,2/1000</t>
  </si>
  <si>
    <t>260</t>
  </si>
  <si>
    <t>15945240</t>
  </si>
  <si>
    <t>plech děrovaný tahokov Pz oko 10/7,62/1,4 tl 0,7mm tabule</t>
  </si>
  <si>
    <t>"podhled z tahokovu tl. 0,6mm,  Pz, RAL 7037 prachová šedá v ocel. rámečcích "   0,2213  
0,221 * 1,1  Přepočtené koeficientem množství</t>
  </si>
  <si>
    <t>261</t>
  </si>
  <si>
    <t>27344333R</t>
  </si>
  <si>
    <t>těsnění do drážky zárubní</t>
  </si>
  <si>
    <t>"do zárubní"   
"VD1"  1,1+2,55*2  
"VD2"  1,1+2,55*2  
"D1"     0,8+2,1*2  
"D2"    0,8+2,1*2  
"D3"    0,9+2,1*2  
"D4"   0,9+2,1*2  
"D5"   0,9+2,1*2  
"D6"   0,9+2,1*2  
"D7"  0,9+2,1*2  
"D8"  0,8+2,1*2  
"D9"  (0,8+2,1*2)*3  
"D10"   0,8+2,1*2  
"D11"  (0,7+2,1*2)*3  
"D12"  0,8+2,0*2  
"D13"  1,1+2,1*2  
Součet 97,7  
97,7 * 1,1  Přepočtené koeficientem množství</t>
  </si>
  <si>
    <t>262</t>
  </si>
  <si>
    <t>31197001</t>
  </si>
  <si>
    <t>tyč závitová Pz 4.6 M6</t>
  </si>
  <si>
    <t>"kotvení tahokov podhledu"  13,3*1,08</t>
  </si>
  <si>
    <t>263</t>
  </si>
  <si>
    <t>31452200</t>
  </si>
  <si>
    <t>nerezové lano určené pro systémy s požadavkem na permanentní kotvicí vedení tl 6mm</t>
  </si>
  <si>
    <t>75  
75 * 1,02  Přepočtené koeficientem množství</t>
  </si>
  <si>
    <t>264</t>
  </si>
  <si>
    <t>31452202</t>
  </si>
  <si>
    <t>koncovka k nerez lanu napínací pro systémy s požadavkem na permanentní kotvicí vedení lano tl 6mm</t>
  </si>
  <si>
    <t>265</t>
  </si>
  <si>
    <t>31452204</t>
  </si>
  <si>
    <t>koncovka k nerez lanu pevná určená k nalisování na nerezové lano lano tl 6mm</t>
  </si>
  <si>
    <t>266</t>
  </si>
  <si>
    <t>31452207</t>
  </si>
  <si>
    <t>omezovač síly (8kN) pro použití mezi dvěma pevnými konstrukcemi</t>
  </si>
  <si>
    <t>267</t>
  </si>
  <si>
    <t>54914135</t>
  </si>
  <si>
    <t>kování panikové klika/klika</t>
  </si>
  <si>
    <t>"VD1 P- 1100x2550 dle tabulky dveřívč. ventilační žaluzie 1200x550"   1  
"VD2 L- 1100x2550 dle tabulky dveří vč. ventilační žaluzie 1200x220"  1    
Součet 2</t>
  </si>
  <si>
    <t>268</t>
  </si>
  <si>
    <t>54916362</t>
  </si>
  <si>
    <t>kování dveřní stavěč dveří</t>
  </si>
  <si>
    <t>269</t>
  </si>
  <si>
    <t>54917250</t>
  </si>
  <si>
    <t>samozavírač dveří hydraulický</t>
  </si>
  <si>
    <t>270</t>
  </si>
  <si>
    <t>5533158R</t>
  </si>
  <si>
    <t>zárubeň jednokřídlá ocelová pro zdění bezpečnostní třídy RC4 tl stěny 210-300mm rozměru 11000/2550mm atyp</t>
  </si>
  <si>
    <t>"VD1  1100x2550 dle tabulky dveří"   1  
"VD2  1100x2550 dle tabulky dveří "  1    
Součet 2</t>
  </si>
  <si>
    <t>271</t>
  </si>
  <si>
    <t>5533158R1</t>
  </si>
  <si>
    <t>zárubeň jednokřídlá ocelová pro zdění bezpečnostní třídy RC3 tl stěny 150-200mm rozměru 900/1970, 2100mm</t>
  </si>
  <si>
    <t>"D8 P-800x2100 napojení na EZS a kartový systém RC4"  1</t>
  </si>
  <si>
    <t>272</t>
  </si>
  <si>
    <t>55341008</t>
  </si>
  <si>
    <t>okno Al otevíravé/sklopné dvojsklo do plochy 1m2</t>
  </si>
  <si>
    <t>273</t>
  </si>
  <si>
    <t>5534119R1</t>
  </si>
  <si>
    <t>D1 - dveře jednokřídlé ocelové interiérové plné hladké s polodrážkou 800x2100mm</t>
  </si>
  <si>
    <t>"D1 P-800x2100 s ventilační mřížkou dole" 1</t>
  </si>
  <si>
    <t>274</t>
  </si>
  <si>
    <t>5534119R2</t>
  </si>
  <si>
    <t>D2, D12 - dveře jednokřídlé ocelové interiérové plné hladké s polodrážkou 800x2100mm</t>
  </si>
  <si>
    <t>"D2 P- 800x2100"  1  
"D12 P - 800x2100"  1  
Součet 2</t>
  </si>
  <si>
    <t>275</t>
  </si>
  <si>
    <t>5534119R3</t>
  </si>
  <si>
    <t>D8 - dveře jednokřídlé ocelové interiérové plné hladké s polodrážkou 800x2100mm</t>
  </si>
  <si>
    <t>276</t>
  </si>
  <si>
    <t>5534119R4</t>
  </si>
  <si>
    <t>D3 - dveře jednokřídlé ocelové interiérové plné hladké s polodrážkou 900x2100mm</t>
  </si>
  <si>
    <t>"D3 P- 900x2100 s ventilační mřížkou dole"  1</t>
  </si>
  <si>
    <t>277</t>
  </si>
  <si>
    <t>5534119R5</t>
  </si>
  <si>
    <t>D6 - dveře jednokřídlé ocelové interiérové plné hladké s polodrážkou 900x2100mm</t>
  </si>
  <si>
    <t>"D6 L-900x2100 napojení na EZS a kartový systém, cylindro mechanický zámek RC3"  1</t>
  </si>
  <si>
    <t>278</t>
  </si>
  <si>
    <t>5534119R6</t>
  </si>
  <si>
    <t>D7 - dveře jednokřídlé ocelové interiérové plné hladké s polodrážkou 900x2100mm</t>
  </si>
  <si>
    <t>"D7 L-900x2100 se spárou bezprahových dveří"  1</t>
  </si>
  <si>
    <t>279</t>
  </si>
  <si>
    <t>5534119R7</t>
  </si>
  <si>
    <t>D4, D5 - dveře jednokřídlé ocelové interiérové plné hladké s polodrážkou 900x2100mm</t>
  </si>
  <si>
    <t>"D4 L- 900x2100 s ventilační mřížkou dole"  1  
"D5 L- 900x2100 s ventilační mřížkou dole"  1  
Součet 2</t>
  </si>
  <si>
    <t>280</t>
  </si>
  <si>
    <t>5534120R8</t>
  </si>
  <si>
    <t>D13 - dveře jednokřídlé ocelové interiérové plné hladké s polodrážkou 1100x2100mm</t>
  </si>
  <si>
    <t>"D13 L 1100x2100"  1</t>
  </si>
  <si>
    <t>281</t>
  </si>
  <si>
    <t>5534133R</t>
  </si>
  <si>
    <t>VD1, VD2 - dveře jednokřídlé Al plné s nadsvětlíkem max rozměru otvoru 3,3m2 bezpečnostní třídy RC3. PO 15DP3-C, elektromechanický zámek</t>
  </si>
  <si>
    <t>"VD1 P- 1100x2550 dle tabulky dveří"   1  
"VD2 L- 1100x2550 dle tabulky dveří "  1    
Součet 2</t>
  </si>
  <si>
    <t>282</t>
  </si>
  <si>
    <t>60795202</t>
  </si>
  <si>
    <t>deska kalciumsulfátová pro zdvojené podlahy bez povrchu tl 36mm 600x600mm</t>
  </si>
  <si>
    <t>10,08 * 1,05  Přepočtené koeficientem množství</t>
  </si>
  <si>
    <t>283</t>
  </si>
  <si>
    <t>69752030</t>
  </si>
  <si>
    <t>rohož vstupní provedení hliník nebo mosaz/gumové vlnovky/</t>
  </si>
  <si>
    <t>"Z1 - vnější rohož gumová  2,3*1 m"    (2,3+1)*2  
6,6 * 1,1  Přepočtené koeficientem množství</t>
  </si>
  <si>
    <t>284</t>
  </si>
  <si>
    <t>69752110</t>
  </si>
  <si>
    <t>rohož textilní provedení PA, hustý povrch, jemné dočištění</t>
  </si>
  <si>
    <t>"Z2 - vnitřní rohož textilní  2,3*1 m"    (2,3+1)*2</t>
  </si>
  <si>
    <t>285</t>
  </si>
  <si>
    <t>69752160</t>
  </si>
  <si>
    <t>rám pro zapuštění profil L-30/30 25/25 20/30 15/30-Al</t>
  </si>
  <si>
    <t>"Z2 - vnitřní rohož textilní  2,3*1 m"    (2,3+1)*2  
6,6 * 1,1  Přepočtené koeficientem množství</t>
  </si>
  <si>
    <t>286</t>
  </si>
  <si>
    <t>70921328</t>
  </si>
  <si>
    <t>kotvicí bod pro betonové konstrukce pomocí rozpěrné kotvy nebo chemické kotvy dl 400mm</t>
  </si>
  <si>
    <t>287</t>
  </si>
  <si>
    <t>70921329</t>
  </si>
  <si>
    <t>kotvicí bod pro betonové konstrukce pomocí rozpěrné kotvy nebo chemické kotvy dl 500mm</t>
  </si>
  <si>
    <t>288</t>
  </si>
  <si>
    <t>767416211</t>
  </si>
  <si>
    <t>Montáž modulové fasády LOP pro budovu v do 6 m</t>
  </si>
  <si>
    <t>"LOP - O1, dle tabulky LOP"  1,2*3,1  
"LOP 3 - O3b dle tabulky LOP"  11,38*3,1  
"LOP 2- O2, VD3 dle tabulky LOP"  8,18*3,1  
Součet 64,356</t>
  </si>
  <si>
    <t>289</t>
  </si>
  <si>
    <t>767531111</t>
  </si>
  <si>
    <t>Montáž vstupních kovových nebo plastových rohoží čisticích zón</t>
  </si>
  <si>
    <t>"Z1 - vnější rohož gumová  2,3*1 m"    (2,3+1)*2  
"Z2- -vnitřní rohož textilní  2,3*1 m"    (2,3+1)*2  
Součet 13,2</t>
  </si>
  <si>
    <t>290</t>
  </si>
  <si>
    <t>767531121</t>
  </si>
  <si>
    <t>Osazení zapuštěného rámu z L profilů k čisticím rohožím</t>
  </si>
  <si>
    <t>291</t>
  </si>
  <si>
    <t>767541216</t>
  </si>
  <si>
    <t>Nosná konstrukce pro zdvojené podlahy s těžkým provozem modulu 600x600 mm z kovových rektifikačních stojek a rastrových C profilů výšky přes 200 do 30</t>
  </si>
  <si>
    <t>"SP5 m.č."   
"Z7      16"    3,6*2,8</t>
  </si>
  <si>
    <t>292</t>
  </si>
  <si>
    <t>767541411</t>
  </si>
  <si>
    <t>Montáž desek zdvojených podlah rozměru 600 x 600 mm</t>
  </si>
  <si>
    <t>"SP5 m.č."   
"Z7     16"    3,6*2,8</t>
  </si>
  <si>
    <t>293</t>
  </si>
  <si>
    <t>767541711</t>
  </si>
  <si>
    <t>Přiřezání dřevotřískových nebo kalciumsulfátových desek zdvojených podlah</t>
  </si>
  <si>
    <t>"SP5 m.č."   
"     16"    2,8</t>
  </si>
  <si>
    <t>294</t>
  </si>
  <si>
    <t>767620252</t>
  </si>
  <si>
    <t>Montáž oken kovových s izolačními dvojskly otevíravých do zdiva plochy přes 0,6 do 1,5 m2</t>
  </si>
  <si>
    <t>"O4 specifikace dle tabulky oken"  1,3*0,6</t>
  </si>
  <si>
    <t>295</t>
  </si>
  <si>
    <t>767626103</t>
  </si>
  <si>
    <t>Montáž oken kovových - mačkané těsnění</t>
  </si>
  <si>
    <t>"do zárubní"   
"VD1"  1,1+2,55*2  
"VD2"  1,1+2,55*2  
"D1"     0,8+2,1*2  
"D2"    0,8+2,1*2  
"D3"    0,9+2,1*2  
"D4"   0,9+2,1*2  
"D5"   0,9+2,1*2  
"D6"   0,9+2,1*2  
"D7"  0,9+2,1*2  
"D8"  0,8+2,1*2  
"D9"  (0,8+2,1*2)*3  
"D10"   0,8+2,1*2  
"D11"  (0,7+2,1*2)*3  
"D12"  0,8+2,0*2  
"D13"  1,1+2,1*2  
Součet 97,7</t>
  </si>
  <si>
    <t>296</t>
  </si>
  <si>
    <t>767640111</t>
  </si>
  <si>
    <t>Montáž dveří ocelových nebo hliníkových vchodových jednokřídlových bez nadsvětlíku</t>
  </si>
  <si>
    <t>"VD1  1100x2550 dle tabulky dveří "   1  
"VD2  1100x2550 dle tabulky dveří "  1    
"D8 P-800x2100 napojení na EZS a kartový systém RC4"  1  
Součet 3</t>
  </si>
  <si>
    <t>297</t>
  </si>
  <si>
    <t>767640311</t>
  </si>
  <si>
    <t>Montáž dveří ocelových nebo hliníkových vnitřních jednokřídlových</t>
  </si>
  <si>
    <t>"D1 P-800x2100 s ventilační mřížkou dole" 1  
"D2 P- 800x2100"  1  
"D3 P- 900x2100 s ventilační mřížkou dole"  1  
"D4 L- 900x2100 s ventilační mřížkou dole"  1  
"D5 L- 900x2100 s ventilační mřížkou dole"  1  
"D6 L-900x2100 napojení na EZS a kartový systém, cylindro mechanický zámek RC3"  1  
"D7 L-900x2100 se spárou bezprahových dveří"  1  
"D8 P-800x2100 napojení na EZS a kartový systém RC4"  1  
"D12 P 800/2100"  1  
"D13 l 1100x2100"  1  
Součet 10</t>
  </si>
  <si>
    <t>298</t>
  </si>
  <si>
    <t>767649191</t>
  </si>
  <si>
    <t>Montáž dveřního hydraulického samozavírače</t>
  </si>
  <si>
    <t>299</t>
  </si>
  <si>
    <t>767649193</t>
  </si>
  <si>
    <t>Montáž dveřního stavěče křídel</t>
  </si>
  <si>
    <t>300</t>
  </si>
  <si>
    <t>767881112</t>
  </si>
  <si>
    <t>Montáž bodů záchytného systému do železobetonu chemickou kotvou</t>
  </si>
  <si>
    <t>"Z5 - kotvící body"  9</t>
  </si>
  <si>
    <t>301</t>
  </si>
  <si>
    <t>767881152</t>
  </si>
  <si>
    <t>Montáž nástavců (středový-rohový-dělící) v záchytném systému poddajného kotvícího vedení přes 50 do 200 m</t>
  </si>
  <si>
    <t>SOUBOR</t>
  </si>
  <si>
    <t>"Z5 - kotvící body"  1</t>
  </si>
  <si>
    <t>302</t>
  </si>
  <si>
    <t>767881161</t>
  </si>
  <si>
    <t>Montáž lana do nástavců v záchytném systému poddajného kotvícího vedení</t>
  </si>
  <si>
    <t>303</t>
  </si>
  <si>
    <t>767995111</t>
  </si>
  <si>
    <t>Montáž atypických zámečnických konstrukcí hm do 5 kg</t>
  </si>
  <si>
    <t>"sokl v čekárně m.č. 01 nerez tl. 1 mm"    45,4*0,2*0,001*7850  
"v pokladně m.č. 1 nerez tl. 1 mm"     1,13*0,001*7850  
Součet 80,149</t>
  </si>
  <si>
    <t>304</t>
  </si>
  <si>
    <t>767995112</t>
  </si>
  <si>
    <t>Montáž atypických zámečnických konstrukcí hm přes 5 do 10 kg</t>
  </si>
  <si>
    <t>"podhled z tahokovu tl. 0,6mm,  Pz, RAL 7037 prachová šedá v ocel. rámečcích U 13,5x4 mm vč. závěsů "    
5,1*(0,1+0,915+2,5+2,615+2,145+2,14+2,1+0,235+0,125)*0,9    
0,74*(1,627+2*4+0,4+1,776+1,77*2+0,66+0,825)*0,6  
Součet 66,568</t>
  </si>
  <si>
    <t>305</t>
  </si>
  <si>
    <t>998767101</t>
  </si>
  <si>
    <t>Přesun hmot tonážní pro zámečnické konstrukce v objektech v do 6 m</t>
  </si>
  <si>
    <t>306</t>
  </si>
  <si>
    <t>998767181</t>
  </si>
  <si>
    <t>Příplatek k přesunu hmot tonážní 767 prováděný bez použití mechanizace</t>
  </si>
  <si>
    <t>307</t>
  </si>
  <si>
    <t>R55341002</t>
  </si>
  <si>
    <t>okno neprůstřelné s fixním zasklením jednoskl, rám z ocel. profilů , P2A BR2</t>
  </si>
  <si>
    <t>"O5 specifikace dle tabulky oken" 0,75*1,3+0,75*1,55</t>
  </si>
  <si>
    <t>308</t>
  </si>
  <si>
    <t>R553413.1</t>
  </si>
  <si>
    <t>LOP 1 - stěna rámová prosklená AL s fixním zasklaním a sklopným nadsvětlíkem dle tabulky LOP</t>
  </si>
  <si>
    <t>"LOP - O1, dle tabulky LOP"  1,2*3,1</t>
  </si>
  <si>
    <t>309</t>
  </si>
  <si>
    <t>R553413.2</t>
  </si>
  <si>
    <t>LOP 2 - stěna rámová s pevným a sklopným zasklením a posuvnými skleněnými dveřmi dle tabulky LOP</t>
  </si>
  <si>
    <t>"LOP 2- O2, VD3 dle tabulky LOP"  8,18*3,1</t>
  </si>
  <si>
    <t>310</t>
  </si>
  <si>
    <t>R553413.3</t>
  </si>
  <si>
    <t>LOP 3 - stěná rámová s pevným a sklopným zasklením dle tabulky LOP</t>
  </si>
  <si>
    <t>"LOP 3 - O3b dle tabulky LOP"  11,38*3,1</t>
  </si>
  <si>
    <t>311</t>
  </si>
  <si>
    <t>R76753101</t>
  </si>
  <si>
    <t>D+M vana pro venkovní čistící rohož z nerezu tl. 0,6 mm. 2,3x1x0,025m</t>
  </si>
  <si>
    <t>"Z1 - vana nerez tl. 0,6 mm"  2,350*1,050*0,0006*7850*1,1</t>
  </si>
  <si>
    <t>312</t>
  </si>
  <si>
    <t>R767620223</t>
  </si>
  <si>
    <t>Montáž oken kovových neprůstřelných do zdiva plochy přes 1,5 do 2,5 m2</t>
  </si>
  <si>
    <t>313</t>
  </si>
  <si>
    <t>R7676607</t>
  </si>
  <si>
    <t>VD1, VD2 - Montáž dveřního bezpečnostního kování - panikového ocelové dveře</t>
  </si>
  <si>
    <t>314</t>
  </si>
  <si>
    <t>R767995.01</t>
  </si>
  <si>
    <t>D+M kovová síť proti hmyzu uložená na podhled z tahokovu</t>
  </si>
  <si>
    <t>"podhled z tahokovu tl. 0,6mm,  Pz, RAL 7037 prachová šedá v ocel. rámečcích "  5,3*13-1,2*4,2  
0,75*17  
Součet 76,61</t>
  </si>
  <si>
    <t>771</t>
  </si>
  <si>
    <t>Podlahy z dlaždic</t>
  </si>
  <si>
    <t>315</t>
  </si>
  <si>
    <t>59761108</t>
  </si>
  <si>
    <t>dlažba keramická slinutá mrazuvzdorná do interiéru i exteriéru R10/B povrch hladký/matný tl do 10mm přes 4 do 6ks/m2</t>
  </si>
  <si>
    <t>36,52 * 1,15  Přepočtené koeficientem množství</t>
  </si>
  <si>
    <t>316</t>
  </si>
  <si>
    <t>59761110</t>
  </si>
  <si>
    <t>dlažba keramická slinutá mrazuvzdorná do interiéru i exteriéru R10/B povrch hladký/matný tl do 10mm přes 2 do 4ks/m2</t>
  </si>
  <si>
    <t>79,65 * 1,15  Přepočtené koeficientem množství</t>
  </si>
  <si>
    <t>317</t>
  </si>
  <si>
    <t>771111011</t>
  </si>
  <si>
    <t>Vysátí podkladu před pokládkou dlažby</t>
  </si>
  <si>
    <t>"m.č. 01"  79,65  
"         02"   10,55  
"         03"    7,38  
"        04"     4,37  
"        05"     3,60  
"        06"     2,34  
"        07"   16,68  
"        10"    1,80  
"        11"    4,68  
"        12"   1,80  
"        17"   2,34   
Součet 135,19</t>
  </si>
  <si>
    <t>318</t>
  </si>
  <si>
    <t>771121011</t>
  </si>
  <si>
    <t>Nátěr penetrační na podlahu</t>
  </si>
  <si>
    <t>319</t>
  </si>
  <si>
    <t>771574413</t>
  </si>
  <si>
    <t>Montáž podlah keramických hladkých lepených cementovým flexibilním lepidlem přes 2 do 4 ks/m2</t>
  </si>
  <si>
    <t>"SP1 - m.č. 01 hala dlažba 600x600 mm"  79,65</t>
  </si>
  <si>
    <t>320</t>
  </si>
  <si>
    <t>771574415</t>
  </si>
  <si>
    <t>Montáž podlah keramických hladkých lepených cementovým flexibilním lepidlem přes 6 do 9 ks/m2</t>
  </si>
  <si>
    <t>"SP2 - m.č.  , dlažba 400x400 mm"  
"         02"   10,55  
"         03"    7,38  
"        04"     4,37  
"        05"     3,60  
"        10"    1,80  
"        11"    4,68  
"        12"   1,80  
"        17"   2,34   
Součet 36,52</t>
  </si>
  <si>
    <t>321</t>
  </si>
  <si>
    <t>771577211</t>
  </si>
  <si>
    <t>Příplatek k montáži podlah keramických lepených cementovým flexibilním lepidlem za plochu do 5 m2</t>
  </si>
  <si>
    <t>"dlažba 400x400 mm"  
"m.č. 04"     4,37  
"        05"     3,60  
"        06"     2,34  
"        10"    1,80  
"        11"    4,68  
"        12"   1,80  
"        17"   2,34   
Součet 20,93</t>
  </si>
  <si>
    <t>322</t>
  </si>
  <si>
    <t>771591112</t>
  </si>
  <si>
    <t>Izolace pod dlažbu nátěrem nebo stěrkou ve dvou vrstvách</t>
  </si>
  <si>
    <t>"         02"   10,55  
"         03"    7,38  
"        04"     4,37  
"        05"     3,60  
"        10"    1,80  
"        11"    4,68  
"        12"   1,80  
"        17"   2,34   
Součet 36,52</t>
  </si>
  <si>
    <t>323</t>
  </si>
  <si>
    <t>998771101</t>
  </si>
  <si>
    <t>Přesun hmot tonážní pro podlahy z dlaždic v objektech v do 6 m</t>
  </si>
  <si>
    <t>324</t>
  </si>
  <si>
    <t>998771181</t>
  </si>
  <si>
    <t>Příplatek k přesunu hmot tonážní 771 prováděný bez použití mechanizace</t>
  </si>
  <si>
    <t>325</t>
  </si>
  <si>
    <t>R77157441</t>
  </si>
  <si>
    <t>Příplatek za vytvoření vodících pásů v keramické dlažbě</t>
  </si>
  <si>
    <t>"m.č.1  v dlažbě 600x600 mm"   (13,15+2,05)*0,3</t>
  </si>
  <si>
    <t>775</t>
  </si>
  <si>
    <t>Podlahy skládané</t>
  </si>
  <si>
    <t>326</t>
  </si>
  <si>
    <t>61155353</t>
  </si>
  <si>
    <t>podložka pod plovoucí podlahy dřevovláknitá pro kročejový útlum tl 5mm</t>
  </si>
  <si>
    <t>"2 vrstvy  pro tloušťku 7 mm"  
"SP4 m.č. 13 rošt pod podlahu"  3,3*3,3*2</t>
  </si>
  <si>
    <t>327</t>
  </si>
  <si>
    <t>775591191</t>
  </si>
  <si>
    <t>Montáž podložky vyrovnávací a tlumící pro plovoucí podlahy</t>
  </si>
  <si>
    <t>328</t>
  </si>
  <si>
    <t>998775101</t>
  </si>
  <si>
    <t>Přesun hmot tonážní pro podlahy dřevěné v objektech v do 6 m</t>
  </si>
  <si>
    <t>329</t>
  </si>
  <si>
    <t>998775181</t>
  </si>
  <si>
    <t>Příplatek k přesunu hmot tonážní 775 prováděný bez použití mechanizace</t>
  </si>
  <si>
    <t>776</t>
  </si>
  <si>
    <t>Podlahy povlakové</t>
  </si>
  <si>
    <t>330</t>
  </si>
  <si>
    <t>28342165</t>
  </si>
  <si>
    <t>lišta podlahová PVC zakončovací s fabionem</t>
  </si>
  <si>
    <t>61,9 * 1,02  Přepočtené koeficientem množství</t>
  </si>
  <si>
    <t>331</t>
  </si>
  <si>
    <t>28410242</t>
  </si>
  <si>
    <t>krytina podlahová homogenní elektrostaticky vodivá tl 2,0mm 608x608mm</t>
  </si>
  <si>
    <t>16,01 * 1,1  Přepočtené koeficientem množství</t>
  </si>
  <si>
    <t>332</t>
  </si>
  <si>
    <t>60756112</t>
  </si>
  <si>
    <t>linoleum přírodní tl 3,2mm, hořlavost Cfl-s1, smykové tření µ ?0,3, třída zátěže 34/43</t>
  </si>
  <si>
    <t>43,24 * 1,15  Přepočtené koeficientem množství</t>
  </si>
  <si>
    <t>333</t>
  </si>
  <si>
    <t>776111311</t>
  </si>
  <si>
    <t>Vysátí podkladu povlakových podlah</t>
  </si>
  <si>
    <t>"SP3 m.č. "  
"       7"   16,68  
"       8"     9,8  
"       9"    6,05  
"    13"  10,71  
"SP5"   
"m.č. 16"    16,01    
Součet 59,25</t>
  </si>
  <si>
    <t>334</t>
  </si>
  <si>
    <t>776121112</t>
  </si>
  <si>
    <t>Vodou ředitelná penetrace savého podkladu povlakových podlah</t>
  </si>
  <si>
    <t>335</t>
  </si>
  <si>
    <t>776251111</t>
  </si>
  <si>
    <t>Lepení pásů z přírodního linolea (marmolea) standardním lepidlem</t>
  </si>
  <si>
    <t>"SP3 m.č. "  
"       7"   16,68  
"       8"     9,8  
"       9"    6,05  
"    13"  10,71  
Součet 43,24</t>
  </si>
  <si>
    <t>336</t>
  </si>
  <si>
    <t>776251221</t>
  </si>
  <si>
    <t>Lepení elektrostaticky vodivých čtverců z přírodního linolea (marmolea) standardním lepidlem</t>
  </si>
  <si>
    <t>"m.č. 16"    16,01</t>
  </si>
  <si>
    <t>337</t>
  </si>
  <si>
    <t>776421111</t>
  </si>
  <si>
    <t>Montáž obvodových lišt lepením</t>
  </si>
  <si>
    <t>"SP3 m.č. "  
"       7"      (10,45+3,3)*2-0,5-0,9*3-12  
"       8"      (3+3,3)*2-0,8  
"       9"      (3,1+1,95)*2-0,7-0,8-1,3   
"    13"      (3,3+1,35+3,3)*2-0,8  
"    16"      (5,45+2,8)*2-1,1  
Součet 61,9</t>
  </si>
  <si>
    <t>338</t>
  </si>
  <si>
    <t>998776101</t>
  </si>
  <si>
    <t>Přesun hmot tonážní pro podlahy povlakové v objektech v do 6 m</t>
  </si>
  <si>
    <t>339</t>
  </si>
  <si>
    <t>998776181</t>
  </si>
  <si>
    <t>Příplatek k přesunu hmot tonážní 776 prováděný bez použití mechanizace</t>
  </si>
  <si>
    <t>781</t>
  </si>
  <si>
    <t>Dokončovací práce - obklady</t>
  </si>
  <si>
    <t>340</t>
  </si>
  <si>
    <t>19416012</t>
  </si>
  <si>
    <t>lišta ukončovací nerezová 10mm</t>
  </si>
  <si>
    <t>6,5 * 1,05  Přepočtené koeficientem množství</t>
  </si>
  <si>
    <t>341</t>
  </si>
  <si>
    <t>59761071</t>
  </si>
  <si>
    <t>obklad keramický hladký přes 12 do 19ks/m2</t>
  </si>
  <si>
    <t>145,812 * 1,1  Přepočtené koeficientem množství</t>
  </si>
  <si>
    <t>342</t>
  </si>
  <si>
    <t>781111011</t>
  </si>
  <si>
    <t>Ometení (oprášení) stěny při přípravě podkladu</t>
  </si>
  <si>
    <t>"skladba SF7"  
"m.č.2"    16,23*2,4  
"         3"    12,3*2,4  
"         4"    7,34*2,2  
"         5"    6,36*2,2  
"         8"    3,51*0,6  
"       10, 11, 12"  14,6*2,2  
"        13"     1*1,3  
"        17"    5,22*2,2  
Součet 145,622</t>
  </si>
  <si>
    <t>343</t>
  </si>
  <si>
    <t>781121011</t>
  </si>
  <si>
    <t>Nátěr penetrační na stěnu</t>
  </si>
  <si>
    <t>344</t>
  </si>
  <si>
    <t>781131112</t>
  </si>
  <si>
    <t>Izolace pod obklad nátěrem nebo stěrkou ve dvou vrstvách</t>
  </si>
  <si>
    <t>"skladba SF7"  
"m.č. 2"  1,2*1,2  
"         3"   (1,2+1,2)*1,6   
"        5"    (1,2+1,2)*1,6  
"       10"  (2*2+0,95)*2,6   
"       11"   1,2*1,6  
"       13"   1*1,5  
Součet 25,41</t>
  </si>
  <si>
    <t>345</t>
  </si>
  <si>
    <t>781474113</t>
  </si>
  <si>
    <t>Montáž obkladů vnitřních keramických hladkých přes 12 do 19 ks/m2 lepených flexibilním lepidlem</t>
  </si>
  <si>
    <t>"skladba SF7"  
"m.č.2"    16,23*2,4  
"         3"    12,3*2,4  
"         4"    7,34*2,2  
"         5"    6,36*2,2  
"         8"    3,51*0,6  
"       10, 11, 12"  14,6*2,2  
"        12"    0,95*0,2  
"        13"     1*1,3  
"        17"    5,22*2,2  
Součet 145,812</t>
  </si>
  <si>
    <t>346</t>
  </si>
  <si>
    <t>781492251</t>
  </si>
  <si>
    <t>Montáž profilů ukončovacích lepených flexibilním cementovým lepidlem</t>
  </si>
  <si>
    <t>"na předstěny "   
"m.č. 02"  2,4+1,35  
"          03"  1,8  
"         12"   0,95  
Součet 6,5</t>
  </si>
  <si>
    <t>347</t>
  </si>
  <si>
    <t>998781101</t>
  </si>
  <si>
    <t>Přesun hmot tonážní pro obklady keramické v objektech v do 6 m</t>
  </si>
  <si>
    <t>348</t>
  </si>
  <si>
    <t>998781181</t>
  </si>
  <si>
    <t>Příplatek k přesunu hmot tonážní 781 prováděný bez použití mechanizace</t>
  </si>
  <si>
    <t>349</t>
  </si>
  <si>
    <t>R78115103</t>
  </si>
  <si>
    <t>Celoplošné vyrovnání podkladu maltou VPC tl 3 mm</t>
  </si>
  <si>
    <t>350</t>
  </si>
  <si>
    <t>R78115104</t>
  </si>
  <si>
    <t>Příplatek k cenám celoplošné vyrovnání maltou VPC za každý další 1 mm přes tl 3 mm</t>
  </si>
  <si>
    <t>"do 5 mm"   145,622*2</t>
  </si>
  <si>
    <t>Dokončovací práce - nátěry</t>
  </si>
  <si>
    <t>351</t>
  </si>
  <si>
    <t>783009421</t>
  </si>
  <si>
    <t>Bezpečnostní šrafování stěnových nebo podlahových hran</t>
  </si>
  <si>
    <t>"m.č.13"  1,2</t>
  </si>
  <si>
    <t>352</t>
  </si>
  <si>
    <t>783301313</t>
  </si>
  <si>
    <t>Odmaštění zámečnických konstrukcí ředidlovým odmašťovačem</t>
  </si>
  <si>
    <t>"zárubně ocelové"    
"VD1  1100x2550 dle tabulky dveří "   1*(2*2,55+1,1)*(0,25+2*0,05)  
"VD2  1100x2550 dle tabulky dveří "   1*(2*2,55+1,1)*(0,25+2*0,05)  
"D1 P-800x2100 s ventilační mřížkou dole" 1*(2*2,1+0,8)*(0,15+2*0,05)  
"D2 P- 800x2100"  1*1,25  
"D3 P- 900x2100 s ventilační mřížkou dole"  1*(2*2,1+0,9)*(0,15+2*0,05)  
"D4 L- 900x2100 s ventilační mřížkou dole"  1*1,275  
"D5 L- 900x2100 s ventilační mřížkou dole"  1*1,275  
"D6 L-900x2100 napojení na EZS a kartový systém, cylindro mechanický zámek RC3"  1*1,275  
"D7 L-900x2100 se spárou bezprahových dveří"  1*1,275  
"D8 P-800x2100 napojení na EZS a kartový systém RC4"  1*1,25  
"D9 P - 800x2100 , ventilační mřížka v dolní části"  3*1,25  
"D10 P - 800x2100 , ventilační mřížka v dolní části"  1*1,25  
"D11 L - 700x2100, zavírač s funkcí volnoúotevřeno"  3*1,2  
"D12 P 800/2100"  1*1,25  
"D13 l 1100x2100"  1*(2*2,1+1,1)*(0,15+2*0,05)  
Součet 25,64</t>
  </si>
  <si>
    <t>353</t>
  </si>
  <si>
    <t>783314203</t>
  </si>
  <si>
    <t>Základní antikorozní jednonásobný syntetický samozákladující nátěr zámečnických konstrukcí</t>
  </si>
  <si>
    <t>354</t>
  </si>
  <si>
    <t>783315103</t>
  </si>
  <si>
    <t>Mezinátěr jednonásobný syntetický samozákladující zámečnických konstrukcí</t>
  </si>
  <si>
    <t>355</t>
  </si>
  <si>
    <t>783317105</t>
  </si>
  <si>
    <t>Krycí jednonásobný syntetický samozákladující nátěr zámečnických konstrukcí</t>
  </si>
  <si>
    <t>356</t>
  </si>
  <si>
    <t>783933151</t>
  </si>
  <si>
    <t>Penetrační epoxidový nátěr hladkých betonových podlah</t>
  </si>
  <si>
    <t>"SP5 m.č. 16 pod zdvojenou podlahou"   3,6*2,8  
"SP6 m.č."   
"      14"   16,01  
"      15"   17,21  
Součet 43,3</t>
  </si>
  <si>
    <t>357</t>
  </si>
  <si>
    <t>783937163</t>
  </si>
  <si>
    <t>Krycí dvojnásobný epoxidový rozpouštědlový nátěr betonové podlahy</t>
  </si>
  <si>
    <t>358</t>
  </si>
  <si>
    <t>783997151</t>
  </si>
  <si>
    <t>Příplatek k cenám krycího nátěru betonové podlahy za protiskluznou úpravu</t>
  </si>
  <si>
    <t>"SP6 m.č."   
"      14"   16,01  
"      15"   17,21  
Součet 33,22</t>
  </si>
  <si>
    <t>784</t>
  </si>
  <si>
    <t>Dokončovací práce - malby a tapety</t>
  </si>
  <si>
    <t>359</t>
  </si>
  <si>
    <t>784111003</t>
  </si>
  <si>
    <t>Oprášení (ometení ) podkladu v místnostech v přes 3,80 do 5,00 m</t>
  </si>
  <si>
    <t>"stropy bez podhledu"    
"m.č. 14"   16,01  
"         15"    17,21  
"        16"    16,01  
"omítky stěn celkem   -  pod obklad"    788,45-145,622  
" předstěny na opěrnou zeď"  
"m.č.14"  (5,85+0,375)*3,92  
"         15 "  6,4*3,975  
"         16"  (5,85+0,375)*3,92  
Součet 766,302</t>
  </si>
  <si>
    <t>360</t>
  </si>
  <si>
    <t>784221101</t>
  </si>
  <si>
    <t>Dvojnásobné bílé malby ze směsí za sucha dobře otěruvzdorných v místnostech do 3,80 m</t>
  </si>
  <si>
    <t>"podhled SDK"  
"m.č.1"  79,63    
"m.č. 2"  13,42  
"         3"    8,38  
"        4"    4,37  
"        5"    3,6  
Součet 109,4</t>
  </si>
  <si>
    <t>361</t>
  </si>
  <si>
    <t>784221103</t>
  </si>
  <si>
    <t>Dvojnásobné bílé malby ze směsí za sucha dobře otěruvzdorných v místnostech přes 3,80 do 5,00 m</t>
  </si>
  <si>
    <t>"stropy bez podhledu"    
"m.č. 14"   16,01  
"         15"    17,21  
"        16"    16,01  
"omítky stěn celkem - vyrovnávací vrstva pod obklad"    788,45-145,622  
" předstěny SDK na opěrnou zeď"  
"m.č.14"  (5,85+0,375)*3,92  
"         15 "  6,4*3,975  
"         16"  (5,85+0,375)*3,92  
Součet 766,302</t>
  </si>
  <si>
    <t>786</t>
  </si>
  <si>
    <t>Dokončovací práce - čalounické úpravy</t>
  </si>
  <si>
    <t>362</t>
  </si>
  <si>
    <t>R553425.01</t>
  </si>
  <si>
    <t>bezpečnostní hliníková roleta , extrudovaná lamela Al, schránka podomítková s el pohonem a centrálním ovládáním a časovou automatikou</t>
  </si>
  <si>
    <t>Bezpečnostní hliníková roleta , extrudovaná lamela Al, schránka podomítková s el pohonem a centrálním ovládáním a časovou automatikou</t>
  </si>
  <si>
    <t>PB1  LOP1 - O1  1,2*2,55*1=3,060 [A]</t>
  </si>
  <si>
    <t>Podomítkový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"Podomítková montáž.   
Systémová sít proti hmyzu.   
Napojení na PZTS."</t>
  </si>
  <si>
    <t>363</t>
  </si>
  <si>
    <t>R553425.03</t>
  </si>
  <si>
    <t>bezpečnostní hliníková roleta , extrudovaná lamela Al, schránka předokenní s el pohonem a centrálním ovládáním a časovou automatikou</t>
  </si>
  <si>
    <t>"PB4  LOB2 - VD3"  2,2*3,5=7,700 [A]</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</si>
  <si>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</si>
  <si>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364</t>
  </si>
  <si>
    <t>R7866140.1</t>
  </si>
  <si>
    <t>Montáž venkovní rolety ovládané motorem plochy do 4 m2 - podomítková montáž</t>
  </si>
  <si>
    <t>Montáž venkovních rolet upevněných na rám okenního nebo dveřního otvoru nebo na ostění, ovládaných motorem, včetně horního boxu a vodících profilů, plochy do 4 m2</t>
  </si>
  <si>
    <t>"PB1"  1=1,000 [A]</t>
  </si>
  <si>
    <t>365</t>
  </si>
  <si>
    <t>R553425.02</t>
  </si>
  <si>
    <t>bezpečnostní hliníková roleta, extrudovaná lamela Al, schránka předokenní s el pohonem a centrálním ovládáním a časovou automatikou</t>
  </si>
  <si>
    <t>Bezpečnostní hliníková roleta , extrudovaná lamela Al, schránka předokenní  s el pohonem a centrálním ovládáním a časovou automatikou</t>
  </si>
  <si>
    <t>"PB2  LOP2 -O2"   1,2*2,55*1=3,060 [A]  
PB3 LOP2 - VD3"  1,25*2,55*2=6,375 [B]   
"PB5 LOP3 - O3"   1,2*2,55*9 =27,540 [C]  
Celkem: A+B+C=36,975 [D]</t>
  </si>
  <si>
    <t>Předokenní rolety pro dodatečnou montáž,  systémový kastlík (box).    
Lamely extrudované hliníkové   
příslušenství = horní Al profil včetně držáků, spodní Al profil, vodící Al profil včetně držáků   
"Hliníková roletová extrudovaná lamela + zpevnění spodní lišty.   
Výška nábalu: cca 200 mm dle výrobce.   
Vodicí lišta jednoduchá zpevněna (2 ks na roletu).   
Ovládání elektrickým pohonem + centrální ovládání, časová automatika."    
Barva lamel, vodicích lišt a viditelných částí schránky - RAL 8019 Šedohnědá."   
"Předokenní montáž.   
Systémová sít proti hmyzu.   
Napojení na PZTS"</t>
  </si>
  <si>
    <t>366</t>
  </si>
  <si>
    <t>R7866140.2</t>
  </si>
  <si>
    <t>Montáž venkovní rolety ovládané motorem plochy do 4 m2 - předokenní pro dodatečnou montáž</t>
  </si>
  <si>
    <t>"PB2"  1=1,000 [A]     
"PB3"  2=2,000 [B]   
"PB5"  9=9,000 [C]  
Celkem: A+B+C=12,000 [D]</t>
  </si>
  <si>
    <t>367</t>
  </si>
  <si>
    <t>R7866140.3</t>
  </si>
  <si>
    <t>Montáž venkovní rolety ovládané motorem plochy přes 6 m2</t>
  </si>
  <si>
    <t>Montáž venkovních rolet upevněných na rám okenního nebo dveřního otvoru nebo na ostění, ovládaných motorem, včetně horního boxu a vodících profilů, plochy přes 6 m2</t>
  </si>
  <si>
    <t>PB4 LOB2 - VD3  2,2*3,5      1=1,000 [A]</t>
  </si>
  <si>
    <t>789</t>
  </si>
  <si>
    <t>Povrchové úpravy ocelových konstrukcí a technologických zařízení</t>
  </si>
  <si>
    <t>368</t>
  </si>
  <si>
    <t>24629024</t>
  </si>
  <si>
    <t>hmota nátěrová syntetická základní na ocelové konstrukce</t>
  </si>
  <si>
    <t>315,302 * 0,79  Přepočtené koeficientem množství</t>
  </si>
  <si>
    <t>369</t>
  </si>
  <si>
    <t>24629042</t>
  </si>
  <si>
    <t>hmota nátěrová alkydová antikorozní samozákladující na ocelové konstrukce polomatná RAL 3020</t>
  </si>
  <si>
    <t>315,302 * 0,456  Přepočtené koeficientem množství</t>
  </si>
  <si>
    <t>370</t>
  </si>
  <si>
    <t>24629162</t>
  </si>
  <si>
    <t>hmota nátěrová alkydová krycí (email) na ocelové konstrukce</t>
  </si>
  <si>
    <t>315,302 * 0,391  Přepočtené koeficientem množství</t>
  </si>
  <si>
    <t>371</t>
  </si>
  <si>
    <t>789121220</t>
  </si>
  <si>
    <t>Oprášení ocelových konstrukcí třídy I</t>
  </si>
  <si>
    <t>"ocel kce přístřešku"   122,302</t>
  </si>
  <si>
    <t>372</t>
  </si>
  <si>
    <t>789121240</t>
  </si>
  <si>
    <t>Odmaštění ocelových konstrukcí třídy I</t>
  </si>
  <si>
    <t>"podhled přístřešku tahokov"  193</t>
  </si>
  <si>
    <t>373</t>
  </si>
  <si>
    <t>789221122</t>
  </si>
  <si>
    <t>Provedení otryskání ocelových konstrukcí třídy I stupeň zarezavění B stupeň přípravy Sa 2 1/2</t>
  </si>
  <si>
    <t>"ocelová konstrukce třídy I"    122,302</t>
  </si>
  <si>
    <t>374</t>
  </si>
  <si>
    <t>789321111</t>
  </si>
  <si>
    <t>Zhotovení nátěru ocelových konstrukcí třídy I jednosložkového základního tl do 80 µm</t>
  </si>
  <si>
    <t>"ocel kce přístřešku"   122,302  
"podhled přístřešku tahokov"  193  
Součet 315,302</t>
  </si>
  <si>
    <t>375</t>
  </si>
  <si>
    <t>789321116</t>
  </si>
  <si>
    <t>Zhotovení nátěru ocelových konstrukcí třídy I jednosložkového mezivrstvy tl do 80 µm</t>
  </si>
  <si>
    <t>"ocelová konstrukce třídy I"    122,302  
"podhled přístřešku tahokov"  193  
Součet 315,302</t>
  </si>
  <si>
    <t>376</t>
  </si>
  <si>
    <t>789321121</t>
  </si>
  <si>
    <t>Zhotovení nátěru ocelových konstrukcí třídy I jednosložkového krycího (vrchního) tl do 80 µm</t>
  </si>
  <si>
    <t>Ostatní konstrukce a práce, bourání</t>
  </si>
  <si>
    <t>377</t>
  </si>
  <si>
    <t>59217002</t>
  </si>
  <si>
    <t>obrubník betonový zahradní šedý 1000x50x200mm</t>
  </si>
  <si>
    <t>"asfaltová plocha"   4,3+8,5+4,9+3,9  
"plocha ze zámkových dlaždic "  0,8*2+6,1*2+13+1,2*2+4,2  
"vodící linie"  12,4+7,6+8+5,5  
Součet 88,5  
88,5 * 1,05  Přepočtené koeficientem množství</t>
  </si>
  <si>
    <t>378</t>
  </si>
  <si>
    <t>712340833</t>
  </si>
  <si>
    <t>Odstranění povlakové krytiny střech do 10° z pásů NAIP přitavených v plné ploše třívrstvé</t>
  </si>
  <si>
    <t>"odstranění povlakové střešní izolace - celková plocha * rezerva 5% ,  počet vrstev  3"  
170*1,05  
360*1,05  
90*1,05  
Součet 651</t>
  </si>
  <si>
    <t>379</t>
  </si>
  <si>
    <t>916331112</t>
  </si>
  <si>
    <t>Osazení zahradního obrubníku betonového do lože z betonu s boční opěrou</t>
  </si>
  <si>
    <t>"asfaltová plocha"   4,3+8,5+4,9+3,9  
"plocha ze zámkových dlaždic "  0,8*2+6,1*2+13+1,2*2+4,2  
"vodící linie"  12,4+7,6+8+5,5  
Součet 88,5</t>
  </si>
  <si>
    <t>380</t>
  </si>
  <si>
    <t>941211111</t>
  </si>
  <si>
    <t>Montáž lešení řadového rámového lehkého zatížení do 200 kg/m2 š od 0,6 do 0,9 m v do 10 m</t>
  </si>
  <si>
    <t>"vnější obvod"  (19,35+13*2+6*0,9)*5,1  
"přístavek" 13,75+5,3*3,8   
Součet 292,715</t>
  </si>
  <si>
    <t>381</t>
  </si>
  <si>
    <t>941211211</t>
  </si>
  <si>
    <t>Příplatek k lešení řadovému rámovému lehkému do 200 kg/m2 š od 0,6 do 0,9 m v do 10 m za každý den použití</t>
  </si>
  <si>
    <t>"po dobu  120 dnů"  
"vnější obvod"  (19,35+13*2+6*0,9)*5,1*120  
"po dobu 30 dnů"   
"přístavek" 13,75+5,3*3,8*30   
Součet 31676,95</t>
  </si>
  <si>
    <t>382</t>
  </si>
  <si>
    <t>941211812</t>
  </si>
  <si>
    <t>Demontáž lešení řadového rámového lehkého zatížení do 200 kg/m2 š od 0,6 do 0,9 m v přes 10 do 25 m</t>
  </si>
  <si>
    <t>383</t>
  </si>
  <si>
    <t>949101112</t>
  </si>
  <si>
    <t>Lešení pomocné pro objekty pozemních staveb s lešeňovou podlahou v přes 1,9 do 3,5 m zatížení do 150 kg/m2</t>
  </si>
  <si>
    <t>"vnitřní prostory pro omítky všude až pod strop, podhledy  a předstěny SDK"  278,26-67,28  
"vnitřní  přístavek " 67,28  
"římsa mimo objekt"  8,6  
Součet 286,86</t>
  </si>
  <si>
    <t>384</t>
  </si>
  <si>
    <t>952901111</t>
  </si>
  <si>
    <t>Vyčištění budov bytové a občanské výstavby při výšce podlaží do 4 m</t>
  </si>
  <si>
    <t>"podlahová plocha" 278,26</t>
  </si>
  <si>
    <t>385</t>
  </si>
  <si>
    <t>953312122</t>
  </si>
  <si>
    <t>Vložky do svislých dilatačních spár z extrudovaných polystyrénových desek tl. přes 10 do 20 mm</t>
  </si>
  <si>
    <t>"do dilatace nové římsy na opěrné zdi"   1,7</t>
  </si>
  <si>
    <t>386</t>
  </si>
  <si>
    <t>953961112</t>
  </si>
  <si>
    <t>Kotvy chemickým tmelem M 10 hl 90 mm do betonu, ŽB nebo kamene s vyvrtáním otvoru</t>
  </si>
  <si>
    <t>"K1, K2, K4-K9"  127+56+36+42+6+20+12+10</t>
  </si>
  <si>
    <t>387</t>
  </si>
  <si>
    <t>953961114</t>
  </si>
  <si>
    <t>Kotvy chemickým tmelem M 16 hl 125 mm do betonu, ŽB nebo kamene s vyvrtáním otvoru</t>
  </si>
  <si>
    <t>"K3, pr. 14 mm"   10</t>
  </si>
  <si>
    <t>388</t>
  </si>
  <si>
    <t>977151119</t>
  </si>
  <si>
    <t>Jádrové vrty diamantovými korunkami do stavebních materiálů D přes 100 do 110 mm</t>
  </si>
  <si>
    <t>"prostupy střešních vpustí DN 100 stropem" 0,25*2</t>
  </si>
  <si>
    <t>389</t>
  </si>
  <si>
    <t>977151128</t>
  </si>
  <si>
    <t>Jádrové vrty diamantovými korunkami do stavebních materiálů D přes 250 do 300 mm</t>
  </si>
  <si>
    <t>"prostupy pro větrací hlavice DN 250-280"  0,25*4</t>
  </si>
  <si>
    <t>390</t>
  </si>
  <si>
    <t>981511111</t>
  </si>
  <si>
    <t>Demolice konstrukcí objektů zděných na MVC postupným rozebíráním</t>
  </si>
  <si>
    <t>"demolice obvodového pláště stávající VB "   
"demolice severovýchodní zdi u bývalé restaurace 1NP - délka*šířka*výška pod průvlak+hloubka založení zdi  "  
12,9*0,375*(3,35+0,5)  
"obvodové zdivo odbavovací haly"    
"demolice severovýchodní zdi - délka*šířka*výška pod průvlak +hloubka založení zdi "   
6,575*0,375*(7,32+0,5)  
"demolice severozápadní - čelní - zdi - délka*šířka * výška pod okna +hloubka založení zdi mínus otvor vchodových dveří "   
18,4*0,375*(4,3+0,5)-(1,55*0,375*3,25)  
"demolice jihovýchodní zdi - délka*šířka*výška pod průvlak +hloubka založení zdi"    
6,575*0,375*(7,32+0,5)  
"demolice jihozápadní části 1NP stávajícího zázemí a toalet    
"severozápadní zeď - délka * šířka * výška pod průvlak + hloubka založení zdi "   
6*0,375*(3,35+0,5)  
"jihozápadní zeď - délka * šířka * výška pod průvlak + hloubka založení zdí "   
13,4*0,375*(3,35+0,5)  
"2NP"    
"demolice severovýchodní zdi 2NP nad bývalou restaurací - délka * šířka * výška pod průvlak"    
12,775*0,375*3,97   
"demolice jihovýchodní zdi 2NP u nástupiště - délka * šířka * výška pod"    
19,15*0,375*3,52  
"demolice jihozápadní zdi 2NP nad stávajícím zázemím a toaletami - délka * šířka * výška pod průvlak "   
12,775*0,375*3,97  
"demolice vnitřní zdi 2NP oddělují 2NP od odbavovací haly"    
"délka * šířka * výška pod stropní desku "   
18,4*0,375*4  
"demolice vnitřních příček v 1NP "   
"celková půdorysná plocha * výška * rezerva 10%"    
(3,57+0,7+0,7+13,63+0,16+2,4)*4*1,1  
"demolice vnitřních příček v 2NP "   
"celková půdorysná plocha * výška * rezerva 10% "   
3,8*4*1,1  
"demolice atik "   
"ůdemolice severovýchodní atiky nad stávající restaurací - celková délka * šířka * výška * rezerva 10%"    
(12,9+11,625)*0,25*0,5*1,1  
"demolice jihozápadní atiky nad stávajícím zázemím a toaletami - celková délka * šířka * výška * rezerva 10% "   
(5,625+12,9)*0,2*0,5*1,1  
"demolice atiky nad 2NP - celková délka * šířka * výška * rezerva 10% "   
77*0,25*0,5*1,1  
"demolice častí obkladů, chranějicí původní izolace stávajících základů, které budou ponechané."    
"celková délka* plocha přičneho řezu* reserva 10 % "   
(12,150+12,10)*0,11*1,1  
"demolice obkladů, chranějicí původní izolace stávajících základů, které budou ubourané. "   
"celková délka* plocha přičneho řezu* reserva 10 % "   
(6+19,30+6+6+12,150)*0,14*1,1  
Součet 343,713</t>
  </si>
  <si>
    <t>391</t>
  </si>
  <si>
    <t>981511114</t>
  </si>
  <si>
    <t>Demolice konstrukcí objektů z betonu železového postupným rozebíráním</t>
  </si>
  <si>
    <t>"základové pasy mezi sloupy A a C v řadě 1 a základové pasy mezi sloupy 1 a 3 v řadě A - pokud budou v dobrém stavu a statik stavby určí, že únosnost"  
" nové výstavby je dostačující - mohou se zanechat - zdemoluje se pouhých 350mm od horní hrany. "   
"rozměry demolovaného základu, na který se vyzdí nové zdivo - celková délka * šířka *  výška "   
(12,9+12)*0,25*0,35  
"zbylé základy demolovat do výšky 319,990m.n.m. (demolovat základy od horní hrany1300mm) "   
"rozměry demolovaného základu - celková délka * šířka *  výška "   
(6+18,6+6+6+12,65)*0,25*1,3  
"demolice základové desky podlahy - celková půdorysná plocha * výška * rezerva 10% - do výpočtu není zahrnuta stávající zahloubená místnost 22"    
535*0,15*1,1  
"demolice stropní konstrukce mezi 1NP a 2NP včetně průvlaků - celková půdorysná plocha * výška * rezerva 10% "   
(175*0,25*1,1)+(0,226*64*1,1)  
"demolice stropní konstrukce 2NP včetně průvlaků - celková plocha * výška * rezerva 10%"    
(350*0,25*1,1)+(0,226*152*1,1)  
"demolice skeletové konstrukce ""   
"demolice celých sloupů - délka*šířka*výška * rezerva 5% * počet"    
0,4*0,4*8,5*1,05*2  
0,6*0,4*8,5*1,05*2  
"demolice části sloupů  - délka * šířka * výška * rezerva 5% * počet  "  
0,6*0,4*7,75*1,05*4  
0,4*0,4*4,4*1,05*3  
0,4*0,4*7,75*1,05*3  
"demolice horní části zanechaných sloupů - výška*šířka*délka * rezerva 5%* počet"    
0,6*0,4*0,155*1,05*1   
0,4*0,4*0,155*1,05*2  
"demolice části schodiště ve stávající místnosti 22 - plocha příčného řezu * šířka * rezerva 5%"    
1,2*1*1,05  
"demolice stávající kabelové šachty napojenou na stávající místnost 22 - plocha příčného řezu šachtou * délka * rezerva 5% "   
0,22*6,3*1,05  
"demolice části obvodové zdi stávající místnosti 22 - celková půdorysná plocha * výška * rezerva 5% "   
(1,55+1,62+1,62)*0,69*1,05  
"opěrná zeď"    
"plocha příčného řezu * délka * rezerva 10% "   
2,9264*19,5*1,1  
"základ po schodištěm"    
"plocha příčného řezu * délka * rezerva 10%  "  
0,58*1,1*1,1  
"demolice šachet - ubourání do výšky 320,750m.n.m."    
"půdorysná plocha * výška * rezerva 10% "   
(2*0,54*1,1)+(1,5*0,54*1,1)+(2*0,54*1,1)+(1,5*0,54*1,1)+(1,5*0,54*1,1)  
"Do ŽB stávající desky provést vrty pro odvodnění delky 0,3 m, šiřky 0,3 m, hlouby 0,3 m"    
"(0,3x0,3x0,6)*počet*rezerva 10%"    
0,3*0,3*0,6*9*1,1  
"ubourání horní části opěrné zdi "    
(0,04+0,07)*19,35+0,45*8,1  
"demolice zakrytove ŽB desky anglických dvorků"  
"rozmery delka x sirska x tloustka 11500 x 1400 x 150 - otvory cca 4 x 1.26 m2=1,659 m3"  1,629  
"demolice ŽB sloupu  2*0,16*4,735+1*0,24*4,735=2,65 m3"   2,65  
" demolice  kalichu: 0,7*1,1+0,65*1,1*2 = 2,2 m3"   2,2   
Součet 413,194</t>
  </si>
  <si>
    <t>392</t>
  </si>
  <si>
    <t>981511116</t>
  </si>
  <si>
    <t>Demolice konstrukcí objektů z betonu prostého postupným rozebíráním</t>
  </si>
  <si>
    <t>"demolice podlah v 1NP"    
"stávající místnost 1 - půdorysná plocha * výška * rezerva 10%"    
220*0,15*1,1  
"stávající místnost 2 - půdorysná plocha * výška * rezerva 10% "   
5,5*0,15*1,1  
"stávající místnost 3 - půdorysná plocha * výška * rezerva 10% "   
12,3*0,15*1,1  
"stávající místnost 4 - půdorysná plocha * výška * rezerva   10% "   
4,06*0,15*1,1  
"stávající místnost 5 - půdorysná plocha * výška * rezerva 10%"    
8,4*0,15*1,1  
"stávající místnost 6 - půdorysná plocha * výška * rezerva 10%"    
10,5*0,15*1,1  
"stávající místnost 7 - půdorysná plocha * výška * rezerva 10%"    
8,5*0,15*1,1  
"stávající místnost 8 - půdorysná plocha * výška * rezerva 10%"    
20,5*0,15*1,1  
"stávající místnost 9 - půdorysná plocha * výška * rezerva 10%"    
2,025*0,15*1,1  
"stávající místnost 10 - půdorysná plocha * výška * rezerva 10% "   
29,76*0,15*1,1  
"stávající místnost 11 - půdorysná plocha * výška * rezerva 10%"    
11,1*0,15*1,1  
"stávající místnost 12 - půdorysná plocha * výška * rezerva 10%"    
8,721*0,15*1,1  
"stávající místnost 13 - půdorysná plocha * výška * rezerva 10%"    
3,24*0,15*1,1  
"stávající místnost 14 - půdorysná plocha * výška * rezerva 10%"    
3,18*0,15*1,1  
"stávající místnost 15 - půdorysná plocha * výška * rezerva 10%"    
10,5*0,15*1,1    
"stávající místnost 16 - půdorysná plocha * výška * rezerva 10%"    
15,54*0,15*1,1  
"stávající místnost 17 - půdorysná plocha * výška * rezerva 10%"    
72*0,15*1,1  
"stávající místnost 18 - půdorysná plocha * výška * rezerva 10%"    
7,05*0,15*1,1  
"stávající místnost 19 - půdorysná plocha * výška * rezerva 10%"    
3*0,15*1,1  
"stávající místnost 20 - půdorysná plocha * výška * rezerva 10%"    
7,15*0,15*1,1  
"stávající místnost 21 - půdorysná plocha * výška * rezerva 10%"    
19,5*0,15*1,1  
"stávající místnost 22 - půdorysná plocha * výška * rezerva 10%"    
39,5*0,15*1,1  
Součet 86,134</t>
  </si>
  <si>
    <t>393</t>
  </si>
  <si>
    <t>R916001</t>
  </si>
  <si>
    <t>D+M ocelové pásu ohraničení okapového chodníku, plech 100x5 mm</t>
  </si>
  <si>
    <t>"pasovina 100x5mm  "  55*3,96*1,1  
"trny pr. 10 mm dl. 250 mm po 500 mm"  55/0,5*0,25*0,62*1,1  
Součet 258,335</t>
  </si>
  <si>
    <t>394</t>
  </si>
  <si>
    <t>R93610400</t>
  </si>
  <si>
    <t>Montáž mincovníku do niky</t>
  </si>
  <si>
    <t>Montáž mincovníku . Dodávka + doprava zařízení v rámci rámcové smlouvy SŽ s.o.  
3</t>
  </si>
  <si>
    <t>395</t>
  </si>
  <si>
    <t>R936104213</t>
  </si>
  <si>
    <t>Montáž odpadkového koše kotevními šrouby na pevný podklad</t>
  </si>
  <si>
    <t>Montáž košů včetně spojovacího a kotevního materiálu. Dodávka + doprava mobiliáře v rámci rámcové smlouvy SŽ s.o.  
"Koš na směsný odpad "1  
" koš na tříděný odpad " 1  
Součet 2</t>
  </si>
  <si>
    <t>396</t>
  </si>
  <si>
    <t>R936124113</t>
  </si>
  <si>
    <t>Montáž lavičky stabilní kotvené šrouby na pevný podklad</t>
  </si>
  <si>
    <t>Montáž laviček včetně spojovacího a kotevního materiálu. Dodávka + doprava mobiliáře v rámci rámcové smlouvy SŽ s.o.  
2</t>
  </si>
  <si>
    <t>397</t>
  </si>
  <si>
    <t>R953001</t>
  </si>
  <si>
    <t>Montáž klaprámů na stěny</t>
  </si>
  <si>
    <t>398</t>
  </si>
  <si>
    <t>R97205434</t>
  </si>
  <si>
    <t>Vybourání otvorů v ŽB stropech nebo klenbách pl do 0,25 m2 tl do 250 mm</t>
  </si>
  <si>
    <t>"pro kabelovou šachtu   0,5*0,2"  1</t>
  </si>
  <si>
    <t>399</t>
  </si>
  <si>
    <t>R98151102</t>
  </si>
  <si>
    <t>Bourání vnitřních dřevěných prvků bez dopravy</t>
  </si>
  <si>
    <t>"vnitřní dřevěné prvky "    20</t>
  </si>
  <si>
    <t>400</t>
  </si>
  <si>
    <t>R98151103</t>
  </si>
  <si>
    <t>Bourání konstrukcí kovových</t>
  </si>
  <si>
    <t>"odhadované množství kovových kostrukcí  "  6  
"odhadované množství kovových kostrukcí  točité schodiště " 1  
Součet 7</t>
  </si>
  <si>
    <t>401</t>
  </si>
  <si>
    <t>R98151104</t>
  </si>
  <si>
    <t>Odstranění zemních souprav s poklopem</t>
  </si>
  <si>
    <t>402</t>
  </si>
  <si>
    <t>R98151105</t>
  </si>
  <si>
    <t>Bourání konstukcí z boletických panelů</t>
  </si>
  <si>
    <t>"odstranění konstrukci z boletických dílců "    
"celkova plocha *tl. * koeficient vahy* rezerva 10 %"    
127*0,17*2,5*1,1</t>
  </si>
  <si>
    <t>998</t>
  </si>
  <si>
    <t>Přesun hmot</t>
  </si>
  <si>
    <t>404</t>
  </si>
  <si>
    <t>998017001</t>
  </si>
  <si>
    <t>Přesun hmot s omezením mechanizace pro budovy v do 6 m</t>
  </si>
  <si>
    <t>405</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</si>
  <si>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965,316*0,7=675,721 [A]</t>
  </si>
  <si>
    <t>406</t>
  </si>
  <si>
    <t>"konstrukce z cihel a tvárnic"  343,713*1,8=618,683 [A]</t>
  </si>
  <si>
    <t>407</t>
  </si>
  <si>
    <t>"odstranění přístupových ploch okolo VB "  
 "plocha * rezerva 10%"     140*0,15*1,1*2,4=55,440 [A]</t>
  </si>
  <si>
    <t>408</t>
  </si>
  <si>
    <t>"konstrukce z prostého betonu"   (413,94+86,134+38,5)*2,3=1 238,720 [B]</t>
  </si>
  <si>
    <t>409</t>
  </si>
  <si>
    <t>R015141</t>
  </si>
  <si>
    <t>907</t>
  </si>
  <si>
    <t>LIKVIDACE ODPADŮ NEKONTAMINOVANÝCH - 17 01 01 ARMOVANÉ BETONY V KUSOVITOSTI DO 0,5 M, včetně dopravy</t>
  </si>
  <si>
    <t>"konstrukce ze železobetonu"    413,94*2,5=1 034,850 [A]</t>
  </si>
  <si>
    <t>410</t>
  </si>
  <si>
    <t>R015170</t>
  </si>
  <si>
    <t>912</t>
  </si>
  <si>
    <t>LIKVIDACE ODPADŮ NEKONTAMINOVANÝCH - 17 02 01 DŘEVO PO STAVEBNÍM POUŽITÍ, Z DEMOLIC, včetně dopravy</t>
  </si>
  <si>
    <t>"dřevo po bednění - dohadováno  * objemová tíha dřeva 0,8 t/m3"       20*0,8  
"dřevo po demolici  * objemová tíha dřeva 0,8 t/m3"    20*0,8  
Součet 32</t>
  </si>
  <si>
    <t>411</t>
  </si>
  <si>
    <t>R015180</t>
  </si>
  <si>
    <t>913</t>
  </si>
  <si>
    <t>LIKVIDACE ODPADŮ NEKONTAMINOVANÝCH - 17 02 02 SKLO Z INTERIÉRŮ REKONSTRUOVANÝCH OBJEKTŮ, včetně dopravy</t>
  </si>
  <si>
    <t>"výplň okenních otvorů v oblasti 1NP"   
" délka* šířka * výška * počet * objemová hmotnost "    
1,2*0,03*1,8*9*2,5  
0,6*0,05*0,6*11*2,5  
0,9*0,05*0,6*2,5  
1,85*0,05*0,6*2*2,5  
"výplň okenních otvorů v oblasti 2NP "  
"délka* šířka * výška * počet * objemová hmotnost "   
1,2*0,03*3,1*15*2,5  
"sklo z boletickych panelů "  
"celková plocha * šiřka * objemová hmotnost * rezerva 10%"  
73,78*0,005*2,5*1,1  
"odhadované množství interierovych sklenených vyplni"  2  
Součet 9,497</t>
  </si>
  <si>
    <t>412</t>
  </si>
  <si>
    <t>"odhad"  5</t>
  </si>
  <si>
    <t>413</t>
  </si>
  <si>
    <t>"odhad"   5</t>
  </si>
  <si>
    <t>414</t>
  </si>
  <si>
    <t>"Vyřazené elektrické zařízení (např. svítidla)"   0,20</t>
  </si>
  <si>
    <t>415</t>
  </si>
  <si>
    <t>416</t>
  </si>
  <si>
    <t>R015350</t>
  </si>
  <si>
    <t>952</t>
  </si>
  <si>
    <t>LIKVIDACE ODPADŮ NEKONTAMINOVANÝCH - 16 02 14 VÝKONOVÉ TRANSFORMÁTORY A TLUMIVKY BEZ OLEJOVÉ NÁPLNĚ (SUCHÉ), včetně dopravy</t>
  </si>
  <si>
    <t>417</t>
  </si>
  <si>
    <t>"odstranění povlakové střešní izolace - celková plocha * rezerva 5% ,  počet vrstev  3"  
170*1,05*0,0165  
360*1,05*0,0165  
90*1,05*0,0165  
Součet 10,742</t>
  </si>
  <si>
    <t>418</t>
  </si>
  <si>
    <t>419</t>
  </si>
  <si>
    <t>R015610</t>
  </si>
  <si>
    <t>933</t>
  </si>
  <si>
    <t>LIKVIDACE ODPADŮ NEBEZPEČNÝCH - 08 01 17 STARÉ NÁTĚROVÉ HMOTY, včetně dopravy</t>
  </si>
  <si>
    <t>420</t>
  </si>
  <si>
    <t>R015620</t>
  </si>
  <si>
    <t>941</t>
  </si>
  <si>
    <t>LIKVIDACE ODPADŮ NEBEZPEČNÝCH - 17 04 10 KABELY S IZOLACÍ PAPÍR - OLEJ, včetně dopravy</t>
  </si>
  <si>
    <t>421</t>
  </si>
  <si>
    <t>422</t>
  </si>
  <si>
    <t>R015650</t>
  </si>
  <si>
    <t>944</t>
  </si>
  <si>
    <t>LIKVIDACE ODPADŮ NEBEZPEČNÝCH - 16 06 02 NIKL - KADMIOVÉ BATERIE A AKUMULÁTORY, včetně dopravy</t>
  </si>
  <si>
    <t>423</t>
  </si>
  <si>
    <t>R015750</t>
  </si>
  <si>
    <t>962</t>
  </si>
  <si>
    <t>LIKVIDACE ODPADŮ NEBEZPEČNÝCH - 17 06 01 IZOLAČNÍ MATERIÁLY S OBSAHEM AZBESTU, včetně dopravy</t>
  </si>
  <si>
    <t>"ošetření fasády  - celková plocha *šiřka * objemová hmotnost vlny *rezerva 10 %"  73,79*0,165*0,035*1,10.469=0,469 [A]  
 73,79*0,165*0,035*1,1</t>
  </si>
  <si>
    <t>424</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</si>
  <si>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965,316*0,3=289,595 [A]</t>
  </si>
  <si>
    <t>425</t>
  </si>
  <si>
    <t>"odhadované množství - tepelná izolace zastřešení "  
"celková plocha zastřešení x šířka x objemová tíha tepelné izolace 0,05 t/m3"    580*0,3*0,05</t>
  </si>
  <si>
    <t xml:space="preserve">  SO 21-01.1</t>
  </si>
  <si>
    <t>Jirkov zastávka, budova zastávky, elektroinstalace</t>
  </si>
  <si>
    <t>SO 21-01.1</t>
  </si>
  <si>
    <t>741112</t>
  </si>
  <si>
    <t>KRABICE (ROZVODKA) INSTALAČNÍ PŘÍSTROJOVÁ SE SVORKOVNICÍ DO 4 MM2</t>
  </si>
  <si>
    <t>Krabice přístrojová KU68</t>
  </si>
  <si>
    <t>Krabice odboná čtvercová s víkem KO 125E</t>
  </si>
  <si>
    <t>741211.R1</t>
  </si>
  <si>
    <t>SPÍNAČ INSTALAČNÍ JEDNODUCHÝ KOMPLETNÍ MONTÁŽ NA KRABICI</t>
  </si>
  <si>
    <t>Vypínač ř. 1 (jednopólový) 230 V, 10 A komplet - dle výběru investora</t>
  </si>
  <si>
    <t>741211.R2</t>
  </si>
  <si>
    <t>Vypínač ř. 6 (shodišťový) 230 V, 10 A komplet - dle výběru investora</t>
  </si>
  <si>
    <t>741211.R3</t>
  </si>
  <si>
    <t>Vypínač ř. 7 (křížový) 230 V, 10 A komplet - dle výběru investora</t>
  </si>
  <si>
    <t>741311</t>
  </si>
  <si>
    <t>ZÁSUVKA INSTALAČNÍ JEDNODUCHÁ, MONTÁŽ NA KRABICI</t>
  </si>
  <si>
    <t>Zásuvka 230/16A zapuštěná, jednoduchá, komplet - dle výběru investora</t>
  </si>
  <si>
    <t>741312</t>
  </si>
  <si>
    <t>ZÁSUVKA INSTALAČNÍ JEDNODUCHÁ, NÁSTĚNNÁ VE VYŠŠÍM KRYTÍ - MIN. IP 44</t>
  </si>
  <si>
    <t>Zásuvka 230/16A zapuštěná, jednoduchá, s krytím min. IP 44, komplet - dle výběru investora</t>
  </si>
  <si>
    <t>741331</t>
  </si>
  <si>
    <t>ZÁSUVKA INSTALAČNÍ DVOJNÁSOBNÁ, MONTÁŽ NA KRABICI</t>
  </si>
  <si>
    <t>Zásuvka 230/16A zapuštěná, dvojitá, komplet - dle výběru investora</t>
  </si>
  <si>
    <t>741533.R1</t>
  </si>
  <si>
    <t>SVÍTIDLO INTERIÉROVÉ LED (IP 65) OD 26 DO 45 W</t>
  </si>
  <si>
    <t>RAMBO-LED-FL-5000-4K, IP42</t>
  </si>
  <si>
    <t>741533.R2</t>
  </si>
  <si>
    <t>SVÍTIDLO INTERIÉROVÉ LED (IP 54) OD 26 DO 45 W</t>
  </si>
  <si>
    <t>PULI7-LED-PC-5330-4K, IP54 / Interiérové LED svítidlo / 1x LED, 37W, 5330lm, Ra80, 4000K</t>
  </si>
  <si>
    <t>741533.R3</t>
  </si>
  <si>
    <t>SVÍTIDLO INTERIÉROVÉ LED (IP 66) OD 26 DO 45 W</t>
  </si>
  <si>
    <t>PULI6-LED-PC-3890-4K, IP54</t>
  </si>
  <si>
    <t>741533.R4</t>
  </si>
  <si>
    <t>SVÍTIDLO INTERIÉROVÉ LED (IP 20) OD 26 DO 45 W</t>
  </si>
  <si>
    <t>HARRIER-LED-UGR19-4700-G2-4K</t>
  </si>
  <si>
    <t>741533.R5</t>
  </si>
  <si>
    <t>SVÍTIDLO INTERIÉROVÉ LED (IP 40) OD 26 DO 45 W</t>
  </si>
  <si>
    <t>EXTRA-LED-5000-236-4K</t>
  </si>
  <si>
    <t>741581.R1</t>
  </si>
  <si>
    <t>SVÍTIDLO NOUZOVÉ LED ANTIVANDAL S/BEZ PIKTOGRAMU (IP 44) TŘÍDA II, DO 10 W</t>
  </si>
  <si>
    <t>DIOS-M5-1H</t>
  </si>
  <si>
    <t>741581.R2</t>
  </si>
  <si>
    <t>PALAS-LED-1-M2-ST, 1h, IP65 / nouzové svítidlo LED-trvalé / 5x LED, 0,3W ,  43,6lm, Ra70, 5700K</t>
  </si>
  <si>
    <t>MET svorkovnice</t>
  </si>
  <si>
    <t>Ochranné pospojování cu vodičem do 16 mm2</t>
  </si>
  <si>
    <t>741Z08</t>
  </si>
  <si>
    <t>DEMONTÁŽ STÁVAJÍCÍ ELEKTROINSTALACE - KABELY, SVÍTIDLA, VYPÍNAČE, ZÁSUVKY, KRABICE APOD.</t>
  </si>
  <si>
    <t>Demontáže kabelů, svítidel, vypínačů, zásuvek, krabic apod.</t>
  </si>
  <si>
    <t>741Z92</t>
  </si>
  <si>
    <t>do 10 km</t>
  </si>
  <si>
    <t>742F12.R1</t>
  </si>
  <si>
    <t>CYA 1x16 ZŽ</t>
  </si>
  <si>
    <t>742F12.R2</t>
  </si>
  <si>
    <t>CYA 1x6 ZŽ</t>
  </si>
  <si>
    <t>742G11.R1</t>
  </si>
  <si>
    <t>Kabel třížilový Cu s palstovou izolací CYKY 3Jx1,5 mm2</t>
  </si>
  <si>
    <t>742G11.R2</t>
  </si>
  <si>
    <t>Kabel třížilový Cu s plastovou izolací CYKY 3Ox1,5 mm2</t>
  </si>
  <si>
    <t>742G11.R3</t>
  </si>
  <si>
    <t>Kabel třížilový Cu s plastovou izolací CYKY 3Jx2,5 mm2</t>
  </si>
  <si>
    <t>Kabel pětižilový Cu s plastovou izolací CYKY 5Jx1,5</t>
  </si>
  <si>
    <t>742H12.R1</t>
  </si>
  <si>
    <t>Kabel pětižilový Cu s plastovou izolací CYKY 5Jx4 mm2</t>
  </si>
  <si>
    <t>742H12.R2</t>
  </si>
  <si>
    <t>Kabel pětižilový Cu s plastovou izolací CYKY 5Jx6 mm2</t>
  </si>
  <si>
    <t>742H12.R3</t>
  </si>
  <si>
    <t>Kabel pětižilový Cu s plastovou izolací CYKY 5Jx10 mm2</t>
  </si>
  <si>
    <t>Identifikační označení a štítek kabelu</t>
  </si>
  <si>
    <t>744345.R1</t>
  </si>
  <si>
    <t>ROZVADĚČ NN SKŘÍŇOVÝ OCELOPLECH.VYZBROJENÝ, DO IP 40, HLOUBKY DO 500MM, ŠÍŘKY OD 510 DO 800MM, VÝŠKY DO 2250MM-PŘÍVODNÍ POLE S JEDNODUCHOU VÝZBROJÍ</t>
  </si>
  <si>
    <t>rozvaděč R1</t>
  </si>
  <si>
    <t>744345.R2</t>
  </si>
  <si>
    <t>ROZVADĚČ NN VYZBROJENÝ, DO IP 40, HLOUBKY DO 500MM, ŠÍŘKY OD 510 DO 800MM, VÝŠKY DO 2250MM-PŘÍVODNÍ POLE S JEDNODUCHOU VÝZBROJÍ</t>
  </si>
  <si>
    <t>rozvaděč RWC</t>
  </si>
  <si>
    <t>744345.R3</t>
  </si>
  <si>
    <t>rozváděč RP</t>
  </si>
  <si>
    <t>744345.R4</t>
  </si>
  <si>
    <t>rozváděč RUK</t>
  </si>
  <si>
    <t>744345.R5</t>
  </si>
  <si>
    <t>rozváděč RVÝM</t>
  </si>
  <si>
    <t>744345.R6</t>
  </si>
  <si>
    <t>rozváděč RTECH</t>
  </si>
  <si>
    <t>744345.R7</t>
  </si>
  <si>
    <t>rozváděč RSDĚL</t>
  </si>
  <si>
    <t>Okenní kontakt</t>
  </si>
  <si>
    <t>Elektriómagnetický zámek</t>
  </si>
  <si>
    <t>Ostatní práce</t>
  </si>
  <si>
    <t>VYSEKÁNÍ OTVORŮ, KAPES, RÝH V CIHELNÉM ZDIVU</t>
  </si>
  <si>
    <t>Vysekání rýhy</t>
  </si>
  <si>
    <t>R015621</t>
  </si>
  <si>
    <t>LIKVIDACE ODPADŮ NEBEZPEČNÝCH - KABELY S PLASTOVOU IZOLACÍ - VČETNĚ DOPRAVY *)</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</si>
  <si>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náklady spojené s naložením a manipulací s materiálem **)   
3. Způsob měření:   
Tunou se rozumí hmotnost odpadu vytříděného v souladu se zákonem č. 541/2020 Sb., o nakládání s odpady, v platném znění.   
Poznámka:   
*)  U nebezpečných odpadů musí být v doplňujícím popisu položky uvedeno upřesnění  nebezpečných vlastností v rozsahu a typu koncentrace nebezpečných látek</t>
  </si>
  <si>
    <t xml:space="preserve">  SO 21-01.2</t>
  </si>
  <si>
    <t>Jirkov zastávka, budova zastávky, Hromosvod</t>
  </si>
  <si>
    <t>SO 21-01.2</t>
  </si>
  <si>
    <t>Všeobecné podmínky</t>
  </si>
  <si>
    <t>02862</t>
  </si>
  <si>
    <t>PRŮZKUMNÉ PRÁCE PROTIKOROZNÍ A BLUDNÝCH PROUDŮ V PODZEMÍ</t>
  </si>
  <si>
    <t>Antikorozní průzkum - kontrola uzeměnní, měření,</t>
  </si>
  <si>
    <t>(20+20+15+15)*2*0,1</t>
  </si>
  <si>
    <t>132838</t>
  </si>
  <si>
    <t>(20+20+15+15)*2*1,9</t>
  </si>
  <si>
    <t>Výkop okolo budovy bez odvozu, výkopek ponechán vedle výkopů, délka výkopů cca 70m, šíře výkopu 2m, výkop hloubky 1,9 m</t>
  </si>
  <si>
    <t>Zásyp výkopu okolo budovy</t>
  </si>
  <si>
    <t>56142</t>
  </si>
  <si>
    <t>KAMENIVO ZPEVNĚNÉ CEMENTEM TL. DO 100MM</t>
  </si>
  <si>
    <t>(20+20+15+15)*2</t>
  </si>
  <si>
    <t>Chodníková podkladová vrstva ze štěrkodrti tl. do 100mm</t>
  </si>
  <si>
    <t>56332</t>
  </si>
  <si>
    <t>VOZOVKOVÉ VRSTVY ZE ŠTĚRKODRTI TL. DO 100MM</t>
  </si>
  <si>
    <t>56417</t>
  </si>
  <si>
    <t>VOZOVKOVÉ VRSTVY Z ASFALTOCEMENT BETONU TL 80MM</t>
  </si>
  <si>
    <t>Finální chodníková vrstva tl. 8mm</t>
  </si>
  <si>
    <t>711311</t>
  </si>
  <si>
    <t>IZOLACE PODZEMNÍCH OBJEKTŮ PROTI ZEMNÍ VLHKOSTI ASFALTOVÝMI NÁTĚRY</t>
  </si>
  <si>
    <t>Antikorozní nátěr hromosvodového zařízení umístěného v zemi</t>
  </si>
  <si>
    <t>6ks</t>
  </si>
  <si>
    <t>Krabice odbočná čtvercová s víkem KO 125E</t>
  </si>
  <si>
    <t>(20+20+15+15+6*4)*1,2</t>
  </si>
  <si>
    <t>Nový uzemňovací vodič v zemi + připojení hromosvodou soustavu</t>
  </si>
  <si>
    <t>741D31</t>
  </si>
  <si>
    <t>HROMOSVODOVÝ VODIČ ALMGSI NA POVRCHU</t>
  </si>
  <si>
    <t>(60+7*2+2*12+6*5,5)*1,2</t>
  </si>
  <si>
    <t>vodič AlMgSi včetně podpěr a příslušenství</t>
  </si>
  <si>
    <t>6ks délky 2,0 m, 2ks délky 1,5 m</t>
  </si>
  <si>
    <t>2*6+2*6+2*7+8*2+6*2+6</t>
  </si>
  <si>
    <t>svorka připojovací drát - páska SR3b (12ks), svorka spojovací SS (54ks), svorka okapová (6ks)</t>
  </si>
  <si>
    <t>741I04</t>
  </si>
  <si>
    <t>OCHRANNÝ ÚHELNÍK KE SVODOVÉMU VODIČI</t>
  </si>
  <si>
    <t>ochranný úhleník OU 17 ke svodovému vodiči včetně ochranného úhleníku DUZ</t>
  </si>
  <si>
    <t>741Z06</t>
  </si>
  <si>
    <t>DEMONTÁŽ HROMOSVODOVÉHO VEDENÍ</t>
  </si>
  <si>
    <t>60+14+30</t>
  </si>
  <si>
    <t>Demontáž stávajícího hromosvodového vedení</t>
  </si>
  <si>
    <t>747211</t>
  </si>
  <si>
    <t>CELKOVÁ PROHLÍDKA, ZKOUŠENÍ, MĚŘENÍ A VYHOTOVENÍ VÝCHOZÍ REVIZNÍ ZPRÁVY, PRO OBJEM IN DO 100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</si>
  <si>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</si>
  <si>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dobu kdy je zařízení po individálních zkouškách dáno do provozu s prokázáním technických a kvalitativních parametrů zařízení      
2. Položka neobsahuje:      
X      
3. Způsob měření:      
Udává se čas v hodinách.</t>
  </si>
  <si>
    <t>zkušební svorka SZb</t>
  </si>
  <si>
    <t>20+20+15+15</t>
  </si>
  <si>
    <t>řezání asfaltového krytu chodníku tl. 0,1 m okolo budovy</t>
  </si>
  <si>
    <t>0.1</t>
  </si>
  <si>
    <t>0.2</t>
  </si>
  <si>
    <t xml:space="preserve">  SO 21-01.3</t>
  </si>
  <si>
    <t>Jirkov zastávka, budova zastávky, ZTI</t>
  </si>
  <si>
    <t>SO 21-01.3</t>
  </si>
  <si>
    <t>132112122</t>
  </si>
  <si>
    <t>Hloubení zapažených rýh šířky do 800 mm v nesoudržných horninách třídy těžitelnosti I skupiny 1 a 2 ručně</t>
  </si>
  <si>
    <t>"výkop pro uložení  vodovodního potrubí " 0,8*1,3*25  
"výkop pro uložení  kanalizačního potrubí "0,8*1,25*92  
Součet 118</t>
  </si>
  <si>
    <t>174111101</t>
  </si>
  <si>
    <t>Zásyp jam, šachet rýh nebo kolem objektů sypaninou se zhutněním ručně</t>
  </si>
  <si>
    <t>"výkopy"  118  
"odpočet obsypu" -35  
Součet 83</t>
  </si>
  <si>
    <t>175111101</t>
  </si>
  <si>
    <t>Obsypání potrubí ručně sypaninou bez prohození, uloženou do 3 m</t>
  </si>
  <si>
    <t>" podsyp a obsyp vodovodního  potrubí" 6  
" podsyp a obsyp kanalizačního  potrubí" 29  
Součet 35</t>
  </si>
  <si>
    <t>58337310</t>
  </si>
  <si>
    <t>štěrkopísek frakce 0/4</t>
  </si>
  <si>
    <t>35 * 2  Přepočtené koeficientem množství</t>
  </si>
  <si>
    <t>58344155</t>
  </si>
  <si>
    <t>štěrkodrť frakce 0/22</t>
  </si>
  <si>
    <t>23-M</t>
  </si>
  <si>
    <t>Montáže potrubí</t>
  </si>
  <si>
    <t>733390459</t>
  </si>
  <si>
    <t>Těsnicí vložka potrubí pro vývrt/pažnici DN 200 potrubí d 160</t>
  </si>
  <si>
    <t>"Systémové těsnění prostupu základovou deskou pro potrubí DN100-150"11  
"Systémové těsnění prostupu základovou stěnou pro potrubí DN150"3  
Součet 14</t>
  </si>
  <si>
    <t>721</t>
  </si>
  <si>
    <t>Zdravotechnika - vnitřní kanalizace</t>
  </si>
  <si>
    <t>55244101</t>
  </si>
  <si>
    <t>lapač litinový střešních splavenin DN 125</t>
  </si>
  <si>
    <t>56231106</t>
  </si>
  <si>
    <t>vtok střešní svislý s manžetou pro asfaltovou hydroizolaci plochých střech s vyhříváním DN 75, DN 110, DN 125, DN 160</t>
  </si>
  <si>
    <t>721174055</t>
  </si>
  <si>
    <t>Potrubí kanalizační z PP dešťové DN 110</t>
  </si>
  <si>
    <t>721174056</t>
  </si>
  <si>
    <t>Potrubí kanalizační z PP dešťové DN 125</t>
  </si>
  <si>
    <t>721175201</t>
  </si>
  <si>
    <t>Potrubí kanalizační z PP připojovací odhlučněné třívrstvé DN 32</t>
  </si>
  <si>
    <t>721175202</t>
  </si>
  <si>
    <t>Potrubí kanalizační z PP připojovací odhlučněné třívrstvé DN 40</t>
  </si>
  <si>
    <t>721175203</t>
  </si>
  <si>
    <t>Potrubí kanalizační z PP připojovací odhlučněné třívrstvé DN 50</t>
  </si>
  <si>
    <t>721175205</t>
  </si>
  <si>
    <t>Potrubí kanalizační z PP připojovací odhlučněné třívrstvé DN 110</t>
  </si>
  <si>
    <t>721229111</t>
  </si>
  <si>
    <t>Montáž zápachové uzávěrky pro pračku a myčku do DN 50 ostatní typ</t>
  </si>
  <si>
    <t>721239114</t>
  </si>
  <si>
    <t>Montáž střešního vtoku svislý odtok do DN 160 ostatní typ</t>
  </si>
  <si>
    <t>721249102</t>
  </si>
  <si>
    <t>Montáž lapače střešních splavenin z litiny DN 125 ostatní typ</t>
  </si>
  <si>
    <t>721269124</t>
  </si>
  <si>
    <t>Montáž klapky zpětné polypropylen PP do DN 200 ostatní typ</t>
  </si>
  <si>
    <t>721273153</t>
  </si>
  <si>
    <t>Hlavice ventilační polypropylen PP DN 110</t>
  </si>
  <si>
    <t>998721101</t>
  </si>
  <si>
    <t>Přesun hmot tonážní pro vnitřní kanalizace v objektech v do 6 m</t>
  </si>
  <si>
    <t>998721181</t>
  </si>
  <si>
    <t>Příplatek k přesunu hmot tonážní 721 prováděný bez použití mechanizace</t>
  </si>
  <si>
    <t>R721174057</t>
  </si>
  <si>
    <t>Potrubí kanalizační z PP dešťové DN 150</t>
  </si>
  <si>
    <t>R721175204</t>
  </si>
  <si>
    <t>Potrubí kanalizační z PP připojovací odhlučněné třívrstvé DN 70</t>
  </si>
  <si>
    <t>R721211403</t>
  </si>
  <si>
    <t>Podlahový vtok s vodní zápachovou uzávěrou, vodorovným odtokem D110 a bočním vtokem D50</t>
  </si>
  <si>
    <t>R721211422</t>
  </si>
  <si>
    <t>Podlahový vtok s mechanickou zápachovou uzávěrou a svislým odtokem</t>
  </si>
  <si>
    <t>722</t>
  </si>
  <si>
    <t>Zdravotechnika - vnitřní vodovod</t>
  </si>
  <si>
    <t>722181221</t>
  </si>
  <si>
    <t>Ochrana vodovodního potrubí přilepenými termoizolačními trubicemi z PE tl přes 6 do 9 mm DN do 22 mm</t>
  </si>
  <si>
    <t>722181222</t>
  </si>
  <si>
    <t>Ochrana vodovodního potrubí přilepenými termoizolačními trubicemi z PE tl přes 6 do 9 mm DN přes 22 do 45 mm</t>
  </si>
  <si>
    <t>" pro studenou vodu d 25" 11  
" pro studenou vodu  d 32 " 17  
"pro studenou vodu d 40 " 16  
Součet 44</t>
  </si>
  <si>
    <t>722181231</t>
  </si>
  <si>
    <t>Ochrana vodovodního potrubí přilepenými termoizolačními trubicemi z PE tl přes 9 do 13 mm DN do 22 mm</t>
  </si>
  <si>
    <t>"teplá vodia + cirkulace " 42+36</t>
  </si>
  <si>
    <t>722181232</t>
  </si>
  <si>
    <t>Ochrana vodovodního potrubí přilepenými termoizolačními trubicemi z PE tl přes 9 do 13 mm DN přes 22 do 45 mm</t>
  </si>
  <si>
    <t>722181245</t>
  </si>
  <si>
    <t>Ochrana vodovodního potrubí přilepenými termoizolačními trubicemi z PE tl přes 13 do 20 mm DN přes 89 do 110 mm</t>
  </si>
  <si>
    <t>"Izolace potrubá dešťové kanalizace v oběktu- proti rosení DN100" 6</t>
  </si>
  <si>
    <t>722231143</t>
  </si>
  <si>
    <t>Ventil závitový pojistný rohový G 1"</t>
  </si>
  <si>
    <t>722232063</t>
  </si>
  <si>
    <t>Kohout kulový přímý G 1" PN 42 do 185°C vnitřní závit s vypouštěním</t>
  </si>
  <si>
    <t>722232122</t>
  </si>
  <si>
    <t>Kohout kulový přímý G 1/2" PN 42 do 185°C plnoprůtokový vnitřní závit</t>
  </si>
  <si>
    <t>722232123</t>
  </si>
  <si>
    <t>Kohout kulový přímý G 3/4" PN 42 do 185°C plnoprůtokový vnitřní závit</t>
  </si>
  <si>
    <t>722232124</t>
  </si>
  <si>
    <t>Kohout kulový přímý G 1" PN 42 do 185°C plnoprůtokový vnitřní závit</t>
  </si>
  <si>
    <t>722232125</t>
  </si>
  <si>
    <t>Kohout kulový přímý G 5/4" PN 42 do 185°C plnoprůtokový vnitřní závit</t>
  </si>
  <si>
    <t>722262211</t>
  </si>
  <si>
    <t>Vodoměr závitový jednovtokový suchoběžný do 40°C G 1/2"x 80 mm Qn 1,5 m3/h horizontální</t>
  </si>
  <si>
    <t>722290226</t>
  </si>
  <si>
    <t>Zkouška těsnosti vodovodního potrubí závitového DN do 50</t>
  </si>
  <si>
    <t>722290234</t>
  </si>
  <si>
    <t>Proplach a dezinfekce vodovodního potrubí DN do 80</t>
  </si>
  <si>
    <t>998722101</t>
  </si>
  <si>
    <t>Přesun hmot tonážní pro vnitřní vodovod v objektech v do 6 m</t>
  </si>
  <si>
    <t>998722181</t>
  </si>
  <si>
    <t>Příplatek k přesunu hmot tonážní 722 prováděný bez použití mechanizace</t>
  </si>
  <si>
    <t>R722175002</t>
  </si>
  <si>
    <t>Potrubí vodovodní plastové PP-RCT svar polyfúze D 20x2,3 mm</t>
  </si>
  <si>
    <t>"teplá voda"   42  
"studená voda" 35  
"cirkulace " 36  
Součet 113</t>
  </si>
  <si>
    <t>R722175003</t>
  </si>
  <si>
    <t>Potrubí vodovodní plastové PP-RCT svar polyfúze D 25x2,8 mm</t>
  </si>
  <si>
    <t>"studená voda" 11</t>
  </si>
  <si>
    <t>R722175004</t>
  </si>
  <si>
    <t>Potrubí vodovodní plastové PP-RCT svar polyfúze D 32x3,6 mm</t>
  </si>
  <si>
    <t>"teplá voda" 22  
" studená voda"  17   
Součet 39</t>
  </si>
  <si>
    <t>R722175005</t>
  </si>
  <si>
    <t>Potrubí vodovodní plastové PP-RCT svar polyfúze D 40x4,5 mm</t>
  </si>
  <si>
    <t>"studená voda" 16</t>
  </si>
  <si>
    <t>R72221311.1</t>
  </si>
  <si>
    <t>Klapka zpětná DN 15</t>
  </si>
  <si>
    <t>R722213111</t>
  </si>
  <si>
    <t>Klapka zpětná DN 25</t>
  </si>
  <si>
    <t>R722221134</t>
  </si>
  <si>
    <t>Výtokový ventil s připojením na hadici R621</t>
  </si>
  <si>
    <t>R722262213</t>
  </si>
  <si>
    <t>Vodoměr závitový jednovtokový suchoběžný do 40°C G 1"x 130 mm Qn 6 m3/h horizontální</t>
  </si>
  <si>
    <t>724</t>
  </si>
  <si>
    <t>Zdravotechnika - strojní vybavení</t>
  </si>
  <si>
    <t>724233013</t>
  </si>
  <si>
    <t>Nádoba expanzní tlaková pro akumulační ohřev TV průtočná s membránou závitové připojení PN 1,0 o objemu 18 l</t>
  </si>
  <si>
    <t>725</t>
  </si>
  <si>
    <t>Zdravotechnika - zařizovací předměty</t>
  </si>
  <si>
    <t>55167381</t>
  </si>
  <si>
    <t>sedátko klozetové duroplastové bílé s poklopem</t>
  </si>
  <si>
    <t>"WC2" 1</t>
  </si>
  <si>
    <t>725112022.1</t>
  </si>
  <si>
    <t>Klozet keramický závěsný na nosné stěny s hlubokým splachováním odpad vodorovný</t>
  </si>
  <si>
    <t>"WC2  specifikace dle tabulky zařiz. předmětů" 1</t>
  </si>
  <si>
    <t>725119131</t>
  </si>
  <si>
    <t>Montáž klozetových sedátek standardních</t>
  </si>
  <si>
    <t>725211603.1</t>
  </si>
  <si>
    <t>Umyvadlo keramické bílé šířky 600 mm bez krytu na sifon připevněné na stěnu šrouby</t>
  </si>
  <si>
    <t>"U2 specifikace dle tabulky zařizovacích předmětů" 1</t>
  </si>
  <si>
    <t>725211701</t>
  </si>
  <si>
    <t>Umývátko keramické bílé stěnové šířky 400 mm připevněné na stěnu šrouby</t>
  </si>
  <si>
    <t>" Um specifikace dle specifikace tabulky zařiz. předm. " 1</t>
  </si>
  <si>
    <t>725241112</t>
  </si>
  <si>
    <t>Vanička sprchová akrylátová čtvercová 900x900 mm</t>
  </si>
  <si>
    <t>72581311.1</t>
  </si>
  <si>
    <t>Ventil rohový pračkový G 1/2"</t>
  </si>
  <si>
    <t>"připojení myčky " 1</t>
  </si>
  <si>
    <t>725813111</t>
  </si>
  <si>
    <t>Ventil rohový bez připojovací trubičky nebo flexi hadičky G 1/2"</t>
  </si>
  <si>
    <t>725813112</t>
  </si>
  <si>
    <t>Ventil rohový pračkový G 3/4"</t>
  </si>
  <si>
    <t>"připojení nápojového automatu " 1</t>
  </si>
  <si>
    <t>725821315</t>
  </si>
  <si>
    <t>Baterie dřezová nástěnná páková s otáčivým plochým ústím a délkou ramínka 200 mm</t>
  </si>
  <si>
    <t>" pro  výlevku VI" 1</t>
  </si>
  <si>
    <t>725821316.1</t>
  </si>
  <si>
    <t>Baterie dřezová nástěnná páková s otáčivým plochým ústím a délkou ramínka 300 mm</t>
  </si>
  <si>
    <t>" pro dřez  D "  1  
Součet 1</t>
  </si>
  <si>
    <t>725822613</t>
  </si>
  <si>
    <t>Baterie umyvadlová stojánková páková s výpustí</t>
  </si>
  <si>
    <t>" Um" 1  
"U2" 1  
Součet 2</t>
  </si>
  <si>
    <t>725841312</t>
  </si>
  <si>
    <t>Baterie sprchová nástěnná páková</t>
  </si>
  <si>
    <t>725851315</t>
  </si>
  <si>
    <t>Ventil odpadní dřezový s přepadem G 6/4"</t>
  </si>
  <si>
    <t>725851325</t>
  </si>
  <si>
    <t>Ventil odpadní umyvadlový bez přepadu G 5/4"</t>
  </si>
  <si>
    <t>725861102</t>
  </si>
  <si>
    <t>Zápachová uzávěrka pro umyvadla DN 40</t>
  </si>
  <si>
    <t>725861312</t>
  </si>
  <si>
    <t>Zápachová uzávěrka pro umyvadlo DN 40 podomítková</t>
  </si>
  <si>
    <t>725862103</t>
  </si>
  <si>
    <t>Zápachová uzávěrka pro dřezy DN 40/50</t>
  </si>
  <si>
    <t>725865311</t>
  </si>
  <si>
    <t>Zápachová uzávěrka sprchových van DN 40/50 s kulovým kloubem na odtoku</t>
  </si>
  <si>
    <t>998725101.1</t>
  </si>
  <si>
    <t>Přesun hmot tonážní pro zařizovací předměty v objektech v do 6 m</t>
  </si>
  <si>
    <t>998725181.1</t>
  </si>
  <si>
    <t>Příplatek k přesunu hmot tonážní 725 prováděný bez použití mechanizace</t>
  </si>
  <si>
    <t>R55167381</t>
  </si>
  <si>
    <t>sedátko klozetové z tvrzeného plastu, nerezové panty</t>
  </si>
  <si>
    <t>"WN "1  
"WBN"1  
Součet 2</t>
  </si>
  <si>
    <t>R72511135</t>
  </si>
  <si>
    <t>Splachovač automatický pro tlakovou vodu z rozvodu s druhým tlačítkem pro invalidy, antivandal, vč montáže</t>
  </si>
  <si>
    <t>R72511231</t>
  </si>
  <si>
    <t>Klozet nerezový s hlubokým splachováním závěsný na montážní desku, antivandal</t>
  </si>
  <si>
    <t>"WN specifikace dle tabulky zařizovacích předmětů" 1</t>
  </si>
  <si>
    <t>R72511232</t>
  </si>
  <si>
    <t>Klozet nerezový bezbarierový s hlubokým splachováním závěsný skryté upevnění, antivandal</t>
  </si>
  <si>
    <t>"WBN specifikace dle tabulky zařizovacích předmětů" 1</t>
  </si>
  <si>
    <t>R725121603</t>
  </si>
  <si>
    <t>Pisoárový záchodek nerezový se senzorovým splachováním, antivandal</t>
  </si>
  <si>
    <t>R725214142</t>
  </si>
  <si>
    <t>Umyvadlo nerezové závěsné 500x500 mm, antivandal</t>
  </si>
  <si>
    <t>"U1  v místnosti č. 02 specifikace dle tabulky zařízovacích předmětů"</t>
  </si>
  <si>
    <t>R725214143</t>
  </si>
  <si>
    <t>Umyvadlo bezbarierové nerezové závěsné 650x550 mm, antivandal vč. montážních prvků</t>
  </si>
  <si>
    <t>R725244104</t>
  </si>
  <si>
    <t>Dveře sprchové rámové se skleněnou výplní posuvné třídílné do niky na vaničku šířky 900 mm</t>
  </si>
  <si>
    <t>R725311121</t>
  </si>
  <si>
    <t>Dřez jednoduchý nerezový se zápachovou uzávěrkou s odkapávací plochou 580x510x180 mm</t>
  </si>
  <si>
    <t>R72533111</t>
  </si>
  <si>
    <t>Výlevka keramická se sklopnou plastovou mřížkou 360x540x395</t>
  </si>
  <si>
    <t>"VI specifikace dle tabulky zařizovacích předmětů" 1</t>
  </si>
  <si>
    <t>R725759601</t>
  </si>
  <si>
    <t>D+Montáž kalichů l DN 32</t>
  </si>
  <si>
    <t>R725822641</t>
  </si>
  <si>
    <t>Baterie umyvadlová stojánková s přívodem jedné vody perlátorem a piezo tlačítkem, antivandal</t>
  </si>
  <si>
    <t>" pro umyvadlo UN+B" 2</t>
  </si>
  <si>
    <t>R725822642</t>
  </si>
  <si>
    <t>Baterie umyvadlová stojánková s přívodem jedné vody perlátorem a piezo tlačítkem delší výtokové ramínko, antivandal</t>
  </si>
  <si>
    <t>" pro umyvadlo UBN+B" 1</t>
  </si>
  <si>
    <t>R72584134</t>
  </si>
  <si>
    <t>Sprchový set vč. montáže</t>
  </si>
  <si>
    <t>R725865411</t>
  </si>
  <si>
    <t>Zápachová uzávěrka pisoárová DN 50</t>
  </si>
  <si>
    <t>R725291722</t>
  </si>
  <si>
    <t>Nerezové madlo krakorcové sklopné, matný povrch dl 834 mm</t>
  </si>
  <si>
    <t>R725291711</t>
  </si>
  <si>
    <t>Nerezové madlo krakorcové, matný povrch DL MIN 500 MM</t>
  </si>
  <si>
    <t>Umyvadlo nerezové závěsné 500x500 mm, antivandal, vč. montážních prvků na příčku</t>
  </si>
  <si>
    <t>"U1 v místnosti č. 05  specifikace dle tabulky zařízovacích předmětů"</t>
  </si>
  <si>
    <t>726</t>
  </si>
  <si>
    <t>Zdravotechnika - předstěnové instalace</t>
  </si>
  <si>
    <t>726111031.1</t>
  </si>
  <si>
    <t>Instalační předstěna pro klozet s ovládáním zepředu v 1080 mm závěsný do masivní zděné kce</t>
  </si>
  <si>
    <t>726131031</t>
  </si>
  <si>
    <t>Instalační předstěna pro podpěry a madla v 1120 mm do lehkých stěn s kovovou kcí</t>
  </si>
  <si>
    <t>726131041</t>
  </si>
  <si>
    <t>Instalační předstěna pro klozet závěsný v 1120 mm s ovládáním zepředu do lehkých stěn s kovovou kcí</t>
  </si>
  <si>
    <t>726131043</t>
  </si>
  <si>
    <t>Instalační předstěna pro klozet závěsný v 1120 mm s ovládáním zepředu pro postižené do stěn s kov kcí</t>
  </si>
  <si>
    <t>998726111.1</t>
  </si>
  <si>
    <t>Přesun hmot tonážní pro instalační prefabrikáty v objektech v do 6 m</t>
  </si>
  <si>
    <t>998726181.1</t>
  </si>
  <si>
    <t>Příplatek k přesunu hmot tonážní 726 prováděný bez použití mechanizace</t>
  </si>
  <si>
    <t>726131001</t>
  </si>
  <si>
    <t>Instalační předstěna pro umyvadlo do v 1120 mm se stojánkovou baterií do lehkých stěn s kovovou kcí</t>
  </si>
  <si>
    <t>umyvadlo U1   1=1,000 [A]</t>
  </si>
  <si>
    <t>R726131021</t>
  </si>
  <si>
    <t>Instalační předstěna - pisoár v 1200 mm do lehkých stěn s kovovou kcí</t>
  </si>
  <si>
    <t>Předstěnové instalační systémy do lehkých stěn   
  s kovovou konstrukcí   
    pro pisoáry   
      stavební výška 1200 mm</t>
  </si>
  <si>
    <t>732</t>
  </si>
  <si>
    <t>Ústřední vytápění - strojovny</t>
  </si>
  <si>
    <t>R732421204</t>
  </si>
  <si>
    <t>Cirkulační čerpadlo dopravní výška 5m, průtok 4m3/h, včetně časového spínače</t>
  </si>
  <si>
    <t>734</t>
  </si>
  <si>
    <t>Ústřední vytápění - armatury</t>
  </si>
  <si>
    <t>734209125</t>
  </si>
  <si>
    <t>Montáž armatury závitové s třemi závity G 1</t>
  </si>
  <si>
    <t>R55128852</t>
  </si>
  <si>
    <t>Trojcestný směšovací termostatický ventil, výstupní teplota 55°C</t>
  </si>
  <si>
    <t>R55128852.1</t>
  </si>
  <si>
    <t>Multifunkční termostatický ventil</t>
  </si>
  <si>
    <t>767646411</t>
  </si>
  <si>
    <t>Montáž revizních dveří a dvířek jednokřídlových s rámem plochy do 0,5 m2</t>
  </si>
  <si>
    <t>R553435.01</t>
  </si>
  <si>
    <t>revizní nerezová dvířka nad čistící kusy kanalizace 150x150 mm</t>
  </si>
  <si>
    <t>892271111</t>
  </si>
  <si>
    <t>Tlaková zkouška vodou potrubí DN 100 nebo 125</t>
  </si>
  <si>
    <t>899722111</t>
  </si>
  <si>
    <t>Krytí potrubí z plastů výstražnou fólií z PVC 20 cm</t>
  </si>
  <si>
    <t>"vodovodní potrubí" 25  
" kanalizační potrubí "92  
Součet 117</t>
  </si>
  <si>
    <t>R894812508</t>
  </si>
  <si>
    <t>Plastová revizní šachta průměru 800mm, hloubka cca 1,3m, včetně poklopu</t>
  </si>
  <si>
    <t>R8771720</t>
  </si>
  <si>
    <t>Trubní spojka pro napojení na stávajcíí vodovod</t>
  </si>
  <si>
    <t>R87124122</t>
  </si>
  <si>
    <t>Montáž potrubí z PE100 SDR 17 otevřený výkop svařovaných elektrotvarovkou D 40 x 4mm</t>
  </si>
  <si>
    <t>R28613129</t>
  </si>
  <si>
    <t>trubka vodovodní PE100 RC PN 10 SDR17 40x4mm VČETNĚ TVAROVEK</t>
  </si>
  <si>
    <t>977151125</t>
  </si>
  <si>
    <t>Jádrové vrty diamantovými korunkami do stavebních materiálů D přes 180 do 200 mm</t>
  </si>
  <si>
    <t>"pro vodovod a kanalizaci , ucpávky" 2*0,5</t>
  </si>
  <si>
    <t>998276101</t>
  </si>
  <si>
    <t>Přesun hmot pro trubní vedení z trub z plastických hmot otevřený výkop</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</si>
  <si>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35*0,7=24,500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</si>
  <si>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35*0,3=10,500 [A]</t>
  </si>
  <si>
    <t>VRN1</t>
  </si>
  <si>
    <t>Průzkumné, geodetické a projektové práce</t>
  </si>
  <si>
    <t>012203000</t>
  </si>
  <si>
    <t>Geodetické práce při provádění stavby</t>
  </si>
  <si>
    <t>013244000</t>
  </si>
  <si>
    <t>Dokumentace pro provádění stavby</t>
  </si>
  <si>
    <t>kpl…</t>
  </si>
  <si>
    <t>013254000</t>
  </si>
  <si>
    <t>Dokumentace skutečného provedení stavby</t>
  </si>
  <si>
    <t>VRN3</t>
  </si>
  <si>
    <t>Zařízení staveniště</t>
  </si>
  <si>
    <t>032803000</t>
  </si>
  <si>
    <t>Ostatní vybavení staveniště</t>
  </si>
  <si>
    <t>039103000</t>
  </si>
  <si>
    <t>Rozebrání, bourání a odvoz zařízení staveniště</t>
  </si>
  <si>
    <t>VRN4</t>
  </si>
  <si>
    <t>Inženýrská činnost</t>
  </si>
  <si>
    <t>045203000</t>
  </si>
  <si>
    <t>Kompletační činnost</t>
  </si>
  <si>
    <t>045303000</t>
  </si>
  <si>
    <t>Koordinační činnost</t>
  </si>
  <si>
    <t xml:space="preserve">  SO 21-01.4</t>
  </si>
  <si>
    <t>Jirkov zastávka, budova zastávky VZT</t>
  </si>
  <si>
    <t>SO 21-01.4</t>
  </si>
  <si>
    <t>63151671</t>
  </si>
  <si>
    <t>rohož izolační z minerální vlny lamelová s Al fólií 50-60kg/m3 tl 40mm</t>
  </si>
  <si>
    <t>46 * 1,05  Přepočtené koeficientem množství</t>
  </si>
  <si>
    <t>713411141</t>
  </si>
  <si>
    <t>Montáž izolace tepelné potrubí pásy nebo rohožemi s Al fólií staženými Al páskou 1x</t>
  </si>
  <si>
    <t>"1.18.1, tl. 40 mm"   40  
"2.18.1, tl. 40 mm" 2  
"3.18.1, tl. 40 mm"  2  
"4.18.1, tl. 40 mm"  2   
Součet 46</t>
  </si>
  <si>
    <t>Dodávka a montáž izolace tepelné parotěsná zábrana potrubí a ohybů tepelnou parotěsnou izolací tl. 25 mm</t>
  </si>
  <si>
    <t>"1.18.2, tl. 25 mm"  30  
"2.18.2, tl. 25 mm"  10  
"3.18.2, tl. 25 mm"  2  
"4.18.2, tl. 25 mm"  10   
"5.18.1, tl. 25 mm"  22    
Součet 74</t>
  </si>
  <si>
    <t>727</t>
  </si>
  <si>
    <t>Zdravotechnika - požární ochrana</t>
  </si>
  <si>
    <t>727111041</t>
  </si>
  <si>
    <t>Trubní ucpávka ocelového potrubí bez izolace DN 25 stropem tl 150 mm p99872ožární odolnost EI 120</t>
  </si>
  <si>
    <t>"m.č. 16 ocel potrubí chladiva VZT  D20"  4</t>
  </si>
  <si>
    <t>751.1</t>
  </si>
  <si>
    <t>VZT - zař.č. 1</t>
  </si>
  <si>
    <t>R42944022</t>
  </si>
  <si>
    <t>jednotka VZT stojatá s rekuperací tepla s dohřevem a ovládací jednotkou do 1000m3/hod</t>
  </si>
  <si>
    <t>"VZT jednotka ve vnitřním prodedení, s deskovým výměníkem ZZT, vzduchovým filtrem na sání F7 a odvodu vzduchu M5, teplovodní ohřev vzduchu teplotní spád  Dohřevem 2,6 kW, tepl. spád 40/30°C     
, přívodní, i  odvodní vedntilátor s EC motorem, integrovanou regulací a ovlásacím panelem, dilatačními vložkami na výstupních hrdlech VZT jednotky, vč. uzavíracích klapek ovládaných servopohem, ovládání z VZT jednotky, " včetně 3 cestného ventilu a čerpadla</t>
  </si>
  <si>
    <t>42972195</t>
  </si>
  <si>
    <t>mřížka větrací do dveří PVC oboustranná bílá, manuálně ovladatelná, 124x450mm</t>
  </si>
  <si>
    <t>42972209</t>
  </si>
  <si>
    <t>ventil talířový pro přívod vzduchu kovový D 160mm</t>
  </si>
  <si>
    <t>42972210</t>
  </si>
  <si>
    <t>ventil talířový pro přívod vzduchu kovový D 200mm</t>
  </si>
  <si>
    <t>42972213</t>
  </si>
  <si>
    <t>ventil talířový pro odvod vzduchu kovový D 125mm</t>
  </si>
  <si>
    <t>42972216</t>
  </si>
  <si>
    <t>ventil talířový pro odvod vzduchu kovový D 200mm</t>
  </si>
  <si>
    <t>42972220</t>
  </si>
  <si>
    <t>anemostat vířivý pro přívod/odvod vzduchu čtvercový ocelový bílý 600x600mm 48 lamel</t>
  </si>
  <si>
    <t>42972918R2</t>
  </si>
  <si>
    <t>žaluzie protidešťová s pevnými lamelami, pozink, pro potrubí 315x400mm</t>
  </si>
  <si>
    <t>42976008</t>
  </si>
  <si>
    <t>tlumič hluku kruhový Pz, D 250mm, l=900mm</t>
  </si>
  <si>
    <t>42981036</t>
  </si>
  <si>
    <t>výfuková hlavice Pz D 280mm</t>
  </si>
  <si>
    <t>42981956</t>
  </si>
  <si>
    <t>hadice ohebná z Al laminátu vyztužená drátem s tepelnou a zvukovou izolací, délka 10m, D 127mm</t>
  </si>
  <si>
    <t>42981958</t>
  </si>
  <si>
    <t>hadice ohebná z Al laminátu vyztužená drátem s tepelnou a zvukovou izolací, délka 10m, D 160mm</t>
  </si>
  <si>
    <t>42981960</t>
  </si>
  <si>
    <t>hadice ohebná z Al laminátu vyztužená drátem s tepelnou a zvukovou izolací, délka 10m, D 203mm</t>
  </si>
  <si>
    <t>63150982</t>
  </si>
  <si>
    <t>rohož izolační z minerální vlny lamelová s Al fólií 25-40kg/m3 tl 40mm</t>
  </si>
  <si>
    <t>40 * 1,05  Přepočtené koeficientem množství</t>
  </si>
  <si>
    <t>713311211</t>
  </si>
  <si>
    <t>Montáž izolace tepelné těles plocha rovná 1x pásy s Al fólií</t>
  </si>
  <si>
    <t>"1.18.1 "  40</t>
  </si>
  <si>
    <t>751322012</t>
  </si>
  <si>
    <t>Montáž talířového ventilu D přes 100 do 200 mm</t>
  </si>
  <si>
    <t>"1.07.02 D160 mm"  3  
"1.07.03 D125 mm"  10  
"1.07.04 D200 mmm"  2  
"1.07.06 D200 mm"  1  
Součet 16</t>
  </si>
  <si>
    <t>751322134</t>
  </si>
  <si>
    <t>Montáž anemostatu čtvercového vířivého se skříní přes 0,350 do 0,500 m2</t>
  </si>
  <si>
    <t>"1.07.1"   1</t>
  </si>
  <si>
    <t>751344113</t>
  </si>
  <si>
    <t>Montáž tlumiče hluku pro kruhové potrubí D přes 200 do 300 mm</t>
  </si>
  <si>
    <t>"1.10.01 pr. 250mm, dl. 900 mm"   4</t>
  </si>
  <si>
    <t>751398032</t>
  </si>
  <si>
    <t>Montáž ventilační mřížky do dveří nebo desek přes 0,040 do 0,100 m2</t>
  </si>
  <si>
    <t>"1.07.5 500x150 mm"  9</t>
  </si>
  <si>
    <t>751398051</t>
  </si>
  <si>
    <t>Montáž protidešťové žaluzie nebo žaluziové klapky na čtyřhranné potrubí do 0,150 m2</t>
  </si>
  <si>
    <t>"1.08.01 315x400 mm"  1</t>
  </si>
  <si>
    <t>751510013</t>
  </si>
  <si>
    <t>Vzduchotechnické potrubí z pozinkovaného plechu čtyřhranné s přírubou průřezu přes 0,07 do 0,13 m2</t>
  </si>
  <si>
    <t>"1.17.01 400x200 mm- 2m2"  2</t>
  </si>
  <si>
    <t>751510042</t>
  </si>
  <si>
    <t>Vzduchotechnické potrubí z pozinkovaného plechu kruhové spirálně vinutá trouba bez příruby D přes 100 do 200 mm</t>
  </si>
  <si>
    <t>"1.16.01 pr. 125"  20  
"                      160"    5  
"                      200"  45   
Součet 70</t>
  </si>
  <si>
    <t>751510043</t>
  </si>
  <si>
    <t>Vzduchotechnické potrubí z pozinkovaného plechu kruhové spirálně vinutá trouba bez příruby D přes 200 do 300 mm</t>
  </si>
  <si>
    <t>"1.16.01 pr. 250"  20  
"1.16.01 pr. 280"   22  
Součet 42</t>
  </si>
  <si>
    <t>751514763</t>
  </si>
  <si>
    <t>Montáž protidešťové stříšky nebo výfukové hlavice do plechového potrubí kruhové s přírubou D přes 200 do 300 mm</t>
  </si>
  <si>
    <t>"1.08.02 D 280mm"  1</t>
  </si>
  <si>
    <t>751537112</t>
  </si>
  <si>
    <t>Montáž potrubí kruhového ohebného izolovaného minerální vatou z Al laminátu D přes 100 do 200 mm</t>
  </si>
  <si>
    <t>"1.15.01 pr. 125 mm"  12  
"                      160 mm"   2  
"                      200 mm"  2  
Součet 16</t>
  </si>
  <si>
    <t>751611115</t>
  </si>
  <si>
    <t>Montáž centrální vzduchotechnické jednotky s rekuperací tepla stojaté s výměnou vzduchu přes 500 do 1000 m3/h</t>
  </si>
  <si>
    <t>"1.01.1a "  1</t>
  </si>
  <si>
    <t>751.2</t>
  </si>
  <si>
    <t>VZT - zař.č. 2</t>
  </si>
  <si>
    <t>42900073</t>
  </si>
  <si>
    <t>servopohon klapkový IP54 kroutící moment 20Nm</t>
  </si>
  <si>
    <t>42914528</t>
  </si>
  <si>
    <t>ventilátor axiální diagonální potrubní tříotáčkový plastový IP44 připojení D 200mm</t>
  </si>
  <si>
    <t>4297291R</t>
  </si>
  <si>
    <t>žaluzie protidešťová s pevnými lamelami, pozink, pro potrubí 200x400 mm</t>
  </si>
  <si>
    <t>"2.08.01 315x250"   1</t>
  </si>
  <si>
    <t>42973071</t>
  </si>
  <si>
    <t>výusť dvouřadá do kruhového potrubí SPIRO s regulační klapkou Pz 425x225mm</t>
  </si>
  <si>
    <t>"2.07.02   425x225"  1</t>
  </si>
  <si>
    <t>42973101</t>
  </si>
  <si>
    <t>výusť dvouřadá do kruhového potrubí SPIRO s regulační klapkou Pz 625x225mm</t>
  </si>
  <si>
    <t>"2.07.01 625x225"  1</t>
  </si>
  <si>
    <t>42981007</t>
  </si>
  <si>
    <t>klapka kruhová regulační Pz D 250mm</t>
  </si>
  <si>
    <t>42981035</t>
  </si>
  <si>
    <t>výfuková hlavice Pz D 250mm</t>
  </si>
  <si>
    <t>"2.08.02 D250"  1</t>
  </si>
  <si>
    <t>751111131</t>
  </si>
  <si>
    <t>Montáž ventilátoru axiálního nízkotlakého potrubního základního D do 200 mm</t>
  </si>
  <si>
    <t>"2.01.01 D 200"  1</t>
  </si>
  <si>
    <t>751311113</t>
  </si>
  <si>
    <t>Montáž vyústi čtyřhranné do kruhového potrubí přes 0,080 do 0,150 m2</t>
  </si>
  <si>
    <t>"2.07.01 625x225"  1  
"2.07.02   425x225"  1  
Součet 2</t>
  </si>
  <si>
    <t>"2.10.01 pr. 250, dl. 900" 1</t>
  </si>
  <si>
    <t>"2.17.01"  2  
"2.20"  5  
Součet 7</t>
  </si>
  <si>
    <t>"2.16.01 pr. 200mm " 5</t>
  </si>
  <si>
    <t>751514663</t>
  </si>
  <si>
    <t>Montáž škrtící klapky nebo zpětné klapky do plechového potrubí kruhové s přírubou D přes 200 do 300 mm</t>
  </si>
  <si>
    <t>"2.05.01 D 250mm"  2</t>
  </si>
  <si>
    <t>751581212</t>
  </si>
  <si>
    <t>Obklad čtyřhranného potrubí protipožárními deskami EI 45</t>
  </si>
  <si>
    <t>"2.20"  5</t>
  </si>
  <si>
    <t>751614110</t>
  </si>
  <si>
    <t>Montáž servopohonu</t>
  </si>
  <si>
    <t>751.3</t>
  </si>
  <si>
    <t>VZT- zař.č. 3</t>
  </si>
  <si>
    <t>4297291R.3</t>
  </si>
  <si>
    <t>"3.08.01 200x400"   1</t>
  </si>
  <si>
    <t>"3.07.02   425x225"  1</t>
  </si>
  <si>
    <t>"3.07.01 625x225"  1</t>
  </si>
  <si>
    <t>"3.08.02 D250"  1</t>
  </si>
  <si>
    <t>"3.01.01 D 200"  1</t>
  </si>
  <si>
    <t>"3.07.01 625x225"  1  
"3.07.02   425x225"  1  
Součet 2</t>
  </si>
  <si>
    <t>"3.10.01 pr. 250, dl. 900" 1</t>
  </si>
  <si>
    <t>"3.08.01 315x250"   1</t>
  </si>
  <si>
    <t>"3.17.01"  2</t>
  </si>
  <si>
    <t>"3.16.01 pr. 200mm " 5</t>
  </si>
  <si>
    <t>"3.05.01 D 250mm"  2</t>
  </si>
  <si>
    <t>751.4</t>
  </si>
  <si>
    <t>VZT - zař.č. 4</t>
  </si>
  <si>
    <t>"4.08.01 200x400"   1</t>
  </si>
  <si>
    <t>"4.08.02 D250"  1</t>
  </si>
  <si>
    <t>"4.01.01 D 200"  1</t>
  </si>
  <si>
    <t>"4.07.01 625x225"  1  
"4.07.02   425x225"  1  
Součet 2</t>
  </si>
  <si>
    <t>"4.10.01 pr. 250, dl. 900" 1</t>
  </si>
  <si>
    <t>"4.08.01 315x250"   1</t>
  </si>
  <si>
    <t>"4.17.01"  2</t>
  </si>
  <si>
    <t>"4.16.01 pr. 200mm " 18</t>
  </si>
  <si>
    <t>"4.05.01 D 250mm"  2</t>
  </si>
  <si>
    <t>751.5</t>
  </si>
  <si>
    <t>VZT - zař.č. 5</t>
  </si>
  <si>
    <t>42952015</t>
  </si>
  <si>
    <t>jednotka klimatizační venkovní jednofázové napájení do 2 vnitřních jednotek o výkonu do 5,5kW</t>
  </si>
  <si>
    <t>42952036</t>
  </si>
  <si>
    <t>fan-coil podstropně-parapetní dvoutrubní výkon topení do 9,0kW chlazení do 6,5kW</t>
  </si>
  <si>
    <t>"5.03.01"  3</t>
  </si>
  <si>
    <t>42972218</t>
  </si>
  <si>
    <t>anemostat vířivý pro přívod/odvod vzduchu čtvercový ocelový bílý 600x600mm 16 lamel</t>
  </si>
  <si>
    <t>42972318</t>
  </si>
  <si>
    <t>mřížka stěnová otevřená jednořadá kovová úhel lamel 0° 800x200mm</t>
  </si>
  <si>
    <t>42972697</t>
  </si>
  <si>
    <t>výustka komfortní jednořadá Al 1000x150mm</t>
  </si>
  <si>
    <t>42972859</t>
  </si>
  <si>
    <t>plenum box pro anemostat přívodní s regulační klapkou a perf.plechem Pz D 250mm</t>
  </si>
  <si>
    <t>42981908</t>
  </si>
  <si>
    <t>trubka předizolovaná Cu 3/8" (10 mm), stěna tl 0,8 mm, izolace 9mm</t>
  </si>
  <si>
    <t>30 * 1,03  Přepočtené koeficientem množství</t>
  </si>
  <si>
    <t>751311093</t>
  </si>
  <si>
    <t>Montáž vyústi čtyřhranné do čtyřhranného potrubí přes 0,080 do 0,150 m2</t>
  </si>
  <si>
    <t>"5.07.02"  4</t>
  </si>
  <si>
    <t>"5.07.01 "  6</t>
  </si>
  <si>
    <t>751398024</t>
  </si>
  <si>
    <t>Montáž větrací mřížky stěnové přes 0,150 do 0,200 m2</t>
  </si>
  <si>
    <t>"5.07.03, 800x200 mm"  3</t>
  </si>
  <si>
    <t>"5.17.01"  20</t>
  </si>
  <si>
    <t>751721111</t>
  </si>
  <si>
    <t>Montáž klimatizační jednotky venkovní s jednofázovým napájením do 2 vnitřních jednotek</t>
  </si>
  <si>
    <t>"5.03.02"  3</t>
  </si>
  <si>
    <t>751731141</t>
  </si>
  <si>
    <t>Montáž fan-coilu podstropně-parapetního dvoutrubního - nasávání spodní</t>
  </si>
  <si>
    <t>751791112</t>
  </si>
  <si>
    <t>Montáž napojovacího měděného potrubí předizolovaného 10 (3/8" x 0,8)</t>
  </si>
  <si>
    <t>"5.03"  30</t>
  </si>
  <si>
    <t>751.6</t>
  </si>
  <si>
    <t>VZT - zař.č. 6</t>
  </si>
  <si>
    <t>15 * 1,03  Přepočtené koeficientem množství</t>
  </si>
  <si>
    <t>42981962</t>
  </si>
  <si>
    <t>hadice ohebná z Al laminátu vyztužená drátem s tepelnou a zvukovou izolací, délka 10m, D 254mm</t>
  </si>
  <si>
    <t>1 * 1,2  Přepočtené koeficientem množství</t>
  </si>
  <si>
    <t>"6.07.01 "  2</t>
  </si>
  <si>
    <t>"6.15.01"  2</t>
  </si>
  <si>
    <t>751537113</t>
  </si>
  <si>
    <t>Montáž potrubí kruhového ohebného izolovaného minerální vatou z Al laminátu D přes 200 do 300 mm</t>
  </si>
  <si>
    <t>"6.15.01,  pr. 250"  1</t>
  </si>
  <si>
    <t>"6.03.01"  1</t>
  </si>
  <si>
    <t>"6.03" 15</t>
  </si>
  <si>
    <t>751.7</t>
  </si>
  <si>
    <t>VZT - zař.č. 7</t>
  </si>
  <si>
    <t>"7.03.01"  2</t>
  </si>
  <si>
    <t>40 * 1,03  Přepočtené koeficientem množství</t>
  </si>
  <si>
    <t>"7.03"  40</t>
  </si>
  <si>
    <t>751.8</t>
  </si>
  <si>
    <t>VZT - ostatní položky</t>
  </si>
  <si>
    <t>998751101</t>
  </si>
  <si>
    <t>Přesun hmot tonážní pro vzduchotechniku v objektech výšky do 12 m</t>
  </si>
  <si>
    <t>998751181</t>
  </si>
  <si>
    <t>Příplatek k přesunu hmot tonážní 751 prováděný bez použití mechanizace pro jakoukoliv výšku objektu</t>
  </si>
  <si>
    <t>R751691.11</t>
  </si>
  <si>
    <t>N.11 - Vypracování projektu skutečného provedení</t>
  </si>
  <si>
    <t>R751691.2</t>
  </si>
  <si>
    <t>N.2 - Doprava materiálu</t>
  </si>
  <si>
    <t>R751691.3</t>
  </si>
  <si>
    <t>N.3 - Zařízení staveniště</t>
  </si>
  <si>
    <t>R751691.4</t>
  </si>
  <si>
    <t>N.4 - Provedení kompletních zkoušek, značení potrubí apod.</t>
  </si>
  <si>
    <t>R751691.5</t>
  </si>
  <si>
    <t>N.5 - Jemné zaregulování systému</t>
  </si>
  <si>
    <t>"N5  - Jemné zaregulování systému"1</t>
  </si>
  <si>
    <t>R751691.6</t>
  </si>
  <si>
    <t>N.6 - Zaškolení obsluhy</t>
  </si>
  <si>
    <t>R751691.7</t>
  </si>
  <si>
    <t>N.7 - Vypracování provozních řádů</t>
  </si>
  <si>
    <t>R751691.8</t>
  </si>
  <si>
    <t>N.8 - Individuální zkoušky</t>
  </si>
  <si>
    <t>R751691.9</t>
  </si>
  <si>
    <t>N.9 - Uvedení do provozu</t>
  </si>
  <si>
    <t>R751692.10</t>
  </si>
  <si>
    <t>N.10 - Zpracování výrobně dodavatelské dokumentace</t>
  </si>
  <si>
    <t xml:space="preserve">  SO 21-01.5</t>
  </si>
  <si>
    <t>Jirkov zastávka, budova zastávky UT</t>
  </si>
  <si>
    <t>SO 21-01.5</t>
  </si>
  <si>
    <t>63154012</t>
  </si>
  <si>
    <t>pouzdro izolační potrubní z minerální vlny s Al fólií max. 250/100°C 15/30mm</t>
  </si>
  <si>
    <t>44,118 * 1,02  Přepočtené koeficientem množství</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</si>
  <si>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</si>
  <si>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</si>
  <si>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</si>
  <si>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</si>
  <si>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</si>
  <si>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</si>
  <si>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63154533</t>
  </si>
  <si>
    <t>pouzdro izolační potrubní z minerální vlny s Al fólií max. 250/100°C 42/30mm</t>
  </si>
  <si>
    <t>713463311</t>
  </si>
  <si>
    <t>Montáž izolace tepelné potrubí potrubními pouzdry s Al fólií s přesahem Al páskou 1x D do 50 mm</t>
  </si>
  <si>
    <t>"Izolace ko = 0,038 W/(mK) pro měděné potrubí 15x1, tl.30 mm"  45  
"Izolace ko = 0,038 W/(mK) pro měděné potrubí 22x1, tl.30 mm"  28  
"Izolace ko = 0,038 W/(mK) pro měděné potrubí 28x1,5, tl.30 mm" 8  
"Izolace ko = 0,038 W/(mK) pro měděné potrubí 35x1,5, tl.30 mm"  36  
"Izolace ko = 0,038 W/(mK) pro měděné potrubí 42x1,5, tl.30 mm"  18  
"Izolace ko = 0,038 W/(mK)pro ocelové potrubí DN20; tl.30 mm" 5  
"Izolace ko = 0,038 W/(mK)pro ocelové potrubí DN32; tl.30 mm"  5  
Součet 145</t>
  </si>
  <si>
    <t>R63154532.1</t>
  </si>
  <si>
    <t>pouzdro izolační potrubní z minerální vlny s Al fólií max. 250/100°C 20/30mm</t>
  </si>
  <si>
    <t>R63154532.2</t>
  </si>
  <si>
    <t>pouzdro izolační potrubní z minerální vlny s Al fólií max. 250/100°C 32/30mm</t>
  </si>
  <si>
    <t>724.1</t>
  </si>
  <si>
    <t>R7242330.13</t>
  </si>
  <si>
    <t>Kompaktní automatické doplňovací zařízení pro soustavy s membránovou tlakovou expanzní nádobou pro přímé doplňování z rozvodů pitné vody</t>
  </si>
  <si>
    <t>R7242330.14</t>
  </si>
  <si>
    <t>Externí tlakové čidlo je nutné při kombinaci Fillsoftu s automatickým doplňovacím zařízením Fillcontrol Plus Compact.</t>
  </si>
  <si>
    <t>R7242330.15</t>
  </si>
  <si>
    <t>Pouzdro pro změkčovací nebo demineralizační patronu.</t>
  </si>
  <si>
    <t>R7242330.16</t>
  </si>
  <si>
    <t>"Katexová patrona pro změkčovací zařízení Fillsoft. Nelze použít s kotli s Al výměníky. Kapacita cca 6000 l/°dH</t>
  </si>
  <si>
    <t>R72423300</t>
  </si>
  <si>
    <t>Tlaková expanzní nádoba s membránou pro uzavřené topné a chladicí soustavy</t>
  </si>
  <si>
    <t>725.2</t>
  </si>
  <si>
    <t>725532126</t>
  </si>
  <si>
    <t>Akumulační nádoba tepla pro TČ o objemu 200l, Průměr: 581mm, Výška: 1409mm, včetně tepelné izolace.</t>
  </si>
  <si>
    <t>727.2</t>
  </si>
  <si>
    <t>R72711100</t>
  </si>
  <si>
    <t>Protipožární tmel D+M</t>
  </si>
  <si>
    <t>732.2</t>
  </si>
  <si>
    <t>998732101</t>
  </si>
  <si>
    <t>Přesun hmot tonážní pro strojovny v objektech v do 6 m</t>
  </si>
  <si>
    <t>998732181</t>
  </si>
  <si>
    <t>Příplatek k přesunu hmot tonážní 732 prováděný bez použití mechanizace</t>
  </si>
  <si>
    <t>R732111125</t>
  </si>
  <si>
    <t>Kombinovaný rozdělovač/sběrač pro vytápění, pro 3 okruhy, DN80,</t>
  </si>
  <si>
    <t>R732229111</t>
  </si>
  <si>
    <t>Deskový výměník tepla k ohřevu zásobníkového ohřívače teplé vody z tepelného čerpadla</t>
  </si>
  <si>
    <t>R732421401</t>
  </si>
  <si>
    <t>Oběhové čerpadlo k natápění zásobníku pro ohřev TV</t>
  </si>
  <si>
    <t>R73242921</t>
  </si>
  <si>
    <t>Oběhové čerpadlo, mokroběžné, proměnné otáčky - pro okruh podlahového vytápění a otopných těles, vč. připojovacího materiálu, montáže, oživení, nastav</t>
  </si>
  <si>
    <t>R7324812.18</t>
  </si>
  <si>
    <t>Měřící sada pro stanovení celkové tvrdosti vody.</t>
  </si>
  <si>
    <t>R732481231</t>
  </si>
  <si>
    <t>Elektronický vodoměr pro kontrolu zbývající kapacity změkčovací armatury Fillsoft a kontrolu doplňovaného množství.</t>
  </si>
  <si>
    <t>R7325101.5</t>
  </si>
  <si>
    <t>"Čidlo teploty NTC 10k Ponorné čidlo pro instalaci do zásobníkového ohřívače vody "</t>
  </si>
  <si>
    <t>"Čidlo teploty NTC 10k Ponorné čidlo pro instalaci do zásobníkového   
ohřívače vody popř. akumulačního zásobníku topné vody/multivalentního   
zásobníku. S připojovacím kabelem 3,7 m dlouhým."</t>
  </si>
  <si>
    <t>R732522003</t>
  </si>
  <si>
    <t>Tepelné čerpadlo vzduch/voda v provedení split s vnitřní a venkovní jednotkou propojenou chladivovým potrubím</t>
  </si>
  <si>
    <t>R732523102</t>
  </si>
  <si>
    <t>Konzola pro montáž na zem (na plochou střechu)</t>
  </si>
  <si>
    <t>733.1</t>
  </si>
  <si>
    <t>Ústřední vytápění - rozvodné potrubí</t>
  </si>
  <si>
    <t>722232301</t>
  </si>
  <si>
    <t>Kompenzátor gumový G 3/4" PN 16 do 100°C s 2x vnitřním závitem</t>
  </si>
  <si>
    <t>733111104</t>
  </si>
  <si>
    <t>Potrubí ocelové závitové černé bezešvé běžné nízkotlaké DN 20</t>
  </si>
  <si>
    <t>733111106</t>
  </si>
  <si>
    <t>Potrubí ocelové závitové černé bezešvé běžné nízkotlaké DN 32</t>
  </si>
  <si>
    <t>733141102</t>
  </si>
  <si>
    <t>Odvzdušňovací nádoba z trubek ocelových do DN 50</t>
  </si>
  <si>
    <t>"DN  25" 6</t>
  </si>
  <si>
    <t>733223102</t>
  </si>
  <si>
    <t>Potrubí měděné tvrdé spojované měkkým pájením D 15x1 mm</t>
  </si>
  <si>
    <t>733223104</t>
  </si>
  <si>
    <t>Potrubí měděné tvrdé spojované měkkým pájením D 22x1 mm</t>
  </si>
  <si>
    <t>733223105</t>
  </si>
  <si>
    <t>Potrubí měděné tvrdé spojované měkkým pájením D 28x1,5 mm</t>
  </si>
  <si>
    <t>733223106</t>
  </si>
  <si>
    <t>Potrubí měděné tvrdé spojované měkkým pájením D 35x1,5 mm</t>
  </si>
  <si>
    <t>733223107</t>
  </si>
  <si>
    <t>Potrubí měděné tvrdé spojované měkkým pájením D 42x1,5 mm</t>
  </si>
  <si>
    <t>998733101</t>
  </si>
  <si>
    <t>Přesun hmot tonážní pro rozvody potrubí v objektech v do 6 m</t>
  </si>
  <si>
    <t>998733181</t>
  </si>
  <si>
    <t>Příplatek k přesunu hmot tonážní 733 prováděný bez použití mechanizace</t>
  </si>
  <si>
    <t>734211115</t>
  </si>
  <si>
    <t>Ventil závitový odvzdušňovací G 1/2 PN 10 do 120°C otopných těles</t>
  </si>
  <si>
    <t>734220102</t>
  </si>
  <si>
    <t>Ventil závitový regulační přímý G 1 PN 20 do 100°C vyvažovací</t>
  </si>
  <si>
    <t>734242413</t>
  </si>
  <si>
    <t>Ventil závitový zpětný přímý G 3/4 PN 16 do 110°C</t>
  </si>
  <si>
    <t>734242415</t>
  </si>
  <si>
    <t>Ventil závitový zpětný přímý G 5/4 PN 16 do 110°C</t>
  </si>
  <si>
    <t>734261406</t>
  </si>
  <si>
    <t>Armatura připojovací přímá G 1/2x18 PN 10 do 110°C radiátorů typu VK</t>
  </si>
  <si>
    <t>2022/I HSV PSV</t>
  </si>
  <si>
    <t>Šroubení    
  připojovací armatury radiátorů VK    
    PN 10 do 110 st.C, regulační uzavíratelné    
    přímé    
      G 1/2 x 18</t>
  </si>
  <si>
    <t>734291123</t>
  </si>
  <si>
    <t>Kohout plnící a vypouštěcí G 1/2 PN 10 do 90°C závitový</t>
  </si>
  <si>
    <t>734291263</t>
  </si>
  <si>
    <t>Filtr závitový přímý G 3/4 PN 30 do 110°C s vnitřními závity</t>
  </si>
  <si>
    <t>734291265</t>
  </si>
  <si>
    <t>Filtr závitový přímý G 1 1/4 PN 30 do 110°C s vnitřními závity</t>
  </si>
  <si>
    <t>734292714</t>
  </si>
  <si>
    <t>Kohout kulový přímý G 3/4 PN 42 do 185°C vnitřní závit</t>
  </si>
  <si>
    <t>734292715</t>
  </si>
  <si>
    <t>Kohout kulový přímý G 1 PN 42 do 185°C vnitřní závit</t>
  </si>
  <si>
    <t>734292716</t>
  </si>
  <si>
    <t>Kohout kulový přímý G 1 1/4 PN 42 do 185°C vnitřní závit</t>
  </si>
  <si>
    <t>734292717</t>
  </si>
  <si>
    <t>Kohout kulový přímý G 1 1/2 PN 42 do 185°C vnitřní závit</t>
  </si>
  <si>
    <t>734292724</t>
  </si>
  <si>
    <t>Kohout kulový přímý G 3/4 PN 42 do 185°C vnitřní závit s vypouštěním</t>
  </si>
  <si>
    <t>998734101</t>
  </si>
  <si>
    <t>Přesun hmot tonážní pro armatury v objektech v do 6 m</t>
  </si>
  <si>
    <t>998734181</t>
  </si>
  <si>
    <t>Příplatek k přesunu hmot tonážní 734 prováděný bez použití mechanizace</t>
  </si>
  <si>
    <t>R73422010</t>
  </si>
  <si>
    <t>Ventil závitový regulační přímý G1/2 PN 20 do 100°C vyvažovací</t>
  </si>
  <si>
    <t>R734221686</t>
  </si>
  <si>
    <t>Termostatická hlavice</t>
  </si>
  <si>
    <t>R73425121</t>
  </si>
  <si>
    <t>Pojistný ventil 1/2" x 3/4" KD, otevírací přetlak 300kPa, včetně šroubení.</t>
  </si>
  <si>
    <t>R734292.14</t>
  </si>
  <si>
    <t>Uzavírací kulový kohout se zajištěním v otevřené poloze s integrovaným vypouštěním</t>
  </si>
  <si>
    <t>R7342950</t>
  </si>
  <si>
    <t>3-cestný směšovací ventil se závitovým připojením, DN 15, Kv=4,0, vč. Elektromotorický pohon pro 3-cestný ventil; 230 V, (0-10V), 50 Hz a montáže</t>
  </si>
  <si>
    <t>R7342962.10</t>
  </si>
  <si>
    <t>Kulový ventil 1" s motýlkem, pro připojení rozdělovačů variant I, II, III, bal. po 2ks</t>
  </si>
  <si>
    <t>R734296201</t>
  </si>
  <si>
    <t>2-cestný motorový kulový ventil DN32 pro ohřev TV</t>
  </si>
  <si>
    <t>R734411131</t>
  </si>
  <si>
    <t>Teploměr 0 - 120°C, vč. návarku, jímky a montáže</t>
  </si>
  <si>
    <t>R734421101</t>
  </si>
  <si>
    <t>Tlakoměr 0 - 600 kPa, vč. návarku, smyčky, kohoutu a montáže</t>
  </si>
  <si>
    <t>735</t>
  </si>
  <si>
    <t>Ústřední vytápění - otopná tělesa</t>
  </si>
  <si>
    <t>735152675</t>
  </si>
  <si>
    <t>Otopné těleso panelové VK třídeskové 3 přídavné přestupní plochy výška/délka 600/800 mm výkon 1925 W</t>
  </si>
  <si>
    <t>Otopná tělesa panelová VK třídesková    
  PN 1,0 MPa, T do 110 st.C    
    se třemi přídavnými přestupními plochami    
    výšky tělesa 600 mm    
    stavební délky / výkonu    
      800 mm / 1925 W</t>
  </si>
  <si>
    <t>735152677</t>
  </si>
  <si>
    <t>Otopné těleso panelové VK třídeskové 3 přídavné přestupní plochy výška/délka 600/1000 mm výkon 2406 W</t>
  </si>
  <si>
    <t>Otopná tělesa panelová VK třídesková    
  PN 1,0 MPa, T do 110 st.C    
    se třemi přídavnými přestupními plochami    
    výšky tělesa 600 mm    
    stavební délky / výkonu    
      1000 mm / 2406 W</t>
  </si>
  <si>
    <t>R73516427</t>
  </si>
  <si>
    <t>Otopné těleso žebříkového typu se spodním středovýcm přípojením 1820x600x50</t>
  </si>
  <si>
    <t>Otopné koupelnové těleso žebříkového typu se spodním středovým připojením. Otopná tělesa jsou dodávaná se sadou pro upevnění na stěnu včetně odvzdušňovací a zaslepovací zátky. výška: 1820mm, délka: 600mm, hloubka: 50mm. Barevnost bude určena projektem interiéru a bude vybrána a odsouhlasena architektem. Těleso bude dodáno včetně 2x rohového    
šroubení DN15 pro připojení ze stěny</t>
  </si>
  <si>
    <t>998735101</t>
  </si>
  <si>
    <t>Přesun hmot tonážní pro otopná tělesa v objektech v do 6 m</t>
  </si>
  <si>
    <t>998735181</t>
  </si>
  <si>
    <t>Příplatek k přesunu hmot tonážní 735 prováděný bez použití mechanizace</t>
  </si>
  <si>
    <t>R7355110</t>
  </si>
  <si>
    <t>Vodící oblouk pro bezpečné ohnutí trubek o 90°</t>
  </si>
  <si>
    <t>R73551106.2</t>
  </si>
  <si>
    <t>PVC příchytky - dlouhá 54 mm, pro připevnění fólie s rastrem a trubek</t>
  </si>
  <si>
    <t>R735511061</t>
  </si>
  <si>
    <t>Zesílená fólie s rastrem</t>
  </si>
  <si>
    <t>R735511062</t>
  </si>
  <si>
    <t>Podlahové vytápění - obvodový dilatační pás samolepící s folií</t>
  </si>
  <si>
    <t>R735511063</t>
  </si>
  <si>
    <t>Podlahové vytápění - ochranná trubka potrubí podlahového topení</t>
  </si>
  <si>
    <t>R735511071</t>
  </si>
  <si>
    <t>Čtyřvrstvá topná trubka 17x2,5 mm, POLYBUTYLENOVÉ jádro, hliníková fólie jako 100% kyslíková bariera, opletená polyesterovými vlákny a ochrannou vnějš</t>
  </si>
  <si>
    <t>R735511138</t>
  </si>
  <si>
    <t>Šroubení PB 17x2,5 mm, pro připojení trubek, bal. po 10 ks</t>
  </si>
  <si>
    <t>R735511143</t>
  </si>
  <si>
    <t>Podlahové vytápění -Termopohon, pro ovládání ventilu na rozdělovači, 230V/ 3W</t>
  </si>
  <si>
    <t>R735511157</t>
  </si>
  <si>
    <t>Podlahové vytápění - rozdělovač 1-7 okruhů, bez kulových ventilů</t>
  </si>
  <si>
    <t>R735511159</t>
  </si>
  <si>
    <t>Podlahové vytápění - rozdělovač 10 okruhů komplet bez kulových ventilů</t>
  </si>
  <si>
    <t>R735531041</t>
  </si>
  <si>
    <t>Topný pás pro vanu kondenzátu 1,2 m</t>
  </si>
  <si>
    <t>R7513550.10</t>
  </si>
  <si>
    <t>Stojatý smaltovaný zásobníkový ohřívač bez předávací plochy, s hořčíkovou anodou a přídavným návarkem Rp 1 1/2" pro závitové topné těleso, vč. pevné t</t>
  </si>
  <si>
    <t>R751791112</t>
  </si>
  <si>
    <t>Měděné předizolované potrubí k propojování klimatizací, tepelných čerpadel a dalších chladících systémů, které používají chladiva nové generace</t>
  </si>
  <si>
    <t>783601711</t>
  </si>
  <si>
    <t>Bezoplachové odrezivění potrubí DN do 50 mm</t>
  </si>
  <si>
    <t>783601713</t>
  </si>
  <si>
    <t>Odmaštění vodou ředitelným odmašťovačem potrubí DN do 50 mm</t>
  </si>
  <si>
    <t>783614551</t>
  </si>
  <si>
    <t>Základní jednonásobný syntetický nátěr potrubí DN do 50 mm</t>
  </si>
  <si>
    <t>783617615</t>
  </si>
  <si>
    <t>Krycí dvojnásobný syntetický tepelně odolný nátěr potrubí DN do 50 mm</t>
  </si>
  <si>
    <t>R73312.07</t>
  </si>
  <si>
    <t>Jemné zaregulování systému</t>
  </si>
  <si>
    <t>R733120.03</t>
  </si>
  <si>
    <t>Doprava materiálu</t>
  </si>
  <si>
    <t>R733120.06</t>
  </si>
  <si>
    <t>Zavěšení potrubí, kotvící systém, množství dle DN</t>
  </si>
  <si>
    <t>R733120.09</t>
  </si>
  <si>
    <t>Vyvážení dle vyhl. 193/2007 sb.včetně protokolu</t>
  </si>
  <si>
    <t>R733120.10</t>
  </si>
  <si>
    <t>Dvojnásobný proplach systému a náplň upravenou vodou</t>
  </si>
  <si>
    <t>R733120.13</t>
  </si>
  <si>
    <t>Kotevní materiál</t>
  </si>
  <si>
    <t>R733120.14</t>
  </si>
  <si>
    <t>Montážní materiál</t>
  </si>
  <si>
    <t>R733120.5</t>
  </si>
  <si>
    <t>Pomocné ocelové konstrukce</t>
  </si>
  <si>
    <t>R7331901.07</t>
  </si>
  <si>
    <t>Provedení komplexních zkoušek (včetně tlakové a topné zkoušky)</t>
  </si>
  <si>
    <t>Práce a dodávky M</t>
  </si>
  <si>
    <t>R230120071</t>
  </si>
  <si>
    <t>Štítky a popisy potrubí a zařízení</t>
  </si>
  <si>
    <t>013203000</t>
  </si>
  <si>
    <t>Dokumentace stavby bez rozlišení</t>
  </si>
  <si>
    <t>030001000</t>
  </si>
  <si>
    <t>VRN9</t>
  </si>
  <si>
    <t>Ostatní náklady</t>
  </si>
  <si>
    <t>092203000</t>
  </si>
  <si>
    <t>Náklady na zaškolení</t>
  </si>
  <si>
    <t xml:space="preserve">  SO 21-01.6</t>
  </si>
  <si>
    <t>Jirkov zastávka, budova zastávky, PBŘ</t>
  </si>
  <si>
    <t>SO 21-01.6</t>
  </si>
  <si>
    <t>44932114</t>
  </si>
  <si>
    <t>přístroj hasicí ruční práškový PG 6 LE</t>
  </si>
  <si>
    <t>"N1.01"  3</t>
  </si>
  <si>
    <t>44932211</t>
  </si>
  <si>
    <t>přístroj hasicí ruční sněhový KS 5 BG CO2</t>
  </si>
  <si>
    <t>73534511</t>
  </si>
  <si>
    <t>tabulka bezpečnostní s tiskem 2 barvy A4 210x297mm samolepící</t>
  </si>
  <si>
    <t>"hlavní vypínač"  1  
"hlavní uzávěr vody"  1  
"únikové cesty"  5  
"únikové východy " 5  
Součet 12</t>
  </si>
  <si>
    <t>953943211</t>
  </si>
  <si>
    <t>Osazování hasicího přístroje</t>
  </si>
  <si>
    <t>953993311</t>
  </si>
  <si>
    <t>Osazení bezpečnostní, orientační nebo informační tabulky samolepicí</t>
  </si>
  <si>
    <t xml:space="preserve">  SO 21-01.7</t>
  </si>
  <si>
    <t>Jirkov zastávka, budova zastávky, MaR</t>
  </si>
  <si>
    <t>SO 21-01.7</t>
  </si>
  <si>
    <t>741</t>
  </si>
  <si>
    <t>Elektroinstalace - silnoproud</t>
  </si>
  <si>
    <t>34113140</t>
  </si>
  <si>
    <t>kabel ovládací průmyslový stíněný laminovanou Al fólií s příložným Cu drátem jádro Cu plné izolace PVC plášť PVC 225V (JE-Y(St)Y...Bd) 2x2x0,80mm2</t>
  </si>
  <si>
    <t>300*1,15 "Přepočtené koeficientem množství</t>
  </si>
  <si>
    <t>34113141</t>
  </si>
  <si>
    <t>kabel ovládací průmyslový stíněný laminovanou Al fólií s příložným Cu drátem jádro Cu plné izolace PVC plášť PVC 225V (JE-Y(St)Y...Bd) 4x2x0,80mm2</t>
  </si>
  <si>
    <t>220*1,15 "Přepočtené koeficientem množství</t>
  </si>
  <si>
    <t>34121001</t>
  </si>
  <si>
    <t>kabel ovládací průmyslový stíněný laminovanou Al fólií s příložným Cu drátem jádro Cu plné izolace PVC plášť PVC 250V (JQTQ) 7x0,80mm2</t>
  </si>
  <si>
    <t>180*1,15 "Přepočtené koeficientem množství</t>
  </si>
  <si>
    <t>34121262</t>
  </si>
  <si>
    <t>kabel datový jádro Cu plné plášť PVC (U/UTP) kategorie 5e</t>
  </si>
  <si>
    <t>40*1,15 "Přepočtené koeficientem množství</t>
  </si>
  <si>
    <t>34571094</t>
  </si>
  <si>
    <t>trubka elektroinstalační tuhá z PVC D 28,6/32 mm, délka 3m</t>
  </si>
  <si>
    <t>94*1,05 "Přepočtené koeficientem množství</t>
  </si>
  <si>
    <t>741110002</t>
  </si>
  <si>
    <t>Montáž trubka plastová tuhá D přes 23 do 35 mm uložená pevně</t>
  </si>
  <si>
    <t>741124731</t>
  </si>
  <si>
    <t>Montáž kabel Cu stíněný ovládací žíly 2 až 19x0,8 mm2 uložený pevně (např. JYTY)</t>
  </si>
  <si>
    <t>741128002</t>
  </si>
  <si>
    <t>Ostatní práce při montáži vodičů a kabelů - označení dalším štítkem</t>
  </si>
  <si>
    <t>741130001</t>
  </si>
  <si>
    <t>Ukončení vodič izolovaný do 2,5 mm2 v rozváděči nebo na přístroji</t>
  </si>
  <si>
    <t>741130004</t>
  </si>
  <si>
    <t>Ukončení vodič izolovaný do 6 mm2 v rozváděči nebo na přístroji</t>
  </si>
  <si>
    <t>741130021</t>
  </si>
  <si>
    <t>Ukončení vodič izolovaný do 2,5 mm2 na svorkovnici</t>
  </si>
  <si>
    <t>741210202</t>
  </si>
  <si>
    <t>Montáž rozváděč skříňový nebo panelový dělitelný pole do 300 kg</t>
  </si>
  <si>
    <t>741810002</t>
  </si>
  <si>
    <t>Celková prohlídka elektrického rozvodu a zařízení přes 100 000 do 500 000,- Kč</t>
  </si>
  <si>
    <t>741910101</t>
  </si>
  <si>
    <t>Montáž výložník typový nástěnný svařovaný se stojinou a 1 rameno</t>
  </si>
  <si>
    <t>741910412</t>
  </si>
  <si>
    <t>Montáž žlab kovový šířky do 100 mm bez víka</t>
  </si>
  <si>
    <t>741910414</t>
  </si>
  <si>
    <t>Montáž žlab kovový šířky do 250 mm bez víka</t>
  </si>
  <si>
    <t>741910421</t>
  </si>
  <si>
    <t>Montáž žlab kovový - uzavření víkem</t>
  </si>
  <si>
    <t>741920114</t>
  </si>
  <si>
    <t>Ucpávka prostupu tmelem kabelové chráničky D přes 30 do 40 mm stěnou tl 100 mm požární odolnost EI 90</t>
  </si>
  <si>
    <t>741920204</t>
  </si>
  <si>
    <t>Ucpávka prostupu tmelem kabelové chráničky D přes 30 do 40 mm stropem tl 150 mm požární odolnost EI 90</t>
  </si>
  <si>
    <t>R742111001</t>
  </si>
  <si>
    <t>Montáž příchytky pro trubky samostatné ohniodolné pro slaboproud</t>
  </si>
  <si>
    <t>R742330012</t>
  </si>
  <si>
    <t>Montáž zařízení do rozvaděče, převodníku, switche vč. nastavení</t>
  </si>
  <si>
    <t>RKON0001</t>
  </si>
  <si>
    <t>Dodávka a montáž (kompletace) výzbroje do rozvaděče MaR</t>
  </si>
  <si>
    <t>"tlačítko hřibové CENTAL STOP na dveře"1  
"tlačítko černé pr. 22mm na dveře KVITACE"1  
"vypínač 1x32A"1  
"přepěťová ochrana 3.st., TN-C-S"1  
"pojistkové svorky trubičkové+pojisky"32  
"jistič 1x10A/B"6  
"přechodová relé 24VDC, 2x přep. kontakt"24  
"přechodová relé 230VAC, 2x přep. kontakt"8  
"svorky 2,5 sestava do 100ks"3  
"zdroj napájení PLC 10A/24VDC"1  
"pomocný zdroj 10A/24VDC"1  
"drobný materiál (vodiče, dutinky, štítky, vyvazovací materál...)"1  
"přípojnice PE, N"2  
"1m vkládací žlab 40x60"8  
"světlo LED 230VAC a servisní zásuvka"1  
"průchodky dle pr. kabelů" 50  
"1m DIN lišty 35/7,5"8  
"kopletace rozvaděče, prohlášení o shodě"1</t>
  </si>
  <si>
    <t>RKON0002</t>
  </si>
  <si>
    <t>SW práce a oživení ŘS (parametrizace, komunikace...)</t>
  </si>
  <si>
    <t>RKON0003</t>
  </si>
  <si>
    <t>Montáž ovládacího panelu vestavného</t>
  </si>
  <si>
    <t>RKON0004</t>
  </si>
  <si>
    <t>SW práce a oživení OP</t>
  </si>
  <si>
    <t>RKON0005</t>
  </si>
  <si>
    <t>Zprovoznění a odzkoušení systému MaR (ŘS a OP)</t>
  </si>
  <si>
    <t>RKON0006</t>
  </si>
  <si>
    <t>Vizualizace a přenos dat z ŘS na stávající dispečink (DDTS)</t>
  </si>
  <si>
    <t>RKON0007</t>
  </si>
  <si>
    <t>příchytka kovová požárně odolná průměr 28 – 37mm</t>
  </si>
  <si>
    <t>RKON0008</t>
  </si>
  <si>
    <t>Montáž a nastavení přístroje polní instrumentace vč. příslušenství</t>
  </si>
  <si>
    <t>"vodoměr"3  
"snímač tlaku"3  
"snímač zaplavení"3  
"snímač teploty, vlhhkosti, kvality, přítomnosti"16  
"elektromagnetické ventily, směšovací ventily"18  
"servopohony"6  
Součet 49</t>
  </si>
  <si>
    <t>RKON1001</t>
  </si>
  <si>
    <t>Drobné montážní práce blíže nespecifikované</t>
  </si>
  <si>
    <t>RMAT0001</t>
  </si>
  <si>
    <t>Rozvaděč oceloplechový skříňový dělitelný o rozměrech 1800x800x400 (VxŠxH)</t>
  </si>
  <si>
    <t>RMAT0002</t>
  </si>
  <si>
    <t>Sestava řídícího systému do 148 I/O, 2x ethernet</t>
  </si>
  <si>
    <t>RMAT0003</t>
  </si>
  <si>
    <t>Grafický ovládací panel vestavný do 10"</t>
  </si>
  <si>
    <t>RMAT0004</t>
  </si>
  <si>
    <t>žlab plný 100/50</t>
  </si>
  <si>
    <t>RMAT0005</t>
  </si>
  <si>
    <t>víko š. 100</t>
  </si>
  <si>
    <t>RMAT0006</t>
  </si>
  <si>
    <t>výložník nástěnný</t>
  </si>
  <si>
    <t>RMAT0007</t>
  </si>
  <si>
    <t>Snímač teploty, příložný, rozsah 0-100°C, 4-20mA</t>
  </si>
  <si>
    <t>RMAT0008</t>
  </si>
  <si>
    <t>Snímač tlaku, G1/2, rozsah 0-10bar, 4-20mA, včetně kondenzační smyčky a uzavíracího ventilu</t>
  </si>
  <si>
    <t>RMAT0009</t>
  </si>
  <si>
    <t>Snímač teploty, stonkový, rozsah 0-100°C, 4-20mA, včetně návarku a jímky G1/2</t>
  </si>
  <si>
    <t>RMAT0010</t>
  </si>
  <si>
    <t>Snímač teploty, venkovní, rozsah -30 až +60°C, 4-20mA</t>
  </si>
  <si>
    <t>RMAT0011</t>
  </si>
  <si>
    <t>Kombinovaný snímač teploty, vlhkosti, CO2 a přítomnosti prostorový, rozsah 0 až +50°C, 0-2000 ppm, 0-100% r.h., výstup 3x 0-10V, MP-bus, 1xDI</t>
  </si>
  <si>
    <t>RMAT0012</t>
  </si>
  <si>
    <t>Snímač zaplavení, vnitřní, 24VDC</t>
  </si>
  <si>
    <t>RMAT0013</t>
  </si>
  <si>
    <t>Převodník MP-Bus/ethernet, 24VDC</t>
  </si>
  <si>
    <t>RMAT0014</t>
  </si>
  <si>
    <t>Převodník MBus/ModBus/ethernet, 24VDC</t>
  </si>
  <si>
    <t>RMAT0015</t>
  </si>
  <si>
    <t>Patchcord RJ45 UTP Cat.5e 0,5-2m</t>
  </si>
  <si>
    <t>RMAT0016</t>
  </si>
  <si>
    <t>switch průmyslový 8 portů ethernet Gigabit 8xRJ45, 2xSFP, na DIN lištu</t>
  </si>
  <si>
    <t>RMAT0017</t>
  </si>
  <si>
    <t>žlab 200/50 plný</t>
  </si>
  <si>
    <t>RMAT0018</t>
  </si>
  <si>
    <t>víko 200</t>
  </si>
  <si>
    <t>RMAT1001</t>
  </si>
  <si>
    <t>Drobný montážní materiál blíže nespecifikovaný</t>
  </si>
  <si>
    <t>R735531045</t>
  </si>
  <si>
    <t>Montáž podlahového vytápění elektrického instalace a napojení termostatu na zeď, vč. vedení a zapojení do systému</t>
  </si>
  <si>
    <t>28616336</t>
  </si>
  <si>
    <t>termostat prostorový programový podlahového topení drátový</t>
  </si>
  <si>
    <t>049103000</t>
  </si>
  <si>
    <t>Náklady vzniklé v souvislosti s realizací stavby</t>
  </si>
  <si>
    <t>VRN6</t>
  </si>
  <si>
    <t>Územní vlivy</t>
  </si>
  <si>
    <t>065002000</t>
  </si>
  <si>
    <t>Mimostaveništní doprava materiálů</t>
  </si>
  <si>
    <t>094002000</t>
  </si>
  <si>
    <t>Ostatní náklady související s výstavbou</t>
  </si>
  <si>
    <t xml:space="preserve">  SO 21-02</t>
  </si>
  <si>
    <t>Chomutov město, budova zastávky</t>
  </si>
  <si>
    <t>SO 21-02</t>
  </si>
  <si>
    <t>00572420</t>
  </si>
  <si>
    <t>osivo směs travní parková okrasná</t>
  </si>
  <si>
    <t>148,41 * 0,025  Přepočtené koeficientem množství</t>
  </si>
  <si>
    <t>10364101</t>
  </si>
  <si>
    <t>zemina pro terénní úpravy - ornice</t>
  </si>
  <si>
    <t>"zatravněné plochy "  148,41*0,1*1,5</t>
  </si>
  <si>
    <t>113107343</t>
  </si>
  <si>
    <t>Odstranění podkladu živičného tl přes 100 do 150 mm strojně pl do 50 m2</t>
  </si>
  <si>
    <t>Odstranění podkladů nebo krytů strojně plochy jednotlivě do 50 m2 s přemístěním hmot na skládku na vzdálenost do 3 m nebo s naložením na dopravní prostředek živičných, o tl. vrstvy přes 100 do 150 mm</t>
  </si>
  <si>
    <t>"asfaltová plocha za objektem u vstupu"    104</t>
  </si>
  <si>
    <t>122111101</t>
  </si>
  <si>
    <t>Odkopávky a prokopávky v hornině třídy těžitelnosti I, skupiny 1 a 2 ručně</t>
  </si>
  <si>
    <t>Odkopávky a prokopávky ručně zapažené i nezapažené v hornině třídy těžitelnosti I skupiny 1 a 2</t>
  </si>
  <si>
    <t>"zemina pod podlahou" 303*0,45</t>
  </si>
  <si>
    <t>132212111</t>
  </si>
  <si>
    <t>Hloubení rýh šířky do 800 mm ručně zapažených i nezapažených, s urovnáním dna do předepsaného profilu a spádu v hornině třídy těžitelnosti I skupiny 3</t>
  </si>
  <si>
    <t>"výkop pro drenáž"   
3*(11,2+8,5)*1,1   
1,5*(25,8+13,5)*1  
(0,76*22)   
Součet 140,68</t>
  </si>
  <si>
    <t>1. V cenách jsou započteny i náklady na přehození výkopku na přilehlém terénu na vzdálenost do 3 m od podélné osy rýhy nebo naložení výkopku na dopravní prostředek.</t>
  </si>
  <si>
    <t>139951123</t>
  </si>
  <si>
    <t>Bourání kcí v hloubených vykopávkách ze zdiva ze ŽB nebo předpjatého strojně</t>
  </si>
  <si>
    <t>Bourání konstrukcí v hloubených vykopávkách strojně s přemístěním suti na hromady na vzdálenost do 20 m nebo s naložením na dopravní prostředek z betonu železového nebo předpjatého</t>
  </si>
  <si>
    <t>"vytahová šachta - předpoklad  " 6</t>
  </si>
  <si>
    <t>Vodorovné přemístění výkopku nebo sypaniny po suchu na obvyklém dopravním prostředku, bez naložení výkopku, avšak se složením bez rozhrnutí z horniny třídy těžitelnosti I skupiny 1 až 3 na vzdálenost přes 50 do 500 m</t>
  </si>
  <si>
    <t>" násyp zpětný ze zeminy vykopané při demolici v místě vybourání části budovy na SV"  175,2  
"pro drenáž a tepelnou izolaci základů a nový základ zpětný zásyp "   
"Strana JZ"  0,67*13,4  
"             JV"  0,18*25,7  
"            SV"  0,22*(11,2+8)  
Součet 193,028</t>
  </si>
  <si>
    <t>Nakládání, skládání a překládání neulehlého výkopku nebo sypaniny strojně nakládání, množství přes 100 m3, z hornin třídy těžitelnosti I, skupiny 1 až 3</t>
  </si>
  <si>
    <t>171151111</t>
  </si>
  <si>
    <t>Uložení sypaniny z hornin nesoudržných sypkých do násypů zhutněných strojně</t>
  </si>
  <si>
    <t>Uložení sypanin do násypů strojně s rozprostřením sypaniny ve vrstvách a s hrubým urovnáním zhutněných z hornin nesoudržných sypkých</t>
  </si>
  <si>
    <t>" násyp zpětný ze zeminy vykopané při demolici v místě vybourání části budovy na SV"  175,2</t>
  </si>
  <si>
    <t>171152501</t>
  </si>
  <si>
    <t>Zhutnění podloží z hornin soudržných nebo nesoudržných pod násypy</t>
  </si>
  <si>
    <t>Zhutnění podloží pod násypy z rostlé horniny třídy těžitelnosti I a II, skupiny 1 až 4 z hornin soudružných a nesoudržných</t>
  </si>
  <si>
    <t>" násyp zpětný ze zeminy vykopané při demolici v místě vybourání části budovy na SV"  132,19</t>
  </si>
  <si>
    <t>174151102</t>
  </si>
  <si>
    <t>Zásyp v prostoru s omezeným pohybem stroje sypaninou se zhutněním</t>
  </si>
  <si>
    <t>Zásyp sypaninou z jakékoliv horniny strojně s uložením výkopku ve vrstvách se zhutněním v prostorách s omezeným pohybem stroje s urovnáním povrchu zásypu</t>
  </si>
  <si>
    <t>"pro drenáž a tepelnou izolaci základů a nový základ zpětný zásyp "   
"Strana JZ"  0,67*13,4  
"             JV"  0,18*25,7  
"            SV"  0,22*(11,2+8)  
Součet 17,828</t>
  </si>
  <si>
    <t>174253301</t>
  </si>
  <si>
    <t>Zásyp rýh pro drény hl do 1,0 m</t>
  </si>
  <si>
    <t>Zásyp rýh pro drény bez zhutnění, pro jakékoliv množství sběrné a svodné drény hloubky do 1 m</t>
  </si>
  <si>
    <t>"pro drenáž a tepelnou izolaci základů a nový základ"   
"Strana JZ"  13,4  
"             JV"  25,7  
"            SV"  (11,2+8)  
Součet 58,3</t>
  </si>
  <si>
    <t>Obsypání potrubí ručně sypaninou z vhodných hornin třídy těžitelnosti I a II, skupiny 1 až 4 nebo materiálem připraveným podél výkopu ve vzdálenosti d</t>
  </si>
  <si>
    <t>"pro drenáž a tepelnou izolaci základů a nový základ"   
"Strana JZ"  0,2*13,4  
"             JV"  0,2*25,7  
"            SV"  0,2*(11,2+8)  
Součet 11,66</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</si>
  <si>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V cenách nejsou zahrnuty náklady na nakupovanou sypaninu. Tato se oceňuje ve specifikaci.</t>
  </si>
  <si>
    <t>181351003</t>
  </si>
  <si>
    <t>Rozprostření ornice tl vrstvy do 200 mm pl do 100 m2 v rovině nebo ve svahu do 1:5 strojně</t>
  </si>
  <si>
    <t>Rozprostření a urovnání ornice v rovině nebo ve svahu sklonu do 1:5 strojně při souvislé ploše do 100 m2, tl. vrstvy do 200 mm</t>
  </si>
  <si>
    <t>"zatravněné plochy " 148,41</t>
  </si>
  <si>
    <t>181451311</t>
  </si>
  <si>
    <t>Založení trávníku strojně v jedné operaci v rovině nebo na svahu do 1:5</t>
  </si>
  <si>
    <t>Založení trávníku strojně výsevem včetně utažení na ploše v rovině nebo na svahu do 1:5</t>
  </si>
  <si>
    <t>"zatravněné plochy "  148,41</t>
  </si>
  <si>
    <t>181911102</t>
  </si>
  <si>
    <t>Úprava pláně v hornině třídy těžitelnosti I skupiny 1 až 2 se zhutněním ručně</t>
  </si>
  <si>
    <t>Úprava pláně vyrovnáním výškových rozdílů ručně v hornině třídy těžitelnosti I skupiny 1 a 2 se zhutněním</t>
  </si>
  <si>
    <t>"S13 dlažba vstupu do objektu"  28,4  
"pod asfaltová plocha za objektem u vstupu"  104  
Součet 132,4</t>
  </si>
  <si>
    <t>58331200</t>
  </si>
  <si>
    <t>štěrkopísek netříděný zásypový</t>
  </si>
  <si>
    <t>"obsyp potrubí drenáž"  2,332*2  
(13,53+25,8+11+8)*0,2*2</t>
  </si>
  <si>
    <t>"pro drenáž a tepelnou izolaci základů a nový základ"   
"Strana JZ"  0,2*13,4*1,8  
"             JV"  0,2*25,7*1,8*1,8  
"            SV"  0,2*(11,2+8)*1,8  
Součet 28,39</t>
  </si>
  <si>
    <t>"pro drenáž a tepelnou izolaci základů a nový základ"   
"Strana JZ"  13,4*0,2*1,8  
"             JV"  25,7*0,2*1,8  
"            SV"  (11,2+8)*0,6*1,8  
Součet 34,812</t>
  </si>
  <si>
    <t>R151302211</t>
  </si>
  <si>
    <t>Odstranění pažení stěn hnaného do 30 m2 hl do 4 m při překopech inženýrských sítí</t>
  </si>
  <si>
    <t>Odstranění pažení stěn výkopu bez rozepření nebo vzepření při překopech inženýrských sítí plochy do 30 m2 s uložením pažin na vzdálenost do 3 m od okraje výkopu hnané, hloubky do 4 m</t>
  </si>
  <si>
    <t>" stěna Larsen u výtahové šachty "3*2,5</t>
  </si>
  <si>
    <t>211561111</t>
  </si>
  <si>
    <t>Výplň kamenivem do rýh odvodňovacích žeber nebo trativodů bez zhutnění, s úpravou povrchu výplně kamenivem hrubým drceným frakce 4 až 16 mm</t>
  </si>
  <si>
    <t>"pro drenáž a tepelnou izolaci základů a nový základ"   
"Strana JZ"  0,67*13,4  
"             JV"  0,18*25,7  
"            SV"  0,22*(11,2+8)  
"odpočet obsypu potrubí"  -2,332  
"odpočet izolace základů svislé"    
"Strana JZ" - 0,2*0,95*13,4  
"             JV"  -0,1*0,95*25,7  
"            SV"  -0,1*2*(11,2+8)  
Součet 6,669</t>
  </si>
  <si>
    <t>1. V ceně 51-1111 jsou započteny i náklady na průduchy vytvořené z lomového kamene.      
2. V cenách 52-1111 až 58-1111 nejsou započteny náklady na zřízení průduchů; tyto práce se oceňují cenami:      
a) souboru cen 212 71-11 Trativody z trub z prostého betonu bez lože,      
b) souboru cen 212 75-5 . Trativody bez lože z drenážních trubek.      
3. Množství měrných jednotek se určuje v m3 vyplňovaného prostoru. Objem potrubí a lože se do vyplňovaného prostoru nezapočítává.</t>
  </si>
  <si>
    <t>211971110</t>
  </si>
  <si>
    <t>Zřízení opláštění výplně z geotextilie odvodňovacích žeber nebo trativodů v rýze nebo zářezu se stěnami šikmými o sklonu do 1:2</t>
  </si>
  <si>
    <t>"pro drenáž "   
"Strana JZ"  13,4*1,5  
"             JV" 25,7*1,5  
"            SV" (11,2+8)*1,5  
Součet 87,45</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</si>
  <si>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</si>
  <si>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212312111</t>
  </si>
  <si>
    <t>Lože pro trativody z betonu prostého</t>
  </si>
  <si>
    <t>"pd drenáž "   
"Strana JZ"  0,3*0,1*13,4  
"             JV"  0,3*0,1*25,7  
"            SV" 0,3*0,1*(11,2+8)  
Součet 1,749</t>
  </si>
  <si>
    <t>1. V cenách jsou započteny i náklady na vyčištění dna rýh a na urovnání povrchu lože.      
2. V ceně materiálu jsou započteny i náklady na prohození výkopku.</t>
  </si>
  <si>
    <t>212755214</t>
  </si>
  <si>
    <t>Trativody bez lože z drenážních trubek plastových flexibilních D 100 mm</t>
  </si>
  <si>
    <t>"Strana JZ"  13,4  
"             JV"  25,7  
"            SV"  (11,2+8)  
Součet 58,3</t>
  </si>
  <si>
    <t>1. Ceny jsou určeny pro uložení drenážních trubek do výkopu bez lože a obsypu.      
2. Lože se oceňuje cenami souboru cen 212 ..-21 Lože pod trativody.      
3. Obsyp se oceňuje cenami souborů cen 175 1.-11 Obsypání potrubí části A07 katalogu 800-1 Zemní práce.</t>
  </si>
  <si>
    <t>215901101</t>
  </si>
  <si>
    <t>" podkladní beton nové podlahy"    
(21,8+24,5)*0,5*12,55</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</si>
  <si>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</si>
  <si>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Základy z betonu železového (bez výztuže) desky z betonu bez zvláštních nároků na prostředí tř. C 20/25</t>
  </si>
  <si>
    <t>" podkladní beton nové podlahy"    
(21,8+24,5)*0,5*12,55*0,1</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</si>
  <si>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</si>
  <si>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Výztuž základů desek ze svařovaných sítí z drátů typu KARI</t>
  </si>
  <si>
    <t>" podkladní beton nové podlahy KARI 6x100x100 mm, přesah 15% "    
(21,8+24,5)*0,5*12,55*0,00444*1,15</t>
  </si>
  <si>
    <t>1. Ceny platí pro desky rovné, s náběhy, hřibové nebo upnuté do žeber včetně výztuže těchto žeber.</t>
  </si>
  <si>
    <t>274313711</t>
  </si>
  <si>
    <t>Základy z betonu prostého pasy betonu kamenem neprokládaného tř. C 20/25</t>
  </si>
  <si>
    <t>"Strana JZ"  12,05*0,4*0,95  
"   mezi osami 2 a 3"  12,55*0,4*0,95           
Součet 9,348</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</si>
  <si>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</si>
  <si>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Bednění základů pasů rovné zřízení</t>
  </si>
  <si>
    <t>"Strana JZ"  12,05*0,95*2  
"   mezi osami 2 a 3"  12,66*0,95*2           
Součet 46,949</t>
  </si>
  <si>
    <t>1. Ceny jsou určeny pro bednění ve volném prostranství, ve volných nebo zapažených jamách, rýhách a šachtách.      
2. Kruhové nebo obloukové bednění poloměru do 1 m se oceňuje individuálně.</t>
  </si>
  <si>
    <t>Bednění základů pasů rovné odstranění</t>
  </si>
  <si>
    <t>279113155</t>
  </si>
  <si>
    <t>Základové zdi z tvárnic ztraceného bednění včetně výplně z betonu bez zvláštních nároků na vliv prostředí třídy C 25/30, tloušťky zdiva přes 300 do 4</t>
  </si>
  <si>
    <t>"Strana JZ"  12,05*0,25  
"   mezi osami 2 a 3"  12,55*0,25  
"NS-08 strana SV" 10,7*1,75  
"NS-7 strana JV část"   9,2*1,75  
Součet 40,975</t>
  </si>
  <si>
    <t>1. V cenách jsou započteny i náklady na dodání a uložení betonu.      
2. V cenách nejsou započteny náklady na dodání a uložení betonářské výztuže; tyto se oceňují cenami souboru cen 279 36- . . Výztuž základových zdí nosných.      
3. Množství jednotek se určuje v m2 plochy zdiva.</t>
  </si>
  <si>
    <t>Výztuž základových zdí nosných svislých nebo odkloněných od svislice, rovinných nebo oblých, deskových nebo žebrových, včetně výztuže jejich žeber z</t>
  </si>
  <si>
    <t>"výztuž stěn z tvárnic ztrac. bednění  50 kg/m3  
"Strana JZ"  12,05*0,25*0,05  
"   mezi osami 2 a 3"  12,66*0,25*0,05  
"strana SV" 12,05*1,75*0,05  
Součet 1,363</t>
  </si>
  <si>
    <t>69311068</t>
  </si>
  <si>
    <t>geotextilie netkaná separační, ochranná, filtrační, drenážní PP 300g/m2</t>
  </si>
  <si>
    <t>"pro drenáž "   
"Strana JZ"  13,4*1,5  
"             JV" 25,7*1,5  
"            SV" (11,2+8)*1,5  
Součet 87,45  
87,45 * 1,15  Přepočtené koeficientem množství</t>
  </si>
  <si>
    <t>R200001</t>
  </si>
  <si>
    <t>Provedení prostupů základem dle PD specializací</t>
  </si>
  <si>
    <t>R213311151</t>
  </si>
  <si>
    <t>Polštáře zhutněné pod základy ze štěrku 8/16</t>
  </si>
  <si>
    <t>Polštáře zhutněné pod základy ze štěrkodrti netříděné</t>
  </si>
  <si>
    <t>" pod podkladní beton nové podlahy , štěrkodrť 8/16"    
(21,8+24,5)*0,5*12,55*0,1</t>
  </si>
  <si>
    <t>13010220</t>
  </si>
  <si>
    <t>tyč ocelová plochá jakost S235JR (11 375) 50x6mm</t>
  </si>
  <si>
    <t>"pasovina 50/6 příložka á 500 mm"  0,3*13*0,00236  
0,009 * 1,1  Přepočtené koeficientem množství</t>
  </si>
  <si>
    <t>13010830</t>
  </si>
  <si>
    <t>ocel profilová jakost S235JR (11 375) průřez U (UPN) 240</t>
  </si>
  <si>
    <t>"překlad v ose C nad prosklenou stěnou 2xU240"    
(5,6+0,4*2)*2*0,0332  
"pasovina 50/6 příložka á 500 mm"  0,3*13*0,00236  
Součet 0,434  
0,434 * 1,1  Přepočtené koeficientem množství</t>
  </si>
  <si>
    <t>311113154</t>
  </si>
  <si>
    <t>Nosná zeď tl přes 250 do 300 mm z hladkých tvárnic ztraceného bednění včetně výplně z betonu tř. C 25/30</t>
  </si>
  <si>
    <t>Nadzákladové zdi z tvárnic ztraceného bednění betonových hladkých, včetně výplně z betonu třídy C 25/30, tloušťky zdiva přes 250 do 300 mm</t>
  </si>
  <si>
    <t>"zazdívka otvorů v opěrné zdi"  
"NV-02" 3,78*1,5*0,275</t>
  </si>
  <si>
    <t>311113156</t>
  </si>
  <si>
    <t>Nosná zeď tl přes 400 do 500 mm z hladkých tvárnic ztraceného bednění včetně výplně z betonu tř. C 25/30</t>
  </si>
  <si>
    <t>Nadzákladové zdi z tvárnic ztraceného bednění betonových hladkých, včetně výplně z betonu třídy C 25/30, tloušťky zdiva přes 400 do 500 mm</t>
  </si>
  <si>
    <t>"zazdívka otvorů v opěrné zdi"  
"NV-01"  1,8*1,5*0,45</t>
  </si>
  <si>
    <t>311272141</t>
  </si>
  <si>
    <t>Zdivo z pórobetonových tvárnic na pero a drážku přes P2 do P4 přes 450 do 600 kg/m3 na tenkovrstvou maltu tl 250 mm</t>
  </si>
  <si>
    <t>Zdivo z pórobetonových tvárnic na tenké maltové lože, tl. zdiva 250 mm pevnost tvárnic přes P2 do P4, objemová hmotnost přes 450 do 600 kg/m3 na pero a drážku</t>
  </si>
  <si>
    <t>"NS-13"   12,4*4,1--10,71</t>
  </si>
  <si>
    <t>311272241</t>
  </si>
  <si>
    <t>Zdivo z pórobetonových tvárnic na tenké maltové lože, tl. zdiva 300 mm pevnost tvárnic přes P2 do P4, objemová hmotnost přes 450 do 600 kg/m3 na pero</t>
  </si>
  <si>
    <t>"NS-04"  15,725*4,41-10,6  
"NS-05"  9,2*3,3 -2,25  
"NS-06"  48-8,7  
Součet 126,157</t>
  </si>
  <si>
    <t>311361821</t>
  </si>
  <si>
    <t>Výztuž nadzákladových zdí nosných svislých nebo odkloněných od svislice, rovných nebo oblých z betonářské oceli 10 505 (R) nebo BSt 500</t>
  </si>
  <si>
    <t>"výztuž 50 kg/m3"  
"zazdívka otvorů v opěrné zdi"  
"NV-01"  1,8*0,45*1,5*0,05  
"NV-02" 3,78*0,275*1,5*0,05  
"zalití betonem za zabetonování ze ztraceného bednění otvorů za opěrnou stěnou"  
"NV-03"  2,82*0,465*2*0,05  
"NV-04"  5,755*0,8*2*0,05  
Součet 0,73</t>
  </si>
  <si>
    <t>312321774</t>
  </si>
  <si>
    <t>Výplňová zeď ze ŽB tř. C 25/30 bez výztuže do ztraceného bednění z desek</t>
  </si>
  <si>
    <t>Nadzákladové zdi z betonu železového (bez výztuže) výplňové do ztraceného bednění z desek tř. C 25/30</t>
  </si>
  <si>
    <t>"zalití betonem za zabetonování ze ztraceného bednění otvorů za opěrnou stěnou"  
"NV-03"  2,82*0,465*2  
"NV-04"  5,755*0,8*2  
Součet 11,831</t>
  </si>
  <si>
    <t>317143442</t>
  </si>
  <si>
    <t>Překlad nosný z pórobetonu ve zdech tl 250 mm dl přes 1300 do 1500 mm</t>
  </si>
  <si>
    <t>Překlady nosné z pórobetonu osazené do tenkého maltového lože, pro zdi tl. 250 mm, délky překladu přes 1300 do 1500 mm</t>
  </si>
  <si>
    <t>"NP4"  2</t>
  </si>
  <si>
    <t>317143444</t>
  </si>
  <si>
    <t>Překlady nosné z pórobetonu osazené do tenkého maltového lože, pro zdi tl. 250 mm, délky překladu přes 1800 do 2100 mm</t>
  </si>
  <si>
    <t>"NP5"  2</t>
  </si>
  <si>
    <t>1. V cenách jsou započteny náklady na dodání a uložení překladu předepsané délky, včetně podmazání ložné plochy tenkovrstvou maltou.</t>
  </si>
  <si>
    <t>317143452</t>
  </si>
  <si>
    <t>Překlad nosný z pórobetonu ve zdech tl 300 mm dl přes 1300 do 1500 mm</t>
  </si>
  <si>
    <t>Překlady nosné z pórobetonu osazené do tenkého maltového lože, pro zdi tl. 300 mm, délky překladu přes 1300 do 1500 mm</t>
  </si>
  <si>
    <t>"NP1"  1</t>
  </si>
  <si>
    <t>317143454</t>
  </si>
  <si>
    <t>Překlady nosné z pórobetonu osazené do tenkého maltového lože, pro zdi tl. 300 mm, délky překladu přes 1800 do 2100 mm</t>
  </si>
  <si>
    <t>"NP2"  3</t>
  </si>
  <si>
    <t>317321411</t>
  </si>
  <si>
    <t>Překlad ze ŽB tř. C 25/30</t>
  </si>
  <si>
    <t>Překlady z betonu železového (bez výztuže) tř. C 25/30</t>
  </si>
  <si>
    <t>"OP1 dobetonování překlad v ose C nad prosklenou stěnou 2xU240"    
0,3*0,25*(5,6+0,4*2)  
"OP2 dobetonování překlad v SV straně nad okny 2xU220"    
0,3*0,25*(4,2+0,3*2)  
Součet 0,84</t>
  </si>
  <si>
    <t>317351107</t>
  </si>
  <si>
    <t>Bednění klenbových pásů, říms nebo překladů překladů neproměnného nebo proměnného průřezu nebo při tvaru zalomeném půdorysně nebo nárysně včetně podpě</t>
  </si>
  <si>
    <t>"zřízení"  
"dobetonování překlad v ose C nad prosklenou stěnou 2xU240 spodní strana"    
0,25*(5,6+0,4*2)  
"OP2 dobetonování překlad v SV straně nad okny 2xU220"    
0,25*(4,2+0,3*2)  
Součet 2,8</t>
  </si>
  <si>
    <t>317351108</t>
  </si>
  <si>
    <t>"odstranění"  
"OP1 dobetonování překlad v ose C nad prosklenou stěnou 2xU240 spodní strana"    
0,3*(5,6+0,4*2)  
"OP2 dobetonování  překlad v SV straně nad okny 2xU220"    
0,3*(4,2+0,3*2)  
Součet 3,36</t>
  </si>
  <si>
    <t>317941125.1</t>
  </si>
  <si>
    <t>Osazování ocelových válcovaných nosníků na zdivu I nebo IE nebo U nebo UE nebo L č. 24 a výše nebo výšky přes 220 mm</t>
  </si>
  <si>
    <t>"OP1 překlad v ose C nad prosklenou stěnou 2xU240"    
(5,6+0,4*2)*2*0,0332  
"pasovina 50/6 příložka á 500 mm"  0,3*13*0,00236  
"OP2 překlad v SV straně nad okny 2xU220"    
(4,2+0,3*2)*2*0,0294  
"pasovina 50/6 příložka á 500 mm"  0,3*10*0,00236  
Součet 0,723</t>
  </si>
  <si>
    <t>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t>
  </si>
  <si>
    <t>342151111</t>
  </si>
  <si>
    <t>Montáž opláštění stěn ocelových kcí ze sendvičových panelů šroubovaných budov v do 6 m</t>
  </si>
  <si>
    <t>Montáž opláštění stěn ocelové konstrukce ze sendvičových panelů šroubovaných, výšky budovy do 6 m</t>
  </si>
  <si>
    <t>"G3  strana JZ u vstupu  tl. 200 mm" 0,3*(2,3*2+2,4)  
"G3a  strana SZ  tl. 200 mm"   21,9*1,02  
"G3b  strana SZ  tl. 200 mm"  21,9*0,51   
"G4a strana SZ  tl. 150 mm"  4,7*1,02    
"G4b strana SZ  tl. 150 mm"  4,7*0,51  
Součet 42,798</t>
  </si>
  <si>
    <t>Příčky z pórobetonových tvárnic hladkých na tenké maltové lože objemová hmotnost do 500 kg/m3, tloušťka příčky 100 mm</t>
  </si>
  <si>
    <t>"NS-17"  8,65*3-4,2</t>
  </si>
  <si>
    <t>Příčky z pórobetonových tvárnic hladkých na tenké maltové lože objemová hmotnost do 500 kg/m3, tloušťka příčky 150 mm</t>
  </si>
  <si>
    <t>"NS-14"  12,4*1,1  
"NS-15"   47,46*3,87-11  
"NS-16"   32,59*3  
Součet 284,08</t>
  </si>
  <si>
    <t>Ukotvení příček polyuretanovou pěnou, tl. příčky do 100 mm</t>
  </si>
  <si>
    <t>8,65</t>
  </si>
  <si>
    <t>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</si>
  <si>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Ukotvení příček polyuretanovou pěnou, tl. příčky přes 100 mm</t>
  </si>
  <si>
    <t>12,4+47,45+32,59</t>
  </si>
  <si>
    <t>342291121</t>
  </si>
  <si>
    <t>Ukotvení příček plochými kotvami, do konstrukce cihelné</t>
  </si>
  <si>
    <t>35,1   
19,5   
Součet 54,6</t>
  </si>
  <si>
    <t>346272236</t>
  </si>
  <si>
    <t>Přizdívka z pórobetonových tvárnic tl 100 mm</t>
  </si>
  <si>
    <t>Přizdívky z pórobetonových tvárnic objemová hmotnost do 500 kg/m3, na tenké maltové lože, tloušťka přizdívky 100 mm</t>
  </si>
  <si>
    <t>"B - instalační přizdívka doplnění na tl. 250 mm "  
"m.č.  103"   1*1,5 +0,85*1,5</t>
  </si>
  <si>
    <t>346272256</t>
  </si>
  <si>
    <t>Přizdívky z pórobetonových tvárnic objemová hmotnost do 500 kg/m3, na tenké maltové lože, tloušťka přizdívky 150 mm</t>
  </si>
  <si>
    <t>"NS-02"  22,165*4  
"B - instalační přizdívka"  
"m.č. 102"   2,4*1,5  
"         103"   1*1,5 +0,85*1,5  
"         104"   0,95*1,5  
"          107"  0,95*1,5  
"         115"  1,05*2,5  
Součet 100,51</t>
  </si>
  <si>
    <t>380001</t>
  </si>
  <si>
    <t>Provedení stavebních přípomocí pro instalace (stavební a demoliční práce, vč. materiálu) dle požadavku řemesel</t>
  </si>
  <si>
    <t>380002</t>
  </si>
  <si>
    <t>Provedení požárních ucpávek - prostupy stěnou, stropem, střechou dle požadavku řemesel</t>
  </si>
  <si>
    <t>380004</t>
  </si>
  <si>
    <t>Vnitřní orientační systém</t>
  </si>
  <si>
    <t>55324763</t>
  </si>
  <si>
    <t>panel sendvičový stěnový vnější, izolace minerální vlna, skryté kotvení, U 0,27W/m2K, modulová/celková š 1000/1054mm tl 150mm</t>
  </si>
  <si>
    <t>panel sendvičový stěnový vnější, izolace minerální vlna, skryté kotvení, U 0,27W/m2K, modulová/celková š 1000/1054mm tl 160mm</t>
  </si>
  <si>
    <t>"G4a strana SZ  tl. 150 mm"  4,7*1,02    
"G4b strana SZ  tl. 150 mm"  4,7*0,51  
Součet 7,191</t>
  </si>
  <si>
    <t>55324765</t>
  </si>
  <si>
    <t>panel sendvičový stěnový vnější, izolace minerální vlna, skryté kotvení, U 0,21W/m2K, modulová/celková š 1000/1054mm tl 200mm</t>
  </si>
  <si>
    <t>"G3  strana JZ u vstupu  tl. 200 mm" 0,3*(2,3*2+2,4)  
"G3a  strana SZ  tl. 200 mm"   21,9*1,02  
"G3b  strana SZ  tl. 200 mm"  21,9*0,51   
Součet 35,607</t>
  </si>
  <si>
    <t>R346272256</t>
  </si>
  <si>
    <t>Přizdívky z pórobetonových tvárnic MULTIPOR na tenké maltové lože, tloušťka přizdívky 150 mm</t>
  </si>
  <si>
    <t>"S6b" 0,6*4</t>
  </si>
  <si>
    <t>13010716</t>
  </si>
  <si>
    <t>ocel profilová jakost S235JR (11 375) průřez I (IPN) 140</t>
  </si>
  <si>
    <t>"H"  0,182  
"CH"  0,026+0,022+0,016+0,011+0,006  
Součet 0,263  
0,263 * 1,08  Přepočtené koeficientem množství</t>
  </si>
  <si>
    <t>13010732</t>
  </si>
  <si>
    <t>ocel profilová jakost S235JR (11 375) průřez I (IPN) 300</t>
  </si>
  <si>
    <t>"G"   0,25  
0,25 * 1,08  Přepočtené koeficientem množství</t>
  </si>
  <si>
    <t>"K"  0,265  
"L"     0,246  
Součet 0,511  
0,511 * 1,08  Přepočtené koeficientem množství</t>
  </si>
  <si>
    <t>13010916</t>
  </si>
  <si>
    <t>ocel profilová jakost S235JR (11 375) průřez UE 160</t>
  </si>
  <si>
    <t>"R"  0,232  
0,232 * 1,08  Přepočtené koeficientem množství</t>
  </si>
  <si>
    <t>13010954</t>
  </si>
  <si>
    <t>ocel profilová jakost S235JR (11 375) průřez HEA 140</t>
  </si>
  <si>
    <t>"E"  3,261  
"Q"  0,019+0,016+0,015+0+0,013+0,011  
Součet 3,335  
3,335 * 1,08  Přepočtené koeficientem množství</t>
  </si>
  <si>
    <t>13010956</t>
  </si>
  <si>
    <t>ocel profilová jakost S235JR (11 375) průřez HEA 160</t>
  </si>
  <si>
    <t>"F"  1,095  
1,095 * 1,08  Přepočtené koeficientem množství</t>
  </si>
  <si>
    <t>13010966</t>
  </si>
  <si>
    <t>ocel profilová jakost S235JR (11 375) průřez HEA 260</t>
  </si>
  <si>
    <t>"C"  2,576  
"D"  0,879   
Součet 3,455  
3,455 * 1,08  Přepočtené koeficientem množství</t>
  </si>
  <si>
    <t>13011004</t>
  </si>
  <si>
    <t>ocel profilová jakost S235JR (11 375) průřez HEA 360</t>
  </si>
  <si>
    <t>"A"  1,427  
1,427 * 1,08  Přepočtené koeficientem množství</t>
  </si>
  <si>
    <t>13011005</t>
  </si>
  <si>
    <t>ocel profilová jakost S235JR (11 375) průřez HEA 400</t>
  </si>
  <si>
    <t>"B"  1,574  
1,574 * 1,08  Přepočtené koeficientem množství</t>
  </si>
  <si>
    <t>13611228</t>
  </si>
  <si>
    <t>plech ocelový hladký jakost S235JR tl 10mm tabule</t>
  </si>
  <si>
    <t>"M"  0,009  
"N botka dle D1"   0,12  
Součet 0,129  
0,129 * 1,08  Přepočtené koeficientem množství</t>
  </si>
  <si>
    <t>14550301</t>
  </si>
  <si>
    <t>profil ocelový svařovaný jakost S235 průřez čtvercový 100x100x5mm</t>
  </si>
  <si>
    <t>"I"  0,19  
0,19 * 1,08  Přepočtené koeficientem množství</t>
  </si>
  <si>
    <t>"K  Závit. tyče M20"   8*0,25</t>
  </si>
  <si>
    <t>31197017</t>
  </si>
  <si>
    <t>tyč závitová Zn bílý DIN 975 8.8 M30</t>
  </si>
  <si>
    <t>0,5*12</t>
  </si>
  <si>
    <t>411321515</t>
  </si>
  <si>
    <t>Stropy z betonu železového (bez výztuže) stropů deskových, plochých střech, desek balkonových, desek hřibových stropů včetně hlavic hřibových sloupů</t>
  </si>
  <si>
    <t>"trapéz plech tl. 088 mm, výška 120 mm, výztuž KARI 6x100x100 , tl. betonu 60 mm nad trapéz"  
2,93*6,4*(0,06+(0,12*0,5))</t>
  </si>
  <si>
    <t>1. V cenách pohledového betonu 411 35-4 a 411 35-5 jsou započteny i náklady na pečlivé hutnění zejména při líci konstrukce pro docílení neporušeného maltového povrchu bez vzhledových kazů.</t>
  </si>
  <si>
    <t>411354247</t>
  </si>
  <si>
    <t>Bednění stropů ztracené ocelové žebrované ze širokých tenkostěnných ohýbaných profilů (hraněných trapézových vln), bez úpravy povrchu otevřeného podh</t>
  </si>
  <si>
    <t>"trapéz plech tl. 0,88 mm, výška 120 mm"  
2,93*6,4</t>
  </si>
  <si>
    <t>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t>
  </si>
  <si>
    <t>411354313</t>
  </si>
  <si>
    <t>Podpěrná konstrukce stropů - desek, kleneb a skořepin výška podepření do 4 m tloušťka stropu přes 15 do 25 cm zřízení</t>
  </si>
  <si>
    <t>1. Podepření větších výšek než 6 m se oceňuje individuálně.</t>
  </si>
  <si>
    <t>411354314</t>
  </si>
  <si>
    <t>Podpěrná konstrukce stropů - desek, kleneb a skořepin výška podepření do 4 m tloušťka stropu přes 15 do 25 cm odstranění</t>
  </si>
  <si>
    <t>411362021</t>
  </si>
  <si>
    <t>Výztuž stropů prostě uložených, vetknutých, spojitých, deskových, trámových (žebrových, kazetových), s keramickými a jinými vložkami, konsolových neb</t>
  </si>
  <si>
    <t>"S10b na trapéz plech tl. 0,88 mm, výška 120 mm, výztuž KARI 6x100x100 "  
2,93*6,4*0,00444*1,1</t>
  </si>
  <si>
    <t>417321414</t>
  </si>
  <si>
    <t>Ztužující pásy a věnce z betonu železového (bez výztuže) tř. C 20/25</t>
  </si>
  <si>
    <t>"pod strop na stěnu tl 250 mm trapéz plech tl. 088 mm, výška 120 mm"  
0,25*0,25*6,4</t>
  </si>
  <si>
    <t>Bednění bočnic ztužujících pásů a věnců včetně vzpěr zřízení</t>
  </si>
  <si>
    <t>"pod strop na stěnu tl 250 mm trapéz plech tl. 088 mm, výška 120 mm"  
0,25*6,4*2</t>
  </si>
  <si>
    <t>Bednění bočnic ztužujících pásů a věnců včetně vzpěr odstranění</t>
  </si>
  <si>
    <t>Výztuž ztužujících pásů a věnců z betonářské oceli 10 505 (R) nebo BSt 500</t>
  </si>
  <si>
    <t>"pod strop na stěnu tl 250 mm trapéz plech tl. 088 mm, výška 120 mm, výztuž 70 kg/m3"  
0,25*0,25*6,4*0,07</t>
  </si>
  <si>
    <t>Montáž ocelové konstrukce zastřešení (vazníky, krovy) hmotnosti jednotlivých prvků do 30 kg/m, délky do 12 m</t>
  </si>
  <si>
    <t>12,870-0,173</t>
  </si>
  <si>
    <t>444151111</t>
  </si>
  <si>
    <t>Montáž krytiny ocelových střech ze sendvičových panelů šroubovaných budov v do 6 m</t>
  </si>
  <si>
    <t>Montáž krytiny střech ocelových konstrukcí ze sendvičových panelů šroubovaných, výšky budovy do 6 m</t>
  </si>
  <si>
    <t>"G5 střecha"  343,7</t>
  </si>
  <si>
    <t>451572111</t>
  </si>
  <si>
    <t>Lože pod potrubí otevřený výkop z kameniva drobného těženého</t>
  </si>
  <si>
    <t>Lože pod potrubí, stoky a drobné objekty v otevřeném výkopu z kameniva drobného těženého 0 až 4 mm</t>
  </si>
  <si>
    <t>"odpady od odvodňovacích žlabů lože a obsyp"  1,5*2*0,4*0,4</t>
  </si>
  <si>
    <t>5532476R</t>
  </si>
  <si>
    <t>panel sendvičový střešní , izolace minerální vlna, skryté kotvení, U 0,31W/m2K, modulová/celková š 1000/1054mm tl 140mm</t>
  </si>
  <si>
    <t>panel sendvičový stěnový vnější, izolace minerální vlna, skryté kotvení, U 0,31W/m2K, modulová/celková š 1000/1054mm tl 140mm</t>
  </si>
  <si>
    <t>Výroba ocelových prvků konstrukce zastřešení</t>
  </si>
  <si>
    <t>12780-173</t>
  </si>
  <si>
    <t>564531011</t>
  </si>
  <si>
    <t>Zřízení podsypu nebo podkladu ze sypaniny plochy do 100 m2 tl 100 mm</t>
  </si>
  <si>
    <t>Zřízení podsypu nebo podkladu ze sypaniny s rozprostřením, vlhčením, a zhutněním plochy jednotlivě do 100 m2, po zhutnění tl. 100 mm</t>
  </si>
  <si>
    <t>"S13 dlažba vstupu do objektu"  28,4</t>
  </si>
  <si>
    <t>564730001</t>
  </si>
  <si>
    <t>Podklad z kameniva hrubého drceného vel. 8-16 mm plochy do 100 m2 tl 100 mm</t>
  </si>
  <si>
    <t>Podklad nebo kryt z kameniva hrubého drceného vel. 8-16 mm s rozprostřením a zhutněním plochy jednotlivě do 100 m2, po zhutnění tl. 100 mm</t>
  </si>
  <si>
    <t>"S13 dlažba vstupu do objektu"  28,4  
"po odstranění původního podkladu tl. 200 mm"   
"pod asfaltová plocha u vstupu. 100 mm"  104  
"chodník ke dveřím D1"   1,2*4,485  
Součet 137,782</t>
  </si>
  <si>
    <t>564750101</t>
  </si>
  <si>
    <t>Podklad z kameniva hrubého drceného vel. 16-32 mm plochy do 100 m2 tl 150 mm</t>
  </si>
  <si>
    <t>Podklad nebo kryt z kameniva hrubého drceného vel. 16-32 mm s rozprostřením a zhutněním plochy jednotlivě do 100 m2, po zhutnění tl. 150 mm</t>
  </si>
  <si>
    <t>"po odstranění původního podkladu tl. 150 mm"   
"asfaltová plocha u vstupu "  104  
Součet 104</t>
  </si>
  <si>
    <t>564760101</t>
  </si>
  <si>
    <t>Podklad z kameniva hrubého drceného vel. 16-32 mm plochy do 100 m2 tl 200 mm</t>
  </si>
  <si>
    <t>Podklad nebo kryt z kameniva hrubého drceného vel. 16-32 mm s rozprostřením a zhutněním plochy jednotlivě do 100 m2, po zhutnění tl. 200 mm</t>
  </si>
  <si>
    <t>"S13 dlažba vstupu do objektu"  28,4  
"chodník ke dveřím D1"   1,2*4,485  
Součet 33,782</t>
  </si>
  <si>
    <t>564851011</t>
  </si>
  <si>
    <t>Podklad ze štěrkodrtě ŠD plochy do 100 m2 tl 150 mm</t>
  </si>
  <si>
    <t>Podklad ze štěrkodrti ŠD s rozprostřením a zhutněním plochy jednotlivě do 100 m2, po zhutnění tl. 150 mm</t>
  </si>
  <si>
    <t>" na násyp zpětný ze zeminy vykopané při demolici v místě vybourání části budovy na SV"   
"ŠD 0-63 mm"  132,19  
"ŠD 0-32 mm" 132,19  
Součet 264,38</t>
  </si>
  <si>
    <t>565155101</t>
  </si>
  <si>
    <t>Asfaltový beton vrstva podkladní ACP 16 (obalované kamenivo OKS) tl 70 mm š do 1,5 m</t>
  </si>
  <si>
    <t>Asfaltový beton vrstva podkladní ACP 16 (obalované kamenivo střednězrnné - OKS) s rozprostřením a zhutněním v pruhu šířky do 1,5 m, po zhutnění tl. 70 mm</t>
  </si>
  <si>
    <t>"asfaltová plocha u vstupu"  104  
" na násyp zpětný ze zeminy vykopané při demolici v místě vybourání části budovy na SV" 132,19  
"roh SV"  6  
Součet 242,19</t>
  </si>
  <si>
    <t>573111112</t>
  </si>
  <si>
    <t>Postřik živičný infiltrační s posypem z asfaltu množství 1 kg/m2</t>
  </si>
  <si>
    <t>Postřik infiltrační PI z asfaltu silničního s posypem kamenivem, v množství 1,00 kg/m2</t>
  </si>
  <si>
    <t>"asfaltová plocha u vstupu"  104  
" na násyp zpětný ze zeminy vykopané při demolici v místě vybourání části budovy na SV" 132,19  
Součet 236,19</t>
  </si>
  <si>
    <t>573211109</t>
  </si>
  <si>
    <t>Postřik živičný spojovací z asfaltu v množství 0,50 kg/m2</t>
  </si>
  <si>
    <t>Postřik spojovací PS bez posypu kamenivem z asfaltu silničního, v množství 0,50 kg/m2</t>
  </si>
  <si>
    <t>" na násyp zpětný ze zeminy vykopané při demolici v místě vybourání části budovy na SV"   
"asfaltová plocha u vstupu"  104  
" na násyp zpětný ze zeminy vykopané při demolici v místě vybourání části budovy na SV" 132,19  
"roh SV"  6  
Součet 242,19</t>
  </si>
  <si>
    <t>577134121</t>
  </si>
  <si>
    <t>Asfaltový beton vrstva obrusná ACO 11 (ABS) tř. I tl 40 mm š přes 3 m z nemodifikovaného asfaltu</t>
  </si>
  <si>
    <t>Asfaltový beton vrstva obrusná ACO 11 (ABS) s rozprostřením a se zhutněním z nemodifikovaného asfaltu v pruhu šířky přes 3 m tř. I, po zhutnění tl. 40 mm</t>
  </si>
  <si>
    <t>"S13 dlažba vstupu do objektu"  28,4*1,7</t>
  </si>
  <si>
    <t>59245017</t>
  </si>
  <si>
    <t>dlažba tvar čtverec betonová 100x100x80mm přírodní</t>
  </si>
  <si>
    <t>5,382 * 1,03  Přepočtené koeficientem množství</t>
  </si>
  <si>
    <t>59246018</t>
  </si>
  <si>
    <t>dlažba velkoformátová betonová plochy do 0,5m2 tl 80mm přírodní</t>
  </si>
  <si>
    <t>28,4 * 1,053  Přepočtené koeficientem množství</t>
  </si>
  <si>
    <t>596212210</t>
  </si>
  <si>
    <t>Kladení zámkové dlažby pozemních komunikací ručně tl 80 mm skupiny A pl do 50 m2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</si>
  <si>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</si>
  <si>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"chodník ke dveřím D1"   1,2*4,485</t>
  </si>
  <si>
    <t>596811311</t>
  </si>
  <si>
    <t>Kladení velkoformátové betonové dlažby tl do 100 mm velikosti do 0,5 m2 pl do 300 m2</t>
  </si>
  <si>
    <t>Kladení velkoformátové dlažby pozemních komunikací a komunikací pro pěší s ložem z kameniva tl. 40 mm, s vyplněním spár, s hutněním, vibrováním a se smetením přebytečného materiálu tl. do 100 mm, velikosti dlaždic do 0,5 m2, pro plochy do 300 m2</t>
  </si>
  <si>
    <t>998229112</t>
  </si>
  <si>
    <t>Přesun hmot ruční pro pozemní komunikace s krytem dlážděným na vzdálenost do 50 m</t>
  </si>
  <si>
    <t>Přesun hmot ruční pro pozemní komunikace s naložením a složením na vzdálenost do 50 m, s krytem dlážděným</t>
  </si>
  <si>
    <t>R596991113</t>
  </si>
  <si>
    <t>Řezání betonové, kameninové a kamenné dlažby tl přes 80 do 100 mm šikmé</t>
  </si>
  <si>
    <t>"řezání betonové dlažby tl. 100 mm, dlažba 600x300 mm"   
13,2+13+4</t>
  </si>
  <si>
    <t>"Z7 pravé "  2</t>
  </si>
  <si>
    <t>55331482</t>
  </si>
  <si>
    <t>zárubeň jednokřídlá ocelová pro zdění tl stěny 75-100mm rozměru 800/1970, 2100mm</t>
  </si>
  <si>
    <t>"Z9 levé " 1</t>
  </si>
  <si>
    <t>55331486</t>
  </si>
  <si>
    <t>zárubeň jednokřídlá ocelová pro zdění tl stěny 110-150mm rozměru 700/1970, 2100mm</t>
  </si>
  <si>
    <t>"Z8 levé " 1</t>
  </si>
  <si>
    <t>"Z5 pravé " 3  
"Z6 levé " 3  
Součet 6</t>
  </si>
  <si>
    <t>55343025</t>
  </si>
  <si>
    <t>profil rohový Pz+PVC pro vnější omítky tl 7mm</t>
  </si>
  <si>
    <t>78,112 * 1,05  Přepočtené koeficientem množství</t>
  </si>
  <si>
    <t>Podkladní a spojovací vrstva vnitřních omítaných ploch penetrace disperzní nanášená strojně stěn</t>
  </si>
  <si>
    <t>"m.č. 101" 6,3*4+11,6*3,8+3,32*3,8+(2,93*2+1,5)*3   
"m.č. 102"  (2,68+2)*2*3-0,9*2,1  
"          103"  (1,5+0,1+1,1+0,03+1,1)*2,25*3-0,8*2,1+(1,35*2+0,1)*2,15  
"          104"  (4,15+1,25)*2*3-0,7*1,97  
"          105"  (3+1,95)*2*3-0,7*1,97-0,8*1,97  
"          106"  (2+1,65)*2*3-0,9*2,3  
"          107"  (2+1,65)*2*3-0,7*1,97  
"          108" (1,53+1,65)*2*3-0,7*1,97-0,8*1,97  
"          109"  (1,05+3)*2*3-0,8*1,97  
"          110" (5,78+1,2)*2*3-0,9*2,3-0,8*1,97*4  
"          111" (2,38+2,85)*2*3-0,8*1,97*1,44*1,25--0,9*1,3-0,6*1,55    
"          112"  (2,8+2,85)*2*3-0,8*1,97-1,44*1,25  
"          113"  (5,6+2,8)*2*3,85 -1,1*1,97  
"          114"  (1,3+9,45)*2*3-0,8*2,45-0,8*1,97-0,8*1,97-1,1*1,97*2  
"          115"  (1,05+2,7)*2*3-0,7*1,97  
"          116"  (6,25+6)*2*3,85 -0,8*1,97  
"          117"  (3,015+6,25)*2*3,85-1,5*2,3  
"          118"  (3,085+6,25)*2*3,85-1,1*1,97  
Součet 759,178</t>
  </si>
  <si>
    <t>612142001</t>
  </si>
  <si>
    <t>Potažení vnitřních ploch pletivem v ploše nebo pruzích, na plném podkladu sklovláknitým vtlačením do tmelu stěn</t>
  </si>
  <si>
    <t>"na stěny  a různé podklady"    25</t>
  </si>
  <si>
    <t>1. V cenách -2001 jsou započteny i náklady na tmel.</t>
  </si>
  <si>
    <t>Omítka vápenocementová vnitřních ploch nanášená strojně jednovrstvá, tloušťky do 10 mm hladká svislých konstrukcí stěn</t>
  </si>
  <si>
    <t>612325301</t>
  </si>
  <si>
    <t>Vápenocementová hladká omítka ostění nebo nadpraží</t>
  </si>
  <si>
    <t>Vápenocementová omítka ostění nebo nadpraží hladká</t>
  </si>
  <si>
    <t>"m.č. 101  O1"  0,25*(5,6+1,25)*2   
"         111  O3"  0,25*(1,44+1,25)*2   
"        112  O3"   0,25*(1,44+1,25)*2  
"        114  D1"  0,25*(0,8+2,45*2)  
"        117  D2"  0,25*(1,5+2,3*2)  
Součet 9,065</t>
  </si>
  <si>
    <t>619991021</t>
  </si>
  <si>
    <t>Zakrytí vnitřních ploch před znečištěním včetně pozdějšího odkrytí rámů oken a dveří, keramických soklů oblepením malířskou páskou</t>
  </si>
  <si>
    <t>"m.č. 101  O1"  (5,6*1,25)  
"         111  O3"  (1,44*1,25)  
"        112  O3"   (1,44*1,25)  
"        114  D1"  (0,8*2,45)  
"        117  D2"  (1,5*2,3)  
Součet 16,01</t>
  </si>
  <si>
    <t>1. U ceny -1011 se množství měrných jednotek určuje v m2 rozvinuté plochy jednotlivých konstrukcí a prvků.      
2. Zakrytí výplní otvorů se oceňuje příslušnými cenami souboru cen 629 99-10.. Zakrytí vnějších ploch před znečištěním.</t>
  </si>
  <si>
    <t>Podkladní a spojovací vrstva vnějších omítaných ploch penetrace nanášená strojně stěn</t>
  </si>
  <si>
    <t>"pod KZS"  
"strana JZ"  1,125*(3,5+3,6)*0,5  
"             JV"  25,35*4,05-9,2*1,2-5,6*1,25-1,44*1,25*2-0,8*2,45  
"            SV"  44-1,5*2,3-4,2*1,25  
Součet 118,361</t>
  </si>
  <si>
    <t>Montáž omítkových profilů plastových, pozinkovaných nebo dřevěných upevněných vtlačením do podkladní vrstvy nebo přibitím rohových s tkaninou</t>
  </si>
  <si>
    <t>"vnitřní"  
"m.č. 101  O1"  (5,6+1,25)*2   
"         111  O3"  (1,44+1,25)*2   
"        112  O3"  (1,44+1,25)*2  
"        114  D1"  (0,8+2,45*2)  
"        117  D2"  (1,5*2,3*2)  
"vnější rohy"  12  
"otvory"  0,2*(5,6+1,25)*2  
   0,2*(1,44+1,25)*2*2  
  0,2*(0,8+2,45*2)  
02*(4,2+1,25)*2  
0,2*(1,5+2,3*2)  
Součet 78,112</t>
  </si>
  <si>
    <t>622221042</t>
  </si>
  <si>
    <t>Montáž kontaktního zateplení vnějších stěn lepením a mechanickým kotvením desek z minerální vlny s podélnou orientací do pórobetonu tl přes 160 do 200</t>
  </si>
  <si>
    <t>Montáž kontaktního zateplení lepením a mechanickým kotvením z desek z minerální vlny s podélnou orientací vláken nebo kombinovaných na vnější stěny, na podklad z pórobetonu, tloušťky desek přes 160 do 200 mm</t>
  </si>
  <si>
    <t>622222001</t>
  </si>
  <si>
    <t>Montáž kontaktního zateplení vnějšího ostění, nadpraží nebo parapetu hl. špalety do 200 mm lepením desek z minerální vlny tl do 40 mm</t>
  </si>
  <si>
    <t>Montáž kontaktního zateplení vnějšího ostění, nadpraží nebo parapetu lepením z desek z minerální vlny s podélnou nebo kolmou orientací vláken nebo z kombinovaných desek hloubky špalet do 200 mm, tloušťky desek do 40 mm</t>
  </si>
  <si>
    <t>"ostění a nadpraží, parapet"  
"otvory"  0,2*(5,6+1,25)*2  
   0,2*(1,44+1,25)*2*2  
  0,2*(0,8+2,45*2)  
0,2*(4,2+1,25)*2  
0,2*(1,5+2,3*2)  
Součet 9,432</t>
  </si>
  <si>
    <t>622511122</t>
  </si>
  <si>
    <t>Tenkovrstvá akrylátová mozaiková hrubozrnná omítka vnějších stěn</t>
  </si>
  <si>
    <t>Omítka tenkovrstvá akrylátová vnějších ploch probarvená bez penetrace mozaiková hrubozrnná stěn</t>
  </si>
  <si>
    <t>"S1, S2, KZS"  
"strana JZ"  1,125*(3,5+3,6)*0,5  
"             JV"  25,35*4,05-9,2*1,2-5,6*1,25-1,44*1,25*2-0,8*2,45  
"            SV"  44-1,5*2,3-4,2*1,25  
"ostění a nadpraží"  
"otvory"  0,2*(5,6+1,25*2)  
   0,2*(1,44+1,25*2)*2  
  0,2*(0,8+2,45*2)  
0,2*(4,2+1,25)*2  
0,2*(1,5+2,3*2)  
Součet 126,097</t>
  </si>
  <si>
    <t>629991011</t>
  </si>
  <si>
    <t>Zakrytí vnějších ploch před znečištěním včetně pozdějšího odkrytí výplní otvorů a svislých ploch fólií přilepenou lepící páskou</t>
  </si>
  <si>
    <t>"otvory" (5,6*1,25)  
   (1,44*1,25)*2  
  (0,8*2,45)  
 (4,2*1,25)  
 (1,5*2,3)  
Součet 21,26</t>
  </si>
  <si>
    <t>1. V ceně -1012 nejsou započteny náklady na dodávku a montáž začišťovací lišty; tyto se oceňují cenou 622 14-3004 této části katalogu a materiálem ve specifikaci.</t>
  </si>
  <si>
    <t>630001</t>
  </si>
  <si>
    <t>Dilatace, systémové řešení, dle PD</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</si>
  <si>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</si>
  <si>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</si>
  <si>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</si>
  <si>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"na   tepelnou izolaci nové podlahy tl. 80 mm"    
(21,8+24,5)*0,5*12,55*0,08</t>
  </si>
  <si>
    <t>631362021</t>
  </si>
  <si>
    <t>Výztuž mazanin svařovanými sítěmi Kari</t>
  </si>
  <si>
    <t>Výztuž mazanin ze svařovaných sítí z drátů typu KARI</t>
  </si>
  <si>
    <t>" do potěru noné podlahy , KARI 6x100x100"    
(21,8+24,5)*0,5*12,55*0,00444*1,1</t>
  </si>
  <si>
    <t>63142020</t>
  </si>
  <si>
    <t>deska tepelně izolační minerální kontaktních fasád podélné vlákno ?=0,035-0,036 tl 40mm</t>
  </si>
  <si>
    <t>"ostění a nadpraží, parapet"  
"otvory"  0,2*(5,6+1,25)*2  
   0,2*(1,44+1,25)*2*2  
  0,2*(0,8+2,45*2)  
0,2*(4,2+1,25)*2  
0,2*(1,5+2,3*2)  
Součet 9,432  
9,432 * 1,05  Přepočtené koeficientem množství</t>
  </si>
  <si>
    <t>63142031</t>
  </si>
  <si>
    <t>deska tepelně izolační minerální kontaktních fasád podélné vlákno ?=0,035-0,036 tl 200mm</t>
  </si>
  <si>
    <t>118,362 * 1,05  Přepočtené koeficientem množství</t>
  </si>
  <si>
    <t>632451254</t>
  </si>
  <si>
    <t>Potěr cementový samonivelační litý C30 tl přes 45 do 50 mm</t>
  </si>
  <si>
    <t>Potěr cementový samonivelační litý tř. C 30, tl. přes 45 do 50 mm</t>
  </si>
  <si>
    <t>"na   tepelnou izolaci nové podlahy"    
(21,8+24,5)*0,5*12,55</t>
  </si>
  <si>
    <t>632451293</t>
  </si>
  <si>
    <t>Příplatek k cementovému samonivelačnímu litému potěru C30 ZKD 5 mm tl přes 50 mm</t>
  </si>
  <si>
    <t>Potěr cementový samonivelační litý Příplatek k cenám za každých dalších i započatých 5 mm tloušťky přes 50 mm tř. C 30</t>
  </si>
  <si>
    <t>"na   tepelnou izolaci nové podlahy tl. 80 mm"    
(21,8+24,5)*0,5*12,55*6</t>
  </si>
  <si>
    <t>637121112</t>
  </si>
  <si>
    <t>Okapový chodník z kačírku tl 150 mm s udusáním</t>
  </si>
  <si>
    <t>Okapový chodník z kameniva s udusáním a urovnáním povrchu z kačírku tl. 150 mm</t>
  </si>
  <si>
    <t>"okapový chodník š. 450 mm"  (0,45+25,875-1+7,5+1,4)*0,45  
"plocha pod venkoním zařízením VZT"  8,127*1,3  
Součet 25,966</t>
  </si>
  <si>
    <t>642942111</t>
  </si>
  <si>
    <t>Osazování zárubní nebo rámů kovových dveřních lisovaných nebo z úhelníků bez dveřních křídel na cementovou maltu, plochy otvoru do 2,5 m2</t>
  </si>
  <si>
    <t>"Z3 rozměr dveří  900/2100 "1  
"Z4  rozměr dveří 800/2100 "1  
"Z5  rozměr dveří 800/1970 "3  
"Z6  rozměr dveří 800/1970 "3  
"Z7  rozměr dveří 700/1970 "2  
"Z8 rozměr dveří  700/1970 "1  
"Z9  rozměr dveří 700/1970"1  
Součet 12</t>
  </si>
  <si>
    <t>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      
2. Ceny lze použít i pro osazení ocelových rámů na maltu určených pro zasklívání sklem profilovaným oceňované cenami katalogu 800-787 Zasklívání.      
3. V cenách jsou započteny i náklady na kotvení rámů do zdiva.      
4. Ceny jsou určeny pro jakýkoliv způsob provádění (např. bodovým přivařením k obnažené výztuži, uklínováním, zalitím pracen apod.).      
5. V cenách nejsou započteny náklady na dodávku zárubní nebo rámů, tyto se oceňují ve specifikaci.      
6. V ceně -2951 jsou započteny náklady na usazení a vyvážení, včetně kotevního materiálu.      
7. V ceně -2951 nejsou započteny náklady na připravenost stavebního otvoru, natažení jádrové a vrchní jemné omítky, tyto náklady se oceňují cenami části A04 Úpravy povrchů.</t>
  </si>
  <si>
    <t>642944121</t>
  </si>
  <si>
    <t>Osazování ocelových zárubní dodatečné pl do 2,5 m2</t>
  </si>
  <si>
    <t>Osazení ocelových dveřních zárubní lisovaných nebo z úhelníků dodatečně s vybetonováním prahu, plochy do 2,5 m2</t>
  </si>
  <si>
    <t>"Z1  rozměr dveří  900/2300 "1  
"Z2  rozměr dveří 900/2300 "1  
Součet 2</t>
  </si>
  <si>
    <t>R55331437</t>
  </si>
  <si>
    <t>zárubeň jednokřídlá ocelová pro zdění tl stěny 110-150mm rozměru 800/2100</t>
  </si>
  <si>
    <t>"Z4 levé "  1</t>
  </si>
  <si>
    <t>R55331448</t>
  </si>
  <si>
    <t>zárubeň jednokřídlá ocelová pro dodatečnou montáž tl stěny 210-250mm rozměru 900/2300 mm</t>
  </si>
  <si>
    <t>"Z1  rozměr dveří  900/2300 "1  
"Z2  rozměr dveří 900/2300 "1</t>
  </si>
  <si>
    <t>R55331488</t>
  </si>
  <si>
    <t>zárubeň jednokřídlá ocelová pro zdění tl stěny 110-150mm rozměru 900/2100</t>
  </si>
  <si>
    <t>"Z3"1</t>
  </si>
  <si>
    <t>"vodorovné kce"   
" Přepočtené koeficientem množství"  300,343*0,0003</t>
  </si>
  <si>
    <t>11163150.1</t>
  </si>
  <si>
    <t>"svislé kce"   
 " Přepočtené koeficientem množství"  148,468*0,00035</t>
  </si>
  <si>
    <t>28355022</t>
  </si>
  <si>
    <t>páska pružná těsnící hydroizolační š do 125mm</t>
  </si>
  <si>
    <t>62853004</t>
  </si>
  <si>
    <t>pás asfaltový natavitelný modifikovaný SBS tl 4,0mm s vložkou ze skleněné tkaniny a spalitelnou PE fólií nebo jemnozrnným minerálním posypem na horním</t>
  </si>
  <si>
    <t>" Přepočtené koeficientem množství"  148,468*1,2</t>
  </si>
  <si>
    <t>62853004.1</t>
  </si>
  <si>
    <t>" Přepočtené koeficientem množství"    300,343*1,15</t>
  </si>
  <si>
    <t>69311080</t>
  </si>
  <si>
    <t>geotextilie netkaná separační, ochranná, filtrační, drenážní PES 200g/m2</t>
  </si>
  <si>
    <t>112,11 * 1,15  Přepočtené koeficientem množství</t>
  </si>
  <si>
    <t>69311081</t>
  </si>
  <si>
    <t>geotextilie netkaná separační, ochranná, filtrační, drenážní PES 300g/m2</t>
  </si>
  <si>
    <t>Provedení izolace proti zemní vlhkosti natěradly a tmely za studena na ploše vodorovné V nátěrem penetračním</t>
  </si>
  <si>
    <t>"pod základovou desku"   
" podkladní beton nové podlahy"    
(21,8+24,5)*0,5*12,55  
"na horní  část stěny"  0,45*21,8  
Součet 300,343</t>
  </si>
  <si>
    <t>1. Izolace plochy jednotlivě do 10 m2 se oceňují skladebně cenou příslušné izolace a cenou 711 19-9095 Příplatek za plochu do 10 m2.</t>
  </si>
  <si>
    <t>Provedení izolace proti zemní vlhkosti natěradly a tmely za studena na ploše svislé S nátěrem penetračním</t>
  </si>
  <si>
    <t>"strana JZ"  13,5*1,1  
"             JV"  24,6*0,5  
"            SV"  12,55*1,85  
"           SZ"   21,8*(4+0,5)   
Součet 148,468</t>
  </si>
  <si>
    <t>Provedení izolace proti zemní vlhkosti pásy přitavením NAIP na ploše vodorovné V</t>
  </si>
  <si>
    <t>1. Izolace plochy jednotlivě do 10 m2 se oceňují skladebně cenou příslušné izolace a cenou 711 19-9097 Příplatek za plochu do 10 m2.</t>
  </si>
  <si>
    <t>Provedení izolace proti zemní vlhkosti pásy přitavením NAIP na ploše svislé S</t>
  </si>
  <si>
    <t>711161215</t>
  </si>
  <si>
    <t>Izolace proti zemní vlhkosti a beztlakové vodě nopovými fóliemi na ploše svislé S vrstva ochranná, odvětrávací a drenážní výška nopku 20,0 mm, tl. fól</t>
  </si>
  <si>
    <t>711161383</t>
  </si>
  <si>
    <t>Izolace proti zemní vlhkosti a beztlakové vodě nopovými fóliemi ostatní ukončení izolace lištou</t>
  </si>
  <si>
    <t>711491172</t>
  </si>
  <si>
    <t>Provedení doplňků izolace proti vodě textilií na ploše vodorovné V vrstva ochranná</t>
  </si>
  <si>
    <t>"S8b, S8d, S9a, S9c"  
"m.č.  106"  3,22  
"           109"  3,15  
"          113"  15,68  
"          114"  12,28  
"         115"  2,84  
"         116"  37,24  
"        117"  18,59  
"        118"  19,11  
Součet 112,11</t>
  </si>
  <si>
    <t>1. V ceně -1177 jsou započteny i náklady na navrtání, osazení hmoždinek a zatmelení.</t>
  </si>
  <si>
    <t>711491271</t>
  </si>
  <si>
    <t>Provedení doplňků izolace proti vodě textilií na ploše svislé S vrstva podkladní</t>
  </si>
  <si>
    <t>771591237</t>
  </si>
  <si>
    <t>Izolace podlahy pod dlažbu montáž těsnícího pásu pro styčné nebo dilatační spáry</t>
  </si>
  <si>
    <t>1. V ceně 771 59-1112 jsou započteny i náklady na materiál.      
2. Položka 771 59-1112 se použije pro izolaci podlah zatížené přechodnou vlhkostí.      
3. V ceně 771 59-1112 až -1212 jsou započteny i náklady na materiál.      
4. V cenách 77159-1227, 77159-1217, 77159-1237, 77159-1247, 77159-1257 nejsou započteny náklady na materiál, tyto se oceňují ve specifikaci.</t>
  </si>
  <si>
    <t>Přesun hmot pro izolace proti vodě, vlhkosti a plynům stanovený z hmotnosti přesunovaného materiálu vodorovná dopravní vzdálenost do 50 m v objektech</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</si>
  <si>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t>
  </si>
  <si>
    <t>Přesun hmot pro izolace proti vodě, vlhkosti a plynům stanovený z hmotnosti přesunovaného materiálu Příplatek k cenám za přesun prováděný bez použití mechanizace pro jakoukoliv výšku objektu</t>
  </si>
  <si>
    <t>283420R.1</t>
  </si>
  <si>
    <t>manžeta těsnící pro prostupy hydroizolací z PVC uzavřená kruhová vnitřní průměr 25 mm</t>
  </si>
  <si>
    <t>manžeta těsnící pro prostupy hydroizolací z PVC uzavřená kruhová vnitřní průměr 200</t>
  </si>
  <si>
    <t>"pr. 250 mm"  3</t>
  </si>
  <si>
    <t>283420R.2</t>
  </si>
  <si>
    <t>manžeta těsnící pro prostupy hydroizolací z PVC uzavřená kruhová vnitřní průměr 280 mm</t>
  </si>
  <si>
    <t>"pr. 280 mm" 1</t>
  </si>
  <si>
    <t>Provedení povlakové krytiny střech plochých do 10° fólií ostatní činnosti při pokládání hydroizolačních fólií (materiál ve specifikaci) zaizolování prostupů střešní rovinou kruhový průřez, průměr do 300 mm</t>
  </si>
  <si>
    <t>"pr. 250 mm"  3  
"pr. 280 mm" 1  
Součet 4</t>
  </si>
  <si>
    <t>Přesun hmot pro povlakové krytiny stanovený z hmotnosti přesunovaného materiálu vodorovná dopravní vzdálenost do 50 m v objektech výšky do 6 m</t>
  </si>
  <si>
    <t>28323020</t>
  </si>
  <si>
    <t>fólie separační PE 2 x 50 m</t>
  </si>
  <si>
    <t>"8a, 8c, 8e"   
"M.č. 101"   103,69  
"         102"  5,31  
"         103"  7,92  
"         104"  4,85  
"         105"  5,85  
"         107"   3,06  
"        108"    2,52   
"        110"  6,93  
"        112"  7,98   
"S9a, S9c"  
"       111"  8,09  
"      115"  2,84  
Součet 159,04  
159,04 * 1,15  Přepočtené koeficientem množství</t>
  </si>
  <si>
    <t>28376385</t>
  </si>
  <si>
    <t>deska z polystyrénu XPS, hrana rovná, polo či pero drážka a hladký povrch ?=0,034</t>
  </si>
  <si>
    <t>"na podkladní beton pod podlahu XPS tl. 150mm"  
(((6,62+9,42)*0,5*12,4)+(14,755*12,4))*0,15*1,05</t>
  </si>
  <si>
    <t>28376464</t>
  </si>
  <si>
    <t>deska XPS hrana polodrážková a hladký povrch 700kPA ?=0,035 tl 100mm</t>
  </si>
  <si>
    <t>12,7 * 1,08  Přepočtené koeficientem množství</t>
  </si>
  <si>
    <t>28376469</t>
  </si>
  <si>
    <t>deska XPS hrana polodrážková a hladký povrch 700kPA ?=0,035 tl 200mm</t>
  </si>
  <si>
    <t>49,03 * 1,08  Přepočtené koeficientem množství</t>
  </si>
  <si>
    <t>63148011</t>
  </si>
  <si>
    <t>deska tepelně izolační minerální univerzální ?=0,038-0,039 tl 200mm</t>
  </si>
  <si>
    <t>" značka A roh u podchodu"  0,35*4  
1,4 * 1,05  Přepočtené koeficientem množství</t>
  </si>
  <si>
    <t>713121111</t>
  </si>
  <si>
    <t>Montáž tepelné izolace podlah rohožemi, pásy, deskami, dílci, bloky (izolační materiál ve specifikaci) kladenými volně jednovrstvá</t>
  </si>
  <si>
    <t>"na podkladní beton pod podlahu XPS tl. 150mm"  
((6,62+9,42)*0,5*12,4)+(14,755*12,4)</t>
  </si>
  <si>
    <t>1. Množství tepelné izolace podlah okrajovými pásky k ceně -1211 se určuje v m projektované délky obložení (bez přesahů) na obvodu podlahy.</t>
  </si>
  <si>
    <t>Montáž tepelně izolačního systému základové desky z XPS desek na svislé ploše přilepených nízkoexpanzní (PUR) pěnou jednovrstvého tloušťky izolace do 100 mm</t>
  </si>
  <si>
    <t>"strana JZ " 12,7*1</t>
  </si>
  <si>
    <t>713123212</t>
  </si>
  <si>
    <t>Montáž tepelné izolace z XPS tepelně izolačního systému základové desky svisle 1 vrstva přes 100 do 200 mm</t>
  </si>
  <si>
    <t>Montáž tepelně izolačního systému základové desky z XPS desek na svislé ploše přilepených nízkoexpanzní (PUR) pěnou jednovrstvého tloušťky izolace přes 100 do 200 mm</t>
  </si>
  <si>
    <t>"sokl strana JV"   25,4*1,1  
"                       SV"  11,1*1,9  
Součet 49,03</t>
  </si>
  <si>
    <t>Montáž tepelné izolace stěn rohožemi, pásy, deskami, dílci, bloky (izolační materiál ve specifikaci) lepením celoplošně</t>
  </si>
  <si>
    <t>" značka A roh u podchodu"  0,35*4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</si>
  <si>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</si>
  <si>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713191132</t>
  </si>
  <si>
    <t>Montáž tepelné izolace stavebních konstrukcí - doplňky a konstrukční součásti podlah, stropů vrchem nebo střech překrytím fólií separační z PE</t>
  </si>
  <si>
    <t>"S8a, S8c, S8e"   
"M.č. 101"   103,69  
"         102"  5,31  
"         103"  7,92  
"         104"  4,85  
"         105"  5,85  
"         107"   3,06  
"        108"    2,52   
"        110"  6,93  
"        112"  7,98   
"S9a, S9c"  
"       111"  8,09  
"      115"  2,84  
Součet 159,04</t>
  </si>
  <si>
    <t>Přesun hmot pro izolace tepelné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</si>
  <si>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t>
  </si>
  <si>
    <t>Přesun hmot pro izolace tepelné stanovený z hmotnosti přesunovaného materiálu Příplatek k cenám za přesun prováděný bez použití mechanizace pro jakoukoliv výšku objektu</t>
  </si>
  <si>
    <t>R741421811</t>
  </si>
  <si>
    <t>Demontáž Hromosvodu</t>
  </si>
  <si>
    <t>742</t>
  </si>
  <si>
    <t>Elektroinstalace - slaboproud</t>
  </si>
  <si>
    <t>40483010</t>
  </si>
  <si>
    <t>Detektor kouře a teploty kombinovaný bezdratový</t>
  </si>
  <si>
    <t>742210121</t>
  </si>
  <si>
    <t>Montáž hlásiče automatického bodového</t>
  </si>
  <si>
    <t>R549780.2</t>
  </si>
  <si>
    <t>elektromechanický samozamykací zadlabávací zámek . obsluha přes EACS, NO/NC kontakt pro hlídání stavu otevření</t>
  </si>
  <si>
    <t>zámek elektromechanický samozamykací reverzní</t>
  </si>
  <si>
    <t>"D4" 1  
"T1"1  
Součet 2</t>
  </si>
  <si>
    <t>R742320.2</t>
  </si>
  <si>
    <t>Montáž elektromechanického samozamykacího zámku, obsluha přes EACS</t>
  </si>
  <si>
    <t>"D4"1  
"T1"1  
Součet 2</t>
  </si>
  <si>
    <t>"plocha zmenšena o odpočet svítidel, ztratné 5% "  
" m.č. 101"  3,66*1,05-0,36  
" m.č. 102" 5,44*1,05-0,36  
" m.č. 103"  7,40*1,05-0,36*3  
" m.č. 105"  5,49*1,05-0,36  
" m.č. 106"  2,95*1,05-0,36  
" m.č. 107"  (1,21+1,21)-0,36*2  
" m.č. 108"  2,16 *1,05-0,36  
" m.č. 109"  2,79*1,05-0,36  
" m.č. 110" 6,22*1,05-0,36*2  
" m.č. 111"  7,54*1,05-0,36  
" m.č. 112"  7,62*1,05-0,36  
" m.č. 114"  11,2*1,05-0,36*3  
" m.č. 115"  2,64*1,05-0,36  
" m.č. 116"  35,81*1,05-0,36*4  
Součet 100,106</t>
  </si>
  <si>
    <t>Podhled ze sádrokartonových desek ostatní práce a konstrukce na podhledech ze sádrokartonových desek základní penetrační nátěr</t>
  </si>
  <si>
    <t>"m.č. 101" 96,16*1,05  
Součet 100,968</t>
  </si>
  <si>
    <t>Podhled ze sádrokartonových desek ostatní práce a konstrukce na podhledech ze sádrokartonových desek stínová spára</t>
  </si>
  <si>
    <t>"m.č.101"6,62+12,630+9,4+12,4  
Součet 41,05</t>
  </si>
  <si>
    <t>Podhled ze sádrokartonových desek Příplatek k cenám za výšku zavěšení přes 0,5 do 1,0 m</t>
  </si>
  <si>
    <t>výška zavěšení 1000 mm   
" m.č. 101"  3,66  
" m.č. 102" 5,44  
" m.č. 103"  7,40  
" m.č. 104  sprcha  odlný proti vlhkosti "  3,66  
" m.č. 105"  5,49  
Součet 25,65</t>
  </si>
  <si>
    <t>Podhled ze sádrokartonových desek Příplatek k cenám za výšku zavěšení přes 1,0 do 1,5 m</t>
  </si>
  <si>
    <t>" m.č. 114 část místnosti "  7,8  
" m.č. 116"  35,81  
Součet 43,61</t>
  </si>
  <si>
    <t>763131767</t>
  </si>
  <si>
    <t>Příplatek k SDK podhledu za výšku zavěšení přes 1,5 m</t>
  </si>
  <si>
    <t>Podhled ze sádrokartonových desek Příplatek k cenám za výšku zavěšení přes 1,5 m</t>
  </si>
  <si>
    <t>zavěšeno na šikmou plochu délka zavěšení 1000-2000 mm   
" m.č. 106"  2,95  
" m.č. 107"  1,21+1,21  
" m.č. 108"  2,16   
" m.č. 109"  2,79  
" m.č. 110" 6,22  
" m.č. 111"  7,54  
" m.č. 112"  7,62  
" m.č. 115"  2,64  
Součet 34,34</t>
  </si>
  <si>
    <t>Montáž sádrokartonového podhledu kazetového demontovatelného, velikosti kazet 600x600 mm včetně zavěšené nosné konstrukce polozapuštěné</t>
  </si>
  <si>
    <t>" m.č. 101"  3,66  
" m.č. 102" 5,44  
" m.č. 103"  7,40  
" m.č. 104  sprcha  odlný proti vlhkosti "  3,66  
" m.č. 105"  5,49  
" m.č. 106"  2,95  
" m.č. 107"  1,21+1,21  
" m.č. 108"  2,16   
" m.č. 109"  2,79  
" m.č. 110" 6,22  
" m.č. 111"  7,54  
" m.č. 112"  7,62  
" m.č. 114"  11,2  
" m.č. 115"  2,64  
" m.č. 116"  35,81  
Součet 107</t>
  </si>
  <si>
    <t>1. V cenách montáže podhledu -5001 až -5201 jsou započteny náklady na montáž a dodávku nosné konstrukce.      
2. V cenách nejsou započteny náklady na dodávku desek, kazet, lamel; jejich dodávka se oceňuje ve specifikaci.      
3. Ostatní práce a konstrukce na sádrokartonových podhledech lze ocenit cenami 763 13-17. . .</t>
  </si>
  <si>
    <t>763411111</t>
  </si>
  <si>
    <t>Sanitární příčky do mokrého prostředí, desky s HPL - laminátem tl 19,6 mm</t>
  </si>
  <si>
    <t>Sanitární příčky vhodné do mokrého prostředí dělící z dřevotřískových desek s HPL-laminátem tl. 19,6 mm</t>
  </si>
  <si>
    <t>"m.č. 103"  2*2,5</t>
  </si>
  <si>
    <t>763411121</t>
  </si>
  <si>
    <t>Dveře sanitárních příček, desky s HPL - laminátem tl 19,6 mm, š do 800 mm, v do 2000 mm</t>
  </si>
  <si>
    <t>Sanitární příčky vhodné do mokrého prostředí dveře vnitřní do sanitárních příček šířky do 800 mm, výšky do 2 000 mm z dřevotřískových desek s HPL-laminátem včetně nerezového kování tl. 19,6 mm</t>
  </si>
  <si>
    <t>"m.č. 103  2*2,8-0,8*2"  1</t>
  </si>
  <si>
    <t>763411811</t>
  </si>
  <si>
    <t>Demontáž sanitárních příček z desek</t>
  </si>
  <si>
    <t>Demontáž sanitárních příček vhodných do mokrého nebo suchého prostředí z desek</t>
  </si>
  <si>
    <t>"m.č. 107"  (2,150-2*0,6+1,350)*2  
"m.č. 109"  (2,150-2*0,6+1,350)*2  
Součet 9,2</t>
  </si>
  <si>
    <t>763411821</t>
  </si>
  <si>
    <t>Demontáž dveří sanitárních příček</t>
  </si>
  <si>
    <t>Demontáž sanitárních příček vhodných do mokrého nebo suchého prostředí dveří</t>
  </si>
  <si>
    <t>"m.č. 107"  2  
"m.č. 109"  2  
Součet 4</t>
  </si>
  <si>
    <t>Montáž ostatních dílců spárování provazcem</t>
  </si>
  <si>
    <t>spára mezi obvodovou zdí a ŽB sloupy  
5,5*8  
3,450*9  
Součet 75,05</t>
  </si>
  <si>
    <t>R59030571</t>
  </si>
  <si>
    <t>podhled kazetový bez děrování polozapuštěná hrana tl 15 mm 600x600mm, odolný proti vlhkosti</t>
  </si>
  <si>
    <t>" m.č. 104  sprcha  odlný proti vlhkosti "  3,66*1,05-2*0,36  
3,123 * 1,05  Přepočtené koeficientem množství</t>
  </si>
  <si>
    <t>Podhled ze sádrokartonových desek dvouvrstvá zavěšená spodní konstrukce z ocelových profilů CD, UD jednoduše opláštěná deskou akustickou, tl. 12,5 mm, s izolací, REI do 90</t>
  </si>
  <si>
    <t>"m.č. 101"  96,16*1,05</t>
  </si>
  <si>
    <t>764003</t>
  </si>
  <si>
    <t>Kapotáž vstupního portálu, dle PD</t>
  </si>
  <si>
    <t>"G3  strana JZ portál vstupu   0,3*(2,3*2+2,4)"  1</t>
  </si>
  <si>
    <t>764011612</t>
  </si>
  <si>
    <t>Podkladní plech z Pz upraveným povrchem rš 200 mm</t>
  </si>
  <si>
    <t>Podkladní plech z pozinkovaného plechu s povrchovou úpravou rš 200 mm</t>
  </si>
  <si>
    <t>"K7 spojka na ukotvení lemování štítu  rš. 80" 26,35</t>
  </si>
  <si>
    <t>764212637</t>
  </si>
  <si>
    <t>Oplechování štítu závětrnou lištou z Pz s povrchovou úpravou rš 670 mm</t>
  </si>
  <si>
    <t>Oplechování střešních prvků z pozinkovaného plechu s povrchovou úpravou štítu závětrnou lištou rš 670 mm</t>
  </si>
  <si>
    <t>"K6 lemování štítu střechy  rš. 605" 26,35</t>
  </si>
  <si>
    <t>764216644</t>
  </si>
  <si>
    <t>Oplechování rovných parapetů celoplošně lepené z Pz s povrchovou úpravou rš 330 mm</t>
  </si>
  <si>
    <t>Oplechování parapetů z pozinkovaného plechu s povrchovou úpravou rovných celoplošně lepené, bez rohů rš 330 mm</t>
  </si>
  <si>
    <t>"K3 oplechováni vnějšího parapetu rš. 270 " 5,6  
"K4 oplechování vnějšího parapetu rš. 270 mm" 4,2  
"K5 oplechování vnějšího parapetu  rš. 270 mm 2 ks "  1,44*2  
Součet 12,68</t>
  </si>
  <si>
    <t>764315635</t>
  </si>
  <si>
    <t>Lemování trub, konzol, držáků a ostatních kusových prvků z pozinkovaného plechu s povrchovou úpravou střech s krytinou prostupovou manžetou přes 200 d</t>
  </si>
  <si>
    <t>"K21; DN 250 "   3  
"K22; DN 280 "1  
Součet 4</t>
  </si>
  <si>
    <t>Žlab podokapní z pozinkovaného plechu s povrchovou úpravou včetně háků a čel kotlík hranatý, rš žlabu/průměr svodu 330/100 mm</t>
  </si>
  <si>
    <t>Přesun hmot pro konstrukce klempířské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</si>
  <si>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-4181 pro přesun prováděný bez použití mechanizace, tj. za ztížených podmínek, lze použít pouze pro hmotnost materiálu, která se tímto způsobem skutečně přemísťuje.</t>
  </si>
  <si>
    <t>Přesun hmot pro konstrukce klempířské stanovený z hmotnosti přesunovaného materiálu Příplatek k cenám za přesun prováděný bez použití mechanizace pro jakoukoliv výšku objektu</t>
  </si>
  <si>
    <t>R76421163</t>
  </si>
  <si>
    <t>Oplechování nevětraného hřebene z Pz s povrchovou úpravou s hřebenovým plechem rš 584 mm</t>
  </si>
  <si>
    <t>Oplechování střešních prvků z pozinkovaného plechu s povrchovou úpravou hřebene nevětraného s použitím hřebenového plechu rš 500 mm</t>
  </si>
  <si>
    <t>"K8 lemování hřebene " 26,67</t>
  </si>
  <si>
    <t>R7642126.1</t>
  </si>
  <si>
    <t>Oplechování panelu z Pz s povrchovou úpravou rš 330 mm</t>
  </si>
  <si>
    <t>Oplechování střešních prvků z pozinkovaného plechu s povrchovou úpravou štítu závětrnou lištou rš 200 mm</t>
  </si>
  <si>
    <t>"K17 oplechování napojení pohledových panelů rš 265 mm" 12,85  
"K18 oplechování hydroizolace  rš 280mm" 21,9  
Součet 34,75</t>
  </si>
  <si>
    <t>R7642126.2</t>
  </si>
  <si>
    <t>Oplechování panelu z Pz s povrchovou úpravou rš 500 mm</t>
  </si>
  <si>
    <t>"K12 oplechování nároží panelu rš. 440" 2,45  
"K13 oplechování nároží panelu rš. 440" 2,45  
"K14 oplechování nároží panelu rš. 485" 2,45  
"K20 vnější oplechování napojení fasádních panelů na podchod  rš. 405" 4,95  
Součet 12,3</t>
  </si>
  <si>
    <t>R764212632</t>
  </si>
  <si>
    <t>Oplechování panelu z Pz s povrchovou úpravou rš 200 mm</t>
  </si>
  <si>
    <t>"K9 OPLECHOVÁNÍ SPOJE PANELŮ U HŘEBENU rš. 180 mm " 26,6  
"K10 oplechování hrany střešního panelu u okapu rš. 185" 25,40  
"K15 oplechování napojení pohledových panelů rš 170 mm" 12,85  
"K16 oplechování napojení pohledových panelů rš 190 mm" 12,85  
"K19 vnitřní oplechování napojení fasádních  panelů na podchod rš 120 mm" 4  
Součet 81,7</t>
  </si>
  <si>
    <t>R7642134</t>
  </si>
  <si>
    <t>Sněhový zachytávač z pozinkovaného plechu s povrchovou upravou</t>
  </si>
  <si>
    <t>Snšhový zachytávač z pozinkovaného plechu s povrchovou upravou</t>
  </si>
  <si>
    <t>"K11 sněhový zachytávač  rš 113 mm" 76,200</t>
  </si>
  <si>
    <t>Kapotáž nosných ocelových sloupů pomocí oboustraných hliníkových panelů tl. 3 mm opatřený jádrem vč nosné podkonstrukce</t>
  </si>
  <si>
    <t>Oplechování horních ploch zdí a nadezdívek (atik) z pozinkovaného plechu mechanicky kotvené přes rš 800 mm</t>
  </si>
  <si>
    <t>"A  sloupy U240 v hale a příštřešku "   (0,25+0,33+0,25)*3,6+(0,24+0,25+0,27)*3,6</t>
  </si>
  <si>
    <t>R764511603</t>
  </si>
  <si>
    <t>Žlab podokapní půlkruhový z Pz s povrchovou úpravou rš 620 mm</t>
  </si>
  <si>
    <t>Žlab podokapní z pozinkovaného plechu s povrchovou úpravou včetně háků a čel půlkruhový rš 400 mm</t>
  </si>
  <si>
    <t>"K1 hranatý bezespádový žlab rš 620 mm"  25,4</t>
  </si>
  <si>
    <t>R76451840</t>
  </si>
  <si>
    <t>Hranatý svod včetně objímek, kolen, odskoků z Pz plechu s povrchovou úpravou o straně 100 mm</t>
  </si>
  <si>
    <t>"K2 střešní svod 2 ks "  4,1 +2,8</t>
  </si>
  <si>
    <t>54914123</t>
  </si>
  <si>
    <t>kování rozetové klika/klika</t>
  </si>
  <si>
    <t>54914125</t>
  </si>
  <si>
    <t>kování rozetové spodní pro cylindrickou vložku</t>
  </si>
  <si>
    <t>54914131</t>
  </si>
  <si>
    <t>kování bezpečnostní klika/klika RC3</t>
  </si>
  <si>
    <t>"D1-D5" 5  
"T1"1  
Součet 6</t>
  </si>
  <si>
    <t>54964102</t>
  </si>
  <si>
    <t>vložka s knoflíkem na Euroklíč</t>
  </si>
  <si>
    <t>vložka cylindrická 29+40</t>
  </si>
  <si>
    <t>"T3 bezbariérové "1</t>
  </si>
  <si>
    <t>55347584</t>
  </si>
  <si>
    <t>schody skládací protipožární,mech. z Al profilů, El 30, pro výšku max. 320cm, 13 schodnic 130x70cm</t>
  </si>
  <si>
    <t>61144019</t>
  </si>
  <si>
    <t>koncovka k parapetu plastovému vnitřnímu 1 pár</t>
  </si>
  <si>
    <t>SADA</t>
  </si>
  <si>
    <t>61144403</t>
  </si>
  <si>
    <t>parapet plastový vnitřní komůrkový tl 20mm š 350mm</t>
  </si>
  <si>
    <t>61162085</t>
  </si>
  <si>
    <t>dveře jednokřídlé dřevotřískové povrch laminátový plné 700x1970-2100mm</t>
  </si>
  <si>
    <t>"T7 pravé " 2  
"T8 pravé "2  
Součet 4</t>
  </si>
  <si>
    <t>61162086</t>
  </si>
  <si>
    <t>dveře jednokřídlé dřevotřískové povrch laminátový plné 800x1970-2100mm</t>
  </si>
  <si>
    <t>"T4 levé " 1  
"T5 pravé " 3  
"T6 levé  " 3  
Součet 7</t>
  </si>
  <si>
    <t>766231113</t>
  </si>
  <si>
    <t>Montáž sklápěcich schodů na půdu s vyřezáním otvoru a kompletizací</t>
  </si>
  <si>
    <t>"v m.č. 114  700x1300 mnm"  1</t>
  </si>
  <si>
    <t>1. V ceně -1113 není započtena dodávka montážního materiálu, tato se oceňuje ve specifikaci.      
2. V ceně -1113 není započteno olištování; toto olištování se oceňuje cenami 766 69-9741 až -9742 Překrytí spár lištou.</t>
  </si>
  <si>
    <t>Montáž dveřních křídel dřevěných nebo plastových otevíravých do ocelové zárubně povrchově upravených jednokřídlových, šířky do 800 mm</t>
  </si>
  <si>
    <t>"T4 levé"1  
"T5 pravé"  3  
"T6 levé "3  
"T7 pravé "  2  
"T8 pravé "2  
Součet 11</t>
  </si>
  <si>
    <t>1. Cenami -0021 až -0031, -0161 až -0163, -0181 až -0183, se oceňují dveře s protipožární odolností do 30 min.      
2. V cenách -0201 až -0272 je započtena i montáž okopného plechu, stavěče křídel a držadel kyvných dveří.      
3. V cenách -0351 až -0384 jsou započtené i náklady na osazení kování, vodícího trnu, seřízení pojezdů na stěnu a následné vyrovnání a seřízení dveřních křídel.      
4.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</si>
  <si>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766660002</t>
  </si>
  <si>
    <t>Montáž dveřních křídel dřevěných nebo plastových otevíravých do ocelové zárubně povrchově upravených jednokřídlových, šířky přes 800 mm</t>
  </si>
  <si>
    <t>"T1 pravé  "1   
"T2 levé " 1  
"T3 pravé " 1  
Součet 3</t>
  </si>
  <si>
    <t>766660717</t>
  </si>
  <si>
    <t>Montáž dveřních doplňků samozavírače na zárubeň ocelovou</t>
  </si>
  <si>
    <t>"D1-D4"4  
"T1"1  
Součet 5</t>
  </si>
  <si>
    <t>Montáž dveřních doplňků dveřního kování interiérového štítku s klikou</t>
  </si>
  <si>
    <t>766691914</t>
  </si>
  <si>
    <t>Vyvěšení nebo zavěšení dřevěných křídel dveří pl do 2 m2</t>
  </si>
  <si>
    <t>Ostatní práce vyvěšení nebo zavěšení křídel dřevěných dveřních, plochy do 2 m2</t>
  </si>
  <si>
    <t>"1.NP před bouráním " 19  
"2.NP před bouráním"11  
Součet 30</t>
  </si>
  <si>
    <t>766691921</t>
  </si>
  <si>
    <t>Vyvěšení nebo zavěšení křídel plastových oken jednoduchých pl do 1 m2</t>
  </si>
  <si>
    <t>Ostatní práce vyvěšení nebo zavěšení křídel plastových okenních s křídly otevíravými, plochy do 1,5 m2</t>
  </si>
  <si>
    <t>"1. NP "4  
"2.NP" 6  
Součet 10</t>
  </si>
  <si>
    <t>766691925</t>
  </si>
  <si>
    <t>Vyvěšení nebo zavěšení křídel plastových dveří pl přes 2 m2</t>
  </si>
  <si>
    <t>Ostatní práce vyvěšení nebo zavěšení křídel plastových dveřních s křídly otevíravými, plochy přes 2 m2</t>
  </si>
  <si>
    <t>"1. NP před bouráním "4  
"2. NP před bouráním" 2  
Součet 6</t>
  </si>
  <si>
    <t>766694116</t>
  </si>
  <si>
    <t>Montáž parapetních desek dřevěných nebo plastových š do 30 cm</t>
  </si>
  <si>
    <t>Montáž ostatních truhlářských konstrukcí parapetních desek dřevěných nebo plastových šířky do 300 mm</t>
  </si>
  <si>
    <t>" P1 šířka 280 mm (vč. nosu)" 5,600  
" P2 šířka 280 mm (vč. nosu)" 4,2  
" P3 šířka 280 mm (vč. nosu)" 1,44*2  
Součet 12,68</t>
  </si>
  <si>
    <t>Přesun hmot pro konstrukce truhlářské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</si>
  <si>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t>
  </si>
  <si>
    <t>Přesun hmot pro konstrukce truhlářské stanovený z hmotnosti přesunovaného materiálu Příplatek k ceně za přesun prováděný bez použití mechanizace pro jakoukoliv výšku objektu</t>
  </si>
  <si>
    <t>R54914131</t>
  </si>
  <si>
    <t>kování bezpečnostní klika/klika RC3 vč. cylindrické vložky RC3</t>
  </si>
  <si>
    <t>"D1" 1  
"D4" 1  
Součet 2</t>
  </si>
  <si>
    <t>R54914133</t>
  </si>
  <si>
    <t>kování bezpečnostní koule/klika RC3 vč. cylindrické vložky RC3</t>
  </si>
  <si>
    <t>"D2" 1  
"D3" 1  
Součet 2</t>
  </si>
  <si>
    <t>R549641.1</t>
  </si>
  <si>
    <t>vložka cylindrická</t>
  </si>
  <si>
    <t>R549641.2</t>
  </si>
  <si>
    <t>vložka cylindrická RC3</t>
  </si>
  <si>
    <t>R6116208.2</t>
  </si>
  <si>
    <t>dveře jednokřídlé dřevotřískové povrch laminátový plné 900x1970-2100mm. bezbarierové</t>
  </si>
  <si>
    <t>"T3 pravé"  1</t>
  </si>
  <si>
    <t>R61162087</t>
  </si>
  <si>
    <t>dveře jednokřídlé dřevotřískové povrch laminátový plné 900x2300mm.</t>
  </si>
  <si>
    <t>"T1 pravé "1  
"T2 levé "1  
Součet 2</t>
  </si>
  <si>
    <t>R766660733</t>
  </si>
  <si>
    <t>Montáž dveřního bezpečnostního kování - štítku s klikou vč. cylindrické vložky RC3</t>
  </si>
  <si>
    <t>Montáž dveřního bezpečnostního kování - štítku s klikou vč. cylindriické vložky RC3</t>
  </si>
  <si>
    <t>"D1" 1  
"D2" 1  
"D4" 1  
Součet 3</t>
  </si>
  <si>
    <t>R799010</t>
  </si>
  <si>
    <t>Nápojový automat - pouze stavební příprava</t>
  </si>
  <si>
    <t>Nápojový automat X26 - pouze stavební příprava</t>
  </si>
  <si>
    <t>" X2"  2</t>
  </si>
  <si>
    <t>R799018</t>
  </si>
  <si>
    <t>Bankomat - pouze stavební příprava</t>
  </si>
  <si>
    <t>Bankomat - pouze stavební příprava dodávka bankovního ústavu, X36</t>
  </si>
  <si>
    <t>"X3" 1</t>
  </si>
  <si>
    <t>R799019</t>
  </si>
  <si>
    <t>Kuchňská sestava - pouze stavební příprava</t>
  </si>
  <si>
    <t>"X4  m.č. 112" 1  
"X5 m.č. 116" 1</t>
  </si>
  <si>
    <t>plech nerezový tl 1mm tabule</t>
  </si>
  <si>
    <t>"sokl v hale  m.č. 101 nerez tl. 1 mm"   (9,32+0,6+0,4*2+12+6,35+0,25+0,4*2+2,93+2,93-0,9*2)*0,2*0,001*7850/1000  
0,054 * 1,08  Přepočtené koeficientem množství</t>
  </si>
  <si>
    <t>70  
70 * 1,02  Přepočtené koeficientem množství</t>
  </si>
  <si>
    <t>60721005</t>
  </si>
  <si>
    <t>deska dřevotřísková pro zdvojené podlahy spodní strana Al, horní strana bez povrchu tl 38mm 600x600mm</t>
  </si>
  <si>
    <t>"včetně zřízení rampy"  
"m.č. 111  S9a"  8,09  
"m.č.  113  S9b"  15,68  
"          114  S9b"  12,28  
"          115  S9c"  2,84  
"         116  S9b"   37,24  
"         118  S9b"    19,11  
"S9d"   
"m.č. 117  S9d"  18,59  
Součet 113,83  
113,83 * 1,1  Přepočtené koeficientem množství</t>
  </si>
  <si>
    <t>640004</t>
  </si>
  <si>
    <t>Provedení vstupních posuvných dveří</t>
  </si>
  <si>
    <t>"D5 specifikace dle tabulky výplní otvoru "1</t>
  </si>
  <si>
    <t>70921311</t>
  </si>
  <si>
    <t>kotvicí bod do sendvičových panelů dl 300mm</t>
  </si>
  <si>
    <t>767161123</t>
  </si>
  <si>
    <t>Montáž zábradlí rovného z trubek do ocelové konstrukce hm do 20 kg</t>
  </si>
  <si>
    <t>Montáž zábradlí rovného z trubek nebo tenkostěnných profilů na ocelovou konstrukci, hmotnosti 1 m zábradlí do 20 kg</t>
  </si>
  <si>
    <t>"Z10" 1,6</t>
  </si>
  <si>
    <t>767541214</t>
  </si>
  <si>
    <t>Nosná konstrukce pro zdvojené podlahy s těžkým provozem modulu 600x600 mm z kovových rektifikačních stojek a rastrových C profilů výšky přes 150 do 20</t>
  </si>
  <si>
    <t>Nosná konstrukce pro zdvojené podlahy (včetně dodávky materiálu) pro prostory s těžkým provozem z kovových rektifikačních stojek a rastrových C profilů modulu 600 x 600 mm výšky přes 150 do 200 mm</t>
  </si>
  <si>
    <t>"včetně zřízení rampy"  
"m.č. 111 S9a"  8,09</t>
  </si>
  <si>
    <t>767541224</t>
  </si>
  <si>
    <t>Nosná konstrukce pro zdvojené podlahy s těžkým provozem modulu 600x600 mm z kovových rektifikačních stojek a rastrových C profilů výšky přes 900 do 1</t>
  </si>
  <si>
    <t>Nosná konstrukce pro zdvojené podlahy (včetně dodávky materiálu) pro prostory s těžkým provozem z kovových rektifikačních stojek a rastrových C profilů modulu 600 x 600 mm výšky přes 900 do 1 000 mm</t>
  </si>
  <si>
    <t>"S9a, S9b, S9c"  
"m.č.  113"  15,68  
"          114"  12,28  
"          115"  2,84  
"         116"   37,24  
"         118"    19,11  
Součet 87,15</t>
  </si>
  <si>
    <t>767541229</t>
  </si>
  <si>
    <t>Nosná konstrukce pro zdvojené podlahy s těžkým provozem modulu 600x600 mm z kovových rektifikačních stojek a rastrových C profilů výšky přes 1 400 do</t>
  </si>
  <si>
    <t>Nosná konstrukce pro zdvojené podlahy (včetně dodávky materiálu) pro prostory s těžkým provozem z kovových rektifikačních stojek a rastrových C profilů modulu 600 x 600 mm výšky přes 1 400 do 1 500 mm</t>
  </si>
  <si>
    <t>"S9d"   
"m.č. 117"  18,59</t>
  </si>
  <si>
    <t>Montáž podlahových desek pro zdvojené podlahy rozměru 600 x 600 mm</t>
  </si>
  <si>
    <t>"včetně zřízení rampy"  
"m.č. 111  S9a"  8,09  
"m.č.  113  S9b"  15,68  
"          114  S9b"  12,28  
"          115  S9c"  2,84  
"         116  S9b"   37,24  
"         118  S9b"    19,11  
"S9d"   
"m.č. 117  S9d"  18,59  
Součet 113,83</t>
  </si>
  <si>
    <t>1. V cenách nejsou započteny náklady na dodávku a montáž nosné konstrukce zdvojené podlahy</t>
  </si>
  <si>
    <t>Montáž podlahových desek pro zdvojené podlahy přiřezání dřevotřískových nebo kalciumsulfátových desek</t>
  </si>
  <si>
    <t>2,8+5,6+2,085+2,865+5,6+5,6+6+6,25+9,6+1,3+1,05+2,85+3</t>
  </si>
  <si>
    <t>Montáž dveří ocelových nebo hliníkových vchodových jednokřídlových bez nadsvětlíku</t>
  </si>
  <si>
    <t>"D1" 1  
" D3 do m.č. 113"1  
"D4" 1  
Součet 3</t>
  </si>
  <si>
    <t>767651210</t>
  </si>
  <si>
    <t>Montáž vrat garážových otvíravých do ocelové zárubně pl do 6 m2</t>
  </si>
  <si>
    <t>Montáž vrat garážových nebo průmyslových otvíravých do ocelové zárubně z dílů, plochy do 6 m2</t>
  </si>
  <si>
    <t>"D2"1</t>
  </si>
  <si>
    <t>767691822</t>
  </si>
  <si>
    <t>Vyvěšení nebo zavěšení kovových křídel dveří do 2 m2</t>
  </si>
  <si>
    <t>Ostatní práce - vyvěšení nebo zavěšení kovových křídel dveří, plochy do 2 m2</t>
  </si>
  <si>
    <t>"1.NP"8  
"1.NP"6  
Součet 14</t>
  </si>
  <si>
    <t>767881121</t>
  </si>
  <si>
    <t>Montáž bodů záchytného systému do sendvičových panelů samořeznými vruty, nýtováním</t>
  </si>
  <si>
    <t>Montáž záchytného systému proti pádu bodů samostatných nebo v systému s poddajným kotvícím vedením do sendvičových panelů samořeznými vruty, nýtováním</t>
  </si>
  <si>
    <t>"U1 "  8</t>
  </si>
  <si>
    <t>Montáž záchytného systému proti pádu nástavců určených k upevnění na sloupky nebo body v systému poddajného kotvícího vedení montáž lana uchycení lana k nástavcům</t>
  </si>
  <si>
    <t>"U1 - kotvící body"  8</t>
  </si>
  <si>
    <t>76799102R</t>
  </si>
  <si>
    <t>D+M ochranná uzamykatelná klec na technol. zař., roz. 8125/2200/1350; ozn. Z13</t>
  </si>
  <si>
    <t>"Z13 specifikace v tabulce  Výpis zámečnických výrobků"   1</t>
  </si>
  <si>
    <t>Montáž ostatních atypických zámečnických konstrukcí hmotnosti do 5 kg</t>
  </si>
  <si>
    <t>"sokl v hale  m.č. 101 nerez tl. 1 mm"   (9,32+0,6+0,4*2+12+6,35+0,25+0,4*2+2,93+2,93-0,9*2)*0,2*0,001*7850  
53,663 * 1,08  Přepočtené koeficientem množství</t>
  </si>
  <si>
    <t>Přesun hmot pro zámečnické konstrukce stanovený z hmotnosti přesunovaného materiálu vodorovná dopravní vzdálenost do 50 m v objektech výšky do 6 m</t>
  </si>
  <si>
    <t>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t>
  </si>
  <si>
    <t>Přesun hmot pro zámečnické konstrukce stanovený z hmotnosti přesunovaného materiálu Příplatek k cenám za přesun prováděný bez použití mechanizace pro jakoukoliv výšku objektu</t>
  </si>
  <si>
    <t>R44983046</t>
  </si>
  <si>
    <t>žebřík venkovní z pozinkované oceli celkem do dl 4,5 m</t>
  </si>
  <si>
    <t>"Z11 žebřík  uschpvaný v technologiceké části objektu " 1</t>
  </si>
  <si>
    <t>R5534100</t>
  </si>
  <si>
    <t>okno Al, komplet - trojsklo čtyřdílné , dvoudílně výklopné</t>
  </si>
  <si>
    <t>okno Al  trojsklo čtyřdílné , dvoudílně  výklopné</t>
  </si>
  <si>
    <t>" O1 specifikace dle tab. výplní otvorů "  5,6*1,250</t>
  </si>
  <si>
    <t>R5534100.1</t>
  </si>
  <si>
    <t>okno Al, komplet- trojsklo třídílné , dvoudílně výklopné</t>
  </si>
  <si>
    <t>okno Al  trojsklotřídílné , dvoudílně výklopné</t>
  </si>
  <si>
    <t>" O2 specifikace dle tab. výplní otvorů "  4,2*1,250</t>
  </si>
  <si>
    <t>R5534100.2</t>
  </si>
  <si>
    <t>okno Al komplet- trojsklo, výklopné</t>
  </si>
  <si>
    <t>" O3 specifikace dle tab. výplní otvorů  2 ks "  1,44*1,250*2</t>
  </si>
  <si>
    <t>"X1 specifikace dle výpisu ostatních výrobků(výdejní okénko ) 0,9*1,3+0,6*1,55" 1  
Součet 1</t>
  </si>
  <si>
    <t>R5534133.1</t>
  </si>
  <si>
    <t>dveře jednokřídlé 800 x 2450, plechové, zateplené, vč zárubně</t>
  </si>
  <si>
    <t>Bezpečnostní dveře RC2, jednokřídlé 1100 x 2000</t>
  </si>
  <si>
    <t>"dveře D1  specifikace dle tabulky výplni- venkovní dveře " 1</t>
  </si>
  <si>
    <t>R5534133.3</t>
  </si>
  <si>
    <t>dveře jednokřídlé 1100 x 1970, plechové PO EW 15 DP3-C , vč zárubně</t>
  </si>
  <si>
    <t>" D3 pecifikace dle tabulky výplni- venkovní dveře " 1</t>
  </si>
  <si>
    <t>R5534133.4</t>
  </si>
  <si>
    <t>Bezpečnostní dveře RC2, jednokřídlé 1100 x 1970, plechové PO EW 15DP3-C, vč zárubně</t>
  </si>
  <si>
    <t>" D4 pecifikace dle tabulky výplni- venkovní dveře " 1</t>
  </si>
  <si>
    <t>R55341920</t>
  </si>
  <si>
    <t>vrata ocelová 1,6x2,35m D dvoukřídlá zateplená oboustranně opláštěná, vč zárubně</t>
  </si>
  <si>
    <t>"D2 specifikace dle tabulky výplní- venkovní dveře" 1</t>
  </si>
  <si>
    <t>R55342031</t>
  </si>
  <si>
    <t>zábradlí nerezové v 900 mm, 2 sloupky, výplň 4 vodorovných prutů, madlo hranaté kulaté</t>
  </si>
  <si>
    <t>zábradlí nerezové, 2 sloupky, výplň 4 vodorovných prutů, madlo hranaté  kulaté</t>
  </si>
  <si>
    <t>"Z10 dle specifikace Výpisu Zámečnických výrobků"   1,6</t>
  </si>
  <si>
    <t>R640002</t>
  </si>
  <si>
    <t>Prosklená sloupkopříčková fasáda, bezpečnostní sklo</t>
  </si>
  <si>
    <t>" O4 specifikace dle výpisu vyplní otvorů"  12,085*(5,750+3,7)*0,5</t>
  </si>
  <si>
    <t>R767832122</t>
  </si>
  <si>
    <t>Montáž kotevních bodu do fasády pro uchycení žebříku</t>
  </si>
  <si>
    <t>Montáž kotevních bodu do fasády pro uchycení žebříku. Délka žebříku 4,6 m , kotvení po cca 1 m</t>
  </si>
  <si>
    <t>"Z11 kotvení pro žebřík, žebřík  bude uschovaný v technolog části objektu" 1</t>
  </si>
  <si>
    <t>59054164</t>
  </si>
  <si>
    <t>profil dilatační s bočními díly z PVC/CPE tl 10mm</t>
  </si>
  <si>
    <t>20 * 1,1  Přepočtené koeficientem množství</t>
  </si>
  <si>
    <t>103,69 * 1,15  Přepočtené koeficientem množství</t>
  </si>
  <si>
    <t>59761120</t>
  </si>
  <si>
    <t>dlažba keramická slinutá mrazuvzdorná do interiéru i exteriéru R9/A povrch reliéfní/matný tl do 10mm přes 9 do 12ks/m2</t>
  </si>
  <si>
    <t>"m.č.102  8c"    2,68*2  
"         103  8c"    (1,5+0,1+1,1*2+0,03)*2,25  
"         104  8c"   4,15*1,25  
"         106  8d"   2*1,55  
"        107  8c"    2*1,65  
"        108  8c"   1,53*1,65  
"        115  9c"   1,05*2,85  
Součet 31,082  
31,084 * 1,15  Přepočtené koeficientem množství</t>
  </si>
  <si>
    <t>59761185</t>
  </si>
  <si>
    <t>sokl keramický mrazuvzdorný povrch matný tl do 10mm výšky přes 65 do 90mm</t>
  </si>
  <si>
    <t>4,86 * 1,1  Přepočtené koeficientem množství</t>
  </si>
  <si>
    <t>Příprava podkladu před provedením dlažby nátěr penetrační na podlahu</t>
  </si>
  <si>
    <t>"m.č. 101  8e"   103,69  
"         102  8c"    2,68*2  
"         103  8c"    (1,5+0,1+1,1*2+0,03)*2,25  
"         104  8c"   4,15*1,25  
"         106  8d"   2*1,55  
"        107  8c"    2*1,65  
"        108  8c"   1,53*1,65  
"        115  9c"   1,05*2,85  
Součet 134,772</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</si>
  <si>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</si>
  <si>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</si>
  <si>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Samonivelační stěrka podlah pevnosti 30 MPa tl přes 3 do 5 mm</t>
  </si>
  <si>
    <t>Příprava podkladu před provedením dlažby samonivelační stěrka min.pevnosti 30 MPa, tloušťky přes 3 do 5 mm</t>
  </si>
  <si>
    <t>"m.č. 101  8e"   103,69  
"         102  8c"    2,68*2  
"         103  8c"    (1,5+0,1+1,1*2+0,03)*2,25  
"         104  8c"   4,15*1,25  
"         106  8d"   2*1,55  
"        107  8c"    2*1,65  
"        108  8c"   1,53*1,65  
Součet 131,78</t>
  </si>
  <si>
    <t>771161011</t>
  </si>
  <si>
    <t>Montáž profilu dilatační spáry bez izolace v rovině dlažby</t>
  </si>
  <si>
    <t>Příprava podkladu před provedením dlažby montáž profilu dilatační spáry v rovině dlažby</t>
  </si>
  <si>
    <t>"m.č. 101"  12+8</t>
  </si>
  <si>
    <t>771471112</t>
  </si>
  <si>
    <t>Montáž soklů z dlaždic keramických rovných kladených do malty v přes 65 do 90 mm</t>
  </si>
  <si>
    <t>Montáž soklů z dlaždic keramických kladených do malty rovných, výšky přes 65 do 90 mm</t>
  </si>
  <si>
    <t>"m.č. 108"  (1,53+1,65)*2-0,7-0,8</t>
  </si>
  <si>
    <t>771574417</t>
  </si>
  <si>
    <t>Montáž podlah keramických hladkých lepených cementovým flexibilním lepidlem přes 12 do 19 ks/m2</t>
  </si>
  <si>
    <t>Montáž podlah z dlaždic keramických lepených cementovým flexibilním lepidlem hladkých, tloušťky do 10 mm přes 12 do 19 ks/m2</t>
  </si>
  <si>
    <t>"m.č.102  8c"    2,68*2  
"         103  8c"    (1,5+0,1+1,1*2+0,03)*2,25  
"         104  8c"   4,15*1,25  
"         106  8d"   2*1,55  
"        107  8c"    2*1,65  
"        108  8c"   1,53*1,65  
"        115  9c"   1,05*2,85  
Součet 31,082</t>
  </si>
  <si>
    <t>771574473</t>
  </si>
  <si>
    <t>Montáž podlah keramických pro mechanické zatížení lepených cementovým flexibilním lepidlem přes 2 do 4 ks/m2</t>
  </si>
  <si>
    <t>Montáž podlah z dlaždic keramických lepených cementovým flexibilním lepidlem pro vysoké mechanické zatížení, tloušťky přes 10 mm přes 2 do 4 ks/m2</t>
  </si>
  <si>
    <t>"m.č. 101  8e 600x600 mm"   103,69</t>
  </si>
  <si>
    <t>Montáž podlah z dlaždic keramických lepených cementovým flexibilním lepidlem Příplatek k cenám za plochu do 5 m2 jednotlivě</t>
  </si>
  <si>
    <t>"m.č.102  8c"    2,68*2  
"         104  8c"   4,15*1,25  
"         106  8d"   2*1,55  
"        107  8c"    2*1,65  
"        108  8c"   1,53*1,65  
"        115  9c"   1,05*2,85  
Součet 22,465</t>
  </si>
  <si>
    <t>Izolace podlahy pod dlažbu nátěrem nebo stěrkou ve dvou vrstvách</t>
  </si>
  <si>
    <t>"         102  8c"    2,68*2  
"         103  8c"    (1,5+0,1+1,1*2+0,03)*2,25  
"         104  8c"   4,15*1,25  
"         106  8d"   2*1,55  
"        107  8c"    2*1,65  
Součet 25,565</t>
  </si>
  <si>
    <t>771591184</t>
  </si>
  <si>
    <t>Pracnější řezání podlah z dlaždic keramických rovné</t>
  </si>
  <si>
    <t>Podlahy - dokončovací práce pracnější řezání dlaždic keramických rovné</t>
  </si>
  <si>
    <t>"odhad"  
"m.č. 101  8e"   9,3+6,7+12,6+12  
"         102  8c"    2,68+2  
"         103  8c"    (1,5+0,1+1,1*2+0,03)+2,25  
"         104  8c"   4,15+1,25  
"         106  8d"   2+1,55  
"        107  8c"    2+1,65  
"        108  8c"   1,53+1,65  
"        115  9c"   1,05+2,85  
Součet 71,04</t>
  </si>
  <si>
    <t>Přesun hmot pro podlahy z dlaždic stanovený z hmotnosti přesunovaného materiálu vodorovná dopravní vzdálenost do 50 m v objektech výšky do 6 m</t>
  </si>
  <si>
    <t>Přesun hmot pro podlahy z dlaždic stanovený z hmotnosti přesunovaného materiálu Příplatek k ceně za přesun prováděný bez použití mechanizace pro jakoukoliv výšku objektu</t>
  </si>
  <si>
    <t>"m.č.1  v dlažbě 600x600 mm"      (2,6+1+6,6+6,2)*0,3</t>
  </si>
  <si>
    <t>28411009</t>
  </si>
  <si>
    <t>lišta soklová PVC 18x80mm</t>
  </si>
  <si>
    <t>147,922 * 1,02  Přepočtené koeficientem množství</t>
  </si>
  <si>
    <t>28411013</t>
  </si>
  <si>
    <t>PVC vinyl heterogenní protiskluzná tl 2,00mm, nášlapná vrstva 0,70mm, třída zátěže 34/43, otlak do 0,05mm, R11, hořlavost Bfl S1</t>
  </si>
  <si>
    <t>"m.č.  111  9a"   8,09  
8,09 * 1,1  Přepočtené koeficientem množství</t>
  </si>
  <si>
    <t>28411044</t>
  </si>
  <si>
    <t>PVC vinyl homogenní antistatická neválcovaná tl 2,00mm, čtverce 615x615mm, R 1-100M?, rozměrová stálost 0,05%, otlak do 0,035mm</t>
  </si>
  <si>
    <t>"S9a, S9b, S9c"  
"m.č.  113  9b"  15,68  
"          114  9b"  12,28  
"         116   9b"   37,24  
"         118  9b"    19,11  
"S9d"   
"m.č. 117  9d"  18,59  
Součet 102,9  
102,9 * 1,1  Přepočtené koeficientem množství</t>
  </si>
  <si>
    <t>28412245</t>
  </si>
  <si>
    <t>krytina podlahová heterogenní š 1,5m tl 2mm</t>
  </si>
  <si>
    <t>23,91 * 1,1  Přepočtené koeficientem množství</t>
  </si>
  <si>
    <t>"X9 - vnější rohož gumová 1,7*1 m"    1,7*1  
1,7 * 1,1  Přepočtené koeficientem množství</t>
  </si>
  <si>
    <t>"X10 - vnitřní rohož textilní  1,7*1 m"    1,7*1  
1,7 * 1,1  Přepočtené koeficientem množství</t>
  </si>
  <si>
    <t>"X10 - vnitřní rohož textilní  2,3*1 m"    (2,3+1)*2  
6,6 * 1,1  Přepočtené koeficientem množství</t>
  </si>
  <si>
    <t>Montáž vstupních čisticích zón z rohoží kovových nebo plastových</t>
  </si>
  <si>
    <t>"X9 - vnější rohož gumová  1,7*1 m"    1,7*1  
"X10- -vnitřní rohož textilní  1,7*1 m"  1,7*1  
Součet 3,4</t>
  </si>
  <si>
    <t>Montáž vstupních čisticích zón z rohoží osazení rámu mosazného nebo hliníkového zapuštěného z L profilů</t>
  </si>
  <si>
    <t>Příprava podkladu vysátí podlah</t>
  </si>
  <si>
    <t>"M.č. 109  8B"  3,15  
"         105  8a"   5,85  
"         110  8a"   6,93  
"         112  8a"   7,98  
"S9a, S9b, S9c"  
"m.č.  111  9a"   8,09  
"m.č.  113  9b"  15,68  
"          114  9b"  12,28  
"          115  9c"  2,84  
"         116   9b"   37,24  
"         118  9b"    19,11  
"S9d"   
"m.č. 117  9d"  18,59  
Součet 137,74</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</si>
  <si>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</si>
  <si>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776121321</t>
  </si>
  <si>
    <t>Příprava podkladu penetrace neředěná podlah</t>
  </si>
  <si>
    <t>776141122</t>
  </si>
  <si>
    <t>Stěrka podlahová nivelační pro vyrovnání podkladu povlakových podlah pevnosti 30 MPa tl přes 3 do 5 mm</t>
  </si>
  <si>
    <t>Příprava podkladu vyrovnání samonivelační stěrkou podlah min.pevnosti 30 MPa, tloušťky přes 3 do 5 mm</t>
  </si>
  <si>
    <t>"M.č. 109  8B"  3,15  
"         105  8a"   5,85  
"         110  8a"   6,93  
"         112  8a"   7,98  
Součet 23,91</t>
  </si>
  <si>
    <t>776221111</t>
  </si>
  <si>
    <t>Lepení pásů z PVC standardním lepidlem</t>
  </si>
  <si>
    <t>Montáž podlahovin z PVC lepením standardním lepidlem z pásů</t>
  </si>
  <si>
    <t>776221211</t>
  </si>
  <si>
    <t>Lepení čtverců z PVC standardním lepidlem</t>
  </si>
  <si>
    <t>Montáž podlahovin z PVC lepením standardním lepidlem ze čtverců</t>
  </si>
  <si>
    <t>776221221</t>
  </si>
  <si>
    <t>Lepení elektrostaticky vodivých čtverců z PVC</t>
  </si>
  <si>
    <t>Montáž podlahovin z PVC lepením lepidlem pro elektrostaticky vodivé podlahoviny ze čtverců</t>
  </si>
  <si>
    <t>"m.č.  113  9b"  15,68  
"          114  9b"  12,28  
"         116   9b"   37,24  
"         118  9b"    19,11  
"S9d"   
"m.č. 117  9d"  18,59  
Součet 102,9</t>
  </si>
  <si>
    <t>776411111</t>
  </si>
  <si>
    <t>Montáž obvodových soklíků výšky do 80 mm</t>
  </si>
  <si>
    <t>Montáž soklíků lepením obvodových, výšky do 80 mm</t>
  </si>
  <si>
    <t>"M.č. 109  8B"  (1,051+6)*2-0,8  
"         105  8a"   (3+1,95)*2-0,8-0,7  
"         110  8a"   (6,93+1,2)*2-0,8*4  
"         112  8a"   (2,8+2,85)*2-0,8  
"S9a, S9b, S9c"  
"m.č.  111  9a"   (2,83+2,85)*2-0,8  
"m.č.  113  9b"  (5,6+2,8)*2-1,1  
"          114  9b"  (1,3+9,6)*2-1,1*2-0,8-0,7  
"         116   9b"   (6,25+6)*2-0,8  
"         118  9b"    (3,085+6,25)*2-1,1  
"S9d"   
"m.č. 117  9d"  (3,015+6,25)*2-1,5  
Součet 147,922</t>
  </si>
  <si>
    <t>Přesun hmot pro podlahy povlakové stanovený z hmotnosti přesunovaného materiálu vodorovná dopravní vzdálenost do 50 m v objektech výšky do 6 m</t>
  </si>
  <si>
    <t>Přesun hmot pro podlahy povlakové stanovený z hmotnosti přesunovaného materiálu Příplatek k cenám za přesun prováděný bez použití mechanizace pro jakoukoliv výšku objektu</t>
  </si>
  <si>
    <t>"X9 - vana nerez tl. 0,6 mm"  1,750*1,050*0,0006*7850*1,1</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</si>
  <si>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  
118,051 * 1,1  Přepočtené koeficientem množství</t>
  </si>
  <si>
    <t>Příprava podkladu před provedením obkladu oprášení (ometení) stěny</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</si>
  <si>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Součet 117,519</t>
  </si>
  <si>
    <t>Příprava podkladu před provedením obkladu nátěr penetrační na stěnu</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</si>
  <si>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</si>
  <si>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Izolace stěny pod obklad izolace nátěrem nebo stěrkou ve dvou vrstvách</t>
  </si>
  <si>
    <t>"m.č. 102"  (0,96*2+2)*2,15  
"          103"  (1,5+1,35)*2*1,5+(1,1+1)*1,5  
"          104"  (4,15+1,25)*2*2,15-0,7*1,97  
"          107"  (0,95+0,85*2)*1,65+(0,95+0,85*2)*2,15                            
"          111"  (0,6+1)*1,5  
"          112 za linku"  (0,6+2,25)*0,6  
"          115"  (1,05+1,6*2)*1,5                   (1,05+2,85)*2*2,15+1,05*0,15-1,5*0,15*2-0,7*1,97  
Součet 56,149</t>
  </si>
  <si>
    <t>781474115</t>
  </si>
  <si>
    <t>Montáž obkladů vnitřních stěn z dlaždic keramických lepených flexibilním lepidlem maloformátových hladkých přes 22 do 25 ks/m2</t>
  </si>
  <si>
    <t>"m.č. 102"  (2,68+2,15)*2*2,15+2,68*0,15-1,5*2*0,15-0,9*2,1  
"          103"  (1,5+0,1+1,1+0,03+1,1)*2,25*2,15+1,35*2*2,15+1,1*2*0,25-1,5*4*0,25-0,8*2,1  
"          104"  (4,15+1,25)*2*2,15+0,95*0,15-1,5*2*0,15-0,7*1,97  
"          106"  (2+1,65)*2*2,15-0,9*2,3  
"          107"  (0,95+1,65)*2*2,15+0,95*0,15-1,5*0,15*2-0,7*1,97+(0,95*1,65)*2*2,15-0,7*1,97*2  
"          108"  (1,53+1,65)*2*2,15-0,7*1,97-0,8*1,97*2   
"          111"  (0,6+1)*1,5  
"          112 za linku"  (0,6+2,25)*0,6  
"          115"  (1,05+2,85)*2*2,15+1,05*0,15-1,5*0,15*2-0,7*1,97  
"          101 pod výdejní okno pokladny"  0,53  
Součet 118,049</t>
  </si>
  <si>
    <t>1. Položky jsou určeny pro všechny druhy povrchových úprav.</t>
  </si>
  <si>
    <t>Přesun hmot pro obklady keramické stanovený z hmotnosti přesunovaného materiálu vodorovná dopravní vzdálenost do 50 m v objektech výšky do 6 m</t>
  </si>
  <si>
    <t>Přesun hmot pro obklady keramické stanovený z hmotnosti přesunovaného materiálu Příplatek k cenám za přesun prováděný bez použití mechanizace pro jakoukoliv výšku objektu</t>
  </si>
  <si>
    <t>783913151</t>
  </si>
  <si>
    <t>Penetrační syntetický nátěr hladkých betonových podlah</t>
  </si>
  <si>
    <t>Penetrační nátěr betonových podlah hladkých (z pohledového nebo gletovaného betonu, stěrky apod.) syntetický</t>
  </si>
  <si>
    <t>"včetně zřízení rampy"  
"S9d"   
"m.č. 117"  18,59  
"S9a, S9b, S9c"  
"m.č.  113"  15,68  
"          114"  12,28  
"          115"  2,84  
"         116"   37,24  
"         118"    19,11  
"m.č. 111 S9a"  8,09  
Součet 113,83</t>
  </si>
  <si>
    <t>783917161</t>
  </si>
  <si>
    <t>Krycí dvojnásobný syntetický nátěr betonové podlahy</t>
  </si>
  <si>
    <t>Krycí (uzavírací) nátěr betonových podlah dvojnásobný syntetický</t>
  </si>
  <si>
    <t>784181121</t>
  </si>
  <si>
    <t>Penetrace podkladu jednonásobná hloubková v místnostech výšky do 3,80 m</t>
  </si>
  <si>
    <t>"plocha omítek  stěn + ostění - obklady " 759,179+9,065-105,630</t>
  </si>
  <si>
    <t>784211101</t>
  </si>
  <si>
    <t>Malby z malířských směsí otěruvzdorných za mokra dvojnásobné, bílé za mokra otěruvzdorné výborně v místnostech výšky do 3,80 m</t>
  </si>
  <si>
    <t>784211105</t>
  </si>
  <si>
    <t>Dvojnásobné bílé malby ze směsí za mokra výborně oděruvzdorných v místnostech v přes 5,00 m</t>
  </si>
  <si>
    <t>Malby z malířských směsí oděruvzdorných za mokra dvojnásobné, bílé za mokra oděruvzdorné výborně v místnostech výšky přes 5,00 m</t>
  </si>
  <si>
    <t>"m.č. 101 strop" 96,16*1,05</t>
  </si>
  <si>
    <t>28611187</t>
  </si>
  <si>
    <t>trubka kanalizační PPKGEM 110x3,4x500mm SN10</t>
  </si>
  <si>
    <t>2 * 1,015  Přepočtené koeficientem množství</t>
  </si>
  <si>
    <t>28611195</t>
  </si>
  <si>
    <t>trubka kanalizační PPKGEM 160x4,9x500mm SN10</t>
  </si>
  <si>
    <t>871260310</t>
  </si>
  <si>
    <t>Montáž kanalizačního potrubí hladkého plnostěnného SN 10 z polypropylenu DN 100</t>
  </si>
  <si>
    <t>Montáž kanalizačního potrubí z plastů z polypropylenu PP hladkého plnostěnného SN 10 DN 100</t>
  </si>
  <si>
    <t>"připojení odvodňovacích žlabů"  2</t>
  </si>
  <si>
    <t>871310310</t>
  </si>
  <si>
    <t>Montáž kanalizačního potrubí hladkého plnostěnného SN 10 z polypropylenu DN 150</t>
  </si>
  <si>
    <t>Montáž kanalizačního potrubí z plastů z polypropylenu PP hladkého plnostěnného SN 10 DN 150</t>
  </si>
  <si>
    <t>Přesun hmot pro trubní vedení hloubené z trub z plastických hmot nebo sklolaminátových pro vodovody, kanalizace, teplovody, produktovody v otevřeném výkopu dopravní vzdálenost do 15 m</t>
  </si>
  <si>
    <t>přístroj hasicí ruční sněhový KS 5 BG</t>
  </si>
  <si>
    <t>56241025</t>
  </si>
  <si>
    <t>rošt můstkový D400 litina pro žlab š 150mm</t>
  </si>
  <si>
    <t>"žlab v ploše asfaltové na straně SZ"  7,65  
7,65 * 1,05  Přepočtené koeficientem množství</t>
  </si>
  <si>
    <t>59217001</t>
  </si>
  <si>
    <t>obrubník betonový zahradní 1000x50x250mm</t>
  </si>
  <si>
    <t>"chodník ke dveřím D1"   2*4,485  
"okapový chodník š. 450 mm"  0,45+25,875-1+7,5+1,4+0,9  
"kolem plochy pro venkovní jednotky VZT"  8,1  
"mezi asfaltovou plochou a trávníkem na SV"   13,4  
"mezi asfaltovou plochu u vstupu a velkoformátovou dlažbou JZ"    12,7  
"na SV rohu doplnění "  6  
Součet 84,295  
84,295 * 1,05  Přepočtené koeficientem množství</t>
  </si>
  <si>
    <t>59227102</t>
  </si>
  <si>
    <t>žlab odvodňovací z polymerbetonu bez spádu dna pozinkovaná hrana š 150mm</t>
  </si>
  <si>
    <t>59227220</t>
  </si>
  <si>
    <t>žlab odvodňovací z polymerbetonu bez spádu s můstkovým roštem litinovým š 100mm</t>
  </si>
  <si>
    <t>Odstranění povlakové krytiny střech plochých do 10° z přitavených pásů NAIP v plné ploše třívrstvé</t>
  </si>
  <si>
    <t>"odstranění povlakové střešní izolace - celková plocha * rezerva 5% ,  počet vrstev  3"  
" nad 2. NP" 360*1,05  
"v pravo za osou 5 " 90*1,05  
Součet 472,5</t>
  </si>
  <si>
    <t>74910167</t>
  </si>
  <si>
    <t>sloupek parkovací sklopný 60x60x800mm Zn základní zámek trojhran</t>
  </si>
  <si>
    <t>912111112</t>
  </si>
  <si>
    <t>Montáž zábrany parkovací sloupku v do 800 mm se zabetonovanou patkou</t>
  </si>
  <si>
    <t>Montáž zábrany parkovací tvaru sloupku do výšky 800 mm se zabetonovanou patkou</t>
  </si>
  <si>
    <t>"Z12" 6</t>
  </si>
  <si>
    <t>Osazení zahradního obrubníku betonového s ložem tl. od 50 do 100 mm z betonu prostého tř. C 12/15 s boční opěrou z betonu prostého tř. C 12/15</t>
  </si>
  <si>
    <t>"chodník ke dveřím D1"   2*4,485  
"okapový chodník š. 450 mm"  0,45+25,875-1+7,5+1,4+0,9  
"kolem plochy pro venkovní jednotky VZT"  8,1  
"mezi asfaltovou plochou a trávníkem na SV"   13,4  
"mezi asfaltovou plochu u vstupu a velkoformátovou dlažbou JZ"    12,7  
"na SV rohu doplnění "  6  
Součet 84,295</t>
  </si>
  <si>
    <t>919732211</t>
  </si>
  <si>
    <t>Styčná spára napojení nového živičného povrchu na stávající za tepla š 15 mm hl 25 mm s prořezáním</t>
  </si>
  <si>
    <t>Styčná pracovní spára při napojení nového živičného povrchu na stávající se zalitím za tepla modifikovanou asfaltovou hmotou s posypem vápenným hydrátem šířky do 15 mm, hloubky do 25 mm včetně prořezání spáry</t>
  </si>
  <si>
    <t>"napojení na  původní asfaltová plocha u vstupu"  19+7+7  
" na násyp zpětný ze zeminy vykopané při demolici v místě vybourání části budovy na SV" 10,4+4  
"mezi asfaltovou plochu u vstupu a velkoformátovou dlažbou JZ"    12,7  
Součet 60,1</t>
  </si>
  <si>
    <t>919735113</t>
  </si>
  <si>
    <t>Řezání stávajícího živičného krytu hl přes 100 do 150 mm</t>
  </si>
  <si>
    <t>Řezání stávajícího živičného krytu nebo podkladu hloubky přes 100 do 150 mm</t>
  </si>
  <si>
    <t>"bourání původní asfaltová plocha u vstupu"  19+7</t>
  </si>
  <si>
    <t>935113111</t>
  </si>
  <si>
    <t>Osazení odvodňovacího polymerbetonového žlabu s krycím roštem šířky do 200 mm</t>
  </si>
  <si>
    <t>Osazení odvodňovacího žlabu s krycím roštem polymerbetonového šířky do 200 mm</t>
  </si>
  <si>
    <t>"chodník ke dveřím D1"   0,9  
"žlab v ploše asfaltové na straně SZ"  7,65  
Součet 8,55</t>
  </si>
  <si>
    <t>941111121</t>
  </si>
  <si>
    <t>Montáž lešení řadového trubkového lehkého pracovního s podlahami s provozním zatížením tř. 3 do 200 kg/m2 šířky tř. W09 přes 0,9 do 1,2 m, výšky do 1</t>
  </si>
  <si>
    <t>"vnější obvod"   25,35*4,15+12,175*(4,15+6,4)*0,5+014,5*(4,15+6,4)*0,5  
"m.č. 113"  (5,6+2,8)*2*5  
"          117"  (3,015+6,25)*2*5  
"         118"  (3,085+6,25)*2*5  
Součet 515,913</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</si>
  <si>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</si>
  <si>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t>
  </si>
  <si>
    <t>Montáž lešení řadového trubkového lehkého pracovního s podlahami s provozním zatížením tř. 3 do 200 kg/m2 Příplatek za první a každý další den použit</t>
  </si>
  <si>
    <t>" 30 dnů   Přepočtené koeficientem množství"  
"vnější obvod"   (25,35*4,15+12,175*(4,15+6,4)*0,5+014,5*(4,15+6,4)*0,5)*30  
"m.č. 113"  (5,6+2,8)*2*5*30  
"          117"  (3,015+6,25)*2*5*30  
"         118"  (3,085+6,25)*2*5*30  
Součet 15477,394</t>
  </si>
  <si>
    <t>941111821</t>
  </si>
  <si>
    <t>Demontáž lešení řadového trubkového lehkého pracovního s podlahami s provozním zatížením tř. 3 do 200 kg/m2 šířky tř. W09 přes 0,9 do 1,2 m, výšky do</t>
  </si>
  <si>
    <t>1. Demontáž lešení řadového trubkového lehkého výšky přes 25 m se oceňuje individuálně.</t>
  </si>
  <si>
    <t>944511811</t>
  </si>
  <si>
    <t>Demontáž ochranné sítě zavěšené na konstrukci lešení z textilie z umělých vláken</t>
  </si>
  <si>
    <t>"vnější obvod"   25,35*4,15+12,175*(4,15+6,4)*0,5+014,5*(4,15+6,4)*0,5</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</si>
  <si>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</si>
  <si>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</si>
  <si>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</si>
  <si>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</si>
  <si>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</si>
  <si>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 30dnů   Přepočtené koeficientem množství"  
"vnější obvod"   (25,35*4,15+12,175*(4,15+6,4)*0,5+014,5*(4,15+6,4)*0,5)*30</t>
  </si>
  <si>
    <t>949101111</t>
  </si>
  <si>
    <t>Lešení pomocné pracovní pro objekty pozemních staveb pro zatížení do 150 kg/m2, o výšce lešeňové podlahy do 1,9 m</t>
  </si>
  <si>
    <t>296,44-28,31-15,68-18,59-19,11</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</si>
  <si>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</si>
  <si>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Lešení pomocné pracovní pro objekty pozemních staveb pro zatížení do 150 kg/m2, o výšce lešeňové podlahy přes 1,9 do 3,5 m</t>
  </si>
  <si>
    <t>"M.č. 000"  28,31</t>
  </si>
  <si>
    <t>952901411</t>
  </si>
  <si>
    <t>Vyčištění budov nebo objektů před předáním do užívání ostatních objektů (např. kanálů, zásobníků, kůlen apod.) jakékoliv výšky podlaží</t>
  </si>
  <si>
    <t>296,44</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</si>
  <si>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</si>
  <si>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Osazování drobných kovových předmětů kotvených do stěny hasicího přístroje</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</si>
  <si>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</si>
  <si>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962031136</t>
  </si>
  <si>
    <t>Bourání příček z tvárnic nebo příčkovek tl do 150 mm</t>
  </si>
  <si>
    <t>Bourání příček z cihel, tvárnic nebo příčkovek z tvárnic nebo příčkovek pálených nebo nepálených na maltu vápennou nebo vápenocementovou, tl. do 150 mm</t>
  </si>
  <si>
    <t>příčky 1. NP odečteny otvory   
"Stěna zděná tl. 150 mm" 5,850*3,4  
"Stěna zděná tl. 125 mm" 38,825*3,4-11  
"Stěna zděná tl. 125 mm" 29,11*3,4-8  
"Stěny zděné u schodiště" 5,3*3,4 -1,6  
"Stěny zděné tl. 150 mm" 2,920*3,4  
příčky 2. NP odečteny otvory   
"Stěna zděná tl. 150 mm" 2,45*1,4  
"Stěna zděná tl. 125 mm" 47,7*3,2-17  
"Stěna zděná tl. 125 mm" 28,275*3,2-8  
Součet 479,767</t>
  </si>
  <si>
    <t>962032231</t>
  </si>
  <si>
    <t>Bourání zdiva nadzákladového z cihel nebo tvárnic z cihel pálených nebo vápenopískových, na maltu vápennou nebo vápenocementovou, objemu přes 1 m3</t>
  </si>
  <si>
    <t>Stěny v 1. NP (odečteny otvory)   
"Stěna zděná tl. 300 mm "1,450*3,4*0,3  
"Stěny zděné tl. 250 mm" (20,450*1,5-4,8)*0,25  
"Stěna zděná tl. 375 mm" ((16,175*3,7-7)*0,375)  
"Stěna zděná tl. 375 mm" (10,7*4,8*0,375)  
"Stěna zděná tl. 375 mm"  (8,625*3,4-5,8)*0,375  
"Stěna zděná tl. 375 mm" (10,325*3,4-2,9)*0,375  
"Stěna zděná tl. 375 mm"8,250*3,4*0,375  
"Stěna zděná tl. 250 mm"5,750*3,4*0,25  
"Stěna zděná tl. 250 mm"(7,725*3,4-5)*0,25  
"Stěny zděné tl. 250 mm" (15,675*3,4-3,6)-0,25  
"Stěna zděná tl. 500 mm" 1,81*3,4*0,5  
Stěny v 2. NP (odečteny otvory)   
"Stěna zděná tl. 200 mm" 6,670*4,25*0,2  
" obvodová stěna  tl. 250 mm"  ((14,28*1,4)-4,8)*0,25  
"Stěna zděná tl. 375 mm"  6,525*3,55*0,375  
"Stěna zděná tl. 375 mm"  (13,150*3,55-4,4)*0,375  
"Stěna zděná tl. 375 mm" (15,8*3,55-8)*0,375  
"Stěna zděná tl. 300 mm"  (11,6*3,55-25)*0,3  
"Stěna zděná tl. 250 mm"  (6,275*3,2*0,25)  
"Stěna zděná tl. 250 mm" (6,275*3,2*0,25)  
Součet 208,106</t>
  </si>
  <si>
    <t>1. Bourání pilířů o průřezu přes 0,36 m2 se oceňuje příslušnými cenami -2230, -2231, -2240, -2241,-2253 a -2254 jako bourání zdiva nadzákladového cihelného.</t>
  </si>
  <si>
    <t>962052211</t>
  </si>
  <si>
    <t>Bourání zdiva železobetonového nadzákladového, objemu přes 1 m3</t>
  </si>
  <si>
    <t>1. NP  
"Svislá ŽB konstrukce tl. 200 mm" 2,450*3,4*0,2  
"Svislá ŽB konstrukce tl. 300 mm " 4,370*3,4*0,3  
2. NP   
Součet 6,123</t>
  </si>
  <si>
    <t>1. Bourání pilířů o průřezu přes 0,36 m2 se oceňuje cenami - 2210 a -2211 jako bourání zdiva nadzákladového železobetonového.</t>
  </si>
  <si>
    <t>962052314</t>
  </si>
  <si>
    <t>Bourání pilířů ze ŽB</t>
  </si>
  <si>
    <t>Bourání zdiva železobetonového pilířů, průřezu do 0,36 m2</t>
  </si>
  <si>
    <t>1. NP   
"Ubourání sloupu - celého 1 ks " 0,4*0,6*3,4*1  
"Ubourání sloupu - celého 1 ks " 0,4*0,4*3,4*1  
"Ubourání sloupu - celého 3 ks " 0,4*1,8*3,4*3  
2. NP   
"Ubourání sloupu - celého 2 ks" 0,4*0,6*3,75*2  
"Ubourání sloupu - celého 1 ks" 0,4*0,4*3,75*1  
"Ubourání sloupu - od výšky +3,450  3 ks "  0,4*0,6*3,75*3  
"Ubourání sloupu - od výšky +4,50  3 ks "  0,4*0,4*2,7*3  
"Ubourání sloupu - od výšky +5,55  4 ks "  0,4*0,4*1,65*4  
Součet 16,156</t>
  </si>
  <si>
    <t>963051113</t>
  </si>
  <si>
    <t>Bourání železobetonových stropů deskových, tl. přes 80 mm</t>
  </si>
  <si>
    <t>"strop vpravo od osy 5 +5 % rezerva  " 8,625*10,7*0,25*1,05  
"strop  nad 1. NP" (6*12,250+109,230)*0,25*1,05  
"strop nad 2.NP včetně průvlaků "24,925*12,925*0,25*1,15  
Součet 164,812</t>
  </si>
  <si>
    <t>1. Cenu -1313 lze použít i pro bourání bedničkových stropů. Množství jednotek se určuje v m3 včetně dutin.</t>
  </si>
  <si>
    <t>963053936</t>
  </si>
  <si>
    <t>Bourání ŽB schodišťových ramen monolitických samonosných</t>
  </si>
  <si>
    <t>Bourání železobetonových monolitických schodišťových ramen samonosných</t>
  </si>
  <si>
    <t>(4,377+3,862)*1,2</t>
  </si>
  <si>
    <t>965042241</t>
  </si>
  <si>
    <t>Bourání podkladů pod dlažby nebo mazanin betonových nebo z litého asfaltu tl přes 100 mm pl přes 4 m2</t>
  </si>
  <si>
    <t>Bourání mazanin betonových nebo z litého asfaltu tl. přes 100 mm, plochy přes 4 m2</t>
  </si>
  <si>
    <t>"1. NP podlaha  mezi osami 2-5 a 1-C "15,675*12,55*0,25  
"1. NP podlaha haly m.č.101" 8,5*12,3*0,25  
Součet 75,318</t>
  </si>
  <si>
    <t>972054491</t>
  </si>
  <si>
    <t>Vybourání otvorů v ŽB stropech nebo klenbách pl do 1 m2 tl přes 80 mm</t>
  </si>
  <si>
    <t>Vybourání otvorů ve stropech nebo klenbách železobetonových bez odstranění podlahy a násypu, plochy do 1 m2, tl. přes 80 mm</t>
  </si>
  <si>
    <t>"vybouraní otvoru do stropní kce  osa 4/b " (0,7*1,3)*0,25</t>
  </si>
  <si>
    <t>977151111</t>
  </si>
  <si>
    <t>Jádrové vrty diamantovými korunkami do stavebních materiálů D do 35 mm</t>
  </si>
  <si>
    <t>Jádrové vrty diamantovými korunkami do stavebních materiálů (železobetonu, betonu, cihel, obkladů, dlažeb, kamene) průměru do 35 mm</t>
  </si>
  <si>
    <t>"otvory ve sloupech pro botky OK D 32"   0,4*12  
"pro kotvení OK K D 24"   0,2*8*2  
Součet 8</t>
  </si>
  <si>
    <t>977211113</t>
  </si>
  <si>
    <t>Řezání stěnovou pilou betonových nebo ŽB kcí s výztuží průměru do 16 mm hl přes 350 do 420 mm</t>
  </si>
  <si>
    <t>Řezání konstrukcí stěnovou pilou betonových nebo železobetonových průměru řezané výztuže do 16 mm hloubka řezu přes 350 do 420 mm</t>
  </si>
  <si>
    <t>řezání šloupů "   
"1. NP"  0,6+0,4+3*1,18  
"2. NP"  3*0,6+8*0,4  
"vybouraní otvoru do stropní kce  osa 4/b " 2*(0,7+1,3)  
Součet 13,54</t>
  </si>
  <si>
    <t>Demolice konstrukcí objektů postupným rozebíráním konstrukcí ze železobetonu</t>
  </si>
  <si>
    <t>"atika "28,125*1,5*0,25  
"anglický dvorek  " 5,805*0,85*0,2+13*0,95*0,2  
"atika nad 2. NP"  78*0,45*0,2  
Součet 21,024</t>
  </si>
  <si>
    <t>Demolice konstrukcí objektů postupným rozebíráním konstrukcí z betonu prostého</t>
  </si>
  <si>
    <t>1.NP  
"schodiště vpravo od osy 5 nad osou B" 5,3*2,85*0,4  
"podlaha mezi osami A-C , v pravo od os 5 " 8,625*10,7*0,2  
2.NP  
"ubourání schodišťového stupně  osa 2/A" 1,4*0,6*0,2  
"ubourání schodišťového stupně  osa 4/A" 1,4*0,3*0,2  
"rampa  na osach 5/B" 2,5*0,4*1,6  
Součet 26,352</t>
  </si>
  <si>
    <t>Přesun hmot pro budovy občanské výstavby, bydlení, výrobu a služby s omezením mechanizace vodorovná dopravní vzdálenost do 100 m pro budovy s jakoukoliv nosnou konstrukcí výšky do 6 m</t>
  </si>
  <si>
    <t>R894941</t>
  </si>
  <si>
    <t>Výšková úprava kanal vpustí a poklopů</t>
  </si>
  <si>
    <t>Výčková úprava kanal vpustí a poklopů</t>
  </si>
  <si>
    <t>"v asfaltové ploše JZ"  1  
"v trávníku JV"  4  
Součet 5</t>
  </si>
  <si>
    <t>Montáž mincovníku</t>
  </si>
  <si>
    <t>Montáž odpadkového koše přichycením kotevními šrouby</t>
  </si>
  <si>
    <t>Montáž mincovníku . Dodávka + doprava zařízení v rámci rámcové smlouvy SŽ s.o.  
2</t>
  </si>
  <si>
    <t>Montáž koše na tříděnný odpad  včetně spojovacího a kotevního materiálu. Dodávka + doprava mobiliáře v rámci rámcové smlouvy SŽ s.o.  
1</t>
  </si>
  <si>
    <t>Montáž lavičky parkové stabilní přichycené kotevními šrouby</t>
  </si>
  <si>
    <t>R9650422</t>
  </si>
  <si>
    <t>odstanění spádové vrstvy ze střechy</t>
  </si>
  <si>
    <t>"nad 1. NP" 90*0,15*1,05  
"nad 2. NP"360*0,15*1,05  
Součet 70,875</t>
  </si>
  <si>
    <t>R98099001</t>
  </si>
  <si>
    <t>Dmtž + zpěrtná mtž grafických tabulí roz. 6700/1500 mm - opatrná demontáž - převoz a uskladnění - zpětný dovoz a opětovná montáž</t>
  </si>
  <si>
    <t>"odhadované množství kovových kostrukcí  "  5</t>
  </si>
  <si>
    <t>"odstranění konstrukci z boletických dílců "    
"celkova plocha *tl. * koeficient vahy* rezerva 10 %"    
"JZ pohled"   106,62 *0,12*2,5  
"JV pohled " 70,56 *0,12*2,5  
"SV pohled" 5*0,12*2,5  
"SZ pohled " 74,51*0,12*2,5  
Součet 77,007</t>
  </si>
  <si>
    <t>LIKVIDACE ODPADŮ NEKONTAMINOVANÝCH - 17 05 04 VYTĚŽENÉ ZEMINY A HORNINY - I. TŘÍDA TĚŽITELNOSTI, včetně dopravy EVIDENČNÍ POLOŽKA. Neoceňovat v objekt</t>
  </si>
  <si>
    <t>LIKVIDACE ODPADŮ NEKONTAMINOVANÝCH - 17 05 04  VYTĚŽENÉ ZEMINY A HORNINY - I. TŘÍDA TĚŽITELNOSTI, včetně dopravy  EVIDENČNÍ POLOŽKA.     
Neoceňovat v objektu SO/PS, položka se oceňuje pouze v objektu SO 90-90.</t>
  </si>
  <si>
    <t>Kubatura výkopů určená k odvozu na skládku (70%)  
"Výkop pod podlahou"  136,35*0,7  
"Výkop pro drenáž"  140,68*0,7  
" násyp zpětný ze zeminy vykopané při demolici v místě vybourání části budovy na SV" -175,2*0,7  
"zpětný zásyp drenáže "  -17,828*0,7  
Součet 58,801</t>
  </si>
  <si>
    <t>LIKVIDACE ODPADŮ NEKONTAMINOVANÝCH - 17 01 02 STAVEBNÍ A DEMOLIČNÍ SUŤ</t>
  </si>
  <si>
    <t>LIKVIDACE ODPADŮ NEKONTAMINOVANÝCH - 17 01 02  STAVEBNÍ A DEMOLIČNÍ SUŤ     
EVIDENČNÍ POLOŽKA. Neoceňovat v objektu SO/PS, položka se oceňuje pouze v objektu SO 90-90.</t>
  </si>
  <si>
    <t>56,133+374,594</t>
  </si>
  <si>
    <t>LIKVIDACE ODPADŮ NEKONTAMINOVANÝCH - 17 03 02  VYBOURANÝ ASFALTOVÝ BETON BEZ DEHTU, včetně dopravy    
EVIDENČNÍ POLOŽKA. Neoceňovat v objektu SO/PS, položka se oceňuje pouze v objektu SO 90-90.</t>
  </si>
  <si>
    <t>LIKVIDACE ODPADŮ NEKONTAMINOVANÝCH - 17 01 01  PROSTÝ BETON, včetně dopravy    
EVIDENČNÍ POLOŽKA. Neoceňovat v objektu SO/PS, položka se oceňuje pouze v objektu SO 90-90.</t>
  </si>
  <si>
    <t>(165,7+70,875+57,974)</t>
  </si>
  <si>
    <t>14,695+38,774+395,549+4,271+0,547+50,668</t>
  </si>
  <si>
    <t>1,5</t>
  </si>
  <si>
    <t>" sklo z boetických panelů (celková plocha * tl * obje. hm. * rezerva 10 % " (106,62+70,56+5+74,51)*0,005*2,5*1,1  
"okenní výplně odhad " (19,350+32,910)*0,008*2,5*1,1  
Součet 4,679</t>
  </si>
  <si>
    <t>"odhad" 3</t>
  </si>
  <si>
    <t>"odhad"  4</t>
  </si>
  <si>
    <t>"odhad" 0,2</t>
  </si>
  <si>
    <t>" střešní plášť "  7,796</t>
  </si>
  <si>
    <t>odhad 3=3,000 [A]</t>
  </si>
  <si>
    <t>ošetření fasády  - celková plocha *šiřka * objemová hmotnost vlny *rezerva 10 %  
"JZ pohled"   106,62 *0,12*0,035*1,1  
"JV pohled " 70,56 *0,12*0,035*1,1  
"SV pohled" 5*0,12*0,035*1,1  
"SZ pohled " 74,51*0,12*0,035*1,1  
Součet 1,186</t>
  </si>
  <si>
    <t>Kubatura výkopů určená k odvozu na skládku (30%)  
"Výkop pod podlahou"  136,35*0,3  
"Výkop pro drenáž"  140,68*0,3  
" násyp zpětný ze zeminy vykopané při demolici v místě vybourání části budovy na SV" -175,2*0,3  
"zpětný zásyp drenáže "  -17,828*0,3  
Součet 25,201</t>
  </si>
  <si>
    <t xml:space="preserve">  SO 21-02.1</t>
  </si>
  <si>
    <t>Chomutov město, budova zastávky, elektroinstalace</t>
  </si>
  <si>
    <t>SO 21-02.1</t>
  </si>
  <si>
    <t>741532.R1</t>
  </si>
  <si>
    <t>SVÍTIDLO INTERIÉROVÉ LED (IP 40) OD 11 DO 25 W</t>
  </si>
  <si>
    <t>LED-3580-4K, IP 40 / Interiérové - přisazené nebo závěsné / 2x LED, 13,5W, 1285, 5lm, Ra80, 4000K</t>
  </si>
  <si>
    <t>741532.R2</t>
  </si>
  <si>
    <t>SVÍTIDLO INTERIÉROVÉ LED (IP 65) OD 11 DO 25 W</t>
  </si>
  <si>
    <t>LED-3500-4K, IP65 / Antivandal LED luminaire / 1x LED, 24W, 2555lm, Ra80, 4000K</t>
  </si>
  <si>
    <t>LED-3000-4K / Interiérové LED svítidlo vestavné / 1x LED, 27W, 1364lm, Ra80, 0K</t>
  </si>
  <si>
    <t>LED-5000-236-4K, IP66 / Průmyslové LED, zavřené / 1x LED, 38W, 4434lm, Ra80, 4000K</t>
  </si>
  <si>
    <t>LED-4950-4K, IP20 / Interior LED luminaire / 1xLED, 42W, 3650lm, Ra80, 4000K</t>
  </si>
  <si>
    <t>LED-OP-6350-4K, IP40 / interierové LED svítidlo / 1x LED, 45 W, 4555lm, Ra80, 0K</t>
  </si>
  <si>
    <t>741534.R1</t>
  </si>
  <si>
    <t>SVÍTIDLO INTERIÉROVÉ LED (IP 54) PŘES 45 W</t>
  </si>
  <si>
    <t>LED-PC-7640-4K, IP54 / interiérové LED svítidlo / 1x LED, 56W, 7640lm, Ra80, 4000K</t>
  </si>
  <si>
    <t>SVÍTIDLO NOUZOVÉ LED ANTIVANDAL S/BEZ PIKTOGRAMU (IP 65) TŘÍDA II, DO 10 W</t>
  </si>
  <si>
    <t>LED-1-M1-ST, 1h, IP65 / Emergency LED luminaire / 5x LED, 0,2W, 25,6lm, Ra70, 5700K</t>
  </si>
  <si>
    <t>IP65 / potipanické LED svítidlo / 1x integral module, 1xLED, 3,7W, 222lm, Ra70, 5700K</t>
  </si>
  <si>
    <t>3538</t>
  </si>
  <si>
    <t>2119</t>
  </si>
  <si>
    <t>743552.R</t>
  </si>
  <si>
    <t>SVÍTIDLO VENKOVNÍ VŠEOBECNÉ LED, MIN. IP 44, PŘES 10 DO 25 W</t>
  </si>
  <si>
    <t>AQUA-70-LED-FL-2500-3K / Industrial lighting / 1x LED, 17,0W, 1815lm</t>
  </si>
  <si>
    <t>743553</t>
  </si>
  <si>
    <t>Elektromagnetický zámek</t>
  </si>
  <si>
    <t>0.25</t>
  </si>
  <si>
    <t xml:space="preserve">  SO 21-02.2</t>
  </si>
  <si>
    <t>Chomutov město, budova zastávky, Hromosvod</t>
  </si>
  <si>
    <t>SO 21-02.2</t>
  </si>
  <si>
    <t>(15)*2*0,1</t>
  </si>
  <si>
    <t>(27++27+15+15)*2*1,9</t>
  </si>
  <si>
    <t>Výkop okolo budovy bez odvozu, výkopek ponechán vedle výkopů, délka výkopů cca 57m, šíře výkopu 2m, výkop hloubky 1,9 m</t>
  </si>
  <si>
    <t>(27+15+27+15)*2*1,9</t>
  </si>
  <si>
    <t>(15)*2</t>
  </si>
  <si>
    <t>4ks</t>
  </si>
  <si>
    <t>(27+27+15+15+4*4)*1,2</t>
  </si>
  <si>
    <t>(27,5*2+13,5*3+4*7,5)*1,2</t>
  </si>
  <si>
    <t>6ks délky 1,0 m,</t>
  </si>
  <si>
    <t>2*9+36+6</t>
  </si>
  <si>
    <t>svorka připojovací drát - páska SR3b (18ks), svorka spojovací SS (36ks), svorka okapová (4ks)</t>
  </si>
  <si>
    <t>27,5*2+13,5*3+4*7,5</t>
  </si>
  <si>
    <t xml:space="preserve">  SO 21-02.3</t>
  </si>
  <si>
    <t>Chomutov město, budova zastávky ZTI</t>
  </si>
  <si>
    <t>SO 21-02.3</t>
  </si>
  <si>
    <t>131251102</t>
  </si>
  <si>
    <t>Hloubení jam nezapažených v hornině třídy těžitelnosti I skupiny 3 objem do 50 m3 strojně</t>
  </si>
  <si>
    <t>Viz výkres: D.2.2.1.2.3.1-04, D.2.2.1.2.3.1-05  
18,5  
Součet 18,5</t>
  </si>
  <si>
    <t>Viz výkres: D.2.2.1.2.3.1-04, D.2.2.1.2.3.1-05  
4,8  
Součet 4,8</t>
  </si>
  <si>
    <t>Viz výkres: D.2.2.1.2.3.1-04, D.2.2.1.2.3.1-05  
13,2  
Součet 13,2</t>
  </si>
  <si>
    <t>Viz výkres: D.2.2.1.2.3.1-04, D.2.2.1.2.3.1-05  
26,4  
Součet 26,4</t>
  </si>
  <si>
    <t>Viz výkres: D.2.2.1.2.3.1-04, D.2.2.1.2.3.1-05  
0,5  
Součet 0,5</t>
  </si>
  <si>
    <t>551602R1363</t>
  </si>
  <si>
    <t>Vodní ZU pro odvod kondenzátu DN32 se svislým napojením zásuvné trubice, s přídavnou mechanickou uzávěrkou, s otáčivým ramenem odtoku</t>
  </si>
  <si>
    <t>Viz výkres: D.2.2.1.2.3.1-04, D.2.2.1.2.3.1-05  
1  
Součet 1</t>
  </si>
  <si>
    <t>551602R138</t>
  </si>
  <si>
    <t>Podomítková vodní ZU pro odvod kondenzátu s přídavnou mechanickou uzávěrkou, DN32 - 100x100mm</t>
  </si>
  <si>
    <t>Viz výkres: D.2.2.1.2.3.1-04, D.2.2.1.2.3.1-05  
4  
Součet 4</t>
  </si>
  <si>
    <t>55162004</t>
  </si>
  <si>
    <t>kalich pro úkap s kuličkou</t>
  </si>
  <si>
    <t>Viz výkres: D.2.2.1.2.3.1-04, D.2.2.1.2.3.1-05  
2  
Součet 2</t>
  </si>
  <si>
    <t>721173401</t>
  </si>
  <si>
    <t>Potrubí kanalizační z PVC SN 4 svodné DN 110</t>
  </si>
  <si>
    <t>Viz výkres: D.2.2.1.2.3.1-04, D.2.2.1.2.3.1-05  
33  
Součet 33</t>
  </si>
  <si>
    <t>721173402</t>
  </si>
  <si>
    <t>Potrubí kanalizační z PVC SN 4 svodné DN 125</t>
  </si>
  <si>
    <t>Viz výkres: D.2.2.1.2.3.1-04, D.2.2.1.2.3.1-05  
44  
Součet 44</t>
  </si>
  <si>
    <t>721174041</t>
  </si>
  <si>
    <t>Potrubí kanalizační z PP připojovací DN 32</t>
  </si>
  <si>
    <t>Viz výkres: D.2.2.1.2.3.1-04, D.2.2.1.2.3.1-05  
36     
Součet 36</t>
  </si>
  <si>
    <t>721174043</t>
  </si>
  <si>
    <t>Potrubí kanalizační z PP připojovací DN 50</t>
  </si>
  <si>
    <t>Viz výkres: D.2.2.1.2.3.1-04, D.2.2.1.2.3.1-05  
17  
Součet 17</t>
  </si>
  <si>
    <t>721174045</t>
  </si>
  <si>
    <t>Potrubí kanalizační z PP připojovací DN 110</t>
  </si>
  <si>
    <t>Viz výkres: D.2.2.1.2.3.1-04, D.2.2.1.2.3.1-05  
15  
Součet 15</t>
  </si>
  <si>
    <t>721194103</t>
  </si>
  <si>
    <t>Vyvedení a upevnění odpadních výpustek DN 32</t>
  </si>
  <si>
    <t>Viz výkres: D.2.2.1.2.3.1-04, D.2.2.1.2.3.1-05  
9  
Součet 9</t>
  </si>
  <si>
    <t>721194105</t>
  </si>
  <si>
    <t>Vyvedení a upevnění odpadních výpustek DN 50</t>
  </si>
  <si>
    <t>Viz výkres: D.2.2.1.2.3.1-04, D.2.2.1.2.3.1-05  
11  
Součet 11</t>
  </si>
  <si>
    <t>721194109</t>
  </si>
  <si>
    <t>Vyvedení a upevnění odpadních výpustek DN 110</t>
  </si>
  <si>
    <t>721211403</t>
  </si>
  <si>
    <t>Vpusť podlahová s vodorovným odtokem DN 50/75 s kulovým kloubem mřížka nerez 115x115</t>
  </si>
  <si>
    <t>721211421</t>
  </si>
  <si>
    <t>Vpusť podlahová se svislým odtokem DN 50/75/110 mřížka nerez 115x115</t>
  </si>
  <si>
    <t>Viz výkres: D.2.2.1.2.3.1-04, D.2.2.1.2.3.1-05  
3     
Součet 3</t>
  </si>
  <si>
    <t>Viz výkres: D.2.2.1.2.3.1-04, D.2.2.1.2.3.1-05  
2+4+1     
Součet 7</t>
  </si>
  <si>
    <t>Viz výkres: D.2.2.1.2.3.1-04, D.2.2.1.2.3.1-05  
1     
Součet 1</t>
  </si>
  <si>
    <t>721290111</t>
  </si>
  <si>
    <t>Zkouška těsnosti potrubí kanalizace vodou DN do 125</t>
  </si>
  <si>
    <t>Viz výkres: D.2.2.1.2.3.1-04, D.2.2.1.2.3.1-05  
33+44  
Součet 77</t>
  </si>
  <si>
    <t>721290112</t>
  </si>
  <si>
    <t>Zkouška těsnosti potrubí kanalizace vodou DN 150/DN 200</t>
  </si>
  <si>
    <t>Viz výkres: D.2.2.1.2.3.1-04, D.2.2.1.2.3.1-05  
3  
Součet 3</t>
  </si>
  <si>
    <t>5512119R01</t>
  </si>
  <si>
    <t>závitový zpětný ventil kontrolovatelný G1</t>
  </si>
  <si>
    <t>Viz výkres: D.2.2.1.2.3.1-02, D.2.2.1.2.3.1-03, D.2.2.1.2.3.1-04     
1     
Součet 1</t>
  </si>
  <si>
    <t>722174002</t>
  </si>
  <si>
    <t>Potrubí vodovodní plastové PPR svar polyfúze PN 16 D 20x2,8 mm</t>
  </si>
  <si>
    <t>Viz výkres: D.2.2.1.2.3.1-02, D.2.2.1.2.3.1-03, D.2.2.1.2.3.1-04     
40+41+46  
Součet 127</t>
  </si>
  <si>
    <t>722174003</t>
  </si>
  <si>
    <t>Potrubí vodovodní plastové PPR svar polyfúze PN 16 D 25x3,5 mm</t>
  </si>
  <si>
    <t>Viz výkres: D.2.2.1.2.3.1-02, D.2.2.1.2.3.1-03, D.2.2.1.2.3.1-04     
27+6+14  
Součet 47</t>
  </si>
  <si>
    <t>722174004</t>
  </si>
  <si>
    <t>Potrubí vodovodní plastové PPR svar polyfúze PN 16 D 32x4,4 mm</t>
  </si>
  <si>
    <t>Viz výkres: D.2.2.1.2.3.1-02, D.2.2.1.2.3.1-03, D.2.2.1.2.3.1-04     
8+8  
Součet 16</t>
  </si>
  <si>
    <t>722174005</t>
  </si>
  <si>
    <t>Potrubí vodovodní plastové PPR svar polyfúze PN 16 D 40x5,5 mm</t>
  </si>
  <si>
    <t>Viz výkres: D.2.2.1.2.3.1-02, D.2.2.1.2.3.1-03, D.2.2.1.2.3.1-04     
30+15  
Součet 45</t>
  </si>
  <si>
    <t>Viz výkres: D.2.2.1.2.3.1-02, D.2.2.1.2.3.1-03, D.2.2.1.2.3.1-04     
40+27  
Součet 67</t>
  </si>
  <si>
    <t>Viz výkres: D.2.2.1.2.3.1-02, D.2.2.1.2.3.1-03, D.2.2.1.2.3.1-04     
8+30  
Součet 38</t>
  </si>
  <si>
    <t>722181251</t>
  </si>
  <si>
    <t>Ochrana vodovodního potrubí přilepenými termoizolačními trubicemi z PE tl přes 20 do 25 mm DN do 22 mm</t>
  </si>
  <si>
    <t>Viz výkres: D.2.2.1.2.3.1-02, D.2.2.1.2.3.1-03, D.2.2.1.2.3.1-04     
41+6+46+14  
Součet 107</t>
  </si>
  <si>
    <t>722181252</t>
  </si>
  <si>
    <t>Ochrana vodovodního potrubí přilepenými termoizolačními trubicemi z PE tl přes 20 do 25 mm DN přes 22 do 45 mm</t>
  </si>
  <si>
    <t>Viz výkres: D.2.2.1.2.3.1-02, D.2.2.1.2.3.1-03, D.2.2.1.2.3.1-04     
8+15  
Součet 23</t>
  </si>
  <si>
    <t>722220111</t>
  </si>
  <si>
    <t>Nástěnka pro výtokový ventil G 1/2" s jedním závitem</t>
  </si>
  <si>
    <t>Viz výkres: D.2.2.1.2.3.1-02, D.2.2.1.2.3.1-03, D.2.2.1.2.3.1-04     
20     
Součet 20</t>
  </si>
  <si>
    <t>722220121</t>
  </si>
  <si>
    <t>Nástěnka pro baterii G 1/2" s jedním závitem</t>
  </si>
  <si>
    <t>Viz výkres: D.2.2.1.2.3.1-02, D.2.2.1.2.3.1-03, D.2.2.1.2.3.1-04     
2     
Součet 2</t>
  </si>
  <si>
    <t>722224115</t>
  </si>
  <si>
    <t>Kohout plnicí nebo vypouštěcí G 1/2" PN 10 s jedním závitem</t>
  </si>
  <si>
    <t>Viz výkres: D.2.2.1.2.3.1-02, D.2.2.1.2.3.1-03, D.2.2.1.2.3.1-04     
2  
Součet 2</t>
  </si>
  <si>
    <t>722224152</t>
  </si>
  <si>
    <t>Kulový kohout zahradní s vnějším závitem a páčkou PN 15, T 120°C G 1/2" - 3/4"</t>
  </si>
  <si>
    <t>722231073</t>
  </si>
  <si>
    <t>Ventil zpětný mosazný G 3/4" PN 10 do 110°C se dvěma závity</t>
  </si>
  <si>
    <t>722231074</t>
  </si>
  <si>
    <t>Ventil zpětný mosazný G 1" PN 10 do 110°C se dvěma závity</t>
  </si>
  <si>
    <t>722231223R</t>
  </si>
  <si>
    <t>Ventil pojistný k bojleru, se zpětnou klapkou, G 3/4, 6 bar, vč. montáže</t>
  </si>
  <si>
    <t>722232044</t>
  </si>
  <si>
    <t>Kohout kulový přímý G 3/4" PN 42 do 185°C vnitřní závit</t>
  </si>
  <si>
    <t>722232045</t>
  </si>
  <si>
    <t>Kohout kulový přímý G 1" PN 42 do 185°C vnitřní závit</t>
  </si>
  <si>
    <t>Viz výkres: D.2.2.1.2.3.1-02, D.2.2.1.2.3.1-03, D.2.2.1.2.3.1-04     
3  
Součet 3</t>
  </si>
  <si>
    <t>722232046</t>
  </si>
  <si>
    <t>Kohout kulový přímý G 5/4" PN 42 do 185°C vnitřní závit</t>
  </si>
  <si>
    <t>Viz výkres: D.2.2.1.2.3.1-02, D.2.2.1.2.3.1-03, D.2.2.1.2.3.1-04     
5  
Součet 5</t>
  </si>
  <si>
    <t>722234264</t>
  </si>
  <si>
    <t>Filtr mosazný G 3/4" PN 20 do 80°C s 2x vnitřním závitem</t>
  </si>
  <si>
    <t>722239103</t>
  </si>
  <si>
    <t>Montáž armatur vodovodních se dvěma závity G 1"</t>
  </si>
  <si>
    <t>722250133</t>
  </si>
  <si>
    <t>Hydrantový systém s tvarově stálou hadicí D 25 x 30 m celoplechový</t>
  </si>
  <si>
    <t>722262212</t>
  </si>
  <si>
    <t>Vodoměr závitový jednovtokový suchoběžný do 40°C G 1/2"x 110 mm Qn 1,5 m3/h horizontální</t>
  </si>
  <si>
    <t>722270102</t>
  </si>
  <si>
    <t>Sestava vodoměrová závitová G 1"</t>
  </si>
  <si>
    <t>Viz výkres: D.2.2.1.2.3.1-02, D.2.2.1.2.3.1-03, D.2.2.1.2.3.1-04     
127+47+16+45  
Součet 235</t>
  </si>
  <si>
    <t>732421201</t>
  </si>
  <si>
    <t>Čerpadlo teplovodní mokroběžné závitové cirkulační DN 15 výtlak do 0,9 m průtok 0,35 m3/h pro TUV</t>
  </si>
  <si>
    <t>734411101</t>
  </si>
  <si>
    <t>Teploměr technický s pevným stonkem a jímkou zadní připojení průměr 63 mm délky 50 mm</t>
  </si>
  <si>
    <t>734421102</t>
  </si>
  <si>
    <t>Tlakoměr s pevným stonkem a zpětnou klapkou tlak 0-16 bar průměr 63 mm spodní připojení</t>
  </si>
  <si>
    <t>55141001</t>
  </si>
  <si>
    <t>kohout kulový rohový mosazný R 1/2"x3/8"</t>
  </si>
  <si>
    <t>Viz výkres: D.2.2.1.2.3.1-02, D.2.2.1.2.3.1-03, D.2.2.1.2.3.1-04     
(4+2)*2=12,000 [A]</t>
  </si>
  <si>
    <t>55147025R</t>
  </si>
  <si>
    <t>piezo splachovač WC nerezový, napájení 24 V DC, antivandalové provedení, pro tlakovou vodu z rozvodu, povrch matný</t>
  </si>
  <si>
    <t>Viz výkres: D.2.2.1.2.3.1-02, D.2.2.1.2.3.1-03, D.2.2.1.2.3.1-04     
1+1 =2,000 [A]    
Součet 2</t>
  </si>
  <si>
    <t>55190002</t>
  </si>
  <si>
    <t>flexi hadice ohebná sanitární D 9x13 mm F 3/8"xF 1/2" 500mm</t>
  </si>
  <si>
    <t>55231120R1</t>
  </si>
  <si>
    <t>umyvadlo nerezové závěsné kónické, rozměr 367×367×310 mm, provedení antivandal, materiál nerez AISI 304, povrch matný, součástí dodávky je sifon a úch</t>
  </si>
  <si>
    <t>Viz výkres: D.2.2.1.2.3.1-02, D.2.2.1.2.3.1-03, D.2.2.1.2.3.1-04     
 1=1,000 [A]</t>
  </si>
  <si>
    <t>55231120R2</t>
  </si>
  <si>
    <t>umyvadlo nerezové závěsné pro tělesně postižené, rozměr 650×500×160 mm, provedení antivandal, materiál nerez AISI 304, povrch matný, součástí dodávky</t>
  </si>
  <si>
    <t>Viz výkres: D.2.2.1.2.3.1-02, D.2.2.1.2.3.1-03, D.2.2.1.2.3.1-04     
1=1,000 [A]ks</t>
  </si>
  <si>
    <t>725112022</t>
  </si>
  <si>
    <t>725112313</t>
  </si>
  <si>
    <t>Klozet nerezový s hlubokým splachováním závěsný s montážní deskou</t>
  </si>
  <si>
    <t>Viz výkres: D.2.2.1.2.3.1-02, D.2.2.1.2.3.1-03, D.2.2.1.2.3.1-04     
1  
Součet 1</t>
  </si>
  <si>
    <t>725112314R</t>
  </si>
  <si>
    <t>Klozet nerezový s hlubokým splachováním závěsný s montážní deskou pro tělesně postižené, provedení antivandal, materiál nerez AISI-304, povrch matný</t>
  </si>
  <si>
    <t>725112319R</t>
  </si>
  <si>
    <t>Sedátko klozetové z tvrzeného plastu s nerezovými panty, vč. montáže</t>
  </si>
  <si>
    <t>Viz výkres: D.2.2.1.2.3.1-02, D.2.2.1.2.3.1-03, D.2.2.1.2.3.1-04     
3+1+1  
Součet 5</t>
  </si>
  <si>
    <t>725121603</t>
  </si>
  <si>
    <t>Pisoárový záchodek nerezový se senzorovým splachováním</t>
  </si>
  <si>
    <t>7251217R1</t>
  </si>
  <si>
    <t>Napájecí zdroj na lištu až pro 8 zařízení - 230/12 V, 50 Hz</t>
  </si>
  <si>
    <t>725211616</t>
  </si>
  <si>
    <t>Umyvadlo keramické bílé šířky 550 mm s krytem na sifon připevněné na stěnu šrouby</t>
  </si>
  <si>
    <t>725211703</t>
  </si>
  <si>
    <t>Umývátko keramické bílé stěnové šířky 450 mm připevněné na stěnu šrouby</t>
  </si>
  <si>
    <t>725211752R</t>
  </si>
  <si>
    <t>Umývátko keramické bílé stěnové šířky 500 mm, zabudované v desce</t>
  </si>
  <si>
    <t>725219104</t>
  </si>
  <si>
    <t>Montáž umyvadla nerezového</t>
  </si>
  <si>
    <t>725241218</t>
  </si>
  <si>
    <t>Vanička sprchová z litého polymermramoru obdélníková 1200x900 mm</t>
  </si>
  <si>
    <t>725244155</t>
  </si>
  <si>
    <t>Dveře sprchové polorámové skleněné tl. 6 mm otvíravé dvoukřídlové do niky na vaničku šířky 1200 mm</t>
  </si>
  <si>
    <t>725291646R</t>
  </si>
  <si>
    <t>Madlo sklopné délka 800 mm, provedení nerez, vyráběné z trubky d=32 mm, povrch matný, vč. montáže</t>
  </si>
  <si>
    <t>Viz výkres: D.2.2.1.2.3.1-02, D.2.2.1.2.3.1-03, D.2.2.1.2.3.1-04     
1=1,000 [A]</t>
  </si>
  <si>
    <t>725291647R</t>
  </si>
  <si>
    <t>Madlo pevné s držákem toaletního papíru, délka 900 mm, provedení nerez, vyráběné z trubky d=32 mm, povrch matný, vč. montáže</t>
  </si>
  <si>
    <t>725291648R</t>
  </si>
  <si>
    <t>Madlo pevné univerzální, délka 537 mm, provedení nerez, vyráběné z trubky d=32 mm, povrch matný, vč. montáže</t>
  </si>
  <si>
    <t>725331111</t>
  </si>
  <si>
    <t>Výlevka bez výtokových armatur keramická se sklopnou plastovou mřížkou 500 mm</t>
  </si>
  <si>
    <t>725819203R</t>
  </si>
  <si>
    <t>Montáž automatického splachovače</t>
  </si>
  <si>
    <t>Viz výkres: D.2.2.1.2.3.1-02, D.2.2.1.2.3.1-03, D.2.2.1.2.3.1-04     
1+1=2,000 [A]     
Součet 2</t>
  </si>
  <si>
    <t>725819401</t>
  </si>
  <si>
    <t>Montáž ventilů rohových G 1/2" s připojovací trubičkou</t>
  </si>
  <si>
    <t>725821325</t>
  </si>
  <si>
    <t>Baterie dřezová stojánková páková s otáčivým kulatým ústím a délkou ramínka 220 mm</t>
  </si>
  <si>
    <t>Viz výkres: D.2.2.1.2.3.1-02, D.2.2.1.2.3.1-03, D.2.2.1.2.3.1-04     
4=4,000 [A]</t>
  </si>
  <si>
    <t>725822657R</t>
  </si>
  <si>
    <t>Baterie umyvadlová piezo nástěnná, délka výtoku 170 mm, napájení 24 V DC, provedení antivandal, úsporný perlátor, průtok 6 l/min, možnost regulace prů</t>
  </si>
  <si>
    <t>725822658R</t>
  </si>
  <si>
    <t>Baterie umyvadlová automatická nástěnná s elektronikou ALS, délka výtoku 250 mm, napájení 24 V DC, provedení antivandal, úsporný perlátor, průtok 6 l/</t>
  </si>
  <si>
    <t>725841313R</t>
  </si>
  <si>
    <t>Viz výkres: D.2.2.1.2.3.1-02, D.2.2.1.2.3.1-03, D.2.2.1.2.3.1-04     
4  
Součet 4</t>
  </si>
  <si>
    <t>725865331R</t>
  </si>
  <si>
    <t>Zápachová uzávěrka pro sprchové mísy DN 40/50 s kulovým kloubem na odtoku, s krytkou z ušlechtilé oceli, vč. montáže</t>
  </si>
  <si>
    <t>725865411</t>
  </si>
  <si>
    <t>Zápachová uzávěrka pisoárová DN 32/40</t>
  </si>
  <si>
    <t>998725101</t>
  </si>
  <si>
    <t>72613105R1</t>
  </si>
  <si>
    <t>Bezpečnostní předstěnový splachovací WC systém pro závěsný klozet; nerezový kryt je vyroben z materiálu AISI 304; povrch matný - tryskáno balotinou ,</t>
  </si>
  <si>
    <t>Viz výkres: D.2.2.1.2.3.1-02, D.2.2.1.2.3.1-03, D.2.2.1.2.3.1-04     
3     
Součet 3</t>
  </si>
  <si>
    <t>726191001</t>
  </si>
  <si>
    <t>Zvukoizolační souprava pro klozet a bidet</t>
  </si>
  <si>
    <t>Viz výkres: D.2.2.1.2.3.1-02, D.2.2.1.2.3.1-03, D.2.2.1.2.3.1-04     
3=3,000 [A]</t>
  </si>
  <si>
    <t>726191002</t>
  </si>
  <si>
    <t>Souprava pro předstěnovou montáž</t>
  </si>
  <si>
    <t>998726111</t>
  </si>
  <si>
    <t>28613170</t>
  </si>
  <si>
    <t>trubka vodovodní PE100 SDR11 se signalizační vrstvou 32x3,0mm</t>
  </si>
  <si>
    <t>Viz výkres: D.2.2.1.2.3.1-02, D.2.2.1.2.3.1-03, D.2.2.1.2.3.1-04     
4     
Součet 4</t>
  </si>
  <si>
    <t>28615969</t>
  </si>
  <si>
    <t>elektrospojka SDR11 PE 100 PN16 D 32mm</t>
  </si>
  <si>
    <t>28653052</t>
  </si>
  <si>
    <t>elektrokoleno 90° PE 100 D 32mm</t>
  </si>
  <si>
    <t>28653072</t>
  </si>
  <si>
    <t>vložka přechodová PE/mosaz pro vodovodní potrubí PN16 plyn PN10 vnější závit 32-1"</t>
  </si>
  <si>
    <t>871161141</t>
  </si>
  <si>
    <t>Montáž potrubí z PE100 SDR 11 otevřený výkop svařovaných na tupo D 32 x 3,0 mm</t>
  </si>
  <si>
    <t>871315221</t>
  </si>
  <si>
    <t>Kanalizační potrubí z tvrdého PVC jednovrstvé tuhost třídy SN8 DN 160</t>
  </si>
  <si>
    <t>877161101</t>
  </si>
  <si>
    <t>Montáž elektrospojek na vodovodním potrubí z PE trub d 32</t>
  </si>
  <si>
    <t>Viz výkres: D.2.2.1.2.3.1-02, D.2.2.1.2.3.1-03, D.2.2.1.2.3.1-04     
5     
Součet 5</t>
  </si>
  <si>
    <t>894811145</t>
  </si>
  <si>
    <t>Revizní šachta z PVC typ přímý, DN 400/160 tlak 40 t hl od 1860 do 2230 mm</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</si>
  <si>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(70%)    
24,66*0,7=17,262 [A]</t>
  </si>
  <si>
    <t>vč. poplatku státu v aktuální výši dle zákona 185/2001; poplatky za odstaňování odpadů skládkováním (§45 zákona 185/2001Sb.) uvažován v aktuální výši +  rekultivacční rezerva v aktuální výši = dle znění zákonné úpravy k 10/2020  
Kubatura výkopů určená k odvozu na skládku (30%)    
24,66*0,3=7,398 [A]</t>
  </si>
  <si>
    <t xml:space="preserve">  SO 21-02.4</t>
  </si>
  <si>
    <t>Chomutov město, budova zastávky VZT</t>
  </si>
  <si>
    <t>SO 21-02.4</t>
  </si>
  <si>
    <t>48 * 1,05  Přepočtené koeficientem množství</t>
  </si>
  <si>
    <t>"1.18.1, tl. 40 mm"   40  
"2.18.1, tl. 40 mm" 2  
"4.18.1, tl. 40 mm"  2   
"5.18.1, tl. 40 mm"   4  
Součet 48</t>
  </si>
  <si>
    <t>"1.18.2, tl. 25 mm"  15  
"2.18.2, tl. 25 mm"  10  
"4.18.2, tl. 25 mm"  10   
"6.18.1, tl. 25 mm"  30  
Součet 65</t>
  </si>
  <si>
    <t>42944018</t>
  </si>
  <si>
    <t>jednotka VZT stojatá s rekuperací tepla a ovládací jednotkou do 1500m3/hod</t>
  </si>
  <si>
    <t>"VZT jednotka ve vnitřním prodedení, s deskovým výměníkem ZZT, vzduchovým filtrem na sání F7 a odvodu vzduchu M5, teplovodním ohřívačem (3,4kW), teplotní spád 40/30°C    
, přívodní, i  odvodní vedntilátor s EC motorem, integrovanou regulací a ovlásacím panelem, dilatačními vložkami na výstupních hrdlech VZT jednotky, vč. uzavíracích klapek ovládaných servopohem, ovládání z VZT jednotky, "   
"VZT jednotka:   
Přívod vzduchu 1100m3/h/300Pa, odvod vzduchu 950m3/h / 300Pa, ohřev 3,4 kW.,    
reg. Klapka vč. Servopohonu D250 mm - 2x, dilatační vložka 4x  "</t>
  </si>
  <si>
    <t>Vířivý přívodní anemostat vel. 600 včetně plenum boxu 600x40</t>
  </si>
  <si>
    <t>42973050</t>
  </si>
  <si>
    <t>výusť dvouřadá do kruhového potrubí SPIRO Pz 600x200mm</t>
  </si>
  <si>
    <t>"1.07.1 600x200"  2</t>
  </si>
  <si>
    <t>Vyústka pro přívod vzduchu průběžná, dvouřadá s regulací, hliníkový elox, s montážním rámečkem,  600x200</t>
  </si>
  <si>
    <t>"1.07.02 D160 mm"  4  
"1.07.03 D125 mm"  8  
"1.07.04 D200 mmm"  3  
Součet 15</t>
  </si>
  <si>
    <t>"1.07.06"   1</t>
  </si>
  <si>
    <t>"1.10.01 pr. 250mm, dl. 900 mm"  7</t>
  </si>
  <si>
    <t>"1.07.5 500x150 mm"  10</t>
  </si>
  <si>
    <t>Čtyřhranné potrubí z ocel. pozink. plechu spojovaného přírubami do vnitřního i vnějšího prostředí, včetně závěsů, spojovacího materiálu 2 m2</t>
  </si>
  <si>
    <t>"1.16.01 pr. 125"  20  
"                      160"    22  
"                      200"  15   
Součet 57</t>
  </si>
  <si>
    <t>"1.16.01 pr. 250"  18  
"1.16.01 pr. 280"   24  
Součet 42</t>
  </si>
  <si>
    <t>"1.15.01 pr. 125 mm"  10  
"                      160 mm"   4  
"                      200 mm"  4  
Součet 18</t>
  </si>
  <si>
    <t>751611116</t>
  </si>
  <si>
    <t>Montáž centrální vzduchotechnické jednotky s rekuperací tepla stojaté s výměnou vzduchu přes 1000 do 5000 m3/h</t>
  </si>
  <si>
    <t>2.01.01 Obdodní ventilátor do kruhového potrubí, ve Vnitřním provedení vč. Pružných manžet, upínací konzole a veškerého montážního materiálu.150W, 230V,  D 200 mm, 500 m3/h, 250Pa, 150W, 230V</t>
  </si>
  <si>
    <t>Protidešťová žaluzie vč. Sítě a up. rámu 315x200</t>
  </si>
  <si>
    <t>Odvodní vyústka jednořadá s regulací, pozinkovaná, s montážním rámečkem,  425x225</t>
  </si>
  <si>
    <t>Přívodní vyústka dvouřadá s regulací, pozinkovaná, s montážním rámečkem,  625x225</t>
  </si>
  <si>
    <t>"Výfuková hlavice    
vč. Kotvení na střechu, podkladních dlaždic atd. " D250</t>
  </si>
  <si>
    <t>"2.17.01"  2  
"2.20"  12  
Součet 14</t>
  </si>
  <si>
    <t>2.17.01 Čtyřhranné potrubí z ocel. pozink. plechu spojovaného přírubami do vnitřního i vnějšího prostředí, včetně závěsů, spojovacího materiálu 2 m2   
2.20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t>
  </si>
  <si>
    <t>"2.16.01 pr. 200mm " 12</t>
  </si>
  <si>
    <t>"2.20"  12</t>
  </si>
  <si>
    <t>4.05.01 Uzavírací/regulační klapka těsná vč. Servopohonu D 250 mm</t>
  </si>
  <si>
    <t>4.01.01 Obdodní ventilátor do kruhového potrubí, ve Vnitřním provedení vč. Pružných manžet, upínací konzole a veškerého montážního materiálu.150W, 230V,  D 200 mm, 500 m3/h, 250Pa, 150W, 230V</t>
  </si>
  <si>
    <t>42973071R</t>
  </si>
  <si>
    <t>výusť jednořadá do kruhového potrubí SPIRO s regulační klapkou Pz 425x225mm</t>
  </si>
  <si>
    <t>"4.07.02   425x225"  1</t>
  </si>
  <si>
    <t>4.07.02 Odvodní vyústka jednořadá s regulací, pozinkovaná, s montážním rámečkem,  425x225</t>
  </si>
  <si>
    <t>4.07.01 Přívodní vyústka dvouřadá s regulací, pozinkovaná, s montážním rámečkem,  625x225</t>
  </si>
  <si>
    <t>"4.16.01 pr. 250mm " 11</t>
  </si>
  <si>
    <t>5.05.01 Uzavírací/regulační klapka těsná vč. Servopohonu 630x630</t>
  </si>
  <si>
    <t>42914476</t>
  </si>
  <si>
    <t>ventilátor axiální potrubní ocelový 6 pólů IP54 výkon 100-120W D 400mm</t>
  </si>
  <si>
    <t>5.01.01 Obdodní ventilátor do kruhového potrubí, ve Vnitřním provedení vč. Pružných manžet, upínací konzole a veškerého montážního materiálu.400W, 230V,  D 400 mm, 2000 m3/h, 250Pa, 400W, 230V</t>
  </si>
  <si>
    <t>4297267R</t>
  </si>
  <si>
    <t>výustka komfortní jednořadá Al 525x225mm</t>
  </si>
  <si>
    <t>42972923</t>
  </si>
  <si>
    <t>žaluzie protidešťová s pevnými lamelami, pozink, pro potrubí 630x630mm</t>
  </si>
  <si>
    <t>4297292R</t>
  </si>
  <si>
    <t>žaluzie protidešťová s pevnými lamelami, pozink, pro potrubí 800x400mm</t>
  </si>
  <si>
    <t>42973100</t>
  </si>
  <si>
    <t>výusť dvouřadá do kruhového potrubí SPIRO s regulační klapkou Pz 525x225mm</t>
  </si>
  <si>
    <t>"5.07.01 525x225"  3</t>
  </si>
  <si>
    <t>4297603R</t>
  </si>
  <si>
    <t>tlumič hluku čtyřhranný Pz 400x400x1000mm</t>
  </si>
  <si>
    <t>42982460</t>
  </si>
  <si>
    <t>klapka čtyřhranná regulační Pz 400x400mm</t>
  </si>
  <si>
    <t>"5.05.02 400x400"  1</t>
  </si>
  <si>
    <t>5.05.02 Uzavírací/regulační klapka těsná vč. Servopohonu 400x400</t>
  </si>
  <si>
    <t>4298247R</t>
  </si>
  <si>
    <t>klapka čtyřhranná regulační Pz630x630mm</t>
  </si>
  <si>
    <t>"5.05.01  630x630"  1</t>
  </si>
  <si>
    <t>751111133</t>
  </si>
  <si>
    <t>Montáž ventilátoru axiálního nízkotlakého potrubního základního D přes 300 do 400 mm</t>
  </si>
  <si>
    <t>"5.01.01 400"  1</t>
  </si>
  <si>
    <t>"5.07.01"  3</t>
  </si>
  <si>
    <t>751344122</t>
  </si>
  <si>
    <t>Montáž tlumiče hluku pro čtyřhranné potrubí přes 0,150 do 0,300 m2</t>
  </si>
  <si>
    <t>"5.10.01"   1</t>
  </si>
  <si>
    <t>751398053</t>
  </si>
  <si>
    <t>Montáž protidešťové žaluzie nebo žaluziové klapky na čtyřhranné potrubí přes 0,300 do 0,450 m2</t>
  </si>
  <si>
    <t>"5.08.01  630x630"  1  
"5.08.02  800x400"  1  
Součet 2</t>
  </si>
  <si>
    <t>"5.17.01"  12</t>
  </si>
  <si>
    <t>751514614</t>
  </si>
  <si>
    <t>Montáž škrtící klapky nebo zpětné klapky do plechového potrubí čtyřhranné s přírubou přes 0,140 do 0,210 m2</t>
  </si>
  <si>
    <t>"5.05.01" 1</t>
  </si>
  <si>
    <t>751514617</t>
  </si>
  <si>
    <t>Montáž škrtící klapky nebo zpětné klapky do plechového potrubí čtyřhranné s přírubou přes 0,350 do 0,420 m2</t>
  </si>
  <si>
    <t>"5.05.01 630x630"  1</t>
  </si>
  <si>
    <t>"5.05.01"  1  
"5.05.02"   1  
Součet 2</t>
  </si>
  <si>
    <t>42952016</t>
  </si>
  <si>
    <t>jednotka klimatizační venkovní jednofázové napájení do 3 vnitřních jednotek o výkonu do 6,5kW</t>
  </si>
  <si>
    <t>6.03.02 "Venkovní split jednotka pro chlazení.    
vč. Montážní konzole a veškerého montážního materiálu. Převýšení max 5m,   
" Chl. Výkon 6 kW, 2,9kW/230V</t>
  </si>
  <si>
    <t>6.03.01 "Vnitřní podstropní neopláštěná jednotka pro  chlazení vč. Čerpadla kondenzátu    
vč. Veškerého montážního materiálu,  , vč. Pružné manžety na sání i výtlaku   
vč. infraovladače " Chladící výkon 6 kW při 26°C</t>
  </si>
  <si>
    <t>42972666</t>
  </si>
  <si>
    <t>výustka komfortní jednořadá Al 300x200mm</t>
  </si>
  <si>
    <t>6.07.03 Odvodní vyústka jednořadá  průběžná bez regulace, hliníkový elox, s montážním rámečkem,  300x200</t>
  </si>
  <si>
    <t>42972692</t>
  </si>
  <si>
    <t>výustka komfortní jednořadá Al 800x200mm</t>
  </si>
  <si>
    <t>6.07.02 Odvodní vyústka jednořadá  průběžná bez regulace, hliníkový elox, s montážním rámečkem,  800x200</t>
  </si>
  <si>
    <t>42972739</t>
  </si>
  <si>
    <t>výustka komfortní dvouřadá Al 1000x200mm</t>
  </si>
  <si>
    <t>6.07.01 Vyústka pro přívod vzduchu dvouřadá průběžná bez regulace, hliníkový elox, s montážním rámečkem,  1000x200</t>
  </si>
  <si>
    <t>106 * 1,03  Přepočtené koeficientem množství</t>
  </si>
  <si>
    <t>Měděné potrubí CU pro chladírenské použití vč. Tepelné parotěsné izolace, kapalná, plynná fáze vč. Chladiva</t>
  </si>
  <si>
    <t>751311092</t>
  </si>
  <si>
    <t>Montáž vyústi čtyřhranné do čtyřhranného potrubí přes 0,040 do 0,080 m2</t>
  </si>
  <si>
    <t>"6.07.03  300x200"  5</t>
  </si>
  <si>
    <t>751311094</t>
  </si>
  <si>
    <t>Montáž vyústi čtyřhranné do čtyřhranného potrubí přes 0,150 do 0,200 m2</t>
  </si>
  <si>
    <t>"6.07.01 1000x200"    4  
"6.07.02  800x200"   5  
Součet 9</t>
  </si>
  <si>
    <t>"6.17.01" 30</t>
  </si>
  <si>
    <t>"6.03.01"  4</t>
  </si>
  <si>
    <t>"6.03" 106</t>
  </si>
  <si>
    <t>7.03.02 "Venkovní split jednotka pro chlazení.    
vč. Montážní konzole a veškerého montážního materiálu. Převýšení max 5m,   
" Chl. Výkon 3 kW, 1,4kW/230V</t>
  </si>
  <si>
    <t>42952035</t>
  </si>
  <si>
    <t>fan-coil podstropně-parapetní dvoutrubní výkon topení do 5,0kW chlazení do 3,5kW</t>
  </si>
  <si>
    <t>"7.03.01"  1</t>
  </si>
  <si>
    <t>7.03.01 "Vnitřní podstropní neopláštěná jednotka pro  chlazení vč. Čerpadla kondenzátu    
vč. Veškerého montážního materiálu,  , vč. Pružné manžety    
vč. infraovladače " Chladící výkon 3 kW při 26°C</t>
  </si>
  <si>
    <t>7.07.01  1=1,000 [A]  
7.07.02   1=1,000 [B]  
Celkem: A+B=2,000 [C]</t>
  </si>
  <si>
    <t>7.07.01 Vířivý přívodní anemostat vel. 600 včetně plenum boxu 600x40   
7.07.02 Vířivý přívodní anemostat vel. 600 bez plenum boxu 600x40</t>
  </si>
  <si>
    <t>20 * 1,03  Přepočtené koeficientem množství</t>
  </si>
  <si>
    <t>"7.07.01"   1  
"7.07.02"  1  
Součet 2</t>
  </si>
  <si>
    <t>"7.17.01"  2</t>
  </si>
  <si>
    <t>7.17.01 Čtyřhranné potrubí z ocel. pozink. plechu spojovaného přírubami do vnitřního i vnějšího prostředí, včetně závěsů, spojovacího materiálu 2m2</t>
  </si>
  <si>
    <t>"7.15.01  pr. 250 mm"  1</t>
  </si>
  <si>
    <t>"7.03.01" 1</t>
  </si>
  <si>
    <t>"7.03"  20</t>
  </si>
  <si>
    <t>VZT - zař.č. 8</t>
  </si>
  <si>
    <t>8.03.02 "Venkovní split jednotka pro chlazení.    
vč. Montážní konzole a veškerého montážního materiálu. Převýšení max 5m,   
" Chl. Výkon 2,5 kW, 1,4kW/230V</t>
  </si>
  <si>
    <t>8.03.01 "Vnitřní nástěnná jednotka pro  chlazení vč. Interierového opláštění     
vč. Veškerého montážního materiálu,     
vč. Kabelového ovladače " Chladící výkon 2,5 kW při 22°C</t>
  </si>
  <si>
    <t>"8.03.01"  1</t>
  </si>
  <si>
    <t>"8.03.02"2</t>
  </si>
  <si>
    <t>"8.03"  30</t>
  </si>
  <si>
    <t>751.9</t>
  </si>
  <si>
    <t xml:space="preserve">  SO 21-02.5</t>
  </si>
  <si>
    <t>Chomutov město, budova zastávky UT</t>
  </si>
  <si>
    <t>SO 21-02.5</t>
  </si>
  <si>
    <t>"Izolace ko = 0,038 W/(mK) pro měděné potrubí 15x1, tl.30 mm"  48  
"Izolace ko = 0,038 W/(mK) pro měděné potrubí 22x1, tl.30 mm"  61  
"Izolace ko = 0,038 W/(mK) pro měděné potrubí 28x1,5, tl.30 mm" 18  
"Izolace ko = 0,038 W/(mK) pro měděné potrubí 35x1,5, tl.30 mm"  55  
"Izolace ko = 0,038 W/(mK) pro měděné potrubí 42x1,5, tl.30 mm"  18  
"Izolace ko = 0,038 W/(mK)pro ocelové potrubí DN20; tl.30 mm" 5  
"Izolace ko = 0,038 W/(mK)pro ocelové potrubí DN32; tl.30 mm"  5  
Součet 210</t>
  </si>
  <si>
    <t>Kompaktní automatické doplňovací zařízení pro soustavy s membránovou tlakovou expanzní nádobou pro přímé doplňování z rozvodů pitné vody. Délka (mm): 240; Šířka (mm): 91; Výška (mm): 304;  DN připojení: R 1/2, R 1/2;</t>
  </si>
  <si>
    <t>Externí tlakové čidlo je nutné při kombinaci Fillsoftu s automatickým doplňovacím zařízením Fillcontrol Plus Compact. Délka (mm): 80; Šířka (mm): 100; Výška (mm): 140; Hmotnost (kg): 0,3;</t>
  </si>
  <si>
    <t>Pouzdro pro změkčovací nebo demineralizační patronu. Šířka (mm): 260; Výška (mm): 600; Hmotnost (kg): 1,5; DN připojení: Rp 1/2 / Rp 1/2;</t>
  </si>
  <si>
    <t>"Katexová patrona pro změkčovací zařízení Fillsoft. Nelze použít s kotli s Al výměníky. Kapacita cca 6000 l/°dH, např. cca 600 l při 10°dH.    
Šířka (mm): 76; Výška (mm): 514; Hmotnost (kg): 1,5; Barva: zelená"</t>
  </si>
  <si>
    <t>"Tlaková expanzní nádoba s membránou pro uzavřené topné a chladicí soustavy. Nádoby v provedení podle DIN EN 13831. Povolení podle směrnice o tlakových zařízeních 2014/68/EU, epoxidová barva s    
dlouhou životností, nevyměnitelná zalisovaná membrána dle DIN EN 13831, od 35 litrů stojaté, koncentrace mrazuvzdorného prostředku nejméně 25 až 50 %, se závitovým přípojením, max. přípustná teplota    
soustavy 120 °C, přípustná provozní teplota 70 °C. Výška (mm): 487; Průměr (mm): 441; Hmotnost (kg): 9,6; Objem (l): 50; DN připojení: R 3/4""; Barva: šedá"    
50/6</t>
  </si>
  <si>
    <t>732523103</t>
  </si>
  <si>
    <t>Konzoly na zateplenou stěnu pro tepelné čerpadlo</t>
  </si>
  <si>
    <t>Tepelná čerpadla vzduch/voda příslušenství konzoly na zateplenou stěnu</t>
  </si>
  <si>
    <t>Přesun hmot pro strojovny stanovený z hmotnosti přesunovaného materiálu vodorovná dopravní vzdálenost do 50 m v objektech výšky do 6 m</t>
  </si>
  <si>
    <t>Přesun hmot pro strojovny stanovený z hmotnosti přesunovaného materiálu Příplatek k cenám za přesun prováděný bez použití mechanizace pro jakoukoliv výšku objektu</t>
  </si>
  <si>
    <t>Kombinovaný rozdělovač/sběrač pro vytápění, pro 3 okruhy, DN80, rozteče hrdel 125 a 150mm, celková délka 875mm, výška hrdel: 100mm, dimenze od zdroje DN32, dimenze větví: DN25    
PN 0,6MPa</t>
  </si>
  <si>
    <t>Deskový výměník tepla k ohřevu zásobníkového ohřívače teplé vody z tepelného čerpadla. Desky výměníku tepla z nerez. oceli (1.4401) a přípojky z nerez. Oceli (1.4404) pro max. provozní teplotu až 200 °C a 30 bar přetlak podle DIN 4753 a AD. Konstrukční znaky a vyhotovení: Deskový výměník tepla, skládající se z tenkých profilovaných desek, které jsou speciálním postupem pájené natvrdo. Tepelná izolace, poloskořepina z PUR-tvrdé pěny.</t>
  </si>
  <si>
    <t>Oběhové čerpadlo k natápění zásobníku pro ohřev TV, 25-60B</t>
  </si>
  <si>
    <t>Oběhové čerpadlo, mokroběžné, proměnné otáčky -  pro okruh podlahového vytápění a otopných těles (O.Č.2) M=1,1 m3/h, 45kPa, el.příkon: 50W, el.proud: 0,43A, včetně připojovacího materiálu, montáže, oživení, nastavení a uvedení do provozu    
DN 25</t>
  </si>
  <si>
    <t>Měřící sada pro stanovení celkové tvrdosti vody. Délka (mm): 70; Šířka (mm): 10; Výška (mm): 40; Hmotnost (kg): 0,05;</t>
  </si>
  <si>
    <t>Elektronický vodoměr pro kontrolu zbývající kapacity změkčovací armatury Fillsoft a kontrolu doplňovaného množství. Alternativně měření vodivosti demineralizované vody. Délka (mm): 100; Šířka (mm): 160; Výška (mm): 100; Hmotnost (kg): 0,4;</t>
  </si>
  <si>
    <t>R7324938.1</t>
  </si>
  <si>
    <t>Demontáž stávajícího zařízení vytápění</t>
  </si>
  <si>
    <t>Demontáž ostatního zařízení strojoven plovákového spínacího zařízení</t>
  </si>
  <si>
    <t>"Čidlo teploty NTC 10k Ponorné čidlo pro instalaci do zásobníkového    
ohřívače vody popř. akumulačního zásobníku topné vody/multivalentního    
zásobníku. S připojovacím kabelem 3,7 m dlouhým."</t>
  </si>
  <si>
    <t>Tepelné čerpadlo vzduch/voda v provedení split s vnitřní a venkovní jednotkou propojenou chladivovým potrubím, chladivo R410A, o výkonu 16 kW, včetně oběhového čerpadla, protimrazové ochrany a regulace, pouze pro vytápění bez chlazení, s integrovaným elektrickým ohřívačem 9kW, verze venkovní jednotky 3~400/50, Venkovní jednotka váha: 137 kg, akustický výkon: 61 dB(A), akustický tlak v 1m: 55 dB(A), jištění 16A, příkon max. 5,15 kW, el. proud provozní: 8,7 A, el. proud startovací: 15 A. Vnitřní jednotka váha: 45 kg (1~230/50), jištění 1xB16A, Integrovaný průtokový ohřívač topné vody 9 kW, (3~400/50), jištění 3xB16A</t>
  </si>
  <si>
    <t>R7331208.1</t>
  </si>
  <si>
    <t>Demontáž stávající přípojky na CZT 2xDN80</t>
  </si>
  <si>
    <t>Demontáž potrubí z trubek ocelových hladkých O přes 60,3 do 89</t>
  </si>
  <si>
    <t>733</t>
  </si>
  <si>
    <t>Potrubí z trubek ocelových závitových černých spojovaných svařováním bezešvých běžných nízkotlakých PN 16 do 115°C DN 20</t>
  </si>
  <si>
    <t>Potrubí z trubek ocelových závitových černých spojovaných svařováním bezešvých běžných nízkotlakých PN 16 do 115°C DN 32</t>
  </si>
  <si>
    <t>733131103</t>
  </si>
  <si>
    <t>Kompenzátor pro ocelové potrubí pryžový G 3/4 PN 16 do 100°C závitový</t>
  </si>
  <si>
    <t>Kompenzátory pro ocelové potrubí pryžové PN 16 do 100°C závitové se šroubením G 3/4</t>
  </si>
  <si>
    <t>Odvzdušňovací nádobky, odlučovače a odkalovače nádobky z trubek ocelových do DN 50</t>
  </si>
  <si>
    <t>Potrubí z trubek měděných tvrdých spojovaných měkkým pájením O 15/1</t>
  </si>
  <si>
    <t>Potrubí z trubek měděných tvrdých spojovaných měkkým pájením O 22/1</t>
  </si>
  <si>
    <t>Potrubí z trubek měděných tvrdých spojovaných měkkým pájením O 28/1,5</t>
  </si>
  <si>
    <t>Potrubí z trubek měděných tvrdých spojovaných měkkým pájením O 35/1,5</t>
  </si>
  <si>
    <t>Potrubí z trubek měděných tvrdých spojovaných měkkým pájením O 42/1,5</t>
  </si>
  <si>
    <t>Přesun hmot pro rozvody potrubí stanovený z hmotnosti přesunovaného materiálu vodorovná dopravní vzdálenost do 50 m v objektech výšky do 6 m</t>
  </si>
  <si>
    <t>Přesun hmot pro rozvody potrubí stanovený z hmotnosti přesunovaného materiálu Příplatek k cenám za přesun prováděný bez použití mechanizace pro jakoukoliv výšku objektu</t>
  </si>
  <si>
    <t>Ventily odvzdušňovací závitové otopných těles PN 6 do 120°C G 1/2</t>
  </si>
  <si>
    <t>Ventily regulační závitové vyvažovací přímé PN 20 do 100°C G 1</t>
  </si>
  <si>
    <t>Ventily zpětné závitové PN 16 do 110°C přímé G 3/4</t>
  </si>
  <si>
    <t>Ventily zpětné závitové PN 16 do 110°C přímé G 5/4</t>
  </si>
  <si>
    <t>734261233</t>
  </si>
  <si>
    <t>Šroubení topenářské přímé G 1/2 PN 16 do 120°C</t>
  </si>
  <si>
    <t>Šroubení topenářské PN 16 do 120°C přímé G 1/2</t>
  </si>
  <si>
    <t>Ostatní armatury kohouty plnicí a vypouštěcí PN 10 do 90°C G 1/2</t>
  </si>
  <si>
    <t>Ostatní armatury filtry závitové PN 30 do 110°C přímé s vnitřními závity G 3/4</t>
  </si>
  <si>
    <t>Ostatní armatury filtry závitové PN 30 do 110°C přímé s vnitřními závity G 1 1/4</t>
  </si>
  <si>
    <t>Ostatní armatury kulové kohouty PN 42 do 185°C přímé vnitřní závit G 3/4</t>
  </si>
  <si>
    <t>Ostatní armatury kulové kohouty PN 42 do 185°C přímé vnitřní závit G 1</t>
  </si>
  <si>
    <t>Ostatní armatury kulové kohouty PN 42 do 185°C přímé vnitřní závit G 1 1/4</t>
  </si>
  <si>
    <t>Ostatní armatury kulové kohouty PN 42 do 185°C přímé vnitřní závit G 1 1/2</t>
  </si>
  <si>
    <t>Přesun hmot pro armatury stanovený z hmotnosti přesunovaného materiálu vodorovná dopravní vzdálenost do 50 m v objektech výšky do 6 m</t>
  </si>
  <si>
    <t>Přesun hmot pro armatury stanovený z hmotnosti přesunovaného materiálu Příplatek k cenám za přesun prováděný bez použití mechanizace pro jakoukoliv výšku objektu</t>
  </si>
  <si>
    <t>R48455926</t>
  </si>
  <si>
    <t>Elektrické přímotopné těleso o výkonu 1000 W, výška: 451mm, délka: 443mm, D+M</t>
  </si>
  <si>
    <t>Elektrické přímotopné těleso o výkonu 1000 W, výška: 451mm, délka: 443mm,</t>
  </si>
  <si>
    <t>R55261230</t>
  </si>
  <si>
    <t>Koleno lisvací s chrom. trubkou 300 mm, 17-15</t>
  </si>
  <si>
    <t>Ventily regulační závitové vyvažovací přímé PN 20 do 100°C G 3/4</t>
  </si>
  <si>
    <t>Termostatická hlavice vosková PN 10 do 110°C otopných těles VK vč. ochrany proti odcizení</t>
  </si>
  <si>
    <t>Ventily regulační závitové hlavice termostatické, pro ovládání ventilů PN 10 do 110°C voskové otopných těles VK</t>
  </si>
  <si>
    <t>Uzavírací kulový kohout se zajištěním v otevřené poloze s integrovaným vypouštěním.  DN připojení: Rp 3/4;</t>
  </si>
  <si>
    <t>Teploměr technický s pevným stonkem a jímkou spodní připojení průměr 80 mm délky 50 mm 0-500</t>
  </si>
  <si>
    <t>Teploměry technické s pevným stonkem a jímkou spodní připojení (radiální) průměr 80 mm délka stonku 50 mm</t>
  </si>
  <si>
    <t>Tlakoměr s pevným stonkem a zpětnou klapkou tlak 0-16 bar průměr 50 mm spodní připojení</t>
  </si>
  <si>
    <t>Tlakoměry s pevným stonkem a zpětnou klapkou spodní připojení (radiální) tlaku 0–16 bar průměru 50 mm</t>
  </si>
  <si>
    <t>735151473</t>
  </si>
  <si>
    <t>Otopné těleso panelové dvoudeskové 1 přídavná přestupní plocha výška/délka 600/600 mm výkon 773 W</t>
  </si>
  <si>
    <t>Otopná tělesa panelová dvoudesková PN 1,0 MPa, T do 110°C s jednou přídavnou přestupní plochou výšky tělesa 600 mm stavební délky / výkonu 600 mm / 773 W</t>
  </si>
  <si>
    <t>735151577</t>
  </si>
  <si>
    <t>Otopné těleso panelové dvoudeskové 2 přídavné přestupní plochy výška/délka 600/1000 mm výkon 1679 W</t>
  </si>
  <si>
    <t>Otopná tělesa panelová dvoudesková PN 1,0 MPa, T do 110°C se dvěma přídavnými přestupními plochami výšky tělesa 600 mm stavební délky / výkonu 1000 mm / 1679 W</t>
  </si>
  <si>
    <t>735151681</t>
  </si>
  <si>
    <t>Otopné těleso panelové třídeskové 3 přídavné přestupní plochy výška/délka 600/1600 mm výkon 3850 W</t>
  </si>
  <si>
    <t>Otopná tělesa panelová třídesková PN 1,0 MPa, T do 110°C se třemi přídavnými přestupními plochami výšky tělesa 600 mm stavební délky / výkonu 1600 mm / 3850 W</t>
  </si>
  <si>
    <t>735164272</t>
  </si>
  <si>
    <t>Otopné těleso trubkové elektrické přímotopné výška/délka 1810/600 mm</t>
  </si>
  <si>
    <t>Otopná tělesa trubková přímotopná elektrická na stěnu výšky tělesa 1810 mm, délky 600 mm</t>
  </si>
  <si>
    <t>735511063</t>
  </si>
  <si>
    <t>Trubkové teplovodní podlahové vytápění doplňkové prvky ochranná trubka</t>
  </si>
  <si>
    <t>"pruchodka 23 mm , ochrana trubek v dilatacích " 100</t>
  </si>
  <si>
    <t>Přesun hmot pro otopná tělesa stanovený z hmotnosti přesunovaného materiálu vodorovná dopravní vzdálenost do 50 m v objektech výšky do 6 m</t>
  </si>
  <si>
    <t>Přesun hmot pro otopná tělesa stanovený z hmotnosti přesunovaného materiálu Příplatek k cenám za přesun prováděný bez použití mechanizace pro jakoukoliv výšku objektu</t>
  </si>
  <si>
    <t>PVC příchytky  - dlouhá 54 mm, pro připevnění fólie s rastrem a trubek  bal. 300</t>
  </si>
  <si>
    <t>Zesílená fólie s rastrem role šířka 1,03m, délka 100m, tl. 0,15 mm, balení 103 m2</t>
  </si>
  <si>
    <t>Dilatační páska 8 mm s folií a samolepem, pěnový polyuretan tl.8 mm, balení v rolích po 25 m</t>
  </si>
  <si>
    <t>Čtyřvrstvá topná trubka 17x2,5 mm, POLYBUTYLENOVÉ jádro, hliníková fólie jako 100% kyslíková bariera, opletená polyesterovými vlákny a ochrannou vnější vrstvou.  Konstrukce trubky je ze čtyř kluzně ložených, nikoliv lepených, vrstev. Garance 25 let, bezpečná teplota 70°C a max. provozní tlak 8 bar.</t>
  </si>
  <si>
    <t>Trubkové teplovodní podlahové vytápění regulační zařízení elektrotermická hlavice</t>
  </si>
  <si>
    <t>Trubkové teplovodní podlahové vytápění. Sestava r+s s vyvažovacím ventilem, skříň do stěny, l=780mm</t>
  </si>
  <si>
    <t>Podlahové vytápění - rozdělovač 10 okruhů komplet bez kulových ventilů.  Sestava r+s s vyvažovacím ventilem, skříň do stěny, l=970mm</t>
  </si>
  <si>
    <t>Přesun hmot pro vzduchotechniku stanovený z hmotnosti přesunovaného materiálu vodorovná dopravní vzdálenost do 100 m v objektech výšky do 12 m</t>
  </si>
  <si>
    <t>Stojatý smaltovaný zásobníkový ohřívač bez předávací plochy, s hořčíkovou anodou a přídavným návarkem Rp 1 1/2" pro závitové topné těleso, včetně pevné tepelné izolace s krycí plastovou folií. Energetická třída B. Předávací plocha: 0,95 m2. Výška (mm): 14</t>
  </si>
  <si>
    <t>Měděné předizolované potrubí k propojování klimatizací, tepelných čerpadel a dalších chladících systémů, které používají chladiva nové generace jako chladivo R410A a R407C. Potrubí je vyrobeno v jakosti Cu-DHP dle EN 12735-1.    
Cu trubka 10 - 16 (9,52x0,80 - 15,88x1,00 mm) izolovaná PEX 9mm.</t>
  </si>
  <si>
    <t>Příprava podkladu armatur a kovových potrubí před provedením nátěru potrubí do DN 50 mm odrezivěním, odrezovačem bezoplachovým</t>
  </si>
  <si>
    <t>Příprava podkladu armatur a kovových potrubí před provedením nátěru potrubí do DN 50 mm odmaštěním, odmašťovačem vodou ředitelným</t>
  </si>
  <si>
    <t>Základní nátěr armatur a kovových potrubí jednonásobný potrubí do DN 50 mm syntetický</t>
  </si>
  <si>
    <t>Krycí nátěr (email) armatur a kovových potrubí potrubí do DN 50 mm dvojnásobný syntetický tepelně odolný</t>
  </si>
  <si>
    <t>Značení potrubí smaltovaným štítkem upevněným nerezovým drátem O 0,5 mm</t>
  </si>
  <si>
    <t xml:space="preserve">  SO 21-02.6</t>
  </si>
  <si>
    <t>Chomutov město, budova zastávky - MaR</t>
  </si>
  <si>
    <t>SO 21-02.6</t>
  </si>
  <si>
    <t>260*1,15 "Přepočtené koeficientem množství</t>
  </si>
  <si>
    <t>230*1,15 "Přepočtené koeficientem množství</t>
  </si>
  <si>
    <t>150*1,15 "Přepočtené koeficientem množství</t>
  </si>
  <si>
    <t>115*1,05 "Přepočtené koeficientem množství</t>
  </si>
  <si>
    <t xml:space="preserve">  SO 21-02.7</t>
  </si>
  <si>
    <t>Chomutov město, budova zastávky - Bezpečnostní  projekt</t>
  </si>
  <si>
    <t>SO 21-02.7</t>
  </si>
  <si>
    <t>R35889541</t>
  </si>
  <si>
    <t>svodič přepětí pro Ethernet Cat. 5e s napájením PoE- pro venkovní kamery, montáž na DIN lištu vč. montážního boxu</t>
  </si>
  <si>
    <t>R74132214</t>
  </si>
  <si>
    <t>Montáž svodiče přepětí pro Ethernet</t>
  </si>
  <si>
    <t>35712047</t>
  </si>
  <si>
    <t>Uzamykatelný RACK</t>
  </si>
  <si>
    <t>742220141</t>
  </si>
  <si>
    <t>Montáž ovládací klávesnice pro dodanou ústřednu</t>
  </si>
  <si>
    <t>742230003</t>
  </si>
  <si>
    <t>Montáž venkovní kamery</t>
  </si>
  <si>
    <t>742230004</t>
  </si>
  <si>
    <t>Montáž vnitřní kamery</t>
  </si>
  <si>
    <t>"Vnitřní pevná kamera , 4 K , stupeň zabezpečení 3 dle  CSN  62676"  3  
"Vnitřní pevná kamera FullHD, stupeň zabezpečení 2 dle ČSN 62676" 1  
Součet 4</t>
  </si>
  <si>
    <t>742240001</t>
  </si>
  <si>
    <t>Montáž čtečky karet k elektronické kontrole vstupu</t>
  </si>
  <si>
    <t>"bezkontaktní čtečka EACS klasif. dle ČSN EN 60839-11-1 ve stupni 2 - kompat. s kartami Mifare Desfire"    2  
"bezkontaktní čtečka EACS klasif. dle ČSN EN 60839-11-1 ve stupni 3 - kompat. s kartami Mifare Desfire"   1  
Součet 3</t>
  </si>
  <si>
    <t>7423300.1</t>
  </si>
  <si>
    <t>Montáž serveru VSS</t>
  </si>
  <si>
    <t>742330005</t>
  </si>
  <si>
    <t>Montáž - uzamykatelny RACK</t>
  </si>
  <si>
    <t>R357120.6</t>
  </si>
  <si>
    <t>datový rozvaděč 24U, vybavený</t>
  </si>
  <si>
    <t>R35712085.1</t>
  </si>
  <si>
    <t>server VSS - záznamové zařízzení , vč. liicencí</t>
  </si>
  <si>
    <t>R35712089</t>
  </si>
  <si>
    <t>swich 10/100/100 Mb/s, 4 x SFP, POE+, včetně GBIC modulů</t>
  </si>
  <si>
    <t>R384750.2</t>
  </si>
  <si>
    <t>venkovní pevná kamera, FullHD, stupeň zabezpečení 3 dle ČSN 62676</t>
  </si>
  <si>
    <t>R384750.5</t>
  </si>
  <si>
    <t>instalační a propojovací box pro IP kamery</t>
  </si>
  <si>
    <t>R38475191.3</t>
  </si>
  <si>
    <t>Vnitřní pevná kamera , 4 K , stupeň zabezpečení 3 dle CSN 62676</t>
  </si>
  <si>
    <t>R38475191.4</t>
  </si>
  <si>
    <t>Vnitřní pevná kamera FullHD, stupeň zabezpečení 2 dle ČSN 62676</t>
  </si>
  <si>
    <t>R40461.15</t>
  </si>
  <si>
    <t>Kabeláže a kabelové trasy, pro polachový zabezpeč. a tísňový sytém D+ M</t>
  </si>
  <si>
    <t>R40461.6</t>
  </si>
  <si>
    <t>Kabelážepro EACS D+ M</t>
  </si>
  <si>
    <t>R40461.9</t>
  </si>
  <si>
    <t>Kabeláže pro VSS D+ M</t>
  </si>
  <si>
    <t>R4046100</t>
  </si>
  <si>
    <t>poplachový přenosový systém</t>
  </si>
  <si>
    <t>R40461021.4</t>
  </si>
  <si>
    <t>magnetický detektor otevření, st. zabezpečení 3 dle ČSN EN 50-131-1</t>
  </si>
  <si>
    <t>R40461021.5</t>
  </si>
  <si>
    <t>PIR detektor pohybu, stupeň zabezpečení 2 dle ČSN EN 50-131-1</t>
  </si>
  <si>
    <t>R404610212.12</t>
  </si>
  <si>
    <t>linkový modul</t>
  </si>
  <si>
    <t>R404610212.3</t>
  </si>
  <si>
    <t>magnetický detektor otevření , st. zabezpečení 2 dle ČSN En 50-131-1</t>
  </si>
  <si>
    <t>R404610212.7</t>
  </si>
  <si>
    <t>duální detektor pohybu (PIR+MW) , st. zabezpečení 2 dle ČSN EN 50-131-1</t>
  </si>
  <si>
    <t>R404610212.8</t>
  </si>
  <si>
    <t>duální detektor pohybu (PIR+MW) , st. zabezpečení 3 dle ČSN EN 50-131-1</t>
  </si>
  <si>
    <t>R4046103</t>
  </si>
  <si>
    <t>detektor tříštění skla, stupeň zabezpečení 2 dle ČSN EN 50-131-1</t>
  </si>
  <si>
    <t>R404620.1</t>
  </si>
  <si>
    <t>řídící jednotka EACS (součástí ústředny PZTS)</t>
  </si>
  <si>
    <t>R404620.5</t>
  </si>
  <si>
    <t>řídící jednotka dveří</t>
  </si>
  <si>
    <t>R40462002</t>
  </si>
  <si>
    <t>ústředna PZTS SZ3</t>
  </si>
  <si>
    <t>"m.č. 113"1</t>
  </si>
  <si>
    <t>R40463009</t>
  </si>
  <si>
    <t>zálohovaný zdroj PZTS vč. AKU</t>
  </si>
  <si>
    <t>R404670.3</t>
  </si>
  <si>
    <t>bezkontaktní čtečka EACS klasif. dle ČSN EN 60839-11-1 ve stupni 2 - kompat. s kartami Mifare Desfire</t>
  </si>
  <si>
    <t>R404670.4</t>
  </si>
  <si>
    <t>bezkontaktní čtečka EACS klasif. dle ČSN EN 60839-11-1 ve stupni 3 - kompat. s kartami Mifare Desfire</t>
  </si>
  <si>
    <t>R40467000</t>
  </si>
  <si>
    <t>Univerzální modul, linkový dveřní modul</t>
  </si>
  <si>
    <t>R40467025</t>
  </si>
  <si>
    <t>klávesnice ústředny PZTS</t>
  </si>
  <si>
    <t>R54926015</t>
  </si>
  <si>
    <t>zámek mechanický zadlabavací RC3</t>
  </si>
  <si>
    <t>"D3 vchod do  m.č  118" 1  
"D2 vchodové do  m.č  117" 1  
Součet 2</t>
  </si>
  <si>
    <t>R5908140</t>
  </si>
  <si>
    <t>požární detektor</t>
  </si>
  <si>
    <t>R59081437</t>
  </si>
  <si>
    <t>technologický detektor</t>
  </si>
  <si>
    <t>R742210000</t>
  </si>
  <si>
    <t>Montáž poplachvého přenosového systému</t>
  </si>
  <si>
    <t>R7422101</t>
  </si>
  <si>
    <t>Montáž požárního detektoru</t>
  </si>
  <si>
    <t>R742210121</t>
  </si>
  <si>
    <t>Montáž technologického detektoru (překrocení teploty + vlhkosti + záplavový)</t>
  </si>
  <si>
    <t>R742220.5</t>
  </si>
  <si>
    <t>Montáž PIR detektoru pohybu, st. zabezpečení 2</t>
  </si>
  <si>
    <t>R742220002</t>
  </si>
  <si>
    <t>Montáž ústředny PZTS SZ3</t>
  </si>
  <si>
    <t>R742220071</t>
  </si>
  <si>
    <t>Montáž dveřního modulu</t>
  </si>
  <si>
    <t>R7422202.4</t>
  </si>
  <si>
    <t>Montáž magnetického detektoru otevření, st. zabezpečení 3</t>
  </si>
  <si>
    <t>R74222021.12</t>
  </si>
  <si>
    <t>Montáž linkového modulu</t>
  </si>
  <si>
    <t>R74222021.3</t>
  </si>
  <si>
    <t>Montáž magnetického detektoru otevření , st. zabezpečení 2</t>
  </si>
  <si>
    <t>R74222021.7</t>
  </si>
  <si>
    <t>Montáž duálního detektoru pohybu (PIR+ MW), st. zabezpečení 2</t>
  </si>
  <si>
    <t>R74222021.8</t>
  </si>
  <si>
    <t>Montáž duálního detektoru pohybu (PIR+ MW) , st. zabezpečení 3</t>
  </si>
  <si>
    <t>R742220221</t>
  </si>
  <si>
    <t>Montáž zálohovaného zdroje PZTS s akumulátorem</t>
  </si>
  <si>
    <t>R74222023</t>
  </si>
  <si>
    <t>Montáž detektoru tříštění skla</t>
  </si>
  <si>
    <t>R7422300.5</t>
  </si>
  <si>
    <t>Montáž instalačního a propojovacího boxu pro IP kamery</t>
  </si>
  <si>
    <t>R7422400.1</t>
  </si>
  <si>
    <t>Montáž řídící jednotky EACS (součástí ústředny PZTS)</t>
  </si>
  <si>
    <t>R7422400.5</t>
  </si>
  <si>
    <t>Montáž řídící jednotky dveří</t>
  </si>
  <si>
    <t>R742320012</t>
  </si>
  <si>
    <t>Montáž samozamykacího zámku</t>
  </si>
  <si>
    <t>R7423300.6</t>
  </si>
  <si>
    <t>Montáždatového rovaděče 24U</t>
  </si>
  <si>
    <t>R7423300.7</t>
  </si>
  <si>
    <t>Montáž swich 10/100/100 Mb/s, 4 x SFP, POE+, včetně GBIC modulů</t>
  </si>
  <si>
    <t>"T1 místnost  101" 1  
"D1 vchodové do m.č 114" 1  
"D3 vchod do  m.č  113" 1  
"D3 vchod do  m.č  118" 1  
"D2 vchodové do  m.č  117" 2  
Součet 6</t>
  </si>
  <si>
    <t>Montáž samozavírače na ocelovou zárubeň a dveřní křídlo</t>
  </si>
  <si>
    <t>"T1 vchod do m.č. 101" 1  
"D1 vchod do m.č. 114" 1  
"D3 vchod do m.č. 113" 1  
Součet 3</t>
  </si>
  <si>
    <t>"D3vchod do m.č. 118" 1  
"D2 vchod do m.č. 117" 1  
Součet 2</t>
  </si>
  <si>
    <t>R 16</t>
  </si>
  <si>
    <t>Instalační materiál pro poplachový zabezpečovací a tísňový systém D+M</t>
  </si>
  <si>
    <t>R 7</t>
  </si>
  <si>
    <t>Elektroinstalační materiál D+M</t>
  </si>
  <si>
    <t>R 8.1</t>
  </si>
  <si>
    <t>Instalační materiál pro mechanické zábranní prostředky D+M</t>
  </si>
  <si>
    <t>R55341330</t>
  </si>
  <si>
    <t>Bezpečnostní dveře RC2, jednokřídlé 1100 x 2000, plechové</t>
  </si>
  <si>
    <t>"dveře D3 do m.č. 113" 1</t>
  </si>
  <si>
    <t>787</t>
  </si>
  <si>
    <t>Dokončovací práce - zasklívání</t>
  </si>
  <si>
    <t>63479019</t>
  </si>
  <si>
    <t>fólie na sklo ochranné a bezpečnostní čirá 82%</t>
  </si>
  <si>
    <t>"m.č. 101,  111,  112, 116"  87  
87 * 1,03  Přepočtené koeficientem množství</t>
  </si>
  <si>
    <t>787911111</t>
  </si>
  <si>
    <t>Montáž bezpečnostní fólie na sklo</t>
  </si>
  <si>
    <t xml:space="preserve">  SO 21-03</t>
  </si>
  <si>
    <t>Výhybna Kyjice, technologické objekty</t>
  </si>
  <si>
    <t>SO 21-03</t>
  </si>
  <si>
    <t>demolice zpevněné plochy před výkopem šachty zab zař a základů pro přístupové schodiště   
půdorysná plocha * šířka * rezerva 5%   
10,2*0,25*1,052.677=2,677 [A]   
3,5*0,25*1,050.919=0,919 [B]   
Celkem: A+B=3,596 [C]</t>
  </si>
  <si>
    <t>11315A</t>
  </si>
  <si>
    <t>ODSTRANĚNÍ KRYTU ZPEVNĚNÝCH PLOCH Z BETONU - BEZ DOPRAVY</t>
  </si>
  <si>
    <t>dlažba po obvodu TO - délka*šířka * výška * rezerva 5%   
4*0,5*0,05*1,050.105=0,105 [A]   
5*0,5*0,05*1,050.131=0,131 [B]   
Celkem: A+B=0,236 [C]</t>
  </si>
  <si>
    <t>výkopy pro šachtu se záporovým pažením   
plocha příčného řezu * šířka * rezerva 5%   
9,0995*3*1,0528.663=28,663 [A]   
výkopy pod ŽB schodištěm na rampu   
délka*šířka*výška * rezerva 5%   
1,655*1,55*0,4*1,051.077=1,077 [B]   
výkopy pod přístupovým schodištěm   
délka*šířka*výška * rezerva 5%   
pas   
1,55*0,64*1,1*1,051.146=1,146 [C]   
patky * počet   
1,55*0,8*1,1*1,05*22.864=2,864 [D]   
Celkem: A+B+C+D=33,750 [E]</t>
  </si>
  <si>
    <t>zpětný zhutněný zásyp štěrku fr. 16-32, okolo patek přístupového schodiště - vypočteno z řezu CC - plocha příčného řezu* šířka*rezerva 5%*počet   
0,825*0,64*1,05*21.109</t>
  </si>
  <si>
    <t>záporové pažení pro šachtu    
celková délka * výška * rezerva 10%   
(2,675+3+2,675)*2,45*1,122.503=22,503 [A]</t>
  </si>
  <si>
    <t>ŽB schodiště na rampu - plocha příčného řezu * šířka * rezerva 5%   
1,05*1,35*1,051.488=1,488 [A]   
ŽB šachta   
základová deska - délka*šířka*výška * rezerva 5%   
2,3*2,2*0,2*1,051.063=1,063 [B]   
stěny - půdorysná plocha * výška * rezerva 5ˇmínust otvory   
(1,64*1,8*1,05)-(2*0,4*1,1*0,2)2.924=2,924 [C]   
strop - délka*šířka*výška * rezerva 5% mínus prostup   
(2,3*2,2*0,2*1,05)-(0,6*0,6*0,2)0.991=0,991 [D]   
prostup do šachty - příčný řez * délka * rezerva 5% * počet řezů   
0,0407*0,9*1,05*40.154=0,154 [E]   
Základy pod přístupové schodiště   
pas - délka*šířka*výška * rezerva 5%   
1,35*0,24*1,2*1,050.408=0,408 [F]   
patky délka*šířka*výška * rezerva 5% * počet   
0,4*0,4*1,2*1,05*40.806=0,806 [G]   
dobetonvání stávajících prostupů SPP2a délka*šířka*výška * rezerva 5% * počet   
0,8*0,4*0,25*1,05*10.084=0,084 [H]   
dobetonvání stávajících prostupů SPP2b délka*šířka*výška * rezerva 5% * počet   
2,5*0,4*0,25*1,05*41.05=1,050 [I]   
dobetonvání stávajících prostupů SPP2c délka*šířka*výška * rezerva 5% * počet   
1,2*0,4*0,25*1,05*10.126=0,126 [J]   
Celkem: A+B+C+D+E+F+G+H+I+J=9,094 [K]</t>
  </si>
  <si>
    <t>výztuž dle tabulek na příloze D.2.2.1.3.1.10.01. - výztuže - schodiště, šachty, základů přístupového schodiště   
výztuž kari sítí - celková hmotnost včetně rezervy    
0,360.36=0,360 [A]   
výztuž prutů - celková hmotnost včetně rezervy   
0,3970.397=0,397 [B]   
Celkem: A+B=0,757 [C]</t>
  </si>
  <si>
    <t>31123</t>
  </si>
  <si>
    <t>ZDI A STĚNY PODPĚR A VOLNÉ Z CIHEL PÁLENÝCH</t>
  </si>
  <si>
    <t>cihly plné pálené v nově navrhované místnosti 011 - zeď pod bateriemi v 1NP   
délka * šířka * výška * rezerva 5%   
3,05*0,45*2,05*1,052.954=2,954 [A]</t>
  </si>
  <si>
    <t>Položka zahrnuje veškerý materiál, výrobky a polotovary, včetně mimostaveništní a vnitrostaveništní dopravy (rovněž přesuny), včetně naložení a složení, případně s uložením.</t>
  </si>
  <si>
    <t>34214</t>
  </si>
  <si>
    <t>STĚNY A PŘÍČKY VÝPLŇ A ODDĚL Z DÍLCŮ Z LEHKÉHO BETONU</t>
  </si>
  <si>
    <t>zdivo v 2NP   
zazděný otvor stávajícího trafa v nově navržené místnosti 116 - délka*šířka*výška*rezerva 5%   
1,5*1,1*0,25*1,050.433=0,433 [A]   
zdivo v 1NP   
zazděný dveřní otvor v nově navržené místnosti 107 - délka*šířka*výška*rezerva 5%   
0,8*0,25*2*1,050.42=0,420 [B]   
zazděný dveřní otvor v nově navržené místnosti 111 - délka*šířka*výška*rezerva 5%   
0,8*0,25*2*1,050.42=0,420 [C]   
zazděný okenní otvory v nově navržené místnosti 111 - délka*šířka*výška*rezerva 5% * počet   
1,1*0,25*2,1*1,05*21.213=1,213 [D]   
1,7*0,25*2,1*1,05*32.811=2,811 [E]   
oddělující příčka nově navržené místnosti 107 a 116 - délka * výška * šířka * rezerva 5% mínus otvor   
(5,6*0,2*3,95*1,05)-(0,9*0,2*2,1)4.267=4,267 [F]   
oddělující příčka nově navržené místnosti 103 a 111 - délka * výška * šířka * rezerva 5% mínus otvor   
((4,4+2,25)*0,2*3,95*1,05)-(0,9*0,2*2,1)5.138=5,138 [G]   
oddělující příčka nově navržené místnosti 109 a 109 - délka * výška * šířka * rezerva 5% mínus otvor   
((1,1+0,65)*0,2*2,6*1,05)-(1,1*0,2*2,1)0.494=0,494 [H]   
oddělující příčka nově navržené místnosti 108 a 109 - délka * výška * šířka * rezerva 5%   
0,8*0,2*20.32=0,320 [I]   
oddělující příčka nově navržené místnosti 106 a 109 - délka * výška * šířka * rezerva 5% mínus otvor   
(1,5*0,2*2,4*1,05)-(0,8*0,2*2,1)0.42=0,420 [J]   
oddělující příčka nově navržené místnosti 104 a 106 - délka * výška * šířka * rezerva 5%   
0,8*0,2*20.32=0,320 [K]   
zdivo v 1PP   
příčka oddělující nově navrhovanou místnost 011 - délka * šířka * výška * rezerva 5% mínus otvory   
(5,6*0,15*1,8*1,05)-(0,45*0,15*0,8)+(13,65*0,15*2,05*1,05)-(1*0,15*1,75)+(5,45*0,15*1,8*1,05)-(0,45*0,15*0,8)-(0,25*0,15*0,3)7.158=7,158 [L]   
oddělující příčka nově navržené místnosti 001 a 016 - délka * výška * šířka * rezerva 5%   
5,6*0,15*2,05*1,051.808=1,808 [M]   
oddělující příčka nově navržené místnosti 001 a 008 - délka * výška * šířka * rezerva 5% mínus otvor   
(6,1*0,15*2,05*1,05)-(1*0,15*2,05)1.662=1,662 [N]   
oddělující příčka nově navržené místnosti 001 a 004 s 008- délka * výška * šířka * rezerva 5% mínus otvor   
(5,6*0,15*1,8*1,05)-(1*0,15*1,75)-(0,45*0,15*0,8)1.271=1,271 [O]   
oddělující příčka nově navržené místnosti 001 a 004 - délka * výška * šířka * rezerva 5%   
3,2*0,15*1,80.864=0,864 [P]   
Celkem: A+B+C+D+E+F+G+H+I+J+K+L+M+N+O+P=29,019 [Q]</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</si>
  <si>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</si>
  <si>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nové zábradlí za stávající   
100100=100,000 [A]</t>
  </si>
  <si>
    <t>R-1-348173</t>
  </si>
  <si>
    <t>PŘÍSTUPOVÉ SCHODIŠTĚ Z DÍLCŮ KOVOVÝCH ŽÁROVĚ ZINK PONOREM S NÁTĚREM</t>
  </si>
  <si>
    <t>celková výměra hmotnosti prvků dle tabulky v příloze D.2.2.1.3.1.11.01. včetně rezervy 3%   
529,2529.2=529,200 [A]</t>
  </si>
  <si>
    <t>R-2-348173</t>
  </si>
  <si>
    <t>POŽÁRNÍ ŽEBŘÍK Z DÍLCŮ KOVOVÝCH ŽÁROVĚ ZINK PONOREM S NÁTĚREM</t>
  </si>
  <si>
    <t>celková výměra obou požárních žebříků - žebřík na západní fasádě s celkovou délkou 8,75m a šířky 0,51m s maximální hmotností 250kg; žebřík na východní fasádě s celkovou délkou 6,75m a šířky 0,51m s maximální hmotností 200kg   
350+300650=650,000 [A]</t>
  </si>
  <si>
    <t>R-3-348173</t>
  </si>
  <si>
    <t>BEZPEČNOSTNÍ MŘÍŽE Z DÍLCŮ KOVOVÝCH ŽÁROVĚ ZINK PONOREM S NÁTĚREM</t>
  </si>
  <si>
    <t>dle tabulky - zámečnické prvky   
celková hmotnost mříže M1 * počet   
120*8960=960,000 [A]   
celková hmotnost mříže M2 * počet   
60*160=60,000 [B]   
celková hmotnost mříže M3 * počet   
65*7455=455,000 [C]   
celková hmotnost mříže M4 * počet   
45*145=45,000 [D]   
celková hmotnost mříže M5 * počet   
25*125=25,000 [E]   
celková hmotnost mříže M6 * počet   
30*260=60,000 [F]   
celková hmotnost mříže M7 * počet   
110*1110=110,000 [G]   
mříže M0 chránící venkovní VZT jednotky a split jednotky   
váha jedné ochranné sítě kolem jedné split jednotky * počet jednotek   
18*18324=324,000 [H]   
nová dvířka revizních otvorů, poklopy a drobné výrobky   
500500=500,000 [I]   
Celkem: A+B+C+D+E+F+G+H+I=2 539,000 [J]</t>
  </si>
  <si>
    <t>R-4-348173</t>
  </si>
  <si>
    <t>PRVKY Z DÍLCŮ KOVOVÝCH ŽÁROVĚ ZINK PONOREM S NÁTĚREM</t>
  </si>
  <si>
    <t>ŠACHTOVÉ STUPADLO   
Materiál:   Ocel     
Hmotnost:  1,18 kg    
Rozměry:   L=295mm; P=127mm; T=25mm; W=37mm; H=35mm    
Norma:  EN 13101 MSS DII    
Název normy:   Stupadla pro podzemní vstupní šachty - Požadavky, označování, zkoušení a hodnocení shody   
POČEK * VÁHA   
6*1,187.08=7,080 [A]   
PU KOPLOP VENKOVNÍ ŠACHTY; vnitřní rozměry 700x700mm; odolnost proti UV záření a mrazu    
Zátěžová třída D400.    
Protiskluzový povrch.    
Možnost uzamykání pomocí nerezových šroubů.   
143143=143,000 [B]   
Celkem: A+B=150,080 [C]</t>
  </si>
  <si>
    <t>411325</t>
  </si>
  <si>
    <t>STROPY ZE ŽELEZOBETONU DO C30/37</t>
  </si>
  <si>
    <t>dobetonvání stávajících prostupů SPP2a délka*šířka*výška * rezerva 5% * počet   
0,8*0,4*0,25*1,05*10.084=0,084 [A]   
dobetonvání stávajících prostupů SPP2b délka*šířka*výška * rezerva 5% * počet   
2,5*0,4*0,25*1,05*41.05=1,050 [B]   
dobetonvání stávajících prostupů SPP2c délka*šířka*výška * rezerva 5% * počet   
1,2*0,4*0,25*1,05*10.126=0,126 [C]   
Celkem: A+B+C=1,260 [D]</t>
  </si>
  <si>
    <t>411365</t>
  </si>
  <si>
    <t>VÝZTUŽ STROPŮ Z BETONÁŘSKÉ OCELI 10505, B500B</t>
  </si>
  <si>
    <t>výztuž pro dobetonované prostupy SPP2a,b,c - celková hmotnost   
0,1410.141=0,141 [A]</t>
  </si>
  <si>
    <t>podkladní beton pod šachtou - délka* šířka * výška * rezerva 5%   
2,7*2,475*0,1*1,050.702=0,702 [A]</t>
  </si>
  <si>
    <t>46511</t>
  </si>
  <si>
    <t>DLAŽBY Z DÍLCŮ BETONOVÝCH</t>
  </si>
  <si>
    <t>dlažba po obvodu TO - délka*šířka * výška * rezerva 5%   
4*0,5*0,05*1,050.105=0,105 [A]   
5*0,5*0,05*1,050.131=0,131 [B]   
Celkem: A+B=0,236 [C]</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</si>
  <si>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</si>
  <si>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46591</t>
  </si>
  <si>
    <t>DLAŽBY Z KAMENICKÝCH VÝROBKŮ</t>
  </si>
  <si>
    <t>dlažba v nově navržené místnosti 103 - kyselinovydorná - půdorysná plocha + sokl(celková délka * šířka) * rezerva 5%   
(8,6+(12,5*0,25))*1,0512.311=12,311 [A]   
dlažba v nově navržené místnosti 105 a 106 - půdorysná plocha * rezerva 5%   
5,02*1,055.271=5,271 [B]   
Celkem: A+B=17,582 [C]</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</si>
  <si>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</si>
  <si>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61442</t>
  </si>
  <si>
    <t>ÚPRAVY POVRCHŮ VNITŘ KONSTR ZDĚNÝCH OMÍTKOU VÁP, VÁPCEM</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</si>
  <si>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</si>
  <si>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61444</t>
  </si>
  <si>
    <t>ÚPRAVY POVRCHŮ VNITŘ KONSTR ZDĚNÝCH OMÍTKOU ŠTUKOVOU</t>
  </si>
  <si>
    <t>1PP   
omítnutá nová příčková zeď mezi nově navrženými místnostmi 007 a 011 z pohledu z místnosti 007 - délka * výška * rezerva 5%   
5,6*1,7*1,059.996=9,996 [A]   
omítnutá nová příčková zeď mezi nově navrženými místnostmi 007 a 011 z pohledu z místnosti 011 - délka * výška * rezerva 5%   
5,45*1,7*1,059.728=9,728 [B]   
omítnutá nová příčková zeď mezi nově navrženými místnostmi 011 a 016 z pohledu z místnosti 016 - délka * výška * rezerva 5%   
8,6*1,7*1,0515.351=15,351 [C]   
omítnutá nová příčková zeď mezi nově navrženými místnostmi 001, 011 a 016 z pohledu z místnosti 011 - délka * výška * rezerva 5%   
13,7*1,7*1,0524.455=24,455 [D]   
omítnutá nová příčková zeď mezi nově navrženými místnostmi 001 a 016 z pohledu z místnosti 016 - délka * výška * rezerva 5%   
5,6*1,7*1,059.996=9,996 [E]   
omítnutá nová příčková zeď mezi nově navrženými místnostmi 001 a 016 z pohledu z místnosti 001 - délka * výška * rezerva 5%   
5,6*1,7*1,059.996=9,996 [F]   
omítnutá nová příčková zeď mezi nově navrženými místnostmi 001, 008 a 011 z pohledu z místnosti 011 - délka * výška * rezerva 5%   
5,45*1,7*1,059.728=9,728 [G]   
omítnutá nová příčková zeď mezi nově navrženými místnostmi 001, 008 a 011 z pohledu z místnosti 001 - délka * výška * rezerva 5%   
2,4*1,7*1,054.284=4,284 [H]   
omítnutá nová příčková zeď mezi nově navrženými místnostmi 001, 008 a 011 z pohledu z místnosti 008 - délka * výška * rezerva 5%   
3,05*1,7*1,055.444=5,444 [I]   
omítnutá nová příčková zeď mezi nově navrženými místnostmi 001 a 008 z pohledu z místnosti 001 - délka * výška * rezerva 5%   
6,1*2*1,0512.81=12,810 [J]   
omítnutá nová příčková zeď mezi nově navrženými místnostmi 001 a 008 z pohledu z místnosti 008 - délka * výška * rezerva 5%   
6,1*2,*1,0512.81=12,810 [K]   
omítnutá nová příčková zeď mezi nově navrženými místnostmi 001, 004 a 008 z pohledu z místnosti 008 - délka * výška * rezerva 5%   
3,05*1,7*1,055.444=5,444 [L]   
omítnutá nová příčková zeď mezi nově navrženými místnostmi 001, 004 a 008 z pohledu z místnosti 004 - délka * výška * rezerva 5%   
6,25*1,7*1,0511.156=11,156 [M]   
omítnutá nová příčková zeď mezi nově navrženými místnostmi 001, 004 a 008 z pohledu z místnosti 001 - délka * výška * rezerva 5%   
2,4*1,7*1,054.284=4,284 [N]   
omítnutá nová příčková zeď mezi nově navrženými místnostmi 001, 004 z pohledu z místnosti 001 - délka * výška * rezerva 5%   
3,2*1,7*1,055.712=5,712 [O]   
omítnutá nová příčková zeď mezi nově navrženými místnostmi 001, 004  z pohledu z místnosti 004 - délka * výška * rezerva 5%   
3,2*1,7*1,055.712=5,712 [P]   
omítnutá nová nosná zeď mezi nově navržené místnostmi 011 - celková délka * výška * rezerva 5%   
6,55*2*1,0513.755=13,755 [Q]   
1NP   
omítky v nově navržených místností 101 - obvod místnosti * výška * rezerva 5% mínus otvory   
(24,3*3,85*1,05)-(0,8*1,7)-(0,8*1,7)-(1,75*2,1)-(1,7*2,1)88.268=88,268 [R]   
omítky v nově navržených místností 102 - obvod místnosti * výška * rezerva 5% mínus otvory   
(21,1*3,85*1,05)-(1,75*2,1)-(1,7*2,1)78.052=78,052 [S]   
omítky v nově navržených místností 103 - obvod místnosti * výška * rezerva 5% mínus otvory   
(12,5*3,85*1,05)-(0,9*2,05)48.686=48,686 [T]   
omítky v nově navržených místností 104 - obvod místnosti * výška * rezerva 5% mínus otvory   
(19,1*3,85*1,05)-(1,1*2,05)-(1,7*2,1)71.387=71,387 [U]   
omítky v nově navržených místností 105 a 106 - obvod místnosti * výška * rezerva 5% mínus otvory   
(9,8*1,85*1,05)-(0,8*2,1)-(0,9*1,2)16.277=16,277 [V]   
omítky v nově navržených místností 107 - obvod místnosti * výška * rezerva 5% mínus otvory   
(24*3,85*1,05)-(0,9*2,1)-(1,75*2,1)-(1,7*2,1)-(1,7*2,1)84.315=84,315 [W]   
omítky v nově navržených místností 108 - obvod místnosti * výška * rezerva 5% mínus otvory   
(15,4*3,85*1,05)-(0,8*2,1)-(1,2*2,1)-(0,9*2,1)-(0,9*1,2)55.085=55,085 [X]   
omítky v nově navržených místností 109 - obvod místnosti * výška * rezerva 5% mínus otvory   
(27,1*3,85*1,05)-(1,45*2,1)-(1,75*2,1)-(1,1*2,1)-(0,8*2,1)-(1,1*2,1)-(0,7*2,1)95.062=95,062 [Y]   
omítky v nově navržených místností 110 - obvod místnosti * výška * rezerva 5% mínus otvory   
(24*3,85*1,05)-(0,9*2,1)-(1,75*2,1)-(1,7*2,1)-(1,7*2,1)84.315=84,315 [Z]   
omítky v nově navržených místností 111 - obvod místnosti * výška * rezerva 5% mínus otvory   
(40,4*3,85*1,05)-(1,1*2,1)-(0,8*2,1)159.327=159,327 [[]   
omítky v nově navržených místností 112 - obvod místnosti * výška * rezerva 5% mínus otvory   
(18,8*3,85*1,05)-(1,75*2,1)-(1,7*2,1)68.754=68,754 [\]   
omítky v nově navržených místností 113 - obvod místnosti * výška * rezerva 5% mínus otvory   
(15,5*3,85*1,05)-(1,75*2,1)58.984=58,984 []]   
omítky v nově navržených místností 114 - obvod místnosti * výška * rezerva 5% mínus otvory   
(13,82*3,85*1,05)-(1,75*2,1)52.192=52,192 [^]   
omítky v nově navržených místností 115 - obvod místnosti * výška * rezerva 5% mínus otvory   
(13,82*3,85*1,05)-(1,75*2,1)52.192=52,192 [_]   
omítky v nově navržených místností 116 - obvod místnosti * výška * rezerva 5% mínus otvory   
(28,51*3,85*1,05)-(1,75*2,1)-(1,7*2,1)-(0,9*2,1)106.117=106,117 [`]   
2NP   
omítky v nově navržených místností 116 - obvod místnosti * výška * rezerva 5%   
25,35*2,3*1,0561.22=61,220 [a]   
Celkem: A+B+C+D+E+F+G+H+I+J+K+L+M+N+O+P+Q+R+S+T+U+V+W+X+Y+Z+[+\+]+^+_+`+a=</t>
  </si>
  <si>
    <t>62442</t>
  </si>
  <si>
    <t>ÚPRAVA POVRCHŮ VNĚJŠ KONSTR ZDĚNÝCH OMÍTKOU VÁP, VÁPCEM</t>
  </si>
  <si>
    <t>zazděné stávající otvory - celkové plochy všech otvorů - 2x stávající dveře + 5x stávající okna + otvor pro TRAFO v 2 NP * rezerva 10%   
(1,6+1,6+2,31+3,57+3,57+3,57+2,31+1,65)*1,122.198=22,198 [A]   
oprava fasády po zasekání nové kabelizace osvětlení   
4040=40,000 [B]   
oprava fasády okolo ostění stávajících oken a dveří po osazení nových parapetů a mříží * rezerva 10%   
((6,5*0,3*9)+(7,6*0,3*9)+(4,2*0,3*2)+(6,6*0,3*1))*1,146.827=46,827 [C]   
oprava fasády po zakotvení požárních žebříků   
5+712=12,000 [D]   
Celkem: A+B+C+D=121,025 [E]</t>
  </si>
  <si>
    <t>62444</t>
  </si>
  <si>
    <t>ÚPRAVA POVRCHŮ VNĚJŠ KONSTR ZDĚNÝCH OMÍTKOU ŠTUKOVOU</t>
  </si>
  <si>
    <t>REPROFILACE PODHLEDŮ, SVISLÝCH PLOCH SANAČNÍ MALTOU DVOUVRST TL 50MM</t>
  </si>
  <si>
    <t>severní pohled - celková výměra plochy schodiště na severní straně TO - půdorysná plocha + boční plocha + plochy stupňů   
60+45+3+3111=111,000 [A]   
jižní pohled - celková výměra plochy schodiště (západně orientováno)  - půdorysná plocha + boční plocha + plochy stupňů   
15+8*2,5*255=55,000 [B]   
jižní pohled - celková výměra plochy schodiště (jižně orientováno)  - půdorysná plocha + boční plocha + plochy stupňů   
12+8+2,5+224.5=24,500 [C]   
Celkem: A+B+C=190,500 [D]</t>
  </si>
  <si>
    <t>631385</t>
  </si>
  <si>
    <t>MAZANINA ZE ŽELEZOBETONU DO C30/37 VČET VÝZTUŽE</t>
  </si>
  <si>
    <t>nové navržené podlahy v 1NP   
nově navržená místnost 101 - půdorysná plocha * výška * rezerva 5%   
36,66*0,1*1,053.849=3,849 [A]   
nově navržená místnost 104 - půdorysná plocha * výška * rezerva 5%   
20,68*0,1*1,052.171=2,171 [B]   
nově navržená místnost 105 a 106 - půdorysná plocha * výška * rezerva 5%   
5,02*0,1*1,050.527=0,527 [C]   
nově navržená místnost 108 - půdorysná plocha * výška * rezerva 5%   
14,54*0,1*1,051.527=1,527 [D]   
nově navržená místnost 111 - půdorysná plocha * výška * rezerva 5%   
68,58*0,1*1,057.201=7,201 [E]   
nově navržená místnost 103 - půdorysná plocha * výška * rezerva 5%   
8,61*0,1*1,050.904=0,904 [F]   
nově navržená místnost 107 - půdorysná plocha * výška * rezerva 5%   
33,94*0,1*1,053.564=3,564 [G]   
nově navržená místnost 113 - půdorysná plocha * výška * rezerva 5% - mínus stávající prostupy podlahou   
(13,8*0,1*1,05)-(1,8*0,1)-(1*0,1)1.169=1,169 [H]   
nově navržená místnost 114 - půdorysná plocha * výška * rezerva 5% - mínus stávající prostupy podlahou   
(13,8*0,1*1,05)-(1,8*0,1)-(1*0,1)1.169=1,169 [I]   
nově navržená místnost 115 - půdorysná plocha * výška * rezerva 5% - mínus stávající prostupy podlahou   
(13,8*0,1*1,05)-(1,8*0,1)-(1*0,1)1.169=1,169 [J]   
nově navržená místnost 116 - půdorysná plocha * výška * rezerva 5% - mínus stávající prostup podlahou   
(28,45*0,1*1,05)-(0,779*0,1)2.909=2,909 [K]   
Celkem: A+B+C+D+E+F+G+H+I+J+K=26,159 [L]</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</si>
  <si>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</si>
  <si>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642211</t>
  </si>
  <si>
    <t>DVEŘE KOMPLETNÍ S OCEL ZÁRUBNÍ CELODŘEV JEDNOKŘÍDLÉ</t>
  </si>
  <si>
    <t>dle tabulky výplně otvorů dveří   
D1 - šířka * výška   
0,9*1,71.53=1,530 [A]   
D2 - šířka * výška   
0,9*1,71.53=1,530 [B]   
D3 - šířka * výška   
0,9*21.8=1,800 [C]   
Celkem: A+B+C=4,860 [D]</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</si>
  <si>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</si>
  <si>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DVEŘE KOMPLETNÍ S OCEL ZÁRUBNÍ KOVOVÉ JEDNOKŘÍDLÉ</t>
  </si>
  <si>
    <t>dle tabulky výplně otvorů dveří   
D4 - šířka * výška   
0,8*21.6=1,600 [A]   
D5 - šířka * výška   
0,7*21.4=1,400 [B]   
D6 - šířka * výška   
1*22=2,000 [C]   
D7 - šířka * výška   
0,8*21.6=1,600 [D]   
Celkem: A+B+C+D=6,600 [E]</t>
  </si>
  <si>
    <t>v 1PP   
v nově navržené místnosti 007 a 016 - celková plocha   
0,0314*140.44=0,440 [A]   
0,0079*240.19=0,190 [B]   
v nově navržené místnosti 011 a 016 - celková plocha   
0,0314*40.126=0,126 [C]   
0,0079*120.095=0,095 [D]   
0,4*1,10.44=0,440 [E]   
v nově navržené místnosti 004 - celková plocha   
0,0314*40.126=0,126 [F]   
0,0079*120.095=0,095 [G]   
Celkem: A+B+C+D+E+F+G=1,512 [H]</t>
  </si>
  <si>
    <t>919145</t>
  </si>
  <si>
    <t>ŘEZÁNÍ ŽELEZOBETONOVÝCH KONSTRUKCÍ TL DO 250MM</t>
  </si>
  <si>
    <t>nové prostupy v nově navrhované místnosti 111 - délka * šířka * výška * počet   
0,18*0,3*0,25*120.162=0,162 [A]   
nové prostupy v nově navrhované místnosti 107 - délka * šířka * výška * počet   
0,4*0,2*0,25*40.08=0,080 [B]   
rozšířený prostupy ze stávající šířky 400mm na 475mm v délce 1645mm  v nově navrhované místnosti 116 - délka * šířka * výška   
1,645*0,075*0,250.031=0,031 [C]   
nové prostupy kruhového tvaru o průměru 200mm v nově navrhované místnosti 106 - půdorysná* výška * počet   
0,0314*0,25*60.047=0,047 [D]   
Celkem: A+B+C+D=0,320 [E]</t>
  </si>
  <si>
    <t>96614A</t>
  </si>
  <si>
    <t>BOURÁNÍ KONSTRUKCÍ Z CIHEL A TVÁRNIC - BEZ DOPRAVY</t>
  </si>
  <si>
    <t>demolice příčky mezi stávajícími místnostmi 03 a 04 - délka * šířka * výška * rezerva 5%   
3,35*0,2*3,95*1,052.779=2,779 [A]   
demolice příčky mezi stávajícími místnostmi 07 a 09 - délka * šířka * výška * rezerva 5%   
1,5*0,2*2,4*1,050.756=0,756 [B]   
demolice příčky mezi stávajícími místnostmi 07 a 08 - délka * šířka * výška * rezerva 5%   
3,415*0,2*3,95*1,052.833=2,833 [C]   
nový dveřní otvor ve stávající místnosti 07 do exteriéru - délka * šířka * výška * rezerva 5%   
0,9*0,25*2,5*1,050.591=0,591 [D]   
demolice otvorů pro VZT v 1PP   
prostup příčkou mezi nově navrženými místnostmi 001 a 016 - rozměry otvoru * šířka zdi   
0.2*0.2*0.150.006=0,006 [E]   
prostup příčkou mezi nově navrženými místnostmi 011, 007 a 016 - rozměry otvoru * šířka zdi * počet   
0.2*0.2*0,15*20.012=0,012 [F]   
0,125*0,125*0,15*30.007=0,007 [G]   
prostup příčkou mezi nově navrženými místnostmi 001 a 011 - rozměry otvoru * šířka zdi   
0,2*0,2*0,150.006=0,006 [H]   
prostup příčkou mezi nově navrženými místnostmi 008 a 011 - rozměry otvoru * šířka zdi * počet   
0,2*0,2*0,15*20.012=0,012 [I]   
prostup příčkou mezi nově navrženými místnostmi 008 a 008 - rozměry otvoru * šířka zdi * počet   
0,2*0,2*0,15*20.012=0,012 [J]   
prostup příčkou mezi nově navrženými místnostmi 001 a 004 - rozměry otvoru * šířka zdi   
0,2*0,2*0,150.006=0,006 [K]   
0,315*0,315*0,150.015=0,015 [L]   
demolice otvorů pro VZT v 1NP   
prostup příčkou mezi nově navrženými místnostmi 107 a exteriér - rozměry otvoru * šířka zdi   
0,6*0,6*0,250.09=0,090 [M]   
0,25*0,25*0,250.016=0,016 [N]   
prostup příčkou mezi nově navrženými místnostmi 116 a exteriér - rozměry otvoru * šířka zdi   
0,6*0,6*0,250.09=0,090 [O]   
0,1*0,1*0,25*20.005=0,005 [P]   
prostup příčkou mezi nově navrženými místnostmi 103 a 111- rozměry otvoru * šířka zdi * počet   
0,25*0,25*0,2*20.025=0,025 [Q]   
prostup příčkou mezi nově navrženými místnostmi 111 a exteriér - rozměry otvoru * šířka zdi* počet   
0,25*0,25*0,25*20.031=0,031 [R]   
0,1*0,1*0,25*40.01=0,010 [S]   
0,315*0,315*0,250.025=0,025 [T]   
0,6*0,6*0,25*10.09=0,090 [U]   
prostup příčkou mezi nově navrženými místnostmi 108 a exteriér - rozměry otvoru * šířka zdi   
0,1*0,1*0,250.003=0,003 [V]   
prostup příčkou mezi nově navrženými místnostmi 108 a 109 - rozměry otvoru * šířka zdi   
0,16*0,16*0,20.005=0,005 [W]   
0,6*0,25*0,20.03=0,030 [X]   
prostup příčkou mezi nově navrženými místnostmi 106 a 109 - rozměry otvoru * šířka zdi   
0,125*0,125*0,20.003=0,003 [Y]   
prostup příčkou mezi nově navrženými místnostmi 104 a exteriér - rozměry otvoru * šířka zdi   
0,315*0,315*0,250.025=0,025 [Z]   
0,4*0,4*0,250.04=0,040 [[]   
0,1*0,1*0,250.003=0,003 [\]   
prostup příčkou mezi nově navrženými místnostmi 109 a 110 - rozměry otvoru * šířka zdi * počet   
0,2*0,2*0,2*20.016=0,016 []]   
0,16*0,16*0,20.005=0,005 [^]   
prostup příčkou mezi nově navrženými místnostmi 109 a 112 - rozměry otvoru * šířka zdi * počet   
0,16*0,16*0,2*20.01=0,010 [_]   
0,25*0,25*0,20.013=0,013 [`]   
prostup příčkou mezi nově navrženými místnostmi 109 a exteriér - rozměry otvoru * šířka zdi   
0,315*0,315*0,250.025=0,025 [a]   
prostup příčkou mezi nově navrženými místnostmi 110 a 102 - rozměry otvoru * šířka zdi * počet   
0,2*0,2*0,2*20.016=0,016 [b]   
prostup příčkou mezi nově navrženými místnostmi 112 a exteriér - rozměry otvoru * šířka zdi   
0,315*0,315*0,250.025=0,025 [c]   
prostup příčkou mezi nově navrženými místnostmi 116 a exteriér - rozměry otvoru * šířka zdi   
0,1*0,1*0,25*20.005=0,005 [d]   
0,6*0,6*0,250.09=0,090 [e]   
0,25*0,25*0,250.016=0,016 [f]   
Celkem: A+B+C+D+E+F+G+H+I+J+K+L+M+N+O+P+Q+R+S+T+U+V+W+X+Y+Z+[+\+]+^+_+`+a+b+c+d+e+f=</t>
  </si>
  <si>
    <t>demolice podlahové krytiny v 1PP   
pro založení nové opěrné zdi v nově  navržené místnosti 011 pod bateriemi v 1NP - délka * šířka * výška * rezerva 5%   
3,05*0,45*0,05*1,050.072=0,072 [A]   
pro založení příček v 1PP - celková délka * šířka * výška * rezerva 5%   
(5,6+13,65+5,6+5,6+6,1+5,6+3,2)*0,15*0,05*1,050.357=0,357 [B]   
demolice podlahové krytiny v 1NP   
ve stávající místnosti 01 - celková plocha * výška * rezerva 5%   
36,68*0,1*1,053.851=3,851 [C]   
ve stávající místnosti 03 - celková plocha * výška * rezerva 5%   
11,33*0,1*1,051.19=1,190 [D]   
ve stávající místnosti 04 - celková plocha * výška * rezerva 5%   
8,71*0,1*1,050.915=0,915 [E]   
ve stávající místnosti 05 a 06 - celková plocha * výška * rezerva 5%   
5,02*0,1*1,050.527=0,527 [F]   
ve stávající místnosti 07 - celková plocha * výška * rezerva 5%   
5,1*0,1*1,050.536=0,536 [G]   
ve stávající místnosti 08 - celková plocha * výška * rezerva 5%   
8,7595*0,1*1,050.92=0,920 [H]   
ve stávající místnosti 11 - celková plocha * výška * rezerva 5%   
78,48*0,1*1,058.24=8,240 [I]   
ve stávající místnosti 13 - celková plocha * výška * rezerva 5%   
13,78*0,1*1,051.447=1,447 [J]   
ve stávající místnosti 14 - celková plocha * výška * rezerva 5%   
13,82*0,1*1,051.451=1,451 [K]   
ve stávající místnosti 15 - celková plocha * výška * rezerva 5%   
14,3*0,1*1,051.502=1,502 [L]   
ve stávající místnosti 16 - celková plocha * výška * rezerva 5%   
65,38*0,1*1,056.865=6,865 [M]   
Celkem: A+B+C+D+E+F+G+H+I+J+K+L+M=27,873 [N]</t>
  </si>
  <si>
    <t>demolice venkovního schodiště při jihozápadním rohu TO - plocha příčného řezu * šířka schodiště * rezerva 5 %   
0,95*1,35*1,051.347=1,347 [A]   
výřez otvoru v obvodové zdi v 1PP mezi sloupy 4 a 5 pro nové napojení šachty ZabZař do TO - délka * šířka * výška * rezerva 5%   
1,1*0,25*0,4*1,050.116=0,116 [B]   
demolice "Kobek" pod místnostmi s trafy - půdorysná plocha * výška * rezerva 10% * počet   
1,38*2,05*1,1*39.336=9,336 [C]   
demolice otvoru pro VZT v 1PP   
prostup obvodovou zdí mezi nově navrženými místnostmi 007 a exteriér - rozměry otvoru * šířka zdi   
0,6*0,6*0,250.09=0,090 [D]   
0,4*0,4*0,250.04=0,040 [E]   
prostup obvodovou zdí mezi nově navrženými místnostmi 004 a exteriér - rozměry otvoru * šířka zdi   
0,4*0,4*0,250.04=0,040 [F]   
Celkem: A+B+C+D+E+F=10,969 [G]</t>
  </si>
  <si>
    <t>stávající požární žebřík   
2*0,551.1=1,100 [A]   
stávající madla   
2*0,010.02=0,020 [B]   
Celkem: A+B=1,120 [C]</t>
  </si>
  <si>
    <t>97619</t>
  </si>
  <si>
    <t>VYBOURÁNÍ DROBNÝCH PŘEDMĚTŮ OSTATNÍCH</t>
  </si>
  <si>
    <t>stávající umyvadlo a toaleta   
22=2,000 [A]</t>
  </si>
  <si>
    <t>97811</t>
  </si>
  <si>
    <t>OTLUČENÍ OMÍTKY</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</si>
  <si>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2NP   
omítky v nově navržených místností 116 - obvod místnosti * výška * rezerva 5%   
25,35*2,3*1,0561.22=61,220 [P]   
otlučení fasádní omítky pod stávajícími požárními žebříky   
5+712=12,000 [Q]   
Celkem: A+B+C+D+E+F+G+H+I+J+K+L+M+N+O+P+Q=1 192,233 [R]</t>
  </si>
  <si>
    <t>R-703756_</t>
  </si>
  <si>
    <t>Protipožární prostupy</t>
  </si>
  <si>
    <t>stávající prostupy zdí (SPZ1, SPZ2)  + nové prostupy zdí (PZ1) v 1PP - brány jako celek   
66=6,000 [A]   
nové prostupy novými příčkami (PZ2, PZ3) brány jako celek   
44=4,000 [B]   
Celkem: A+B=10,000 [C]</t>
  </si>
  <si>
    <t>R-703763</t>
  </si>
  <si>
    <t>KABELOVÁ UCPÁVKA VODĚ ODOLNÁ</t>
  </si>
  <si>
    <t>Položka obsahuje: Dodávku a montáž kabelové ucpávky vč. příslušenství ( utěsňovací spony apod. ) a pomocného materiálu, vyhotovení a dodání atestu. Dále obsahuje cenu za pom. mechanismy včetně všech ostatních vedlejších nákladů.</t>
  </si>
  <si>
    <t>711336</t>
  </si>
  <si>
    <t>IZOLACE PODZEM OBJ PROTI VOL STÉK VODĚ Z MĚKČ PVC</t>
  </si>
  <si>
    <t>měkká ucpávka prostupu zdí SPZ1 - délka * šířka * rezerva 5% * počet vrstev   
1,3*0,3*1,05*20.819=0,819 [A]   
1,3*0,3*1,05*20.819=0,819 [B]   
měkká ucpávka prostupu zdí SPZ2 - délka * šířka * rezerva 5% * počet vrstev   
(1,1*0,6*1,05*2)+(1*0,3*1,05*2)2.016=2,016 [C]   
(1,1*0,6*1,05*2)+(1*0,3*1,05*2)2.016=2,016 [D]   
(1,1*0,6*1,05*2)+(1*0,3*1,05*2)2.016=2,016 [E]   
měkká ucpávka prostupu zdí PZ1 - délka * šířka * rezerva 5% * počet vrstev   
1,3*0,5*1,05*21.365=1,365 [F]   
výsprava poškozených izolací   
2020=20,000 [G]   
Celkem: A+B+C+D+E+F+G=29,051 [H]</t>
  </si>
  <si>
    <t>711731</t>
  </si>
  <si>
    <t>IZOLACE ŠACHET DLE SD 37 PROTI VOL STÉK VODĚ ASFALT NÁTĚRY</t>
  </si>
  <si>
    <t>nátěr šachty - obvod šachty * výška* počet vrstev   
9*2,2*359.4=59,400 [A]   
nátěr stropu šachty - půdorysná plocha * počet vrstev   
(2,3*2,2)*315.18=15,180 [B]   
Celkem: A+B=74,580 [C]</t>
  </si>
  <si>
    <t>Vnitřní kanalizace</t>
  </si>
  <si>
    <t>721171</t>
  </si>
  <si>
    <t>VNITŘNÍ KANALIZACE Z PLAST TRUB DN DO 80MM</t>
  </si>
  <si>
    <t>Hrdlové třívrstvé PP potrubí , včetně tvarovek, kotvících prvků a montáže DN 50 - napojení nové toalety na stávající kanalizaci   
celkové množství   
11=1,000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</si>
  <si>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</si>
  <si>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R-1-721171</t>
  </si>
  <si>
    <t>ZÁPACHOVÁ UZÁVĚRA DN DO 80</t>
  </si>
  <si>
    <t>pro umyvadla DN40   
11=1,000 [A]</t>
  </si>
  <si>
    <t>Vnitřní vodovod</t>
  </si>
  <si>
    <t>722172</t>
  </si>
  <si>
    <t>VNITŘNÍ VODOVOD Z PLAST TRUB DN DO 16MM</t>
  </si>
  <si>
    <t>rozvody SV k nově navrženému umyvadlu a toaletě   
44=4,000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</si>
  <si>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</si>
  <si>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72221</t>
  </si>
  <si>
    <t>VODOVODNÍ ARMATURY</t>
  </si>
  <si>
    <t>pro umyvadlo   
11=1,000 [A]   
pro nově navržený průtokový ohřívaš   
11=1,000 [B]   
Celkem: A+B=2,000 [C]</t>
  </si>
  <si>
    <t>72226</t>
  </si>
  <si>
    <t>VODOMĚRY</t>
  </si>
  <si>
    <t>celkový počet   
11=1,000 [A]</t>
  </si>
  <si>
    <t>R-0-1-722172</t>
  </si>
  <si>
    <t>PPr - DN20</t>
  </si>
  <si>
    <t>celková výměra z nově navrženého umyvadla ke stávajícímu rozvodu DN 20   
44=4,000 [A]   
celková výměra z nově navržené ho rozvodu k umyvadlu - napojení na novou toaletu DN20   
0,50.5=0,500 [B]   
Celkem: A+B=4,500 [C]</t>
  </si>
  <si>
    <t>R-0-2-71342</t>
  </si>
  <si>
    <t>IZOLACE TEPELNÁ POTRUBÍ SNÍMATELNÁ DN20</t>
  </si>
  <si>
    <t>celková výměra   
4,84.8=4,800 [A]</t>
  </si>
  <si>
    <t>R-0-3-72226</t>
  </si>
  <si>
    <t>KULOVÝ UZÁVĚR DN20</t>
  </si>
  <si>
    <t>R-0-4-72226</t>
  </si>
  <si>
    <t>ROHOVÝ VENTIL DN20</t>
  </si>
  <si>
    <t>ventil pro toaletu   
11=1,000 [A]</t>
  </si>
  <si>
    <t>Zařizovací předměty</t>
  </si>
  <si>
    <t>72500</t>
  </si>
  <si>
    <t>ZAŘIZOVACÍ PŘEDMĚTY</t>
  </si>
  <si>
    <t>umyvadlo   
11=1,000 [A]   
Toaleta   
11=1,000 [B]   
elektrický sušič rukou   
11=1,000 [C]   
elektrický ohřívač vody   
11=1,000 [D]   
Celkem: A+B+C+D=4,000 [E]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</si>
  <si>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</si>
  <si>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730</t>
  </si>
  <si>
    <t>Ústřední vytápění</t>
  </si>
  <si>
    <t>ucpávky v 1PP - východní prostupy   
1,2*0,210.252=0,252 [A]   
0,5+(2*0,4*0,21)0.668=0,668 [B]   
ucpávky 1PP - jižní prostupy   
1,2*0,210.252=0,252 [C]   
0,5+(2*0,4*0,21)0.668=0,668 [D]   
0,4*1,10.44=0,440 [E]   
0,5+(2*0,4*0,21)0.668=0,668 [F]   
Celkem: A+B+C+D+E+F=2,948 [G]</t>
  </si>
  <si>
    <t>R-0061-UT</t>
  </si>
  <si>
    <t>Demontáž stávajícího zařízení vytápění a jeho ekologická likvidace</t>
  </si>
  <si>
    <t>11=1,000 [A]</t>
  </si>
  <si>
    <t>Demontáž výměníku, komplet</t>
  </si>
  <si>
    <t>R-01-UT</t>
  </si>
  <si>
    <t>OHŘÍVAČ TV</t>
  </si>
  <si>
    <t>Průtokový ohřívač TV, výkon 5 kW, výška: 161mm, délka: 204mm, šířka: 80mm. Malý beztlakový průtokový ohřívač pro jedno odběrné místo. Stupeň krytí IP 25. Doporučený jistič: 25A, Napětí: 1~230/50 V/Hz.   
11=1,000 [A]</t>
  </si>
  <si>
    <t>R-02-UT</t>
  </si>
  <si>
    <t>OTOPNÁ TĚLESA - EL. PŘÍMOTOPNÉ TĚLESO 1000 W</t>
  </si>
  <si>
    <t>Elektrické přímotopné těleso o výkonu 1000 W, výška: 451mm, délka: 443mm,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</si>
  <si>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R-03-UT</t>
  </si>
  <si>
    <t>OTOPNÁ TĚLESA - EL. PŘÍMOTOPNÉ TĚLESO 2000 W</t>
  </si>
  <si>
    <t>Elektrické přímotopné těleso o výkonu 2000 W, výška: 451mm, délka: 739mm, hloubka: 78mm. Standardní typ konvektoru, vybavený přesným elektronickým termostatem (přesnost 0,1°C) s pilotním vodičem. Konvektor je tvořen karosáží z ocelového plechu, řídící jednotkou a lamelovým topným tělesem. Povrch konvektoru je opatřen bílým komaxitem včetně mřížky. Topidlo se instaluje pevně na stěnu (instalační rám je součástí výrobku) s připojením přívodního vodiče do instalační krabice.   
11=1,000 [A]</t>
  </si>
  <si>
    <t>R-04-UT</t>
  </si>
  <si>
    <t>Montáž ÚT</t>
  </si>
  <si>
    <t>Kompletní montáž ústředního vytápění SO 21-03 vč. montážního materiálu.</t>
  </si>
  <si>
    <t>R-04-VZT</t>
  </si>
  <si>
    <t>1. VZT JEDNOTKY, VENTILÁTORY, CLONY - VZT JEDNOTKA VE VNITŘNÍM PODSTROPNÍM PROVEDENÍ 600 m3/h/300Pa</t>
  </si>
  <si>
    <t>1.01.1a   
VZT jednotka ve vnitřním podstropním provedení, s deskovým výměníkem ZZT, vzduchovým filtrem na sání F7 a odvodu vzduchu M5, el. Dohřevem (max 5kW),      
, přívodní, i  odvodní ventilátor s EC motorem, integrovanou regulací a ovládacím panelem, dilatačními vložkami na výstupních hrdlech VZT jednotky, vč. uzavíracích klapek ovládaných servopohem, ovládání z VZT jednotky   
VZT jednotka:    
Přívod vzduchu 600m3/h/300Pa, odvod vzduchu 50m3/h / 300Pa, el. dohřev max 5 kW.,     
reg. Klapka vč. Servopohonu D250 mm - 2x, dilatační vložka 4x    
11=1,000 [A]</t>
  </si>
  <si>
    <t>R-05-VZT</t>
  </si>
  <si>
    <t>7. DISTRIBUČNÍ PRVKY - TALÍŘOVÝ VENTIL PRO PŘÍVOD VZDUCHU KOVOVÝ D 160 mm</t>
  </si>
  <si>
    <t>1.07.01   
Talířový ventil pro přívod vzduchu kovový   
D160 mm   
44=4,000 [A]</t>
  </si>
  <si>
    <t>R-06-VZT</t>
  </si>
  <si>
    <t>7. DISTRIBUČNÍ PRVKY - TALÍŘOVÝ VENTIL PRO ODVOD VZDUCHU KOVOVÝ D 125 mm</t>
  </si>
  <si>
    <t>1.07.02   
Talířový ventil pro odvod vzduchu kovový   
D125 mm   
22=2,000 [A]</t>
  </si>
  <si>
    <t>R-07-VZT</t>
  </si>
  <si>
    <t>7. DISTRIBUČNÍ PRVKY - TALÍŘOVÝ VENTIL PRO ODVOD VZDUCHU KOVOVÝ D 160 mm</t>
  </si>
  <si>
    <t>1.07.03   
Talířový ventil pro odvod vzduchu kovový   
D 160 mm   
44=4,000 [A]</t>
  </si>
  <si>
    <t>R-08-VZT</t>
  </si>
  <si>
    <t>8. KONCOVÉ PRVKY - PROTIDEŠTOVÁ ŽALUZIE VČ. SÍTĚ A UP. RÁMU 315x250 mm</t>
  </si>
  <si>
    <t>1.08.01   
Protidešťová žaluzie vč. Sítě a up. rámu   
315x250 mm   
22=2,000 [A]</t>
  </si>
  <si>
    <t>R-09-VZT</t>
  </si>
  <si>
    <t>15. FLEXO POTRUBÍ - POTRUBÍ KRUHOVÉ OHEBNÉ S ÚTLUMEM HLUKU pr. 125</t>
  </si>
  <si>
    <t>1.15.01   
Potrubí kruhové ohebné s útlumem hluku   
pr. 125 mm   
22=2,000 [A]</t>
  </si>
  <si>
    <t>R-10-VZT</t>
  </si>
  <si>
    <t>15. FLEXO POTRUBÍ - POTRUBÍ KRUHOVÉ OHEBNÉ S ÚTLUMEM HLUKU pr. 160</t>
  </si>
  <si>
    <t>1.15.01   
Potrubí kruhové ohebné s útlumem hluku   
pr. 160   
11=1,000 [A]</t>
  </si>
  <si>
    <t>R-11-VZT</t>
  </si>
  <si>
    <t>16. SPIRÁLNĚ VINUTÉ POTRUBÍ - POTRUBÍ pr. 125</t>
  </si>
  <si>
    <t>1.16.01   
Potrubí kruhové spirálně vinuté; včetně závěsů, montážního materiálu a požárních ucpávek pro dotěsnění prostupů, 30% tvarovek   
pr. 125   
99=9,000 [A]</t>
  </si>
  <si>
    <t>R-12-VZT</t>
  </si>
  <si>
    <t>16. SPIRÁLNĚ VINUTÉ POTRUBÍ - POTRUBÍ pr. 160</t>
  </si>
  <si>
    <t>1.16.01   
Potrubí kruhové spirálně vinuté; včetně závěsů, montážního materiálu a požárních ucpávek pro dotěsnění prostupů, 30% tvarovek   
pr. 160   
1818=18,000 [A]</t>
  </si>
  <si>
    <t>R-13-VZT</t>
  </si>
  <si>
    <t>16. SPIRÁLNĚ VINUTÉ POTRUBÍ - POTRUBÍ pr. 200</t>
  </si>
  <si>
    <t>1.16.01   
Potrubí kruhové spirálně vinuté; včetně závěsů, montážního materiálu a požárních ucpávek pro dotěsnění prostupů, 30% tvarovek   
pr. 200   
3030=30,000 [A]</t>
  </si>
  <si>
    <t>R-14-VZT</t>
  </si>
  <si>
    <t>16. SPIRÁLNĚ VINUTÉ POTRUBÍ - POTRUBÍ pr. 250</t>
  </si>
  <si>
    <t>1.16.01   
Potrubí kruhové spirálně vinuté; včetně závěsů, montážního materiálu a požárních ucpávek pro dotěsnění prostupů, 30% tvarovek   
pr. 250   
2020=20,000 [A]</t>
  </si>
  <si>
    <t>R-15-VZT</t>
  </si>
  <si>
    <t>17. ČTYŘHARNNÉ POTRUBÍ - ČTYŘHARNNÉ POTRUBÍ Z OCEL. POZINK. PLECHU</t>
  </si>
  <si>
    <t>1.17.01   
Čtyřhranné potrubí z ocel. pozink. plechu spojovaného přírubami do vnitřního i vnějšího prostředí, včetně závěsů, spojovacího materiálu   
22=2,000 [A]</t>
  </si>
  <si>
    <t>R-16-VZT</t>
  </si>
  <si>
    <t>18. TEPELNÁ IZOLACE - TEPELNÁ IZOLACE Z MINERÁLNÍ VATY S Al POLEPEM tl. 40 mm</t>
  </si>
  <si>
    <t>1.18.1   
Tepelná izolace z minerální vaty s Al polepem   
tl. 40 mm   
3030=30,000 [A]</t>
  </si>
  <si>
    <t>R-17-VZT</t>
  </si>
  <si>
    <t>18. TEPELNÁ IZOLACE - PAROTĚSNÁ IZOLACE tl. 25 mm</t>
  </si>
  <si>
    <t>1.18.2   
Tepelná parotěsná izolace    
tl. 25 mm   
1515=15,000 [A]</t>
  </si>
  <si>
    <t>R-18-VZT</t>
  </si>
  <si>
    <t>20. POŽÁRNĚ ODOLNÉ VZDUCHOTECHNICKÉ POTRUBÍ - POTRUBÍ S POŽÁRNÍ ODOLNOSTÍ DO El 45S</t>
  </si>
  <si>
    <t>1.20.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55=5,000 [A]</t>
  </si>
  <si>
    <t>R-19-VZT</t>
  </si>
  <si>
    <t>1. VZT JEDNOTKY, VENTILÁTORY, CLONY - OBVODNÍ VENTILÁTOR D 315 mm, 800 m3/h, 250 Pa, 150 W, 230V</t>
  </si>
  <si>
    <t>2.01.01   
Obvodní ventilátor do kruhového potrubí, ve Vnitřním provedení vč. Pružných manžet, upínací konzole a veškerého montážního materiálu.150W, 230V   
D 315 mm, 800 m3/h, 250Pa, 150W, 230V   
11=1,000 [A]</t>
  </si>
  <si>
    <t>R-20-VZT</t>
  </si>
  <si>
    <t>5. SERVOKLAPKY, VAV, VAC - UZAVÍRACÍ/ REGULAČNÍ KLAPKA TĚSNÁ vč. SERVOPOHONU 315x315 mm</t>
  </si>
  <si>
    <t>2.05.01   
Uzavírací/regulační klapka těsná vč. Servopohonu   
315x315 mm    
22=2,000 [A]</t>
  </si>
  <si>
    <t>R-21-VZT</t>
  </si>
  <si>
    <t>7. DISTRIBUČNÍ PRVKY - PŘÍVODNÍ VÝÚSTKA DVOUŘADÁ S REGULACÍ 825x225 mm</t>
  </si>
  <si>
    <t>2.07.01   
Přívodní vyústka dvouřadá s regulací, pozinkovaná, s montážním rámečkem   
825x225 mm   
11=1,000 [A]</t>
  </si>
  <si>
    <t>R-22-VZT</t>
  </si>
  <si>
    <t>7. DISTRIBUČNÍ PRVKY - ODVODNÍ VÝÚSTKA JEDNOŘADÁ S REGULACÍ 625x225 mm</t>
  </si>
  <si>
    <t>2.07.02   
Odvodní vyústka jednořadá s regulací, pozinkovaná, s montážním rámečkem   
625x225 mm   
11=1,000 [A]</t>
  </si>
  <si>
    <t>R-23-VZT</t>
  </si>
  <si>
    <t>8. KONCOVÉ PRVKY - PROTIDEŠTOVÁ ŽALUZIE VČ. SÍTĚ A UP. RÁMU 315x315 mm</t>
  </si>
  <si>
    <t>2.08.01   
Protidešťová žaluzie vč. Sítě a up. rámu   
315x315 mm    
22=2,000 [A]</t>
  </si>
  <si>
    <t>R-24-VZT</t>
  </si>
  <si>
    <t>16. SPIRÁLNĚ VINUTÉ POTRUBÍ - POTRUBÍ pr. 315</t>
  </si>
  <si>
    <t>2.16.01   
Potrubí kruhové spirálně vinuté; včetně závěsů, montážního materiálu a požárních ucpávek pro dotěsnění prostupů, 30% tvarovek   
pr. 315 mm   
55=5,000 [A]</t>
  </si>
  <si>
    <t>R-25-VZT</t>
  </si>
  <si>
    <t>2.17.01   
Čtyřhranné potrubí z ocel. pozink. plechu spojovaného přírubami do vnitřního i vnějšího prostředí, včetně závěsů, spojovacího materiálu   
55=5,000 [A]</t>
  </si>
  <si>
    <t>R-26-VZT</t>
  </si>
  <si>
    <t>2.18.1   
Tepelná izolace z minerální vaty s Al polepem   
tl. 40 mm   
22=2,000 [A]</t>
  </si>
  <si>
    <t>R-27-VZT</t>
  </si>
  <si>
    <t>2.18.2   
Tepelná parotěsná izolace    
tl. 25mm   
44=4,000 [A]</t>
  </si>
  <si>
    <t>R-28-VZT</t>
  </si>
  <si>
    <t>1. VZT JEDNOTKY, VENTILÁTORY, CLONY - OBVODNÍ VENTILÁTOR D 355 mm, 1500 m3/h, 250 Pa, 280 W, 230V</t>
  </si>
  <si>
    <t>3.01.01a   
Obvodní ventilátor do kruhového potrubí, ve Vnitřním provedení vč. Pružných manžet, upínací konzole a veškerého montážního materiálu.280W, 230V   
D 355 mm, 1500 m3/h, 250Pa, 280W, 230V   
11=1,000 [A]</t>
  </si>
  <si>
    <t>R-29-VZT</t>
  </si>
  <si>
    <t>1. VZT JEDNOTKY, VENTILÁTORY, CLONY - OBVODNÍ VENTILÁTOR D 355 mm, 1200 m3/h, 250 Pa, 280 W, 230V</t>
  </si>
  <si>
    <t>3.01.01b   
Obvodní ventilátor do kruhového potrubí, ve Vnitřním provedení vč. Pružných manžet, upínací konzole a veškerého montážního materiálu.280W, 230V   
D 355 mm, 1200 m3/h, 250Pa, 280W, 230V   
11=1,000 [A]</t>
  </si>
  <si>
    <t>R-30-VZT</t>
  </si>
  <si>
    <t>5. SERVOKLAPKY, VAV, VAC - UZAVÍRACÍ/ REGULAČNÍ KLAPKA TĚSNÁ vč. SERVOPOHONU 1600x250 mm</t>
  </si>
  <si>
    <t>3.05.01   
Uzavírací/regulační klapka těsná vč. Servopohonu   
1600x250 mm   
22=2,000 [A]</t>
  </si>
  <si>
    <t>R-31-VZT</t>
  </si>
  <si>
    <t>5. SERVOKLAPKY, VAV, VAC - UZAVÍRACÍ/ REGULAČNÍ KLAPKA TĚSNÁ vč. SERVOPOHONU 400x400 mm</t>
  </si>
  <si>
    <t>3.05.02   
Uzavírací/regulační klapka těsná vč. Servopohonu   
400x400 mm   
22=2,000 [A]</t>
  </si>
  <si>
    <t>R-32-VZT</t>
  </si>
  <si>
    <t>7. DISTRIBUČNÍ PRVKY - ODVODNÍ VÝÚSTKA JEDNOŘADÁ S REGULACÍ 525x225 mm</t>
  </si>
  <si>
    <t>3.07.01   
Odvodní vyústka jednořadá s regulací, pozinkovaná, s montážním rámečkem   
525x225 mm   
66=6,000 [A]</t>
  </si>
  <si>
    <t>R-33-VZT</t>
  </si>
  <si>
    <t>8. KONCOVÉ PRVKY - PROTIDEŠTOVÁ ŽALUZIE VČ. SÍTĚ A UP. RÁMU 1600x250 mm</t>
  </si>
  <si>
    <t>3.08.01   
Protidešťová žaluzie vč. Sítě a up. rámu   
1600x250 mm   
22=2,000 [A]</t>
  </si>
  <si>
    <t>R-34-VZT</t>
  </si>
  <si>
    <t>8. KONCOVÉ PRVKY - PROTIDEŠTOVÁ ŽALUZIE VČ. SÍTĚ A UP. RÁMU 600x400 mm</t>
  </si>
  <si>
    <t>3.08.02   
Protidešťová žaluzie vč. Sítě a up. rámu   
600x400 mm   
22=2,000 [A]</t>
  </si>
  <si>
    <t>R-35-VZT</t>
  </si>
  <si>
    <t>3.17.01   
Čtyřhranné potrubí z ocel. pozink. plechu spojovaného přírubami do vnitřního i vnějšího prostředí, včetně závěsů, spojovacího materiálu   
2020=20,000 [A]</t>
  </si>
  <si>
    <t>R-36-VZT</t>
  </si>
  <si>
    <t>3.18.1   
Tepelná izolace z minerální vaty s Al polepem   
tl. 40 mm   
66=6,000 [A]</t>
  </si>
  <si>
    <t>R-37-VZT</t>
  </si>
  <si>
    <t>1. VZT JEDNOTKY, VENTILÁTORY, CLONY - OBVODNÍ VENTILÁTOR D 250 mm, 700 m3/h, 200 Pa, 150 W, 230V</t>
  </si>
  <si>
    <t>4.01.01   
Obvodní ventilátor do kruhového potrubí, ve Vnitřním provedení vč. Pružných manžet, upínací konzole a veškerého montážního materiálu.150W, 230V   
D 250 mm, 700 m3/h, 200Pa, 150W, 230V   
11=1,000 [A]</t>
  </si>
  <si>
    <t>R-38-VZT</t>
  </si>
  <si>
    <t>5. SERVOKLAPKY, VAV, VAC - UZAVÍRACÍ/ REGULAČNÍ KLAPKA TĚSNÁ vč. SERVOPOHONU D 250 mm</t>
  </si>
  <si>
    <t>4.05.01   
Uzavírací/regulační klapka těsná vč. Servopohonu   
D 250mm    
22=2,000 [A]</t>
  </si>
  <si>
    <t>R-39-VZT</t>
  </si>
  <si>
    <t>4.07.01   
Přívodní vyústka dvouřadá s regulací, pozinkovaná, s montážním rámečkem   
825x225 mm   
11=1,000 [A]</t>
  </si>
  <si>
    <t>R-40-VZT</t>
  </si>
  <si>
    <t>7. DISTRIBUČNÍ PRVKY - ODVODNÍ VÝÚSTKA JEDNOŘADÁ S REGULACÍ 625x125 mm</t>
  </si>
  <si>
    <t>4.07.02   
Odvodní vyústka jednořadá do kruhového potrubí s regulací, pozinkovaná, s montážním rámečkem   
625x125 mm   
22=2,000 [A]</t>
  </si>
  <si>
    <t>R-41-VZT</t>
  </si>
  <si>
    <t>4.08.01   
Protidešťová žaluzie vč. Sítě a up. rámu   
315x315 mm   
22=2,000 [A]</t>
  </si>
  <si>
    <t>R-42-VZT</t>
  </si>
  <si>
    <t>4.16.01   
Potrubí kruhové spirálně vinuté; včetně závěsů, montážního materiálu a požárních ucpávek pro dotěsnění prostupů, 30% tvarovek   
pr. 250 mm   
1010=10,000 [A]</t>
  </si>
  <si>
    <t>R-43-VZT</t>
  </si>
  <si>
    <t>4.17.01   
Čtyřhranné potrubí z ocel. pozink. plechu spojovaného přírubami do vnitřního i vnějšího prostředí, včetně závěsů, spojovacího materiálu   
22=2,000 [A]</t>
  </si>
  <si>
    <t>R-44-VZT</t>
  </si>
  <si>
    <t>4.18.1   
Tepelná izolace z minerální vaty s Al polepem   
tl. 40 mm   
22=2,000 [A]</t>
  </si>
  <si>
    <t>R-45-VZT</t>
  </si>
  <si>
    <t>4.18.2   
Tepelná parotěsná izolace    
tl. 25mm   
44=4,000 [A]</t>
  </si>
  <si>
    <t>R-46-VZT</t>
  </si>
  <si>
    <t>4.20.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66=6,000 [A]</t>
  </si>
  <si>
    <t>R-47-VZT</t>
  </si>
  <si>
    <t>1. VZT JEDNOTKY, VENTILÁTORY, CLONY - OBVODNÍ VENTILÁTOR D 400 mm, 2700 m3/h, 250 Pa, 550 W, 400V</t>
  </si>
  <si>
    <t>5.01.01   
Obvodní ventilátor do kruhového potrubí, ve Vnitřním provedení vč. Pružných manžet, upínací konzole a veškerého montážního materiálu.400W, 230V   
D 400 mm, 2700 m3/h, 250Pa, 550W,400V   
11=1,000 [A]</t>
  </si>
  <si>
    <t>R-48-VZT</t>
  </si>
  <si>
    <t>5. SERVOKLAPKY, VAV, VAC - UZAVÍRACÍ/ REGULAČNÍ KLAPKA TĚSNÁ vč. SERVOPOHONU 1600x315 mm</t>
  </si>
  <si>
    <t>5.05.01   
Uzavírací/regulační klapka těsná vč. Servopohonu   
1600x315 mm   
11=1,000 [A]</t>
  </si>
  <si>
    <t>R-49-VZT</t>
  </si>
  <si>
    <t>5.05.02   
Uzavírací/regulační klapka těsná vč. Servopohonu   
400x400 mm   
11=1,000 [A]</t>
  </si>
  <si>
    <t>R-50-VZT</t>
  </si>
  <si>
    <t>5.07.01   
Odvodní vyústka jednořadá s regulací, pozinkovaná, s montážním rámečkem   
525x225 mm   
66=6,000 [A]</t>
  </si>
  <si>
    <t>R-51-VZT</t>
  </si>
  <si>
    <t>8. KONCOVÉ PRVKY - PROTIDEŠTOVÁ ŽALUZIE VČ. SÍTĚ A UP. RÁMU 1600x315 mm</t>
  </si>
  <si>
    <t>5.08.01   
Protidešťová žaluzie vč. Sítě a up. rámu   
1600x315 mm   
11=1,000 [A]</t>
  </si>
  <si>
    <t>R-52-VZT</t>
  </si>
  <si>
    <t>8. KONCOVÉ PRVKY - PROTIDEŠTOVÁ ŽALUZIE VČ. SÍTĚ A UP. RÁMU 800x600 mm</t>
  </si>
  <si>
    <t>5.08.02   
Protidešťová žaluzie vč. Sítě a up. rámu   
800x600 mm   
11=1,000 [A]</t>
  </si>
  <si>
    <t>R-53-VZT</t>
  </si>
  <si>
    <t>16. SPIRÁLNĚ VINUTÉ POTRUBÍ - POTRUBÍ pr. 400</t>
  </si>
  <si>
    <t>1.16.01   
Potrubí kruhové spirálně vinuté; včetně závěsů a montážního materiálu, 30% tvarovek, třída těsnosti C (těsnění tvarovek s gumovým těsněním)   
pr. 400 mm   
66=6,000 [A]</t>
  </si>
  <si>
    <t>R-54-VZT</t>
  </si>
  <si>
    <t>5.17.01   
Čtyřhranné potrubí z ocel. pozink. plechu spojovaného přírubami do vnitřního i vnějšího prostředí, včetně závěsů, spojovacího materiálu   
2020=20,000 [A]</t>
  </si>
  <si>
    <t>R-55-VZT</t>
  </si>
  <si>
    <t>5.18.1   
Tepelná izolace z minerální vaty s Al polepem   
tl. 40 mm   
44=4,000 [A]</t>
  </si>
  <si>
    <t>R-56-VZT</t>
  </si>
  <si>
    <t>1. VZT JEDNOTKY, VENTILÁTORY, CLONY - OBVODNÍ VENTILÁTOR D 400 mm, 1500 m3/h, 300 Pa, 280 W, 230 V</t>
  </si>
  <si>
    <t>6.01.1   
Obvodní ventilátor do kruhového potrubí, ve Vnitřním provedení vč. Pružných manžet, upínací konzole a veškerého montážního materiálu.150W, 230V   
D 400 mm, 1500 m3/h, 300Pa,280 W, 230V   
11=1,000 [A]</t>
  </si>
  <si>
    <t>R-57-VZT</t>
  </si>
  <si>
    <t>7. DISTRIBUČNÍ PRVKY - TALÍŘOVÝ VENTIL PRO PŘÍVOD VZDUCHU KOVOVÝ D 125 mm</t>
  </si>
  <si>
    <t>6.07.01   
Talířový ventil pro přívod vzduchu kovový   
D125 mm   
33=3,000 [A]</t>
  </si>
  <si>
    <t>R-58-VZT</t>
  </si>
  <si>
    <t>6.07.02   
Talířový ventil pro přívod vzduchu kovový   
D 160 mm   
22=2,000 [A]</t>
  </si>
  <si>
    <t>R-59-VZT</t>
  </si>
  <si>
    <t>7. DISTRIBUČNÍ PRVKY - TALÍŘOVÝ VENTIL PRO PŘÍVOD VZDUCHU KOVOVÝ D 200 mm</t>
  </si>
  <si>
    <t>6.07.03   
Talířový ventil pro přívod vzduchu kovový   
D 200 mm   
55=5,000 [A]</t>
  </si>
  <si>
    <t>R-60-VZT</t>
  </si>
  <si>
    <t>6.07.04   
Talířový ventil pro odvod vzduchu kovový   
D125 mm   
44=4,000 [A]</t>
  </si>
  <si>
    <t>R-61-VZT</t>
  </si>
  <si>
    <t>6.07.05   
Talířový ventil pro odvod vzduchu kovový   
D 160 mm   
44=4,000 [A]</t>
  </si>
  <si>
    <t>R-62-VZT</t>
  </si>
  <si>
    <t>7. DISTRIBUČNÍ PRVKY - TALÍŘOVÝ VENTIL PRO ODVOD VZDUCHU KOVOVÝ D 200 mm</t>
  </si>
  <si>
    <t>6.07.06   
Talířový ventil pro odvod vzduchu kovový   
D 200 mm   
44=4,000 [A]</t>
  </si>
  <si>
    <t>R-63-VZT</t>
  </si>
  <si>
    <t>8. KONCOVÉ PRVKY - PROTIDEŠTOVÁ ŽALUZIE VČ. SÍTĚ A UP. RÁMU 400x250 mm</t>
  </si>
  <si>
    <t>6.08.01   
Protidešťová žaluzie vč. Sítě a up. rámu   
400x250 mm   
11=1,000 [A]</t>
  </si>
  <si>
    <t>R-64-VZT</t>
  </si>
  <si>
    <t>8. KONCOVÉ PRVKY - PROTIDEŠTOVÁ ŽALUZIE VČ. SÍTĚ A UP. RÁMU 630x250 mm</t>
  </si>
  <si>
    <t>6.08.02   
Protidešťová žaluzie vč. Sítě a up. rámu   
630x250 mm   
11=1,000 [A]</t>
  </si>
  <si>
    <t>R-65-VZT</t>
  </si>
  <si>
    <t>8. KONCOVÉ PRVKY - PROTIDEŠTOVÁ ŽALUZIE VČ. SÍTĚ A UP. RÁMU 630x400 mm</t>
  </si>
  <si>
    <t>6.08.03   
Protidešťová žaluzie vč. Sítě a up. rámu   
630x400 mm   
11=1,000 [A]</t>
  </si>
  <si>
    <t>R-66-VZT</t>
  </si>
  <si>
    <t>6.16.01   
Potrubí kruhové spirálně vinuté; včetně závěsů, montážního materiálu a požárních ucpávek pro dotěsnění prostupů, 30% tvarovek   
pr. 125 mm   
55=5,000 [A]</t>
  </si>
  <si>
    <t>R-67-VZT</t>
  </si>
  <si>
    <t>6.16.01   
Potrubí kruhové spirálně vinuté; včetně závěsů, montážního materiálu a požárních ucpávek pro dotěsnění prostupů, 30% tvarovek   
pr. 200 mm   
140140=140,000 [A]</t>
  </si>
  <si>
    <t>R-68-VZT</t>
  </si>
  <si>
    <t>6.16.01   
Potrubí kruhové spirálně vinuté; včetně závěsů, montážního materiálu a požárních ucpávek pro dotěsnění prostupů, 30% tvarovek   
pr. 315 mm   
1010=10,000 [A]</t>
  </si>
  <si>
    <t>R-69-VZT</t>
  </si>
  <si>
    <t>6.17.01   
Čtyřhranné potrubí z ocel. pozink. plechu spojovaného přírubami do vnitřního i vnějšího prostředí, včetně závěsů, spojovacího materiálu   
55=5,000 [A]</t>
  </si>
  <si>
    <t>R-70-VZT</t>
  </si>
  <si>
    <t>6.18.1   
Tepelná parotěsná izolace    
tl. 25mm   
6060=60,000 [A]</t>
  </si>
  <si>
    <t>R-71-VZT</t>
  </si>
  <si>
    <t>6.20.   
Požárně odolné vzduchotechnické potrubí s požární odolností do EI 45S pro instalaci ve vodorovném i svislém směru   
Složení např. pozinkované ocelové potrubí + desky U Protect Slab 4.0    
včetně závěsů, spojovacího materiálu, certifikované provedení dle požadavků výrobce   
1515=15,000 [A]</t>
  </si>
  <si>
    <t>R-72-VZT</t>
  </si>
  <si>
    <t>3. SPLITY, FCU - VNITŘNÍ PODSTROPNÍ KAZETOVÁ JEDNOTKA SPLIT PRO CHLAZENÍ 3,5 kW</t>
  </si>
  <si>
    <t>CH1.03.01   
Vnitřní podstropní kazetová jednotka split pro  chlazení vč. čerpadla kondenzátu     
vč. veškerého montážního materiálu, čelního panelu,      
vč. kabelového ovladače    
Chladící výkon 3,5 kW při 26°C   
11=1,000 [A]</t>
  </si>
  <si>
    <t>R-73-VZT</t>
  </si>
  <si>
    <t>3. SPLITY, FCU - VENKOVNÍ SPLIT JEDNOTKA PRO CHLAZENÍ 5 kW, 2 kW/ 230 V</t>
  </si>
  <si>
    <t>CH1.03.02   
Venkovní split jednotka pro chlazení.     
vč. Montážní konzole a veškerého montážního materiálu. Převýšení max 5 m   
Chl. Výkon 5 kW, 2kW/230V   
11=1,000 [A]</t>
  </si>
  <si>
    <t>R-74-VZT</t>
  </si>
  <si>
    <t>3. SPLITY, FCU - MĚDĚNÉ POTRUBÍ CU PRO CHLADÍRENSKÉ POUŽITÍ</t>
  </si>
  <si>
    <t>Měděné potrubí CU pro chladírenské použití vč. tepelné parotěsné izolace, kapalná, plynná fáze vč. chladiva   
66=6,000 [A]</t>
  </si>
  <si>
    <t>R-75-VZT</t>
  </si>
  <si>
    <t>3. SPLITY, FCU - VNITŘNÍ NÁSTĚNNÁ JEDNOTKA A VENKOVNÍ SPLIT JEDNOTKA PRO CHLAZENÍ 3 kW</t>
  </si>
  <si>
    <t>CH2.03.1   
Vnitřní nástěnná jednotka pro  chlazení vč. Interierového opláštění      
vč. veškerého montážního materiálu,      
vč. kabelového ovladače    
Chladící výkon 3 kW při 22°C   
CH2.03.2   
Venkovní split jednotka pro chlazení.     
vč. Montážní konzole a veškerého montážního materiálu. Převýšení max 5m   
Chl. Výkon 3 kW, 2kW/230V   
22=2,000 [A]</t>
  </si>
  <si>
    <t>R-76-VZT</t>
  </si>
  <si>
    <t>Měděné potrubí CU pro chladírenské použití vč. Tepelné parotěsné izolace, kapalná, plynná fáze vč. Chladiva   
1212=12,000 [A]</t>
  </si>
  <si>
    <t>R-77-VZT</t>
  </si>
  <si>
    <t>3. SPLITY, FCU - VNITŘNÍ NÁSTĚNNÁ JEDNOTKA A VENKOVNÍ SPLIT JEDNOTKA PRO CHLAZENÍ 3,5 kW</t>
  </si>
  <si>
    <t>CH3.03.01   
Vnitřní nástěnná jednotka pro  chlazení vč. Interierového opláštění      
vč. Veškerého montážního materiálu,      
vč. Kabelového ovladače    
Chladící výkon 3,5 kW při 26°C   
CH3.03.02   
Venkovní split jednotka pro chlazení.     
vč. Montážní konzole a veškerého montážního materiálu. Převýšení max 5m   
Chl. Výkon 3,5 kW, 1,4kW/230V   
22=2,000 [A]</t>
  </si>
  <si>
    <t>R-78-VZT</t>
  </si>
  <si>
    <t>Měděné potrubí CU pro chladírenské použití vč. tepelné parotěsné izolace, kapalná, plynná fáze vč. chladiva   
1010=10,000 [A]</t>
  </si>
  <si>
    <t>R-79-VZT</t>
  </si>
  <si>
    <t>CH4.03.01   
Vnitřní nástěnná jednotka pro  chlazení vč. Interierového opláštění      
vč. Veškerého montážního materiálu,      
vč. Kabelového ovladače    
Chladící výkon 3,5 kW při 26°C   
CH4.03.02   
Venkovní split jednotka pro chlazení.     
vč. Montážní konzole a veškerého montážního materiálu. Převýšení max 5m   
Chl. Výkon 3,5 kW, 1,4kW/230V   
22=2,000 [A]</t>
  </si>
  <si>
    <t>R-80-VZT</t>
  </si>
  <si>
    <t>Měděné potrubí CU pro chladírenské použití vč. Tepelné parotěsné izolace, kapalná, plynná fáze vč. Chladiva   
1010=10,000 [A]</t>
  </si>
  <si>
    <t>R-81-VZT</t>
  </si>
  <si>
    <t>3. SPLITY, FCU - VNITŘNÍ NÁSTĚNNÁ JEDNOTKA A VENKOVNÍ SPLIT JEDNOTKA PRO CHLAZENÍ 4,5 kW</t>
  </si>
  <si>
    <t>CH5.03.1   
Vnitřní nástěnná jednotka pro  chlazení vč. Interierového opláštění      
vč. Veškerého montážního materiálu,      
vč. Kabelového ovladače    
Chladící výkon 4,5 kW při 22°C   
CH5.03.2   
Venkovní split jednotka pro chlazení.     
vč. Montážní konzole a veškerého montážního materiálu. Převýšení max 5m   
Chl. Výkon 4,5 kW, 2,24kW/230V   
33=3,000 [A]</t>
  </si>
  <si>
    <t>R-82-VZT</t>
  </si>
  <si>
    <t>R-83-VZT</t>
  </si>
  <si>
    <t>3. SPLITY, FCU - VNITŘNÍ NÁSTĚNNÁ JEDNOTKA A VENKOVNÍ SPLIT JEDNOTKA PRO CHLAZENÍ 4 kW</t>
  </si>
  <si>
    <t>CH6.03.1   
Vnitřní nástěnná jednotka pro  chlazení vč. Interierového opláštění      
vč. Veškerého montážního materiálu,      
vč. Kabelového ovladače    
Chladící výkon 4 kW při 26°C   
CH6.03.2   
Venkovní split jednotka pro chlazení.     
vč. Montážní konzole a veškerého montážního materiálu. Převýšení max 5m,   
Chl. Výkon 4 kW, 2kW/230V   
33=3,000 [A]</t>
  </si>
  <si>
    <t>R-84-VZT</t>
  </si>
  <si>
    <t>Měděné potrubí CU pro chladírenské použití vč. Tepelné parotěsné izolace, kapalná, plynná fáze vč. Chladiva   
1818=18,000 [A]</t>
  </si>
  <si>
    <t>R-85-VZT</t>
  </si>
  <si>
    <t>MONTÁŽ</t>
  </si>
  <si>
    <t>N.1   
Montáž   
11=1,000 [A]</t>
  </si>
  <si>
    <t>R-86-VZT</t>
  </si>
  <si>
    <t>DOPRAVA MATERIÁLU</t>
  </si>
  <si>
    <t>N.2   
Doprava materiálu   
11=1,000 [A]</t>
  </si>
  <si>
    <t>R-87-VZT</t>
  </si>
  <si>
    <t>ZAŘÍZENÍ STAVENIŠTĚ</t>
  </si>
  <si>
    <t>N.3   
Zařízení staveniště   
11=1,000 [A]</t>
  </si>
  <si>
    <t>R-88-VZT</t>
  </si>
  <si>
    <t>PROVEDENÍ KOMPLETNÍ ZKOUŠEK, ZNAČENÍ POTRUBÍ apod.</t>
  </si>
  <si>
    <t>N.4   
Provedení kompletních zkoušek, značení potrubí apod.   
11=1,000 [A]</t>
  </si>
  <si>
    <t>R-89-VZT</t>
  </si>
  <si>
    <t>JEMNÉ ZAREGULOVÁNÍ SYSTÉMU</t>
  </si>
  <si>
    <t>N.5   
Jemné zaregulování systému   
11=1,000 [A]</t>
  </si>
  <si>
    <t>R-90-VZT</t>
  </si>
  <si>
    <t>ZAŠKOLEÍ OBSLUHY</t>
  </si>
  <si>
    <t>N.6   
Zaškolení obsluhy   
11=1,000 [A]</t>
  </si>
  <si>
    <t>R-91-VZT</t>
  </si>
  <si>
    <t>VYPRACOVÁNÍ PROVOZNÍCH ŘÁDŮ</t>
  </si>
  <si>
    <t>N.7   
Vypracování provozních řádů   
11=1,000 [A]</t>
  </si>
  <si>
    <t>R-92-VZT</t>
  </si>
  <si>
    <t>INDIVIDUÁLNÍ ZKOUŠKY</t>
  </si>
  <si>
    <t>N.8   
Individuální zkoušky   
11=1,000 [A]</t>
  </si>
  <si>
    <t>R-93-VZT</t>
  </si>
  <si>
    <t>UVEDENÍ DO PROVOZU</t>
  </si>
  <si>
    <t>N.9   
Uvedení do provozu   
11=1,000 [A]</t>
  </si>
  <si>
    <t>R-94-VZT</t>
  </si>
  <si>
    <t>ZPRACOVÁNÍ VÝROBNĚ DODAVATELSKÉ DOKUMENTACE</t>
  </si>
  <si>
    <t>N.10   
Zpracování výrobně dodavatelské dokumentace   
11=1,000 [A]</t>
  </si>
  <si>
    <t>R-95-VZT</t>
  </si>
  <si>
    <t>VYPRACOVÁNÍ PROJEKTU SKUTEČNÉHO PROVEDENÍ</t>
  </si>
  <si>
    <t>N.11   
Vypracování projektu skutečného provedení   
11=1,000 [A]</t>
  </si>
  <si>
    <t>R-96-VZT</t>
  </si>
  <si>
    <t>OSTATNÍ DODAVATELEM SPECIFIKOVANÉ POLOŽKY</t>
  </si>
  <si>
    <t>N.12   
Ostatní dodavatelem specifikované položky   
11=1,000 [A]</t>
  </si>
  <si>
    <t>761</t>
  </si>
  <si>
    <t>Konstrukce prosvětlovací</t>
  </si>
  <si>
    <t>761622</t>
  </si>
  <si>
    <t>SKLOBETON OKNA TL 100MM MATNÁ</t>
  </si>
  <si>
    <t>zasklení okenních otvorů za pomocí tvarovek "luxfera"   
šířka * výška * rezerva 5%   
0,9*1,2*1,051.134=1,134 [A]   
1,2*2,1*1,052.646=2,646 [B]   
zasklení v 1PP v nově navrhované místnosti 007 - jižní strana   
1,3*0,35*1,050.478=0,478 [C]   
Celkem: A+B+C=4,258 [D]</t>
  </si>
  <si>
    <t>- položka zahrnuje kompletní konstrukci, včetně rámů, příčlí, žeber a dilatací.</t>
  </si>
  <si>
    <t>76211</t>
  </si>
  <si>
    <t>STĚNY A PŘÍČKY Z ŘEZIVA</t>
  </si>
  <si>
    <t>sanační příčka LPL 24mm s dveřním otvorem mezi nově navrženými místnostmi 105 a 106 - délka* šířka * výška * rezerva 5%   
1,5*0,024*2*1,050.076=0,076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</si>
  <si>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</si>
  <si>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</si>
  <si>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</si>
  <si>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nové parapety u stávajících oken   
délka*šířka * rezerva 5% * počet   
1,7*0,3*1,05*84.284=4,284 [A]   
0,9*0,3*1,05*10.284=0,284 [B]   
nové parapety u nových oken   
0,9*0,3*1,05*10.284=0,284 [C]   
1,2*0,3*1,05*10.378=0,378 [D]   
Celkem: A+B+C+D=5,230 [E]</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</si>
  <si>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</si>
  <si>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764555</t>
  </si>
  <si>
    <t>ODPAD TROUBY KRUH (ČTVERC) Z TITANZINK PLECHU DN DO 200MM</t>
  </si>
  <si>
    <t>nové dešťové svody - celková délka   
2020=20,000 [A]</t>
  </si>
  <si>
    <t>77522</t>
  </si>
  <si>
    <t>PODLAHY POVLAKOVÉ Z PLASTŮ (PVC)</t>
  </si>
  <si>
    <t>antistatické PVC v nově navržené místnosti 101 - celková půdorysná plocha* rezerva 5% + sokl   
36,8*1,05+24*0,2544.64=44,640 [A]   
antistatické PVC v nově navržené místnosti 104 - celková půdorysná plocha* rezerva 5%+ sokl   
20,7*1,05+21*0,2526.985=26,985 [B]   
antistatické PVC v nově navržené místnosti 107 - celková půdorysná plocha* rezerva 5%+ sokl   
36*1,05+24*0,2543.8=43,800 [C]   
antistatické PVC v nově navržené místnosti 108 - celková půdorysná plocha* rezerva 5%+ sokl   
14,6*1,05+15,4*0,2519.18=19,180 [D]   
antistatické PVC v nově navržené místnosti 111 - celková půdorysná plocha* rezerva 5%+ sokl   
68,58*1,05+42*0,2582.509=82,509 [E]   
antistatické PVC v nově navržené místnosti 113 - celková půdorysná plocha* rezerva 5%+ sokl   
13,82*1,05+15,5*0,2518.386=18,386 [F]   
antistatické PVC v nově navržené místnosti 114 - celková půdorysná plocha* rezerva 5%+ sokl   
14,27*1,05+15,5*0,2518.859=18,859 [G]   
antistatické PVC v nově navržené místnosti 115 - celková půdorysná plocha* rezerva 5%+ sokl   
14,66*1,05+15,7*0,2519.318=19,318 [H]   
antistatické PVC v nově navržené místnosti 116 - celková půdorysná plocha* rezerva 5%+ sokl   
28,45*1,05+21,5*0,2535.248=35,248 [I]   
Celkem: A+B+C+D+E+F+G+H+I=308,925 [J]</t>
  </si>
  <si>
    <t>- položky podlah a obkladů zahrnují kompletní podlahy a obklad, včetně úpravy podkladu, spojovací, spárové malty nebo tmely, dilatace, úpravy rohů, koutů, kolem otvorů, okrajů a pod.</t>
  </si>
  <si>
    <t>Obklady keramické</t>
  </si>
  <si>
    <t>78174</t>
  </si>
  <si>
    <t>OBKLADY STĚN Z HUTNÝCH DLAŽDIC (I POLOHUT)</t>
  </si>
  <si>
    <t>obklad stěn do 2m výšky v nově navržených místností 105 a 106 - obvod místnosti * výška * rezerva 5% mínus otvory   
(9,8*2*1,05)-(0,8*2,1)-(0,9*1,2)17.82=17,820 [A]</t>
  </si>
  <si>
    <t>Malby</t>
  </si>
  <si>
    <t>78440</t>
  </si>
  <si>
    <t>MALBY POVRCHŮ</t>
  </si>
  <si>
    <t>1NP   
omítky v nově navržených místností 101 - obvod místnosti * výška * rezerva 5% mínus otvory   
(24,3*3,85*1,05)-(0,8*1,7)-(0,8*1,7)-(1,75*2,1)-(1,7*2,1)88.268=88,268 [A]   
omítky v nově navržených místností 102 - obvod místnosti * výška * rezerva 5% mínus otvory   
(21,1*3,85*1,05)-(1,75*2,1)-(1,7*2,1)78.052=78,052 [B]   
omítky v nově navržených místností 103 - obvod místnosti * výška * rezerva 5% mínus otvory   
(12,5*3,85*1,05)-(0,9*2,05)48.686=48,686 [C]   
omítky v nově navržených místností 104 - obvod místnosti * výška * rezerva 5% mínus otvory   
(19,1*3,85*1,05)-(1,1*2,05)-(1,7*2,1)71.387=71,387 [D]   
omítky v nově navržených místností 105 a 106 - obvod místnosti * výška * rezerva 5% mínus otvory   
(9,8*1,85*1,05)-(0,8*2,1)-(0,9*1,2)16.277=16,277 [E]   
omítky v nově navržených místností 107 - obvod místnosti * výška * rezerva 5% mínus otvory   
(24*3,85*1,05)-(0,9*2,1)-(1,75*2,1)-(1,7*2,1)-(1,7*2,1)84.315=84,315 [F]   
omítky v nově navržených místností 108 - obvod místnosti * výška * rezerva 5% mínus otvory   
(15,4*3,85*1,05)-(0,8*2,1)-(1,2*2,1)-(0,9*2,1)-(0,9*1,2)55.085=55,085 [G]   
omítky v nově navržených místností 109 - obvod místnosti * výška * rezerva 5% mínus otvory   
(27,1*3,85*1,05)-(1,45*2,1)-(1,75*2,1)-(1,1*2,1)-(0,8*2,1)-(1,1*2,1)-(0,7*2,1)95.062=95,062 [H]   
omítky v nově navržených místností 110 - obvod místnosti * výška * rezerva 5% mínus otvory   
(24*3,85*1,05)-(0,9*2,1)-(1,75*2,1)-(1,7*2,1)-(1,7*2,1)84.315=84,315 [I]   
omítky v nově navržených místností 111 - obvod místnosti * výška * rezerva 5% mínus otvory   
(40,4*3,85*1,05)-(1,1*2,1)-(0,8*2,1)159.327=159,327 [J]   
omítky v nově navržených místností 112 - obvod místnosti * výška * rezerva 5% mínus otvory   
(18,8*3,85*1,05)-(1,75*2,1)-(1,7*2,1)68.754=68,754 [K]   
omítky v nově navržených místností 113 - obvod místnosti * výška * rezerva 5% mínus otvory   
(15,5*3,85*1,05)-(1,75*2,1)58.984=58,984 [L]   
omítky v nově navržených místností 114 - obvod místnosti * výška * rezerva 5% mínus otvory   
(13,82*3,85*1,05)-(1,75*2,1)52.192=52,192 [M]   
omítky v nově navržených místností 115 - obvod místnosti * výška * rezerva 5% mínus otvory   
(13,82*3,85*1,05)-(1,75*2,1)52.192=52,192 [N]   
omítky v nově navržených místností 116 - obvod místnosti * výška * rezerva 5% mínus otvory   
(28,51*3,85*1,05)-(1,75*2,1)-(1,7*2,1)-(0,9*2,1)106.117=106,117 [O]   
obnova fasády TO   
jižní fasáda vč 2NP   
200+20220=220,000 [P]   
západní fasáda vč. 2NP   
8080=80,000 [Q]   
východní fasáda vč 2NP   
8080=80,000 [R]   
severní fasáda vč 2NP   
130+(1,45*36,3)+58240.635=240,635 [S]   
Celkem: A+B+C+D+E+F+G+H+I+J+K+L+M+N+O+P+Q+R+S=1 739,648 [T]</t>
  </si>
  <si>
    <t>R-78440</t>
  </si>
  <si>
    <t>BEZPRAŠNÝ NÁTĚR</t>
  </si>
  <si>
    <t>1PP   
nově navržená místnost 001   
bezprašný nátěr obvodových zdí(sloupů) místnosti 001 - obvod celé místnosti * maximální výška mezi podlahou a stropní konstrukcí   
62,85*2,05128.843=128,843 [A]   
bezprašný nátěr podlahy a stropu v místnosti 001 - celková půdorysná plocha podlahy + celková půdorysná plocha stropů * 10% na stropní konstrukce(průvlaky)   
139,57+139,57*1,1293.097=293,097 [B]   
nově navržená místnost 004   
bezprašný nátěr obvodových zdí(sloupů) místnosti 004 - obvod celé místnosti * maximální výška mezi podlahou a stropní konstrukcí   
19,7*2,0540.385=40,385 [C]   
bezprašný nátěr podlahy a stropu v místnosti 004 - celková půdorysná plocha podlahy + celková půdorysná plocha stropů * 10% na stropní konstrukce(průvlaky)   
22,24+22,24*1,146.704=46,704 [D]   
nově navržená místnost 008   
bezprašný nátěr obvodových zdí(sloupů) místnosti 008 - obvod celé místnosti * maximální výška mezi podlahou a stropní konstrukcí   
19,099*2,0539.153=39,153 [E]   
bezprašný nátěr podlahy a stropu v místnosti 008 - celková půdorysná plocha podlahy + celková půdorysná plocha stropů * 10% na stropní konstrukce(průvlaky)   
20,85+20,85*1,143.785=43,785 [F]   
nově navržená místnost 011   
bezprašný nátěr obvodových zdí(sloupů) místnosti 011 - obvod celé místnosti * maximální výška mezi podlahou a stropní konstrukcí   
47,5*2,0597.375=97,375 [G]   
bezprašný nátěr podlahy a stropu v místnosti 011 - celková půdorysná plocha podlahy + celková půdorysná plocha stropů * 10% na stropní konstrukce(průvlaky)   
77,9+77,9*1,1163.59=163,590 [H]   
nově navržená místnost 007 a 016   
bezprašný nátěr obvodových zdí(sloupů) místnosti 007 a 016- obvod celé místnosti * maximální výška mezi podlahou a stropní konstrukcí   
62,25*2,05127.612=127,612 [I]   
bezprašný nátěr podlahy a stropu v místnosti 007 a 016 - celková půdorysná plocha podlahy + celková půdorysná plocha stropů * 10% na stropní konstrukce(průvlaky)   
130,94+130,94*1,1274.974=274,974 [J]   
1NP   
nátěr stropu v nově navržené místnosti 101   
celková půdorysná plocha * rezerva 10%   
36,8*1,140.48=40,480 [K]   
nátěry podlah v nově navržených místnosti 102   
celková půdorysná plocha * rezerva 5%   
27,3*1,0528.665=28,665 [L]   
nátěry stropu v nově navržených místnosti 102   
celková půdorysná plocha * rezerva 10%   
27,3*1,130.03=30,030 [M]   
nátěry stropu v nově navržených místnosti 103   
celková půdorysná plocha * rezerva 10%   
8,76*1,19.636=9,636 [N]   
nátěry stropu v nově navržených místnosti 104   
celková půdorysná plocha * rezerva 10%   
20,7*1,122.77=22,770 [O]   
nátěry stropu v nově navržených místnosti 105 a 106   
celková půdorysná plocha * rezerva 10%   
5*1,15.5=5,500 [P]   
nátěry stropu v nově navržených místnosti 107   
celková půdorysná plocha * rezerva 10%   
36*1,139.6=39,600 [Q]   
nátěry stropu v nově navržených místnosti 108   
celková půdorysná plocha * rezerva 10%   
14,6*1,116.06=16,060 [R]   
nátěry podlah v nově navržených místnosti 109   
celková půdorysná plocha * rezerva 5%   
24*1,0525.2=25,200 [S]   
nátěry stropu v nově navržených místnosti 109   
celková půdorysná plocha * rezerva 10%   
24*1,126.4=26,400 [T]   
nátěry podlah v nově navržených místnosti 110   
celková půdorysná plocha * rezerva 5%   
34,35*1,0536.068=36,068 [U]   
nátěry stropu v nově navržených místnosti 110   
celková půdorysná plocha * rezerva 10%   
34,35*1,137.785=37,785 [V]   
nátěry stropu v nově navržených místnosti 111   
celková půdorysná plocha * rezerva 10%   
68,58*1,175.438=75,438 [W]   
nátěry stropu v nově navržených místnosti 112   
celková půdorysná plocha * rezerva 10%   
22,25*1,124.475=24,475 [X]   
nátěry stropu v nově navržených místnosti 113   
celková půdorysná plocha * rezerva 10%   
13,82*1,115.202=15,202 [Y]   
nátěry stropu v nově navržených místnosti 114   
celková půdorysná plocha * rezerva 10%   
14,27*1,115.697=15,697 [Z]   
nátěry stropu v nově navržených místnosti 115   
celková půdorysná plocha * rezerva 10%   
14,66*1,116.126=16,126 [[]   
nátěry stropu v nově navržených místnosti 116   
celková půdorysná plocha * rezerva 10%   
28,45*1,131.295=31,295 [\]   
Celkem: A+B+C+D+E+F+G+H+I+J+K+L+M+N+O+P+Q+R+S+T+U+V+W+X+Y+Z+[+\=</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</si>
  <si>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33,751*1,8*0,7=42,526 [A]</t>
  </si>
  <si>
    <t>výpočet proveden z položky 966148* 2,2 objemová tíha cihel   
7,744*2,217.037=17,037 [A]</t>
  </si>
  <si>
    <t>demolice zpevněné plochy před výkope pro šachtu a základy přístupového shodiště   
dle 113158 * objemová tíha   
0,236*20.472=0,472 [A]</t>
  </si>
  <si>
    <t>demolice vnitřních podlahových vrstev tl. 0,1m a  betonového chodníku okolo TO v oblasti výkopů šachty a základu přístupového shodiště   
podlahy dle položky 966158 * objemová tíha betonu   
27,872*2,261.318=61,318 [A]   
dlažba dle položky 113158 * objemová tíha betonu   
0,236*2,20.519=0,519 [B]   
železobeton dle položky 966158 * objemová tíha ŽB   
10,968*2,527.42=27,420 [C]   
Celkem: A+B+C=89,257 [D]</t>
  </si>
  <si>
    <t>záporové pažení pro šachtu   
celková délka * výška * rezerva 10%*tl. 0,1 * objemová hmotnost   
((2,675+3+2,675)*2,45*1,1)*0,1*0,751.688=1,688 [A]</t>
  </si>
  <si>
    <t>demolice oken z "luxfer" * objemová hmotnost skla   
(1,1*2,1*0,25*2+1,7*2,1*0,25*3)*2,59.581=9,581 [A]</t>
  </si>
  <si>
    <t>odhadované množství    
0,50.5=0,500 [A]</t>
  </si>
  <si>
    <t>odhadované množství    
0,250.25=0,250 [A]</t>
  </si>
  <si>
    <t>odhadované množství   
11=1,000 [A]</t>
  </si>
  <si>
    <t>odhadované množství   
1,51.5=1,500 [A]</t>
  </si>
  <si>
    <t>odhadované množství   
0,50.5=0,500 [A]</t>
  </si>
  <si>
    <t>odhadované množství   
0,150.15=0,150 [A]</t>
  </si>
  <si>
    <t>odhadované množství   
22=2,000 [A]</t>
  </si>
  <si>
    <t>odhadované množství   
55=5,000 [A]</t>
  </si>
  <si>
    <t>R015670</t>
  </si>
  <si>
    <t>946</t>
  </si>
  <si>
    <t>LIKVIDACE ODPADŮ NEBEZPEČNÝCH - 17 01 06 KONTAMINOVANÁ STAVEBNÍ SUŤ A BETONY Z DEMOLIC, včetně dopravy</t>
  </si>
  <si>
    <t>odhadované množství   
2,52.5=2,500 [A]</t>
  </si>
  <si>
    <t>R015680</t>
  </si>
  <si>
    <t>949</t>
  </si>
  <si>
    <t>LIKVIDACE ODPADŮ NEBEZPEČNÝCH - 17 06 05 STAVEBNÍ MATERIÁLY OBSAHUJÍCÍ AZBEST, včetně dopravy</t>
  </si>
  <si>
    <t>R015720</t>
  </si>
  <si>
    <t>955</t>
  </si>
  <si>
    <t>LIKVIDACE ODPADŮ NEBEZPEČNÝCH - 16 02 13 VÝKONOVÉ VYPÍNAČE VVN, VN S OLEJOVOU NÁPLNÍ, včetně dopravy</t>
  </si>
  <si>
    <t>stávající požární žebřík   
1=1,000 [A]  
stávající madla   
0,02=0,020 [B]  
Celkem: A+B=1,020 [C]</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</si>
  <si>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33,751*1,8*0,3=18,226 [A]</t>
  </si>
  <si>
    <t xml:space="preserve">  SO 21-03.01</t>
  </si>
  <si>
    <t>Výhybna Kyjice, technologické objekty, Bezpečnostní projekt</t>
  </si>
  <si>
    <t>SO 21-03.01</t>
  </si>
  <si>
    <t>"venkovní pevná kamera, FullHD, stupeň zabezpečení 3 dle  ČSN 62676"  5  
"venkovní pevná kamera, FullHD, stupeň zabezpečení 2 dle  ČSN 62676"  1  
Součet 6</t>
  </si>
  <si>
    <t>Montáž VSS- záznamové zařízení</t>
  </si>
  <si>
    <t>VSS - záznamové zařízení , vč. liicencí</t>
  </si>
  <si>
    <t>R384750.3</t>
  </si>
  <si>
    <t>venkovní pevná kamera, FullHD, stupeň zabezpečení 2 dle ČSN 62676</t>
  </si>
  <si>
    <t>R38475191</t>
  </si>
  <si>
    <t>R40461021.3</t>
  </si>
  <si>
    <t>R40461021.6</t>
  </si>
  <si>
    <t>PIR detektor pohybu, stupeň zabezpečení 3 dle ČSN EN 50-131-1</t>
  </si>
  <si>
    <t>R742220.6</t>
  </si>
  <si>
    <t>Montáž PIR detektoru pohybu, st. zabezpečení 3</t>
  </si>
  <si>
    <t>R7422202.3</t>
  </si>
  <si>
    <t>R549240</t>
  </si>
  <si>
    <t>zámek visací bezpečnostní RC3</t>
  </si>
  <si>
    <t>Bezpečnostní dveře RC2, jednokřídlé 1000 x 2000, plechové</t>
  </si>
  <si>
    <t>"dveře D6 mezi m.č. 109 a 111" 1  
"dveře D6 mezi  m.č.109 a 104" 1  
Součet 2</t>
  </si>
  <si>
    <t>R5534133.2</t>
  </si>
  <si>
    <t>Bezpečnostní dveře RC2, jednokřídlé 700 x 2000, plechové</t>
  </si>
  <si>
    <t>"dveře D4 mezi  m.č. 108 a 109" 1</t>
  </si>
  <si>
    <t>Bezpečnostní dveře RC2, jednokřídlé 800 x 2000, plechové</t>
  </si>
  <si>
    <t>"vchodové dveře  D4 do m.č.108" 1</t>
  </si>
  <si>
    <t xml:space="preserve">  SO 21-03.1</t>
  </si>
  <si>
    <t>Výhybna Kyjice, technologické objekty, elektroinstalace</t>
  </si>
  <si>
    <t>SO 21-03.1</t>
  </si>
  <si>
    <t>703222</t>
  </si>
  <si>
    <t>KABELOVÝ ŽLAB NOSNÝ/DRÁTĚNÝ NEREZOVÝ VČETNĚ UPEVNĚNÍ A PŘÍSLUŠENSTVÍ SVĚTLÉ ŠÍŘKY PŘES 100 DO 250 MM</t>
  </si>
  <si>
    <t>Kabelový žlab pro kabelové vedení v kabelovém prostoru</t>
  </si>
  <si>
    <t>LED-3580-4K, IP40 / /interiérové - přisazené nebo závěsné / 2xLED, 13,5W, 1285,5lm, Ra80, 4000K</t>
  </si>
  <si>
    <t>SVÍTIDLO INTERIÉROVÉ LED (IP 54) OD 11 DO 25 W</t>
  </si>
  <si>
    <t>LED-PC-3890-4K, IP54 / interiérové LED svítidlo / 1xLED, 28W, 3890lm, Ra80, 4000K</t>
  </si>
  <si>
    <t>LED-OP-3400-4K, IP40 / Interiérové LED svítidlo / 1xLED, 20W, 2275lm, Ra80, 0K</t>
  </si>
  <si>
    <t>SVÍTIDLO INTERIÉROVÉ LED (IP 66) OD 11 DO 25 W</t>
  </si>
  <si>
    <t>LED-8300-236-4K, IP66 / průmyslové LED, s krycím sklem / 4xLED, 14,5W, 1660lm, Ra80, 4000K</t>
  </si>
  <si>
    <t>SVÍTIDLO INTERIÉROVÉ LED (IP66 ) OD 26 DO 45 W</t>
  </si>
  <si>
    <t>LED-5000-236-4K, IP66 / průmyslové LED, zavřené / 1xLED, 38W, 4434lm, Ra80, 4000K</t>
  </si>
  <si>
    <t>SVÍTIDLO INTERIÉROVÉ LED (IP40 ) OD 26 DO 45 W</t>
  </si>
  <si>
    <t>LED-OP-6350-4K, IP40 / interiérové LED svítidlo / 1xLED, 45W, 4555 lm, Ra80, 0K</t>
  </si>
  <si>
    <t>SVÍTIDLO INTERIÉROVÉ LED (IP 40) PŘES 45 W</t>
  </si>
  <si>
    <t>LED-6350-4K, IP40 / interiérové LED svítidlo / 1xLED, 47W, 4692lm, Ra800, 0K</t>
  </si>
  <si>
    <t>741541.R1</t>
  </si>
  <si>
    <t>SVÍTIDLO INTERIÉROVÉ NOUZOVÉ DO 10 W</t>
  </si>
  <si>
    <t>nouzové LED svítidlo + zákl.pro kolmou montáž / IP20, 1,5h / 1xLED, 3W, 200lm, Ra70, 4000K</t>
  </si>
  <si>
    <t>741541.R2</t>
  </si>
  <si>
    <t>IP20 / protipanické LED svítidlo / 1xintegral module 1xLED, 3,7W, 222lm, Ra70, 5700K</t>
  </si>
  <si>
    <t>741541.R3</t>
  </si>
  <si>
    <t>LED-M5, IP65 / nouzové svítidlo LED - dočasný provoz / 1xLEED, 6W, 410lm, Ra80, 3000K,      
1x , 0W, 0lm, Ra0, 0K</t>
  </si>
  <si>
    <t>2164</t>
  </si>
  <si>
    <t>2552</t>
  </si>
  <si>
    <t>Kabel třížilový Cu s plastovou izolací CYKY 3Jx4 mm2</t>
  </si>
  <si>
    <t>744341</t>
  </si>
  <si>
    <t>ROZVADĚČ NN SKŘÍŇOVÝ OCELOPLECHOVÝ VYZBROJENÝ, DO IP 40, HLOUBKY DO 500 MM, ŠÍŘKY DO 500 MM, VÝŠKY DO 2250 MM - PŘÍVODNÍ POLE S JEDNODUCHOU VÝZBROJÍ</t>
  </si>
  <si>
    <t>744345</t>
  </si>
  <si>
    <t>rozvaděč RD</t>
  </si>
  <si>
    <t>74D420</t>
  </si>
  <si>
    <t>UCHYCENÍ KABELU NA NOSNÉ LANKO</t>
  </si>
  <si>
    <t>Uchycení kabelového vedení a svítidel na nosné lanko</t>
  </si>
  <si>
    <t>Závěsné lanko pro uchycení svítidel a kabelů</t>
  </si>
  <si>
    <t>Montáž závěsného lanka pro uchycení svítidel a kabelů</t>
  </si>
  <si>
    <t>3.3</t>
  </si>
  <si>
    <t>0.35</t>
  </si>
  <si>
    <t>0.4</t>
  </si>
  <si>
    <t>R015749</t>
  </si>
  <si>
    <t>929</t>
  </si>
  <si>
    <t>LIKVIDACE ODPADŮ NEKONTAMINOVANÝCH - 17 04 11 KABELY, včetně dopravy</t>
  </si>
  <si>
    <t xml:space="preserve">  SO 21-03.2</t>
  </si>
  <si>
    <t>Výhybna Kyjice, technologické objekty, Hromosvod</t>
  </si>
  <si>
    <t>SO 21-03.2</t>
  </si>
  <si>
    <t>(36,5+36,5)*2*0,1</t>
  </si>
  <si>
    <t>(36,5+36,5+13+13)*2*1,9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</si>
  <si>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</si>
  <si>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(36,5+36,5)*2</t>
  </si>
  <si>
    <t>Pojezdová podkladová vrstva ze štěrkodrti tl. do 100mm</t>
  </si>
  <si>
    <t>56419</t>
  </si>
  <si>
    <t>VOZOVKOVÉ VRSTVY Z ASFALTOCEMENT BETONU TL 100MM</t>
  </si>
  <si>
    <t>Finální pojezdová vrstva tl. 8mm</t>
  </si>
  <si>
    <t>3.5</t>
  </si>
  <si>
    <t>(36,5+36,5+13+13+6*4)*1,2</t>
  </si>
  <si>
    <t>(12,5*3+35*2+4*2+6*7,5)*1,2</t>
  </si>
  <si>
    <t>4ks délky 0,75 m</t>
  </si>
  <si>
    <t>741E12</t>
  </si>
  <si>
    <t>HROMOSVODOVÁ JÍMÁCÍ TYČ KOVOVÁ VČETNĚ STOJANU/DRŽÁKU DÉLKY PŘES 3 DO 5 M</t>
  </si>
  <si>
    <t>2ks</t>
  </si>
  <si>
    <t>2ks délky 3,25 m</t>
  </si>
  <si>
    <t>12+48+6</t>
  </si>
  <si>
    <t>svorka připojovací drát - páska SR3b (12ks), svorka spojovací SS (48ks), svorka okapová (6ks)</t>
  </si>
  <si>
    <t>37+37+12+12+4*6</t>
  </si>
  <si>
    <t>36,5+36,5</t>
  </si>
  <si>
    <t>řezání asfaltového krytu pojízdné plochy tl. 0,1 m okolo budovy</t>
  </si>
  <si>
    <t>0.3</t>
  </si>
  <si>
    <t xml:space="preserve">  SO 21-03.3</t>
  </si>
  <si>
    <t>Výhybna Kyjice, technologické objekty MaR</t>
  </si>
  <si>
    <t>SO 21-03.3</t>
  </si>
  <si>
    <t>01</t>
  </si>
  <si>
    <t>Měření a regulace</t>
  </si>
  <si>
    <t>Rozsah dle požadavků uvedených v dokumentaci.</t>
  </si>
  <si>
    <t xml:space="preserve">  SO 21-04</t>
  </si>
  <si>
    <t>Odbočka Dolní Rybník, technologické objekty</t>
  </si>
  <si>
    <t>SO 21-04</t>
  </si>
  <si>
    <t>za  Díl</t>
  </si>
  <si>
    <t>21252</t>
  </si>
  <si>
    <t>TRATIVODY KOMPLET Z TRUB PÁL DRENÁŽ DN DO 100MM</t>
  </si>
  <si>
    <t>celková délka drenáže okolo TO*rezerva 5%   
41*1,0543.05=43,050 [A]   
celková odvodňovací drenáž ve sklonu 1% od TO do svahu * rezerva 5%   
14,5*1,0515.225=15,225 [B]   
Celkem: A+B=58,275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</si>
  <si>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</si>
  <si>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podkladní beton pod kamennou dlažbu - plocha příčného řezu * délka * rezerva 5%   
0,1653*1,2*1,050.208=0,208 [A]</t>
  </si>
  <si>
    <t>půdorysná plocha * výška dlaždice*rezerva 5%   
20,1*0,05*1,051.055=1,055 [A]</t>
  </si>
  <si>
    <t>kamenná dlažba pod výpustí drenáže do svahu - délka*šířka*výška*rezerva 5%   
1*0,2*0,5*1,050.105=0,105 [A]</t>
  </si>
  <si>
    <t>výkopy pod TO, délka*šířka*výška * rezerva 5%   
13,84*7,26*1,22*1,05128.713=128,713 [A]   
výkopy pro ukončení odvodnění drenáže - výpočet je proveden z plochy příčného řezu * délka*rezerva 5%   
0,2652*1,2*1,050.334=0,334 [B]   
Celkem: A+B=129,047 [C]</t>
  </si>
  <si>
    <t>rýha pro odvodnění drenáže ve sklonu 1%, výpočet je proveden z plochy příčného řezu * šířka rýhy*rezerva 5%   
12,89*0,36*1,054.872=4,872 [A]</t>
  </si>
  <si>
    <t>spodní vrstva - drcené kamenivo fr. 8-16 výšky 200mm, délka*šířka*výška*rezerva 5% - kamenivo zhutněno na Edef = 20MPa   
13,84*7,26*0,2*1,0521.1=21,100 [A]   
horní vrstva - drcené kamenivo fr. 4-8 výšky 50mm, délka*šířka*výška*rezerva 5% - kamenivo zhutněno na Edef = 20MPa   
13,84*7,26*0,05*1,055.275=5,275 [B]   
zpětný zhutněný zásyp štěrku fr. 16-32, výpočet je rozdělen na tři části - první zásyp TO v podélném směru - vypočteno z řezu B-B - plocha příčného řezu* délka TO*rezerva 5%   
0,979*12,84*1,0513.199=  
0,92*7,26*1,057.013=7,013 [D]   
třetí zásyp rýhy pro odvodnění drenáže - výpočet z řezu C-C plocha příčného řezu * délka rýhy* rezerva 5%   
12,89*0,36*1,054.872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</si>
  <si>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(129,047+4,872)*1,8*0,7=168,738 [A]</t>
  </si>
  <si>
    <t>celková plocha ze zaměření 65m2 * odhadovaná výška 0,25 *  objemová tíha asfaltu 2   
65*0,25*232.5=32,500 [A]</t>
  </si>
  <si>
    <t>plocha ze zaměření 65m2 * odhadovaná tl. 0,15m * objemová tíha betonu 2   
65*0,15*219.5=19,500 [A]</t>
  </si>
  <si>
    <t>odhadované množství    
11=1,000 [A]</t>
  </si>
  <si>
    <t>odhadováno množství   
0,50.5=0,500 [A]</t>
  </si>
  <si>
    <t>odhadované množství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</si>
  <si>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(129,047+4,872)*1,8*0,3=72,316 [A]</t>
  </si>
  <si>
    <t xml:space="preserve">  SO 21-05</t>
  </si>
  <si>
    <t>Chomutov město, technologické objekty</t>
  </si>
  <si>
    <t>SO 21-05</t>
  </si>
  <si>
    <t>celková plocha   
200200=200,000 [A]</t>
  </si>
  <si>
    <t>výkopy jsou pro výpočet rozděleny na 4 části   
první část je řešena výpočtem objemu komolého jehlanu pod technologickým objektem TS   
81,24381.243=81,243 [A]   
druhá část je řešena výpočtem objemem komolého jehlanu pod technologickým objektem ZabZař   
55,17555.175=55,175 [B]   
třetí část je řešena výpočtem objemu komolého jehlanu pro výkop odvodnění drenáže    
0,850.85=0,850 [C]   
čtvrtá část je řešena výpočtem plochou příčného řezu výkopu pro kamennou dlažbu pro výtok drenáže * délka*rezerva 5%   
0,2661*1*1,050.279=0,279 [D]   
Celkem: A+B+C+D=137,547 [E]</t>
  </si>
  <si>
    <t>spodní vrstva - drcené kamenivo fr. 8-16 výšky 200mm, celková plocha*výška*rezerva 5% - kamenivo zhutněno na Edef = 20MPa   
116,7856*0,2*1,0524.525=24,525 [A]   
horní vrstva - drcené kamenivo fr. 4-8 výšky 50mm, celková plocha*výška*rezerva 5% - kamenivo zhutněno na Edef = 20MPa   
119,6676*0,05*1,056.283=6,283 [B]   
zpětný zhutněný zásyp štěrku fr. 16-32, výpočet je rozdělen na šest části - první zásyp TO v podélném směru - vypočteno z řezu B-B - severozápadní plocha příčného řezu* délka TO*rezerva 5%   
1,0*21,66*1,0522.743=  
1,0115*6,81*1,057.233=7,233 [D]   
třetí zásyp TO v podélném směru - vypočteno z   jihovýchodní plochy podélného řezu* délka TO *rezerva    
0,95*7,62*1,057.601=7,601 [E]   
čtvrtý zásyp TO v podélném směru - vypočteno z řezu B-B  jihovýchodní plochy podélného řezu* délka TO *rezerva   
0,91*14,04*1,0513.415  
A=</t>
  </si>
  <si>
    <t>18231</t>
  </si>
  <si>
    <t>ROZPROSTŘENÍ ORNICE V ROVINĚ V TL DO 0,10M</t>
  </si>
  <si>
    <t>rozprostření ornice nad odvodňovací drenáží a svahu délka * šířka   
2,465*1,84.437=4,437 [A]</t>
  </si>
  <si>
    <t>položka zahrnuje:      
nutné přemístění ornice z dočasných skládek vzdálených do 50m      
rozprostření ornice v předepsané tloušťce v rovině a ve svahu do 1:5</t>
  </si>
  <si>
    <t>založení trávníku nad odvodňovací drenáží a svahu délka * šířka   
2,465*1,84.437=4,437 [A]</t>
  </si>
  <si>
    <t>celková délka drenáže okolo TO*rezerva 5%   
54*1,0556.7=56,700 [A]   
celková odvodňovací drenáž ve sklonu 1% od TO do svahu * rezerva 5%   
3,5*1,053.675=3,675 [B]   
Celkem: A+B=60,375 [C]</t>
  </si>
  <si>
    <t>podkladní beton pod kamennou dlažbu - plocha příčného řezu * délka * rezerva 5%   
0,1667*1,0*1,050.175=0,175 [A]</t>
  </si>
  <si>
    <t>půdorysná plocha * výška dlaždice*rezerva 5%   
34,606*0,05*1,051.817=1,817 [A]</t>
  </si>
  <si>
    <t>kamenná dlažba pod výpustí drenáže do svahu - délka*šířka*výška*rezerva 5%   
0,8*0,2*0,5*1,050.084=0,084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</si>
  <si>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celkového objemu * hmotnost   
137,547*1,8*0,7=173,309 [A]</t>
  </si>
  <si>
    <t>odhadované množství   
1=1,000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</si>
  <si>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celkového objemu * hmotnost   
137,547*1,8*0,3=74,275 [A]</t>
  </si>
  <si>
    <t xml:space="preserve">  SO 21-06</t>
  </si>
  <si>
    <t>Žst. Chomutov, umístění dopravní kanceláře a technologické místnosti</t>
  </si>
  <si>
    <t>SO 21-06</t>
  </si>
  <si>
    <t>demolice zpevněné plochy pod nově navrženým TO   
půdorysná plocha * šířka * rezerva 5%    
42,2*0,25*1,0511.078=11,078 [A]</t>
  </si>
  <si>
    <t>demolice betonového chodníku okolo VB v oblasti nově navrženého TO   
délka*šířka*výška * rezerva 5%   
8,3*0,8*0,1*1,050.697=0,697 [A]   
demolice podlah pro vnitřní žlab   
půdorysná plocha * výška   
5*0,31.5=1,500 [B]   
Celkem: A+B=2,197 [C]</t>
  </si>
  <si>
    <t>výpočet objemu komolého jehlanu pod technologickým objektem    
24,92424.924=24,924 [A]</t>
  </si>
  <si>
    <t>rýha pro odvodnění drenáže ve sklonu 1%, výpočet je proveden z plochy příčného řezu * šířka rýhy*rezerva 5%   
2,4659*0,5*1,051.295=1,295 [A]</t>
  </si>
  <si>
    <t>13673A</t>
  </si>
  <si>
    <t>VYKOP V UZAVŘ PROSTORÁCH A POD ZÁKLADY TŘ. I - BEZ DOPRAVY</t>
  </si>
  <si>
    <t>výkopy v nově navržených místnostech 101, 102, 103 a 105 pro žlaby   
výpočet proveden půdorysnou plochou * výška výkopu pro žlab* rezerva 5%   
4,9772*0,3*1,051.568=1,568 [A]   
výkopy pro napojení kanalizace pod sprchovými kouty v nově navrhovaných místnostech 108 a 110 - délka * šířka * výška * rezerva 5% * počet   
0,25*0,25*0,25*1,05*20.033=0,033 [B]   
Celkem: A+B=1,601 [C]</t>
  </si>
  <si>
    <t>spodní vrstva - drcené kamenivo fr. 8-16 výšky 100mm, celková plocha*výška*rezerva 5% - kamenivo zhutněno na Edef = 20MPa   
34,68*0,1*1,053.641=3,641 [A]   
horní vrstva - drcené kamenivo fr. 4-8 výšky 50mm, celková plocha*výška*rezerva 5% - kamenivo zhutněno na Edef = 20MPa   
35,6481*0,05*1,051.872=1,872 [B]   
zpětný zhutněný zásyp štěrku fr. 16-32, vypočteno z komolného jehlanu západní a východní strany * rezerva 5%   
(2,62+2,62)*1,055.502=5,502 [C]   
zpětný zhutněný zásyp štěrku fr. 16-32, vypočteno z komolného jehlanu jižní strany * rezerva 5%   
3,82*1,054.011=4,011 [D]   
zpětný zhutněný zásyp štěrku fr. 16-32, vypočteno z komolného jehlanu severní strany * rezerva 5%   
3,55*1,053.728=3,728 [E]   
zpětný zhutněný zásyp štěrku fr. 16-32, vypočteno z výkopu rýhy řez C-C pro odvodnění drenáže plocha - příčný řez (pod novou asfaltovou vrstvou tl. 0,45m) * šířka  * rezerva 5%   
0,7542*0,5*1,050.396</t>
  </si>
  <si>
    <t>obvod okolo TO * rezerva 5%   
21,5*1,0522.575=22,575 [A]   
odvodňovací drenáž ve sklonu 1% napojená na stávající kanalizační šachtu * rezerva 5%   
5*1,055.25=5,250 [B]   
Celkem: A+B=27,825 [C]</t>
  </si>
  <si>
    <t>zazděný otvor mezi nově navrhovanými místnostmi 102 a 106 - půdorysná plocha * výška * rezerva 5%   
0,4701*2,05*1,051.012=1,012 [A]   
zazděný otvor mezi nově navrhovanými místnostmi 108 a 109 - půdorysná plocha * výška * rezerva 5%   
0,386*2,05*1,050.831=0,831 [B]   
příčka mezi nově navrhovanými místnostmi 109 a 110 - půdorysná plocha * výška * rezerva 5% mínus dveřní otvor   
(0,449*2,15*1,05)-(0,8*2,02*0,115)0.828=0,828 [C]   
sprchový kout v nově navrhované místnosti 108 - půdorysná plocha * výška * rezerva 5% mínus otvor   
(0,2077*2,15*1,05)-(0,7*2*0,115)0.308=0,308 [D]   
nadezdívka nad novým dveřním otvorem v nově navrhované místnosti 105 - délka * výška * šířka * rezerva 5% mínus prostup pro elektro   
(1,135*1,42*0,45*1,05)-(0,5*0,3*0,45)0.694=0,694 [E]   
překlad nad novým dveřním otvorem v nově navrhované místnosti 105 - délka * výška * šířka   
1,435*0,3*0,450.194=0,194 [F]   
Celkem: A+B+C+D+E+F=3,867 [G]</t>
  </si>
  <si>
    <t>mříže M0 chránící venkovní VZT jednotky a split jednotky   
váha jedné ochranné sítě kolem jedné split jednotky * počet jednotek   
18*590=90,000 [A]</t>
  </si>
  <si>
    <t>41717A</t>
  </si>
  <si>
    <t>PŘEKLADY Z VÁLCOVANÝCH NOSNÍKŮ Z OCELI S 235</t>
  </si>
  <si>
    <t>překlady nad novým prostupem mezi nově navrženými místnostmi 101 a 102   
ks * jednotková délka *( kg/m) / 1000   
(4*1,2*11,1)/10000.053=0,053 [A]   
překlady nad novým postupem mezi nově navrženými místnostmi 106 a 109   
ks * jednotková délka *( kg/m) / 1000   
(6*1,2*11,1)/10000.08=0,080 [B]   
Celkem: A+B=0,133 [C]</t>
  </si>
  <si>
    <t>dlažby po obvodu TO v šíři 0,5m   
půdorysná plocha * tloušťka dlaždice 0,05m* rezerva 5%   
10,72*0,05*1,050.563=0,563 [A]   
dlažba mezi VB a TO   
půdorysná plocha * tloušťka dlaždice 0,05m * rezerva 5%   
0,9*0,05*1,050.047=0,047 [B]   
Celkem: A+B=0,610 [C]</t>
  </si>
  <si>
    <t>R-417125</t>
  </si>
  <si>
    <t>PŘEKLADY Z ŽELEZOBET DO C30/37</t>
  </si>
  <si>
    <t>překlady nad novým prostupem mezi nově navrženými místnostmi 101 a 102   
délka * šířka * výška    
1,24*0,35*0,150.065=0,065 [A]   
překlady nad novým postupem mezi nově navrženými místnostmi 106 a 109   
ks * jednotková délka *( kg/m) / 1000   
1,24*0,5*0,150.093=0,093 [B]   
Celkem: A+B=0,158 [C]</t>
  </si>
  <si>
    <t>R-46591</t>
  </si>
  <si>
    <t>DLAŽBY Z KERAMICKÝCH VÝROBKŮ</t>
  </si>
  <si>
    <t>dlažba v nově navržené místnosti 108 - půdorysná plocha * rezerva 5%   
16,55*1,0517.378=17,378 [A]   
dlažba v nově navržené místnosti 109 - půdorysná plocha * rezerva 5%   
21,98*1,0523.079=23,079 [B]   
dlažba v nově navržené místnosti 110 - půdorysná plocha * rezerva 5%   
3,5*1,053.675=3,675 [C]   
Celkem: A+B+C=44,132 [D]</t>
  </si>
  <si>
    <t>celková plocha   
2,322.32=2,320 [A]</t>
  </si>
  <si>
    <t>celková plocha * výška   
2,32*0,20.464=0,464 [A]</t>
  </si>
  <si>
    <t>572221</t>
  </si>
  <si>
    <t>SPOJOVACÍ POSTŘIK Z ASFALTU DO 1,0KG/M2</t>
  </si>
  <si>
    <t>- dodání všech předepsaných materiálů pro postřiky v předepsaném množství      
- provedení dle předepsaného technologického předpisu      
- zřízení vrstvy bez rozlišení šířky, pokládání vrstvy po etapách      
- úpravu napojení, ukončení</t>
  </si>
  <si>
    <t>574F56</t>
  </si>
  <si>
    <t>ASFALTOVÝ BETON PRO PODKLADNÍ VRSTVY MODIFIK ACP 16+, 16S TL. 60MM</t>
  </si>
  <si>
    <t>úprava povrchů v nově navrhované místnosti 101 - oblast ostění nového dveřního otvoru -  šířka *  celková délka * rezerva 5%   
0,65*(2,02+0,9+2,02)3.211=3,211 [A]   
zazděný otvor mezi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</si>
  <si>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v nově navrhované místnosti 101 - oblast ostění nového dveřního otvoru -  šířka *  celková délka * rezerva 5%   
0,65*(2,02+0,9+2,02)3.211=3,211 [A]   
zazděný otvor mezi v nově navrženými místnostmi 102 a 106 - výška * šířka * rezerva 5%   
0,96*2,05*1,052.066=2,066 [B]   
úprava ostění v nově navržené místnosti 102 obvod okenního otvoru * šířka * rezerva 5%   
(2,93+1,65+2,93+1,65)*0,15*1,051.443=1,443 [C]   
(2,96+1,65+2,96+1,65)*0,15*1,051.452=1,452 [D]   
prostupy v nově navržené místnosti 104 - obvod prostupů * šířka * rezerva 5%   
(0,63+0,136)*0,15*1,050.121=0,121 [E]   
nadezdívka nad novým dveřním otvorem v nově navrhované místnosti 105 - šířka * výška mínus otvor pro elekro * rezerva 5%   
((1,47*1,99)-(0,5*0,3))*1,052.914=2,914 [F]   
ostění nového dveřního otvoru v nově navrhované místnosti 105 - šířka * výška mínus otvor pro elekro * rezerva 5%   
(2,02+1,135+2,02)*0,3*1,051.63=1,630 [G]   
zazděný otvor mezi v nově navrženými místnostmi 108 a 109 - výška * šířka * rezerva 5%   
2,02*1,19*1,052.524=2,524 [H]   
2,02*0,675*1,051.432=1,432 [I]   
sprchový kout v nově navržené místnosti 108 - výška * šířka * rezerva 5%   
(0,185*2,15+0,915*2,15)*1,052.483=2,483 [J]   
koupelnová zeď z nově navrhované místnosti 109 - výška * šířka * rezerva 5%   
((2,32*2,15)+(0,115*2,15)+(0,785*2,15))*1,057.269=7,269 [K]   
ostění dveřního otvoru mezi nově navrhovanými místnostmi 106 a 109 celková délka* šířka * rezerva 5%   
((2,02+0,9+2,02)*0,52)*1,052.697=2,697 [L]   
úprava ostění v nově navržené místnosti 108 obvod okenního otvoru * šířka * rezerva 5%   
((2,87+1,43+2,87+1,43)*0,15)*1,051.354=1,354 [M]   
úprava ostění v nově navržené místnosti 109 obvod okenního otvoru * šířka * rezerva 5%   
((2,87+1,43+2,87+1,43)*0,15)*1,051.354=1,354 [N]   
úprava povrchu po zabudování VZT jednotek split   
celková výměra   
44=4,000 [O]   
Celkem: A+B+C+D+E+F+G+H+I+J+K+L+M+N+O=35,950 [P]</t>
  </si>
  <si>
    <t>úprava povrchů u nově navrhované místnosti 102 - oblast ostění nového okenního otvoru -  šířka *  celková délka * rezerva 5%   
((2,93+1,65+2,93+1,65)*0,15)*1,051.443=1,443 [A]   
((2,96+1,65+2,96+1,65)*0,15)*1,051.452=1,452 [B]   
prostupy u nově navržené místnosti 104 - obvod prostupů * šířka * rezerva 5%   
(0,63+0,136)*0,15*1,050.121=0,121 [C]   
nadezdívka nad novým dveřním otvorem u nově navrhované místnosti 105 - šířka * výška mínus otvor pro elekro * rezerva 5%   
((1,47*1,85)-(0,5*0,3))*1,052.698=2,698 [D]   
ostění nového dveřního otvoru u nově navrhované místnosti 105 - šířka * výška mínus otvor pro elekro * rezerva 5%   
(2,02+1,135+2,02)*0,3*1,051.63=1,630 [E]   
oprav omítky v místech patních plechů nového zastřešení - šířka*výška * rezerva 5%   
0,3*0,3*1,050.095=0,095 [F]   
úprava povrchů u nově navrhované místnosti 108 - oblast ostění nového okenního otvoru -  šířka *  celková délka * rezerva 5%   
((2,87+1,43+2,87+1,43)*0,15)*1,051.354=1,354 [G]   
úprava povrchů u nově navrhované místnosti 109 - oblast ostění nového okenního otvoru -  šířka *  celková délka * rezerva 5%   
((2,87+1,43+2,87+1,43)*0,15)*1,051.354=1,354 [H]   
úprava povrchu po zabudování VZT jednotek split   
celková výměra   
1,51.5=1,500 [I]   
Celkem: A+B+C+D+E+F+G+H+I=11,647 [J]</t>
  </si>
  <si>
    <t>641322</t>
  </si>
  <si>
    <t>OKNA KOMPLETNÍ PLASTOVÁ DVOJITÁ DVOUKŘÍDLÁ</t>
  </si>
  <si>
    <t>okna v nově navržené místnosti 102 - šířka * výška   
1,65*2,934.835=4,835 [A]   
1,65*2,964.884=4,884 [B]   
okna v nově navržené místnosti 108   
1,43*2,874.104=4,104 [C]   
okna v nově navržené místnosti 109   
1,43*2,874.104=4,104 [D]   
Celkem: A+B+C+D=17,927 [E]</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</si>
  <si>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</si>
  <si>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dle tabulky výplně otvorů dveří   
D2 - šířka * výška   
0,9*2,021.818=1,818 [A]   
D5 - šířka * výška   
0,8*2,021.616=1,616 [B]   
Celkem: A+B=3,434 [C]</t>
  </si>
  <si>
    <t>dle tabulky výplně otvorů dveří   
D1 - šířka * výška   
1,1*2,022.222=2,222 [A]</t>
  </si>
  <si>
    <t>642232</t>
  </si>
  <si>
    <t>DVEŘE KOMPLETNÍ S OCEL ZÁRUBNÍ KOVOVÉ DVOUKŘÍDLÉ</t>
  </si>
  <si>
    <t>dle tabulky výplně otvorů dveří   
D3 - šířka * výška   
1,35*2,052.768=2,768 [A]   
D4 - šířka * výška   
1,35*2,052.768=2,768 [B]   
Celkem: A+B=5,536 [C]</t>
  </si>
  <si>
    <t>82645</t>
  </si>
  <si>
    <t>CHRÁNIČKY Z TRUB ŽELEZOBETONOVÝCH DN DO 300MM</t>
  </si>
  <si>
    <t>chráničky v nově navržené místnosti 104 - celkový počet 3   
3*0,651.95=1,950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</si>
  <si>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</si>
  <si>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893113</t>
  </si>
  <si>
    <t>ŠACHTY ARMATUR Z BETON DÍLCŮ PŮDORYS PLOCHY DO 3,5M2</t>
  </si>
  <si>
    <t>napojení nové drenážního odvodnění od nového TO do stávající kanalizační šachty   
11=1,000 [A]</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</si>
  <si>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</si>
  <si>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v nově navržené místnosti 104 - nové prostupy pod oknem celková plocha   
0,63*0,210.132=0,132 [A]   
nad novým vchodem do nově navržené místnosti 105 - celková plocha   
0,5*0,30.15=0,150 [B]   
v nově navrženém podlahovém roštu - šířka * výška * počet   
0,2*0,3*40.24=0,240 [C]   
Celkem: A+B+C=0,522 [D]</t>
  </si>
  <si>
    <t>demolice nového dveřního otvoru mezi nově navrhovanými místnostmi 101 a 102 - plocha z pohledu 1 * šířka zdi * rezerva 5%   
2*0,35*1,050.735=0,735 [A]   
demolice nového dveřního otvoru mezi nově navrhovanými místnostmi 106 a 109 - plocha z pohledu 2 * šířka zdi * rezerva 5%   
2*0,5*1,051.05=1,050 [B]   
demolice obvodové zdi (parapetu) v nově navrhované místnosti z důvodu nového dveřního otvoru - délka*šířka*výška * rezerva 5%   
1,135*0,625*0,87*1,050.648=0,648 [C]   
demolice prostupů zdí pro podlahový žlab - délka * šířka * výška * rezerva 5%   
mezi místnostmi 105 a stávající dopravní kanceláří   
0,53*0,3*0,2*1,050.033=0,033 [D]   
mezi místnostmi 105 a 101   
0,66*0,3*0,2*1,050.042=0,042 [E]   
mezi místnostmi 102 a 103   
0,135*0,3*0,2*1,050.009=0,009 [F]   
otvor v obvodové zdi u místnosti 104 v parapetu   
0,650*0,14*0,635*1,050.061=0,061 [G]   
otvor pro VZT jednotky split   
mezi místnostmi 103 a 107   
0,5*0,3*0,3*1,050.047=0,047 [H]   
mezi místnostmi 104 a 107   
0,3*0,3*0,3*1,050.028=0,028 [I]   
mezi místnostmi 107 a exteriérem   
0,63*0,3*0,3*1,050.06=0,060 [J]   
0,63*0,3*0,3*1,050.06=0,060 [K]   
0,63*0,1*0,1*1,050.007=0,007 [L]   
mezi místnostmi 102 a 107   
0,5*0,1*0,1*1,050.005=0,005 [M]   
Celkem: A+B+C+D+E+F+G+H+I+J+K+L+M=2,785 [N]</t>
  </si>
  <si>
    <t>96617A</t>
  </si>
  <si>
    <t>BOURÁNÍ KONSTRUKCÍ ZE DŘEVA - BEZ DOPRAVY</t>
  </si>
  <si>
    <t>odstranění dřevěných příček v nově navrhovaných místnostech  102, 108 a 110   
odhadovaná výměra * počet * rezerva 10%   
(1*2*2*3)*0,05*1,10.66=0,660 [A]   
odbourání dveří - délka * šířka * výška * počet   
0,8*0,05*2*20.16=0,160 [B]   
1,75*0,05*20.175=0,175 [C]   
ostění dveří   
(2+1,75+2)*0,8*0,050.23=0,230 [D]   
Celkem: A+B+C+D=1,225 [E]</t>
  </si>
  <si>
    <t>odhadovaná výměra - kryt okna v nově navrhované místnosti 104   
0,50.5=0,500 [A]</t>
  </si>
  <si>
    <t>97616</t>
  </si>
  <si>
    <t>VYBOURÁNÍ DROBNÝCH PŘEDMĚTŮ DŘEVĚNÝCH</t>
  </si>
  <si>
    <t>demolice dřevěných koutů u umyvadel   
55=5,000 [A]</t>
  </si>
  <si>
    <t>demontáž umyvadel   
44=4,000 [A]   
demolice oken   
44=4,000 [B]   
Celkem: A+B=8,000 [C]</t>
  </si>
  <si>
    <t>otlučení vnější omítky pod patní plechy zastřešení -  šířka * výška * počet   
0,3*0,3*20.18=0,180 [A]   
otlučení omítky vnější u nově navrhované místnosti 104 v místě nový prostupů parapetem - šířka * výška * rezerva 5%   
0,65*0,14*1,050.096=0,096 [B]   
Celkem: A+B=0,276 [C]</t>
  </si>
  <si>
    <t>v nově navržené místnosti 104   
33=3,000 [A]   
prostup zdí mezi místnostmi 101, 102 a 105   
22=2,000 [B]   
prostup zdí mezi místnostmi 102 a 104   
11=1,000 [C]   
prostup zdí mezi místnostmi 105 a stávající dopravní kanceláří   
11=1,000 [D]   
prostup zdí mezi místnostmi 105 a exteriérem ( nad novým dveřním otvorem)   
11=1,000 [E]   
Celkem: A+B+C+D+E=8,000 [F]</t>
  </si>
  <si>
    <t>v nově navržené místnosti 104   
33=3,000 [A]   
prostup zdí mezi místnostmi 105 a exteriérem ( nad novým dveřním otvorem)   
11=1,000 [B]   
Celkem: A+B=4,000 [C]</t>
  </si>
  <si>
    <t>R-93884</t>
  </si>
  <si>
    <t>OŠETŘENÍ KONSTRUKCÍ ZAKRYTÍM FÓLIÍ</t>
  </si>
  <si>
    <t>zakrytí okenních výplní nepropustnou (tmavou) samolepící fólií v nově navržených místností 103 a 104   
rozměry celých oken - šířka * výška   
místnost 103   
1,68*2,9464.949=4,949 [A]   
místnost 104   
1,67*2,94.843=4,843 [B]   
Celkem: A+B=9,792 [C]</t>
  </si>
  <si>
    <t>Hrdlové třívrstvé PP potrubí , včetně tvarovek, kotvících prvků a montáže DN 40 - umyvadla   
celkové množství   
55=5,000 [A]   
Hrdlové třívrstvé PP potrubí , včetně tvarovek, kotvících prvků a montáže DN 50 - sprchové vaničky   
celkové množství   
22=2,000 [B]   
Celkem: A+B=7,000 [C]</t>
  </si>
  <si>
    <t>pro umyvadla DN40   
22=2,000 [A]</t>
  </si>
  <si>
    <t>umyvadlo v nově navržené místnosti 108   
22=2,000 [A]   
sprchový kout v nově navržené místnosti 108   
22=2,000 [B]   
umyvadlo v nově navržené místnosti 110   
22=2,000 [C]   
sprchový kout v nově navržené místnosti 110   
22=2,000 [D]   
Celkem: A+B+C+D=8,000 [E]</t>
  </si>
  <si>
    <t>R-01-722172</t>
  </si>
  <si>
    <t>PPr - DN25</t>
  </si>
  <si>
    <t>vodovodní potrubí PN22  32x3,6mm včetně tvarovek, kotvících prvků a  montáže (teplá voda)   
1010=10,000 [A]   
vodovodní potrubí PN22  32x3,6mm včetně tvarovek, kotvících prvků a montáže (studená voda)   
1010=10,000 [B]   
Celkem: A+B=20,000 [C]</t>
  </si>
  <si>
    <t>R-02-71342</t>
  </si>
  <si>
    <t>IZOLACE TEPELNÁ POTRUBÍ SNÍMATELNÁ DN25</t>
  </si>
  <si>
    <t>pro teplou vodu tl. 13mm, d=25mm   
1010=10,000 [A]   
pro studenou vodu tl. 9mm, d=25mm   
1010=10,000 [B]   
Celkem: A+B=20,000 [C]</t>
  </si>
  <si>
    <t>R-03-72226</t>
  </si>
  <si>
    <t>KULOVÝ UZÁVĚR DN25</t>
  </si>
  <si>
    <t>celkový počet   
44=4,000 [A]</t>
  </si>
  <si>
    <t>R-04-72226</t>
  </si>
  <si>
    <t>ZPĚTNÁ KLAPKA DN25</t>
  </si>
  <si>
    <t>celkový počet    
44=4,000 [A]</t>
  </si>
  <si>
    <t>R-05-72226</t>
  </si>
  <si>
    <t>ZASLEPENÍ STÁVAJÍCÍCH ROZVODŮ VODOVODU A KANALIZACE</t>
  </si>
  <si>
    <t>zaslepení vodovodu SV a TUV - kanalizačního svodu v nově navržené místnosti 101   
celkový počet    
33=3,000 [A]   
zaslepení vodovodu SV a TUV - kanalizačního svodu v nově navržené místnosti 102   
celkový počet   
33=3,000 [B]   
Celkem: A+B=6,000 [C]</t>
  </si>
  <si>
    <t>R-01-72500</t>
  </si>
  <si>
    <t>ZAŘIZOVACÍ PŘEDMĚTY-umyvadlo</t>
  </si>
  <si>
    <t>nová závěsná umyvadla do nově navržené místnosti 108 a 110   
22=2,000 [A]</t>
  </si>
  <si>
    <t>R-02-72500</t>
  </si>
  <si>
    <t>ZAŘIZOVACÍ PŘEDMĚTY-baterie umyvadelnl</t>
  </si>
  <si>
    <t>baterie umyvadelnl do nově navržené místnosti 108 a 110   
22=2,000 [A]</t>
  </si>
  <si>
    <t>R-03-72500</t>
  </si>
  <si>
    <t>ZAŘIZOVACÍ PŘEDMĚTY-sprchová baterie</t>
  </si>
  <si>
    <t>sprchová baterie do nově navržené místnosti 108   
11=1,000 [A]</t>
  </si>
  <si>
    <t>R-04-72500</t>
  </si>
  <si>
    <t>ZAŘIZOVACÍ PŘEDMĚTY-sprchová vanička</t>
  </si>
  <si>
    <t>sprchová vanička do nově navržené místnosti 108   
11=1,000 [A]</t>
  </si>
  <si>
    <t>R-05-72500</t>
  </si>
  <si>
    <t>ZAŘIZOVACÍ PŘEDMĚTY-sprchový kout</t>
  </si>
  <si>
    <t>sprchový kout vč. vaničky, odtoku, clon, sprchové baterie do nově navržené místnosti 110   
11=1,000 [A]</t>
  </si>
  <si>
    <t>R-07-72500</t>
  </si>
  <si>
    <t>ZAŘIZOVACÍ PŘEDMĚTY-vertikální svislé žaluzie</t>
  </si>
  <si>
    <t>Vertikální svislé žaluzie v nově navržené místnosti 102 - šířka * výška   
1,85*35.55=5,550 [A]   
1,85*35.55=5,550 [B]   
Vertikální svislé žaluzie v nově navržené místnosti 108 - šířka * výška   
1,61*34.83=4,830 [C]   
1,63*34.89=4,890 [D]   
Vertikální svislé žaluzie v nově navržené místnosti 109 - šířka * výška   
1,63*34.89=4,890 [E]   
1,64*34.92=4,920 [F]   
Celkem: A+B+C+D+E+F=30,630 [G]</t>
  </si>
  <si>
    <t>R-1-UT</t>
  </si>
  <si>
    <t>OTOPNÁ TĚLESA - EL. PŘÍMOTOPNÉ TRUBKOVÉ KOUPELNOVÉ TĚLESO</t>
  </si>
  <si>
    <t>Elektrické přímotopné trubkové koupelnové těleso žebříkového typu s rovnými profily o výkonu 700 W, výška: 1500mm, délka: 600mm, hloubka: 30mm. Trubkové přímotopné elektrické těleso, které je osazeno elektrickým topným tělesem s teplotním spínačem a omezovačem teploty. Je naplněno nemrznoucí směsí, což umožňuje použití v objektech s předpokládaným poklesem teploty do -10°C. Včetně: síťové vidlice s ručním spínačem VS 1 a elektrického regulátoru teploty RE10A   
22=2,000 [A]</t>
  </si>
  <si>
    <t>740</t>
  </si>
  <si>
    <t>celková výměra   
1717=17,000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</si>
  <si>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</si>
  <si>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703312</t>
  </si>
  <si>
    <t>KRYT K NOSNÉMU ŽLABU/ROŠTU ŽÁROVĚ ZINKOVANÝ VČETNĚ UPEVNĚNÍ A PŘÍSLUŠENSTVÍ SVĚTLÉ ŠÍŘKY PŘES 100 DO250 MM</t>
  </si>
  <si>
    <t>celková výměra    
1717=17,000 [A]</t>
  </si>
  <si>
    <t>R-01_VZT</t>
  </si>
  <si>
    <t>3. SPLITY, FCU - VNITŘNÍ PODSTROPNÍ KAZETOVÁ JEDNOTKA SPLIT PRO HLAZENÍ 4 kW</t>
  </si>
  <si>
    <t>CH1.03.01   
Vnitřní podstropní kazetová jednotka split pro  chlazení vč. Čerpadla kondenzátu     
vč. Veškerého montážního materiálu, čelního panelu,      
vč. Kabelového ovladače   
Chladící výkon 4 kW při 26°C   
11=1,000 [A]</t>
  </si>
  <si>
    <t>R-02_VZT</t>
  </si>
  <si>
    <t>CH1.03.02   
Venkovní split jednotka pro chlazení.     
vč. Montážní konzole a veškerého montážního materiálu. Převýšení max 5m,   
Chl. Výkon 5 kW, 2kW/230V   
11=1,000 [A]</t>
  </si>
  <si>
    <t>R-03_VZT</t>
  </si>
  <si>
    <t>Měděné potrubí CU pro chladírenské použití vč. Tepelné parotěsné izolace, kapalná, plynná fáze vč. Chladiva, prokabelování a pohledové lišty pro vedení potrubí chladiva   
2020=20,000 [A]</t>
  </si>
  <si>
    <t>R-04_VZT</t>
  </si>
  <si>
    <t>3. SPLITY, FCU - VNITŘNÍ NÁSTĚNNÁ JEDNOTKA A VENKOVMÍ SPLIT JEDNOTKA PRO HLAZENÍ 3,5 kW</t>
  </si>
  <si>
    <t>CH2.03.1   
Vnitřní nástěnná jednotka pro  chlazení vč. Interierového opláštění      
vč. Veškerého montážního materiálu,      
vč. Kabelového ovladače    
Chladící výkon 3,5 kW při 22°C   
CH2.03.2   
Venkovní split jednotka pro chlazení.     
vč. Montážní konzole a veškerého montážního materiálu. Převýšení max 5m,   
Chl. Výkon 3,5 kW, 2kW/230V   
22=2,000 [A]</t>
  </si>
  <si>
    <t>R-05_VZT</t>
  </si>
  <si>
    <t>Měděné potrubí CU pro chladírenské použití vč. Tepelné parotěsné izolace, kapalná, plynná fáze vč. Chladiva, prokabelování a pohledové lišty pro vedení potrubí chladiva   
2222=22,000 [A]</t>
  </si>
  <si>
    <t>R-06_VZT</t>
  </si>
  <si>
    <t>3. SPLITY, FCU - VNITŘNÍ NÁSTĚNNÁ JEDNOTKA A VENKOVMÍ SPLIT JEDNOTKA PRO HLAZENÍ 3,5 kW, 2 kW/ 230V</t>
  </si>
  <si>
    <t>CH3.03.1   
Vnitřní nástěnná jednotka pro  chlazení vč. Interierového opláštění      
vč. Veškerého montážního materiálu,      
vč. Kabelového ovladače    
Chladící výkon 3,5 kW při 22°C   
CH3.03.2   
Venkovní split jednotka pro chlazení.     
vč. Montážní konzole a veškerého montážního materiálu. Převýšení max 5m,   
Chl. Výkon 3,5 kW, 2kW/230V   
22=2,000 [A]</t>
  </si>
  <si>
    <t>R-07_VZT</t>
  </si>
  <si>
    <t>R-08_VZT</t>
  </si>
  <si>
    <t>R-09_VZT</t>
  </si>
  <si>
    <t>R-10_VZT</t>
  </si>
  <si>
    <t>R-11_VZT</t>
  </si>
  <si>
    <t>R-12_VZT</t>
  </si>
  <si>
    <t>R-13_VZT</t>
  </si>
  <si>
    <t>R-14_VZT</t>
  </si>
  <si>
    <t>R-15_VZT</t>
  </si>
  <si>
    <t>R-16_VZT</t>
  </si>
  <si>
    <t>R-17_VZT</t>
  </si>
  <si>
    <t>R-18_VZT</t>
  </si>
  <si>
    <t>R-19_VZT</t>
  </si>
  <si>
    <t>KABELOVÝ ROŠT/LÁVKA NOSNÝ ŽÁROVĚ ZINKOVANÝ VČETNĚ UPEVNĚNÍ A PŘÍSLUŠENSTVÍ SVĚTLÉ ŠÍŘKY PŘES 250 DO400 MM</t>
  </si>
  <si>
    <t>celková výměra   
22=2,000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</si>
  <si>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</si>
  <si>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bližší popis dle tabulky klempířských prvků   
Vnější okenní parapet délka * šířka * rezerva 5%   
1,27*0,3*1,050.4=0,400 [A]   
1,275*0,3*1,050.402=0,402 [B]   
1,12*0,3*1,050.353=0,353 [C]   
2,15*1,3*1,052.935=2,935 [D]   
2,2*0,4*1,050.924=0,924 [E]   
1,3*1*1,051.365=1,365 [F]   
Celkem: A+B+C+D+E+F=6,379 [G]</t>
  </si>
  <si>
    <t>764458</t>
  </si>
  <si>
    <t>ŽLABY Z TITANZINK PLECHU RŠ DO 1000MM</t>
  </si>
  <si>
    <t>okapový žlab - délka * rezerva 5%   
1,3*1,051.365=1,365 [A]</t>
  </si>
  <si>
    <t>764553</t>
  </si>
  <si>
    <t>ODPAD TROUBY KRUH (ČTVERC) Z TITANZINK PLECHU DN DO 120MM</t>
  </si>
  <si>
    <t>délka    
0,50.5=0,500 [A]</t>
  </si>
  <si>
    <t>R-76682</t>
  </si>
  <si>
    <t>KONSTR TRUHLÁŘ - SKŘÍŇ</t>
  </si>
  <si>
    <t>dvojité skříně pro ženy   
99=9,000 [A]   
dvojité skříně pro muže   
2323=23,000 [B]   
Celkem: A+B=32,000 [C]</t>
  </si>
  <si>
    <t>- zahrnuje montáž a osazení nábytku dle projektové dokumentace, vnitrostaveništní dopravu. Dodání skříní na stavbu zajistí Správa železnic</t>
  </si>
  <si>
    <t>76411</t>
  </si>
  <si>
    <t>KRYTINA STŘECH Z POZINK PLECHU</t>
  </si>
  <si>
    <t>zastřešení nového vstupu mezi VB a TO pomocí trapézového plechu   
celková výměra   
33=3,000 [A]</t>
  </si>
  <si>
    <t>antistatické PVC v nově navržené místnosti 102 - délka * šířka * rezerva 5%   
5,59*4,76*1,0527.939=27,939 [A]   
antistatické PVC v nově navržené místnosti 103 - délka * šířka * rezerva 5%   
5,59*3,36*1,0519.722=19,722 [B]   
Celkem: A+B=47,661 [C]</t>
  </si>
  <si>
    <t>obložení sprchového koutu v nově navržené místnosti 108   
obvod sprchového koutu * výška * rezerva 5%   
0,9*2,15*1,052.032=2,032 [A]   
obložení nově navržené místnosti 110   
obvod místnosti * výška * rezerva 5%   
3,6*2,15*1,058.127=8,127 [B]   
Celkem: A+B=10,159 [C]</t>
  </si>
  <si>
    <t>malby nově omítnutých vnějších povrchů viz 62442 * rezerva 5%   
10,147*1,0510.654=10,654 [A]   
malby v nově navrhované místnosti 101 - ostění nového dveřního otvoru a stropu - délka * výška * rezerva 5%   
(((2.02*2+0,9)*0,15)+(1,3*1,6))*1,052.962=2,962 [B]   
strop   
3,15*5,57*1,0518.423=18,423 [C]   
malby v nově navrhované místnosti 102 - výměra stěn(mínus plochy oken/dveří) a stropu - délka * výška * rezerva 5%   
západní zeď   
((5,59*3,81*1,05)-(0,9*2,02))*1,0521.572=21,572 [D]   
severní zeď   
((4,76*3,81)-(1,65*2,93)-(1,65*2,96))*1,058.838=8,838 [E]   
východní zeď   
5,59*4,48*1,0526.295=26,295 [F]   
jižní zeď   
4,76*4,48*1,0522.391=22,391 [G]   
strop   
5,59*4,76*1,0527.939=27,939 [H]   
malby v nově navrhované místnosti 103 - výměra stěn(mínus plochy oken/dveří) a stropu - délka * výška * rezerva 5%   
západní zeď   
5,59*4,49*1,0526.354=26,354 [I]   
severní zeď   
((3,36*4,49)-(1,65*2,946))*1,0510.737=10,737 [J]   
východní zeď   
((5,59*4,49)-(1,58*2,65))*1,0521.958=21,958 [K]   
jižní zeď   
((3,36*4,49)-(1,31*2,05))*1,0513.021=13,021 [L]   
strop   
3,36*5,59*1,0519.722=19,722 [M]   
malby v nově navrhované místnosti 104 - výměra stěn(mínus plochy oken/dveří) a stropu - délka * výška * rezerva 5%   
západní zeď   
((5,59*4,58)-(1,58*2,65))*1,0522.486=22,486 [N]   
severní zeď   
((2,965*4,58)-(1,67*2,9))*1,059.174=9,174 [O]   
východní zeď   
5,59*4,58*1,0526.882=26,882 [P]   
jižní zeď   
2,965*4,58*1,0514.259=14,259 [Q]   
strop   
5,59*2,965*1,0517.403=17,403 [R]   
malby v nově navrhované místnosti 105 - výměra stěn(mínus plochy oken/dveří) a stropu - délka * výška * rezerva 5%   
jižní zeď   
1,47*1,99*1,053.072=3,072 [S]   
malby v nově navrhované místnosti 106 - výměra stěn(mínus plochy oken/dveří) a stropu - délka * výška * rezerva 5%   
západní zeď   
(2,7*4,57*1,05)-(1,31*2,05)10.27=10,270 [T]   
severní zeď   
(8*4,57*1,05)-(1,03*2,05)36.277=36,277 [U]   
jižní zeď   
(8*4,57*1,05)-(1,03*2,05)-(0,9*2,05)34.432=34,432 [V]   
strop   
8*2,15*1,0518.06=18,060 [W]   
malby v nově navrhované místnosti 108 - výměra stěn(mínus plochy oken/dveří) a stropu - délka * výška * rezerva 5%   
západní zeď   
(5,68*4,51*1,05)-(1,41*2,87)*1,0522.649=22,649 [X]   
severní zeď   
(3,01*4,51*1,05)-(1,03*2,05)12.142=12,142 [Y]   
východní zeď   
5,68*4,51*1,0526.898=26,898 [Z]   
jižní zeď   
(3,01*4,51*1,05)-(1,43*2,87)10.15=10,150 [[]   
strop   
5,68*3,01*1,0517.952=17,952 [\]   
malby v nově navrhované místnosti 109 - výměra stěn(mínus plochy oken/dveří) a stropu - délka * výška * rezerva 5%   
západní zeď   
5,68*4,49*1,0526.778=26,778 []]   
severní zeď   
(4,715*4,49*1,05)-(0,9*2,05)20.384=20,384 [^]   
východní zeď   
5,51*4,49*1,0525.977=25,977 [_]   
jižní zeď   
(4,715*4,49*1,05)-(1,43*2,87)-(1,44*2,89)13.963=13,963 [`]   
strop   
5,51*4,715*1,0527.279=27,279 [a]   
Celkem: A+B+C+D+E+F+G+H+I+J+K+L+M+N+O+P+Q+R+S+T+U+V+W+X+Y+Z+[+\+]+^+_+`+a=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</si>
  <si>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70 % celkového objemu * hmotnost   
(24,924+1,295)*1,8*0,7=33,036 [A]</t>
  </si>
  <si>
    <t>výpočet proveden z položky 966148* 2,2 objemová tíha cihel   
2,577*2,25.669=5,669 [A]</t>
  </si>
  <si>
    <t>demolice zpevněné plochy pod nově navrženým TO   
půdorysná plocha * šířka * rezerva 5% * objemová tíha    
42,2*0,25*1,05*222.155=22,155 [A]</t>
  </si>
  <si>
    <t>demolice betonového chodníku okolo VB v oblasti nově navrženého TO   
dle položky 113158 * objemová tíha betonu   
2,197*2,24.833=4,833 [A]</t>
  </si>
  <si>
    <t>rozměry demolovaných oken   
(2,93*1,214*0,05)+(2,96*1,313*0,05)+(2,96*1,23*0,05)+(2,93*1,33*0,05)+(2,87*1,01*0,05)+(2,87*1,11*0,05)+(2,87*1,01*0,05)+(2,87*1,11*0,05)1.358=1,358 [A]</t>
  </si>
  <si>
    <t>odhadované množství   
0,250.25=0,250 [A]</t>
  </si>
  <si>
    <t>odhadovaná výměra - kryt okna v nově navrhované místnosti 104   
0,500=0,500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</si>
  <si>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a 132738 jako 30 % celkového objemu * hmotnost   
(24,924+1,295)*1,8*0,3=14,158 [A]</t>
  </si>
  <si>
    <t xml:space="preserve">  SO 21-06.1</t>
  </si>
  <si>
    <t>Žst. Chomutov, umístění dopravní kanceláře a technologické místnosti - elektroinstalace</t>
  </si>
  <si>
    <t>SO 21-06.1</t>
  </si>
  <si>
    <t>Krabice odboná čvercová s víkem KO 125E</t>
  </si>
  <si>
    <t>LED-8960-4K, IP40 / Interiérové - přisazené nebo závěsné / 5 x LED, 13W, 1285, 8lm, Ra80, 4000K</t>
  </si>
  <si>
    <t>LED-OP-9500-4K / interierové LED svítidlo, IP40, 1 x LED, 68 W, 6480lm, Ra80, 0K</t>
  </si>
  <si>
    <t>741534.R2</t>
  </si>
  <si>
    <t>LED-6350-4K, IP 40 / interiérové LED svítidlo / 1xLED, 47W, 4692lm, Ra80, 0K</t>
  </si>
  <si>
    <t>741534.R3</t>
  </si>
  <si>
    <t>LED-PC-7640-4K, IP54 / interiérové LED svítidlo, přisazené / 1 x LED, 56W, 7640lm, Ra80, 4000K</t>
  </si>
  <si>
    <t>IP65 / Emergency LED luminaire / 5xLED, 0,2W, 25,6lm, Ra70, 5700K</t>
  </si>
  <si>
    <t>13.2</t>
  </si>
  <si>
    <t>Jistič jednopólový 16B / 1</t>
  </si>
  <si>
    <t>744635</t>
  </si>
  <si>
    <t>JISTIČ TŘÍPOLOVÝ (10 KA) OD 50 DO 63 A</t>
  </si>
  <si>
    <t>Jistič třípolový 63B / 3</t>
  </si>
  <si>
    <t>Proudový chránič dvoupólový s nadproudovou ochranou 10B / 1, 30 mA</t>
  </si>
  <si>
    <t>744912</t>
  </si>
  <si>
    <t>PROUDOVÝ CHRÁNIČ ČTYŘPÓLOVÝ (10 KA) DO 30 MA, PŘES 25 DO 63 A</t>
  </si>
  <si>
    <t>Proudový chránič čtyřpólový 40-4p / 30mA / 40A</t>
  </si>
  <si>
    <t>744E12</t>
  </si>
  <si>
    <t>ODPÍNAČ PRO VÁLCOVÉ POJISTKY JEDNÓLOVÝ PŘES 32 DO 63 A</t>
  </si>
  <si>
    <t>Pojistkový odpínač 50A</t>
  </si>
  <si>
    <t>744Q22</t>
  </si>
  <si>
    <t>SVODIČ PŘEPĚTÍ TYP 1+2 (TŘÍDA B+C) 3-4 PÓLOVÝ</t>
  </si>
  <si>
    <t>Svodič přepětí B+C</t>
  </si>
  <si>
    <t>1.3</t>
  </si>
  <si>
    <t xml:space="preserve">  SO 21-07</t>
  </si>
  <si>
    <t>Clony proti oslnění</t>
  </si>
  <si>
    <t>SO 21-07</t>
  </si>
  <si>
    <t>PLOCHA VÝKOPU * DÉLKA STĚNY   
3,1 * 36111.6=111,600 [A]</t>
  </si>
  <si>
    <t>PLOCHA ZÁSYPU * DÉLKA STĚNY   
1,7 * 36=61,200 [A]</t>
  </si>
  <si>
    <t>zásyp frakce 16/32   
36=36,000 [A]</t>
  </si>
  <si>
    <t>SÍŘKA ROZPROSTŘENÍ * DÉLKA STĚNY   
1,1 * 3639.6=39,600 [A]</t>
  </si>
  <si>
    <t>SÍŘKA ZATRAVNĚNÍ * DÉLKA STĚNY   
1,1 * 3639.6=39,600 [A]</t>
  </si>
  <si>
    <t>224324</t>
  </si>
  <si>
    <t>PILOTY ZE ŽELEZOBETONU C25/30</t>
  </si>
  <si>
    <t>POČET PILOT * PLOCHA PODSTAVY * VÝŠKA PILOTY   
9 * 0,25 * PI * 0,75 * 0,75 * 311.928=11,928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</si>
  <si>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</si>
  <si>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TABULKA VÝZTUŽE - VÝKRES VÝZTUŽE   
1311,4/1000=1,311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</si>
  <si>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</si>
  <si>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264130</t>
  </si>
  <si>
    <t>VRTY PRO PILOTY TŘ. I D DO 800MM</t>
  </si>
  <si>
    <t>POČET PILOT * DÉLKA PILOTY   
9 * 327=27,000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</si>
  <si>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</si>
  <si>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34217A</t>
  </si>
  <si>
    <t>STĚNY A PŘÍČKY VÝPL A ODDĚL Z KOV DÍLCŮ Z OCELI S 235</t>
  </si>
  <si>
    <t>VIZ TABULKA VÝKAZ PRVKŮ - HMOTNOST OCELOVÉ KONSTRUKCE - VÝKRES DETAIL STĚNY   
POČET SLOUPŮ * ( PROFIL HEB180 +2 X VYZTUHA PRO PROFIL HEB180 + PATNÍ PLECH)   
9 * (207,36 + 1,51 * 2 + 56,52) / 10002.402=2,402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</si>
  <si>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</si>
  <si>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347125</t>
  </si>
  <si>
    <t>STĚNY PROTIHLUKOVÉ Z DÍLCŮ ŽELEZOBETON DO C30/37</t>
  </si>
  <si>
    <t>SOKLOVÝ PANEL VID VÝKAZ PRVKŮ VÝKRES DETAIL STĚNY   
(ŠÍŘKA SP01 * VÝŠKA SP01) * POČET SP01   
(1,66 * 1 )*11.66=1,660 [A]   
(ŠÍŘKA SP02 * VÝŠKA SP02) * POČET SP02   
(4,86 * 1) * 734.02=34,020 [B]   
Celkem: A+B=35,680 [C]</t>
  </si>
  <si>
    <t>R34716</t>
  </si>
  <si>
    <t>STĚNY PROTIHLUKOVÉ Z DÍLCŮ SENDVIČOVÝ PANEL</t>
  </si>
  <si>
    <t>SENDVIČOVÝ PUR PANEL VID VÝKAZ PRVKŮ VÝKRES DETAIL STĚNY   
(ŠÍŘKA SE01 * VÝŠKA SE01) * POČET SE01   
(1,66 * 3 ) * 14.98=4,980 [A]   
(ŠÍŘKA SE02 * VÝŠKA SE02) * POČET SE02   
(4,86 * 3) * 7102.06=102,060 [B]   
Celkem: A+B=107,040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</si>
  <si>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</si>
  <si>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POČET SLOUPŮ * OBJEM PLASTBETONU POD PATNÍ PLECH 1 SLOUPU   
9 * (0,65 * 0,65 * 0,015)0.057=0,057 [A]</t>
  </si>
  <si>
    <t>461385</t>
  </si>
  <si>
    <t>PATKY ZE ŽELEZOBETONU DO C30/37 VČET VÝZTUŽE</t>
  </si>
  <si>
    <t>POČET PILOT * OBJEM ZÁKLADOVÉ PATKY   
9 * (1 * 1 * 0,5)4.5=4,500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</si>
  <si>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</si>
  <si>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58301</t>
  </si>
  <si>
    <t>ODHADOVANÁ DÉLKA VOZOVKY * ŠÍRKA VOZOVKY   
15 * 345=45,000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</si>
  <si>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</si>
  <si>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KÓD POLOŽKY12337 * 70 %   
111,6 * 0,778.12=78,120 [A]   
POCET PILOT * OBJEM PILOTY * 70 %   
9 * (0,25 * PI * 0,75 * 0,75 * 3) * 0,78.35=8,350 [B]   
Celkem: A+B=86,470 [C]</t>
  </si>
  <si>
    <t>KÓD POLOŽKY R015160 * ODHAD 5KG/M2   
40 * 0,0050.2=0,200 [A]</t>
  </si>
  <si>
    <t>KÓD POLOŽKY12337 * 30 %   
111,6 * 0,3  33.48=33,480 [A]   
POCET PILOT * OBJEM PILOTY * 30 %   
9 * (0,25 * PI * 0,75 * 0,75 * 3) * 0,3  3.578=3,578 [B]   
Celkem: A+B=37,058 [C]</t>
  </si>
  <si>
    <t xml:space="preserve">  SO 22-01</t>
  </si>
  <si>
    <t>Jirkov zastávka, zastřešení nástupišť</t>
  </si>
  <si>
    <t>SO 22-01</t>
  </si>
  <si>
    <t>výrobní dokumentace zhotovitele   1=1,000 [A]</t>
  </si>
  <si>
    <t>nástupiště c2  
PR1      52,935=52,935 [A]  
PR2      53,123=53,123 [B]  
nástupiště c1  
PR1      35,593=35,593 [C]  
PR2      35,315=35,315 [D]   
PR3      14,513=14,513 [E]  
Celkem: A+B+C+D+E=191,479 [F]</t>
  </si>
  <si>
    <t>Zásyp - zhutněný nenamrzavý materiál ŠD fr. 0/32 musí být zhutněno ID = 95 % (0,95).</t>
  </si>
  <si>
    <t>Zásyp - zhutněný nenamrzavý materiál ŠD fr. 0/32 musí být zhutněno ID = 95 % (0,95).  
nástupiště c2  
PR1      45,751=45,751 [A]  
PR2      45,939=45,939 [B]  
nástupiště c1  
PR1      28,265=28,265 [C]  
PR2      27,987=27,987 [D]   
PR3      10,849=10,849 [E]  
Celkem: A+B+C+D+E=158,791 [F]</t>
  </si>
  <si>
    <t>Beton C25/30 - XC2, XF2</t>
  </si>
  <si>
    <t>nástupiště 1  patky typ 1 - sloup SHS 250x250x8       3,38*4=13,520 [A]  
                                         sloup RHS 450x250x12,5  3,38*1=3,380 [B]  
nástupiště 2  patky typ 1 - sloup SHS 250x250x8       3,38*1=3,380 [G]  
                                         sloup RHS 450x250x12,5  3,38*1=3,380 [L]  
                              typ 2   sloup SHS 250x250x8        3,24*2=6,480 [H]   
Celkem: A+B+G+L+H=30,140 [M]</t>
  </si>
  <si>
    <t>nástupiště 1 výztuž  patky typ 1 - sloup SHS 250x250x8       0,200*4=0,800 [A]  
                                                    sloup RHS 450x250x12,5  0,201*1=0,201 [B]  
kotevní prvky do základů SHS 250x250x8   
závit tyč M42        1,115*0,0094*4*4=0,168 [M]  
rám kotvení L50x50x5  0,5*4*2*0,00377*4=0,060 [N]  
kotevní prvky do základů RHS 450x250x12,5                                            
závit tyč M42        1,115*0,0094*4*1=0,042 [O]  
rám kotvení L50x50x5  (0,5+0,7)*2*0,00377*1=0,009 [P]  
kotvení do zídky SHS 250x250x6,3   
závit tyč M42        1,45*2*0,0094*9=0,245 [U]  
tyč pr. 30 mm    0,6*2*0,00555*9=0,060 [V]  
nástupiště 2  patky typ 1 - sloup SHS 250x250x8       0,200*1=0,200 [G]                     
kotevní prvky do základů SHS 250x250x8   
závit tyč M42        1,115*0,0094*4*3=0,126 [W]  
rám kotvení L50x50x5  0,5*4*2*0,00377*1=0,015 [X]  
nástupiště 2  patky typ 1 sloup RHS 450x250x12,5    0,201*1=0,201 [AD]  
kotevní prvky do základů RHS 450x250x12,5                                            
závit tyč M42        1,115*0,0094*4*1=0,042 [AM]  
rám kotvení L50x50x5  (0,5+0,7)*2*0,00377*1=0,009 [AF]  
nástupiště 2  patky typ 2 sloup SHS 250x250x8     0,179*2=0,358 [AJ]  
závit tyč M42        1,115*0,0094*4*2=0,084 [AK]  
rám kotvení L50x50x5  0,5*4*0,00377*2=0,015 [AL]  
kotvení do zídky SHS 250x250x6,3   
závit tyč M42        1,45*2*0,0094*10=0,273 [AG]  
tyč pr. 30 mm        0,6*2*0,00555*10=0,067 [AH]  
Celkem: A+B+M+N+O+P+U+V+G+W+X+AD+AM+AF+AJ+AK+AL+AG+AH=2,975 [AN]</t>
  </si>
  <si>
    <t>318945</t>
  </si>
  <si>
    <t>ZDI ODDĚLOVACÍ A OHRADNÍ Z NEREZ OCELI</t>
  </si>
  <si>
    <t>Nerezová síť - nerez ocel 1.4401    
 profil 30x30x1,5 mm pro uchycení nerezové sítě</t>
  </si>
  <si>
    <t>nerezová síť  NS1 až NS3  + V1  73,76 m2   73,76*0,001*1,08=0,080 [A]  
profíl pro uchycení nerezové sítě 30x30x1,5 mm V1  7,8 m, 1,41 kg/m   7,8*0,00141*1,08=0,012 [B]  
lano  pro uchycení nerezové sítě pr. 5 mm   78,1*0,0001*1,08=0,008 [D]  
Celkem: A+B=0,092 [C]</t>
  </si>
  <si>
    <t>33894A</t>
  </si>
  <si>
    <t>SLOUPKY OHRADNÍ A PLOTOVÉ KOVOVÉ KOTVENÉ DO PATEK NEBO BERANĚNÉ</t>
  </si>
  <si>
    <t>nosná konstrukce oplocení - sloupky zábradlí RHS tl. 4 mm, oko 100x50 mm včetně patních desek  a ostatních prvků dle výkazu materiálu ocelové konstrukce a  kotvení do patek chemickou kotvou M16 8.8, dl. 200 mm</t>
  </si>
  <si>
    <t>nosná konstrukce oplocení dle výkazu materiálu     0,81452*1,03=0,839 [A]</t>
  </si>
  <si>
    <t>- dodání a osazení předepsaného sloupku včetně PKO   
- případnou betonovou patku z předepsané třídy betonu   
- nutné zemní práce</t>
  </si>
  <si>
    <t>41394A</t>
  </si>
  <si>
    <t>STROPNÍ NOSNÍKY Z OCELI S 235</t>
  </si>
  <si>
    <t>Ocelová konstrukce zastřešení nástupiště komplet  
Z přílohy 13:  
- Kotvení sloupů do žb patek (mínus závitové tyče)  = 2,139 - 0,377 = 1,762 t  
- Kotvení sloupů do žb zdí (mínus závitové tyče)  = 1,203 - 0,518 = 0,685 t  
Z přílohy 14:   
- Příčné vazby nadpodpěrové Nc2    = 8,676 t  
- Příčné vazby mezilehlé Nc2    = 15,857 t  
- Příčné vazby nadpodpěrové Nc1    = 8,929 t  
- Příčné vazby mezilehlé Nc1    = 16,423 t  
Z přílohy 15:  
- Vnější a vnitřní vaznice včetně spojů u Nc2 a Nc1  = 33,705 t  
- Dvousloupy u Nc2 a Nc1     = 10,605 t   
- Odvodňovací žlaby ( ) = 3,314 t  
- Kryty svodů       = 0,019 + 0,208 = 0,227 t  
Z přílohy 16:  
- Čelo nástupiště Nc2:      = 0,352 t  
- Čelo nástupiště Nc1:      = 0,368 t  
Celkem = 1,762+0,685+8,676+15,857+8,929+16,423+33,705+10,605+3,314+0,227+0,352+0,368 =100,903 [A]</t>
  </si>
  <si>
    <t>nástupiště 1  patky typ 1 - sloup SHS 250x250x8       1,7*1,7*0,1*4=1,156 [A]  
                                         sloup RHS 450x250x12,5  1,7*1,7*0,1*1=0,289 [B]  
nástupiště 2  patky typ 1 - sloup SHS 250x250x8       1,7*1,7*0,1*1=0,289 [G]  
                                         sloup RHS 450x250x12,5   1,4*2*0,1*1=0,280 [H]   
                              typ 2 -  sloup SHS 250x250x8       1,4*2*0,1*2=0,560 [E]  
nástupiště 1 patky zábradlí   0,5*0,35*0,1*18=0,315 [J]  
Celkem: A+B+G+H+E+J=2,889 [K]</t>
  </si>
  <si>
    <t>Polymerní malta na bázi epoxydu</t>
  </si>
  <si>
    <t>nástupiště 1  patky    0,55*0,55*0,04*4=0,048 [A]  
                                  0,55*0,75*0,04*1=0,017 [B]       
ŽB stěny   0,3*0,62*0,04*9=0,067 [C]  
nástupiště 2  patky    0,55*0,55*0,04*3=0,036 [D]  
                                 0,55*0,75*0,04*1=0,017 [E]  
ŽB stěny    0,3*0,62*0,04*10=0,074 [F]  
pro podlití sloupů oplocení  0,0013*21=0,027 [H]  
Celkem: A+B+C+D+E+F+H=0,286 [I]</t>
  </si>
  <si>
    <t>R44417</t>
  </si>
  <si>
    <t>STŘEŠNÍ PLÁŠŤ Z KOV DÍLCŮ</t>
  </si>
  <si>
    <t>krytina nástupišť - sendvičový panel tl. 160 mm+ vlna   
nástupiště 1     
Krytina vlevo  - PIR panel (sendvičový panel s trapézovým profilem 160 mm + vlna 40 mm)   62,25*4,995=310,939 [A]  
Krytina vpravo  - PIR panel (sendvičový panel s trapézovým profilem 160 mm + vlna 40 mm)  62,25*3,895=242,464 [B]  
nástupiště 2     
Krytina vkevo  - PIR panel (sendvičový panel s trapézovým profilem 160 mm + vlna 40 mm)  62,25*3,49=217,253 [C]  
Krytina vpravo  - PIR panel (sendvičový panel s trapézovým profilem 160 mm + vlna 40 mm)  62,25*4,995=310,939 [D]  
Celkem: A+B+C+D=1 081,595 [E]</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</si>
  <si>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</si>
  <si>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721123</t>
  </si>
  <si>
    <t>VNITŘNÍ KANALIZACE Z OCEL TRUB DN DO 150MM</t>
  </si>
  <si>
    <t>svody ocelová trubka DN 125  127x4     (3+3)*7=42,000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</si>
  <si>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</si>
  <si>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72121</t>
  </si>
  <si>
    <t>PODLAHOVE VPUSTI</t>
  </si>
  <si>
    <t>nástupiště 1     2=2,000 [A]  
nástupiště 2     1=1,000 [B]  
Celkem: A+B=3,000 [C]</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</si>
  <si>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</si>
  <si>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72124</t>
  </si>
  <si>
    <t>LAPAČE STŘEŠNÍCH SPLAVENIN</t>
  </si>
  <si>
    <t>nástupiště 1     1=1,000 [A]  
nástupiště 2     2=2,000 [B]  
Celkem: A+B=3,000 [C]</t>
  </si>
  <si>
    <t>R70323.1</t>
  </si>
  <si>
    <t>KABELOVÝ ŽLAB NOSNÝ VČETNĚ UPEVNĚNÍ A PŘÍSLUŠENSTVÍ SVĚTLÉ ŠÍŘKY PŘES 100 DO 250 MM</t>
  </si>
  <si>
    <t>Kabelový žlab U 150x60x0,75 (plnostěnný)   
nástupiště 1  62,25*2=124,500 [A]  
nástupiště 2  62,25*2=124,500 [B]  
Celkem: A+B=249,000 [C]</t>
  </si>
  <si>
    <t>1. Položka obsahuje:   
 – kompletní montáž, rozměření, upevnění, sváření, řezání, spojování a pod.    
 – veškerý spojovací a montážní materiál   
 – pomocné mechanismy a nátěr   
2. Položka neobsahuje:   
 X   
3. Způsob měření:   
Měří se metr délkový.</t>
  </si>
  <si>
    <t>R7642.1</t>
  </si>
  <si>
    <t>OPLECHOVÁNÍ A LEMOVÁNÍ KONSTRUKCÍ Z ocelového plechu</t>
  </si>
  <si>
    <t>klempířské konstrukce z oel plechu tl. 3 mm pozinkované a protikorozní ochrana dle vzorového listu ŽL 13.</t>
  </si>
  <si>
    <t>klempířské prvky na zastřešení tl. 3 mm, dl. x š x hmotnost 1m2  
nástupiště 1  
Podélný lem střechy z profilu tvaru U 200x60x3 62,25*0,32*0,003*7,85*2=0,938 [V]  
Lem střechy z profilu tvaru U 200x60x3 u čela nástupiště  9,135*0,32*0,003*7,850*2=0,138 [W]   
nástupiště 2  
Podélný lem střechy z profilu tvaru U 200x60x3 62,25*0,32*0,003*7,85*2=0,938 [X]  
Lem střechy z profilu tvaru U 200x60x3 u čela nástupiště  8,735*0,32*0,003*7,850*2=0,132 [Y]   
Celkem: V+W+X+Y=2,146 [Z]</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</si>
  <si>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</si>
  <si>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R7642.2</t>
  </si>
  <si>
    <t>OPLECHOVÁNÍ A LEMOVÁNÍ KONSTR Z nerezového plechu tl. 0,5 mm</t>
  </si>
  <si>
    <t>Okapnička odvodňovacího žlabu dle VL Ž13  r.š. 265 mm  
nástupiště 1   62,25*2*0,265=32,993 [A]]  
nástupiště 2   62,25*2*0,265=32,993 [B]]  
Okapnička u vnějšího kraje střechy - plech tl. 0,5 mm (Lišta profilovaná pro PIR panel) nerez  
nástupiště 1   62,25*2*0,07=8,715 [C]  
nástupiště 2   62,25*2*0,07=8,715 [D]  
Okapnička u čela nástupiště - plech tl. 0,5 mm nerez  
nástupiště 1   62,25*2*0,310=38,595 [E]  
nástupiště 2   62,25*2*0,310=38,595 [F]  
Celkem: A+B+C+D+E+F=160,606 [G]</t>
  </si>
  <si>
    <t>R7679.1</t>
  </si>
  <si>
    <t>OSTATNÍ KOVOVÉ DOPLŇK KONSTRUKCE - podhled Al</t>
  </si>
  <si>
    <t>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</si>
  <si>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podhled středové části opláštění do tvaru "V" z celohliníkových panelů s trapézovým jádrem z plechu tl. 0,3 mm  a povrch s opláštěním z AL  plechu  tl. 1 mm, celková tl. 15 mm, vč. nosné kce podhledu  
část pevná a část otvíravá dle VL Ž13l.  
nástupiště 1   
Vnitřní celokovový kompozitní hliníkový panel (+trapézové jádro)      62,25*1,41=87,773 [A]  
Vnější "pevný" celokovový kompozitní hliníkový panel (+trapézové jádro)   62,25*0,86*2=107,070 [B]  
Vnější "otevíratelný" celokovový kompozitní hliníkový panel (+trapézové jádro)   62,25*0,85*2=105,825 [C]  
nástupiště 2    
Vnitřní celokovový kompozitní hliníkový panel (+trapézové jádro)      62,25*1,41=87,773 [D]  
Vnější "pevný" celokovový kompozitní hliníkový panel (+trapézové jádro)   62,25*0,86*2=107,070 [E]  
Vnější "otevíratelný" celokovový kompozitní hliníkový panel (+trapézové jádro)   62,25*0,85*2=105,825 [F]  
Celkem: A+B+C+D+E+F=601,336 [G]</t>
  </si>
  <si>
    <t>R7679.2</t>
  </si>
  <si>
    <t>OSTATNÍ KOVOVÉ DOPLŇK KONSTRUKCE - světelný tunel</t>
  </si>
  <si>
    <t>světelný tunel dle VL Ž13  0,25x0,2 m mezi vazbami zastřešení z  Al plechu, odnímatelné kryty z Al plechu</t>
  </si>
  <si>
    <t>světelný tunel dle VL Ž13  0,25x0,2 m mezi vazbami zastřešení   
nástupiště 1   56,05*2=112,100 [A]  
nástupiště 2   56,05*2=112,100 [B]  
Celkem: A+B=224,200 [C]</t>
  </si>
  <si>
    <t>R7679.3</t>
  </si>
  <si>
    <t>Rektifikovatelný závěsný prvek</t>
  </si>
  <si>
    <t>nástupiště 1  
Rektifikovatelný závěsný prvek   56,05*6=336,300 [A]  
nástupiště 2  
Rektifikovatelný závěsný prvek  56,05*6=336,300 [B]  
Celkem: A+B=672,600 [C]</t>
  </si>
  <si>
    <t>93261</t>
  </si>
  <si>
    <t>nástupiště 1   62,25*0,6=37,350 [A]  
nástupiště 2   62,25*0,6=37,350 [B]  
Celkem: A+B=74,700 [C]</t>
  </si>
  <si>
    <t>položka zahrnuje:   
- dodání a uložení předepsané konstrukce z předepsaného materiálu včetně vnitrostaveništní a mimostaveništní dopravy   
- veškeré potřebné pomocné práce   
- veškerý pomocný a upevňovací materiál</t>
  </si>
  <si>
    <t>dle tabulky JIR_IS_ORI_výkaz  jedná se pouze o konzoly, tabule zůstávají v SO 24-01 Orientační systém  
OCELOVÉ PRVKY - ZAVĚŠENÍ INFORMAČNÍCH PANELŮ NA NÁS. č. 2 a č. 1   62=62,000 [J]  
OCELOVÉ PRVKY - ZAVĚŠENÍ TABULÍ j1b1 NA NÁSTUPIŠTÍCH Č. 2 A Č. 1 101=101,000 [K]   
OCELOVÉ PRVKY - ZAVĚŠENÍ TABULÍ j1b2 NA NÁSTUPIŠTÍCH Č. 2 A Č. 1   47=47,000 [L]  
OCELOVÉ PRVKY - ZAVĚŠENÍ TABULÍ j2 A j3 NA NÁSTUPIŠTÍCH Č. 2 A Č. 1   11=11,000 [M]  
OCELOVÉ PRVKY - ZAVĚŠENÍ TABULÍ j7 A j6 NA NÁSTUPIŠTÍCH Č. 2 A Č. 1   12=12,000 [N]  
OCELOVÉ PRVKY - ZAVĚŠENÍ TABULÍ j8 NA NÁSTUPIŠTÍCH Č. 2 A Č. 1             3=3,000 [O]  
OCELOVÉ PRVKY - ZAVĚŠENÍ TABULÍ SEKTORY NA NÁSTUPIŠTÍCH Č. 2 A Č. 1  6=6,000 [P]  
Celkem: J+K+L+M+N+O+P=242,000 [Q]</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</si>
  <si>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</si>
  <si>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966168</t>
  </si>
  <si>
    <t>19-I</t>
  </si>
  <si>
    <t>patky pod příčnou vazbou o rozměrech délky * šířky * výšky * rezerva 10% * kusu   
2,1*1,4*1,2*1,1*1246.57=46,570 [A]</t>
  </si>
  <si>
    <t>966188</t>
  </si>
  <si>
    <t>DEMONTÁŽ KONSTRUKCÍ KOVOVÝCH</t>
  </si>
  <si>
    <t>ocel zastřešení  dle tabluky podle vykresu D_2_2_2_1_4   
35,6+3,939.5=39,500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</si>
  <si>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c2  
PR1      52,935=52,935 [A]  
PR2      53,123=53,123 [B]  
nástupiště c1  
PR1      35,593=35,593 [C]  
PR2      35,315=35,315 [D]   
PR3      14,513=14,513 [E]  
Celkem: (A+B+C+D+E)*1,8*0,7=241,264 [F]</t>
  </si>
  <si>
    <t>patky pod příčnou vazbou o rozměrech délky * šířky * výšky * rezerva 10% * kusu   
2,1*1,4*1,2*1,1*12=46,570 [A]</t>
  </si>
  <si>
    <t>ocel zastřešení  dle tabluky podle vykresu D_2_2_2_1_4   
35,6+3,9=39,500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</si>
  <si>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PR1      52,935=52,935 [A]  
PR2      53,123=53,123 [B]  
nástupiště c1  
PR1      35,593=35,593 [C]  
PR2      35,315=35,315 [D]   
PR3      14,513=14,513 [E]  
Celkem: (A+B+C+D+E)*1,8*0,3=103,399 [F]</t>
  </si>
  <si>
    <t xml:space="preserve">  SO 22-02</t>
  </si>
  <si>
    <t>Chomutov  město, zastřešení nástupišť</t>
  </si>
  <si>
    <t>SO 22-02</t>
  </si>
  <si>
    <t>nástupiště c1  
PR1    33,514=33,514 [A]  
PR2    33,625=33,625 [B]   
PR3    12,471=12,471 [C]  
PR4    14,128=14,128 [D]   
PR5      9,492=9,492 [E]  
PR6      8,527=8,527 [F]  
nástupiště 2  
PR1    30,163=30,163 [G]  
PR2    30,251=30,251 [H]  
PR3    13,169=13,169 [I]    
PR4    14,763=14,763 [J]   
PR5      9,352=9,352 [K]  
PR6      9,488=9,488 [L]  
Celkem: A+B+C+D+E+F+G+H+I+J+K+L=218,943 [M]</t>
  </si>
  <si>
    <t>Zásyp - zhutněný nenamrzavý materiál ŠD fr. 0/32 musí být zhutněno ID = 95 % (0,95).  
nástupiště c1  
PR1    26,186=26,186 [A]  
PR2    26,297=26,297 [B]   
PR3      8,807=8,807 [C]  
PR4    10,464=10,464 [N]   
PR5      5,036=5,036 [E]  
PR6     4,354=4,354 [F]  
nástupiště 2  
PR1    22,835=22,835 [G]  
PR2    22,923=22,923 [H]  
PR3      9,505=9,505 [I]    
PR4    11,099=11,099 [J]   
PR5      5,204=5,204 [K]  
PR6      5,340=5,340 [L]  
Celkem: A+B+C+N+E+F+G+H+I+J+K+L=158,050 [O]</t>
  </si>
  <si>
    <t>nástupiště 1  patky typ 1 - sloup SHS 250x250x8       3,38*7=23,660 [A]  
                                         sloup RHS 450x250x12,5  3,38*1=3,380 [B]  
nástupiště 2  patky typ 1 - sloup SHS 250x250x8       3,38*7=23,660 [G]  
                                         sloup RHS 450x250x12,5  3,38*1=3,380 [L]  
Celkem: A+B+G+L=54,080 [M]</t>
  </si>
  <si>
    <t>nástupiště 1 výztuž  patky typ 1 - sloup SHS 250x250x8       0,200*7=1,400 [AO]  
                                                    sloup RHS 450x250x12,5  0,201*1=0,201 [B]  
nástupiště 2  patky typ 1 - sloup SHS 250x250x8       0,200*7=1,400 [G]  
                                         sloup RHS 450x250x12,5  0,201*1=0,201 [AR]   
kotevní prvky do základů patek   3,714*1,08=4,011 [AP]  
kotvení do zídky SHS 250x250x6,3    1,013*1,08=1,094 [AQ]   
Celkem: AO+B+G+AR+AP+AQ=8,307 [AS]</t>
  </si>
  <si>
    <t>Ocelová konstrukce zastřešení nástupiště komplet  
nástupiště 1     11,165+21,755+4,419+13,922+7,067=58,328 [D]  
Z přílohy 15   
- Odvodňovací žlaby ( )  1,726=1,726 [G]    
- Čelo nástupiště Nc1:  0,384=0,384 [H]  
nástupiště 2     10,337+14,675+4,498+10,383+5,943=45,836 [E]  
Z přílohy 16:   
- Odvodňovací žlaby ( )  1,757=1,757 [I]    
- Čelo nástupiště Nc2:  0,348=0,348 [J]  
Celkem: D+G+H+E+I+J=108,379 [K]</t>
  </si>
  <si>
    <t>podkladní beton patek  
nástupiště 1  patky typ 1 - sloup SHS 250x250x8       1,7*1,7*0,1*7=2,023 [A]  
                                         sloup RHS 450x250x12,5  1,7*1,7*0,1*1=0,289 [B]  
nástupiště 2  patky typ 1 - sloup SHS 250x250x8       1,7*1,7*0,1*7=2,023 [G]  
                                         sloup RHS 450x250x12,5  1,7*1,7*0,1*1=0,289 [H]   
Celkem: A+B+G+H=4,624 [I]</t>
  </si>
  <si>
    <t>nástupiště 1  patky    0,55*0,55*0,04*7=0,085 [A]  
                                  0,55*0,75*0,04*1=0,017 [B]       
ŽB stěny   0,3*0,62*0,04*4=0,030 [C]  
nástupiště 2  patky    0,55*0,55*0,04*7=0,085 [D]  
                                 0,55*0,75*0,04*1=0,017 [E]  
ŽB stěny    0,3*0,62*0,04*4=0,030 [F]  
Celkem: A+B+C+D+E+F=0,264 [G]</t>
  </si>
  <si>
    <t>krytina nástupišť - sendvičový panel tl. 160 mm+ vlna 40 mm    
nástupiště 1     
Krytina vlevo  - PIR panel (sendvičový panel s trapézovým profilem 160 mm + vlna 40 mm)   64,64*5,25=339,360 [A]  
Krytina vpravo  - PIR panel (sendvičový panel s trapézovým profilem 160 mm + vlna 40 mm)  64,64*4,33=279,891 [F]  
nástupiště 2     
Krytina vkevo  - PIR panel (sendvičový panel s trapézovým profilem 160 mm + vlna 40 mm)  65,8*4,61=303,338 [C]  
Krytina vpravo  - PIR panel (sendvičový panel s trapézovým profilem 160 mm + vlna 40 mm)  65,8*4,045=266,161 [D]  
Celkem: A+F+C+D=1 188,750 [G]</t>
  </si>
  <si>
    <t>svody ocelová trubka DN 125  127x4    (3+3)*7=42,000 [A]</t>
  </si>
  <si>
    <t>nástupiště 1     3=3,000 [A]  
nástupiště 2     3=3,000 [B]  
Celkem: A+B=6,000 [C]</t>
  </si>
  <si>
    <t>kabelový žlab U 150´x60x0,75 mm, (plnostěný) dl. 64,41 m a 65,6 m, konzole pro kabelový žlab U 40x40x4, délky 250 mm - 82 ks  + 82 ks</t>
  </si>
  <si>
    <t>Kabelový žlab U 150x60x0,75 (plnostěnný)   
nástupiště 1  64,41*2=128,820 [A]  
nástupiště 2  65,6*2=131,200 [B]  
Celkem: A+B=260,020 [C]</t>
  </si>
  <si>
    <t>nástupiště 1  
Podélný lem střechy z profilu tvaru U 200x60x3    487,12704*2*0,001=0,974 [AU]  
Lem střechy z profilu tvaru U 200x60x3 u čela nástupiště  72,00648*2*0,001=0,144 [AV]  
nástupiště 2  
Podélný lem střechy z profilu tvaru U 200x60x3    495,8688*2*0,001=0,992 [AW]  
Lem střechy z profilu tvaru U 200x60x3 u čela nástupiště  65,22408*2*0,001=0,130 [AX]  
Ostatní konstrukce  jako u SO 22-01  3,69=3,690 [AZ]  
Celkem: AU+AV+AW+AX+AZ=5,930 [BA]</t>
  </si>
  <si>
    <t>Okapnička odvodňovacího žlabu dle VL Ž13  r.š. 265 mm  
nástupiště 1   64,41*2*0,265=34,137 [A]]  
nástupiště 2   65,6*2*0,265=34,768 [B]]  
Okapnička u vnějšího kraje střechy - plech tl. 0,5 mm (Lišta profilovaná pro PIR panel) nerez  
nástupiště 1   64,64*2*0,07=9,050 [C]  
nástupiště 2   65,6*2*0,07=9,184 [D]  
Okapnička u čela nástupiště - plech tl. 0,5 mm nerez  
nástupiště 1   9,555*2*0,310=5,924 [E]  
nástupiště 2   8,655*2*0,310=5,366 [F]  
Celkem: A+B+C+D+E+F=98,429 [G]</t>
  </si>
  <si>
    <t>podhled středové části opláštění do tvaru "V" z celohliníkových panelů s trapézovým jádrem z plechu tl. 0,3 mm  a povrch s opláštěním z AL  plechu  tl. 1 mm, celková tl. 15 mm   
část pevná a část otvíravá dle VL Ž13 š. 6,75 m, dl. 20,48 m</t>
  </si>
  <si>
    <t>podhled středové části opláštění do tvaru "V" z celohliníkových panelů s trapézovým jádrem z plechu tl. 0,3 mm  a povrch s opláštěním z AL  plechu  tl. 1 mm, celková tl. 15 mm, vč.   
část pevná a část otvíravá dle VL Ž13l.  
nástupiště 1   
Vnitřní celokovový kompozitní hliníkový panel (+trapézové jádro)      64,64*0,442=28,571 [A]  
Vnější "pevný" celokovový kompozitní hliníkový panel (+trapézové jádro)   64,64*0,683*2=88,298 [B]  
Vnější "otevíratelný" celokovový kompozitní hliníkový panel (+trapézové jádro)   64,64*0,694*2=89,720 [C]  
nástupiště 2    
Vnitřní celokovový kompozitní hliníkový panel (+trapézové jádro)      65,8*0,442=29,084 [D]  
Vnější "pevný" celokovový kompozitní hliníkový panel (+trapézové jádro)   65,8*0,683*2=89,883 [E]  
Vnější "otevíratelný" celokovový kompozitní hliníkový panel (+trapézové jádro)   65,8*0,694*2=91,330 [F]  
Celkem: A+B+C+D+E+F=416,886 [G]</t>
  </si>
  <si>
    <t>světelný tunel dle VL Ž13  0,25x0,2 m mezi vazbami zastřešení   
nástupiště 1   55,77*2=111,540 [A]  
nástupiště 2   56,95*2=113,900 [B]  
Celkem: A+B=225,440 [C]</t>
  </si>
  <si>
    <t>nástupiště 1  
Rektifikovatelný závěsný prvek   55,89*6=335,340 [A]  
nástupiště 2  
Rektifikovatelný závěsný prvek  57,05*6=342,300 [B]  
Celkem: A+B=677,640 [C]</t>
  </si>
  <si>
    <t>kompozitní pororošt š. 0,6 m, výška 0,038 m, rám pro uložení roštů  L 60x60x4 mm, výztuhy P4 620x40x4 mm</t>
  </si>
  <si>
    <t>nástupiště 1   64,41*0,6=38,646 [A]  
nástupiště 2   65,6*0,6=39,360 [B]  
Celkem: A+B=78,006 [C]</t>
  </si>
  <si>
    <t>dle tabulky JIR_IS_ORI_výkaz  jedná se pouze o konzoly, tabule zůstávají v SO 24-01 Orientační systém  
OCELOVÉ PRVKY - ZAVĚŠENÍ INFORMAČNÍCH PANELŮ NA NÁS. č. 2 a č. 1      59=59,000 [A]  
OCELOVÉ PRVKY - ZAVĚŠENÍ TABULÍ c1c NA NÁSTUPIŠTÍCH Č. 2 A Č. 1     89=89,000 [B]   
OCELOVÉ PRVKY - ZAVĚŠENÍ TABULÍ c1c NA NÁSTUPIŠTÍCH Č. 2 A Č. 1     40=40,000 [C]  
OCELOVÉ PRVKY - ZAVĚŠENÍ TABULÍ c2, c3 NA NÁSTUPIŠTÍCH Č. 2 A Č. 1       6=6,000 [D]  
OCELOVÉ PRVKY - ZAVĚŠENÍ TABULÍ c4  NA NÁSTUPIŠTÍCH Č. 2 A Č. 1       6=6,000 [E]  
OCELOVÉ PRVKY - ZAVĚŠENÍ TABULÍ c8, c7 NA NÁSTUPIŠTÍCH Č. 2 A Č. 1      13=13,000 [H]   
OCELOVÉ PRVKY - ZAVĚŠENÍ TABULÍ c11 NA NÁSTUPIŠTÍCH Č. 2 A Č. 1            6=6,000 [G]    
OCELOVÉ PRVKY - ZAVĚŠENÍ TABULÍ SEKTORY NA NÁSTUPIŠTÍCH Č. 2 A Č.1  6=6,000 [I]  
Celkem: A+B+C+D+E+H+G+I=225,000 [J]</t>
  </si>
  <si>
    <t>patky pod příčnou vazbou o rozměrech délky * šířky * výšky * rezerva 10% * počet kusu   
2,1*1,4*1,2*1,1*12 =46,570 [A]</t>
  </si>
  <si>
    <t>ocel zastřešení  dle tabluky podle vykresu D_2_2_2_1_4   
42,6+0,3=42,900 [A]</t>
  </si>
  <si>
    <t>vč. poplatku státu v aktuální výši dle zákona 185/2001; poplatky za odstraňování odpadů skládkováním (§45 zákona 185/2001Sb.) uvažovány v aktuální výši + rekultivační rezerva v aktuální výši = dle znění zákonné úpravy k 10/2020   
počítáno jako 70 % celkových výkopů o rozměrech délky * šířky * výšky * počet kusu* rezerva 10% *hmotnist zeminy (suti) 1,8t/m   
 nástupiště c1  
PR1    33,514=33,514 [A]  
PR2    33,625=33,625 [B]   
PR3    12,471=12,471 [C]  
PR4    14,128=14,128 [D]   
PR5      9,492=9,492 [E]  
PR6      8,527=8,527 [F]  
nástupiště 2  
PR1    30,163=30,163 [G]  
PR2    30,251=30,251 [H]  
PR3    13,169=13,169 [I]    
PR4    14,763=14,763 [J]   
PR5      9,352=9,352 [K]  
PR6      9,488=9,488 [L]  
Celkem: (A+B+C+D+E+F+G+H+I+J+K+L)*1,8*0,7=275,868 [M]</t>
  </si>
  <si>
    <t>R015742</t>
  </si>
  <si>
    <t>927</t>
  </si>
  <si>
    <t>LIKVIDACE ODPADŮ NEKONTAMINOVANÝCH - 17 04 02 HLINÍK, včetně dopravy</t>
  </si>
  <si>
    <t>hliník  zastřešení  dle tabluky podle vykresu D_2_2_2_1_4   
0,3=0,300 [A]</t>
  </si>
  <si>
    <t>ocel zastřešení  dle tabluky podle vykresu D_2_2_2_1_4   
42,6=42,600 [A]</t>
  </si>
  <si>
    <t>Vytěžené zeminy a horniny - nesplňující povrch terénu - 30%   
vč. poplatku státu v aktuální výši dle zákona 185/2001; poplatky za odstaňování odpadů skládkováním (§45 zákona 185/2001Sb.) uvažován v aktuální výši +  rekultivacční rezerva v aktuální výši = dle znění zákonné úpravy k 10/2020)   
součet položky odkopu s položkou hloubení a odečet zásypu* objemová hmotnost   
nástupiště c1  
PR1    33,514=33,514 [A]  
PR2    33,625=33,625 [B]   
PR3    12,471=12,471 [C]  
PR4    14,128=14,128 [D]   
PR5      9,492=9,492 [E]  
PR6      8,527=8,527 [F]  
nástupiště 2  
PR1    30,163=30,163 [G]  
PR2    30,251=30,251 [H]  
PR3    13,169=13,169 [I]    
PR4    14,763=14,763 [J]   
PR5      9,352=9,352 [K]  
PR6      9,488=9,488 [L]  
Celkem: (A+B+C+D+E+F+G+H+I+J+K+L)*1,8*0,3=118,229 [M]</t>
  </si>
  <si>
    <t xml:space="preserve">  SO 24-01</t>
  </si>
  <si>
    <t>Jirkov zastávka, orientační systém</t>
  </si>
  <si>
    <t>SO 24-01</t>
  </si>
  <si>
    <t>Položka obsahuje betonový základ pro tabule s názvem stanice před vjezdem do stanice. Výpočet: počet základů na tabuli * počet tabuli * průměrný objem jednoho základu. Průměrný objem jednoho betonového základu uvažován 0,30313 m3.   
2*4*0,303132.425=2,425 [A]</t>
  </si>
  <si>
    <t>923791</t>
  </si>
  <si>
    <t>PIKTOGRAMY ZE SAMOLEPÍCÍ FOLIE</t>
  </si>
  <si>
    <t>Samolepící piktogramy "c12" Nepovolaným vstup zakázán, "c13" Zákaz kouření a "c14" Prostor je střežen kamerovým systémem</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</si>
  <si>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</si>
  <si>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Položka obsahuje sloupky pro tabule s názvem stanice. Počet sloupků viz. tabulka „KONSTRUKCE PRO TABULE“ ve výkresech.   
16=16,000 [A]</t>
  </si>
  <si>
    <t>923831</t>
  </si>
  <si>
    <t>KONZOLA PRO NÁVĚST</t>
  </si>
  <si>
    <t>Položka obsahuje konzoly pro tabule koleje a sektory na nástupišti a tabule zavěšené na zastřešení.  Počet konzol viz. tabulka „KONSTRUKCE PRO TABULE“ ve výkresech.   
42=42,000 [D]  
odpočet konzol přesunutých do SO 22-01    j1b1, j1b2, j2, j3, j4, j5, j6, j7, j8,  -9=-9,000 [B]  
odpočet sektorové tabule 1b, 1c, 2b, 2c  -4=-4,000 [C]  
Celkem: D+B+C=29,000 [E]</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</si>
  <si>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</si>
  <si>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936501</t>
  </si>
  <si>
    <t>Stahovací nerezová páska 12,7 mm x 0,76 mm x 30 m.    
2.4=2,400 [A]</t>
  </si>
  <si>
    <t>Příložky P10x160-85, P10x140-85, šrouby M8 8.8 - 50mm, dvoudílné objímky a ocelové spony.   
101.08=101,080 [A]</t>
  </si>
  <si>
    <t>965891</t>
  </si>
  <si>
    <t>DEMONTÁŽ INFORMAČNÍ TABULE ORIENTAČNÍHO SYSTÉMU</t>
  </si>
  <si>
    <t>Položka obsahuje demontáž stávajících tabulí. Tabule s názvem stanice na nástupišti 6 ks, tabule s názvem stanice na budově zastávky 2 ks, tabule směr jízd vlaků 3 ks, tabule s číslem nástupiště 2 ks, směrové tabule v podchodu 6 ks, tabule ve VB 5 ks.   
6+2+3+2+6+5=24,000 [B]</t>
  </si>
  <si>
    <t>Položka zahrnuje odpady „17 04 05 Železný šrot - konstrukce, stožáry, kolej " a „17 04 11 Zbytky kabelů a vodičů"   
0.423=0,423 [A]</t>
  </si>
  <si>
    <t>R-923711</t>
  </si>
  <si>
    <t>„NÁZEV STANICE“ 2660 X 600 MM</t>
  </si>
  <si>
    <t>Tabule s názvem stanice před vjezdem do stanice "4 ks", tabule s názvem stanice na nástupišti "4 ks" , tabule s názvem stanice na nástupišti zavěšené pod zastřešením "4 ks".    
4+4+4=12,000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</si>
  <si>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konstrukci-upínací objímky      
3. Způsob měření:      
Udává se počet kusů kompletní konstrukce nebo práce.</t>
  </si>
  <si>
    <t>R-923712</t>
  </si>
  <si>
    <t>„NÁZEV STANICE“ 3230 X 600 MM</t>
  </si>
  <si>
    <t>Tabule s názvem stanice na budově zastávky "1 ks".    
1=1,000 [B]</t>
  </si>
  <si>
    <t>R-923722</t>
  </si>
  <si>
    <t>TABULE SMĚROVÁ / CÍLOVÁ 440 X 240 MM</t>
  </si>
  <si>
    <t>Směrová tabule „j8“ a cílové tabule „b1“ a „b2“ . Popis tabulí viz. technická zpráva a výkresová část. Celkem 2 ks + 2 ks.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</si>
  <si>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a dvoudílnou objímku      
3. Způsob měření:      
Udává se počet kusů kompletní konstrukce nebo práce.</t>
  </si>
  <si>
    <t>R-923723</t>
  </si>
  <si>
    <t>SMĚROVÁ / CÍLOVÁ TABULE 240 X 240 MM</t>
  </si>
  <si>
    <t>Tabule „b2“  „b9“ „b10“. Popis tabule viz. technická zpráva a Dodatek. Celkem 3 ks.   
3=3,000 [A]</t>
  </si>
  <si>
    <t>R-923724</t>
  </si>
  <si>
    <t>TABULE 100 X 100 MM</t>
  </si>
  <si>
    <t>Tabule „Sklopné madlo“ a „Přivolání pomoci“:  „b8, b7“. Popis tabulí viz. technická zpráva a Dodatek. Celkem 1 ks + 1 ks.   
1+1=2,000 [A]</t>
  </si>
  <si>
    <t>R-923731</t>
  </si>
  <si>
    <t>„SMĚR JÍZD VLAKŮ“ 1250 X 355 MM</t>
  </si>
  <si>
    <t>Tabule směr jízd vlaků „j6“ a „j7“ na nástupišti. Popis tabulí viz. technická zpráva a výkresová část. Celkem 2 ks.   
2=2,000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</si>
  <si>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objímky pro upevnění      
3. Způsob měření:      
Udává se počet kusů kompletní konstrukce nebo práce.</t>
  </si>
  <si>
    <t>R-923741</t>
  </si>
  <si>
    <t>,,KOLEJE" V PODCHODU 340 X 340 MM</t>
  </si>
  <si>
    <t>Tabule koleje v podchodu. Popis tabulí viz. technická zpráva a výkresová část. Celkem 8 ks.   
8=8,000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</si>
  <si>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chemické kotvy      
3. Způsob měření:      
Udává se počet kusů kompletní konstrukce nebo práce.</t>
  </si>
  <si>
    <t>R-923742</t>
  </si>
  <si>
    <t>HMATNÉ ŠTÍTKY S INF. O ČÍSLE KOLEJÍ</t>
  </si>
  <si>
    <t>Hmatné štítky s Braillovým písmem „lk2, pk1“. Popis štítků viz. technická zpráva a výkresová část. Celkem 4 ks.   
4=4,000 [B]</t>
  </si>
  <si>
    <t>1. Položka obsahuje:      
 – dodávku a montáž hmatného štítku na spodní hranu zábradlí včetně upínacího materiálu</t>
  </si>
  <si>
    <t>R-923743</t>
  </si>
  <si>
    <t>HMATNÉ ŠTÍTKY S INF. O ROZSAHU SEKTORŮ</t>
  </si>
  <si>
    <t>Hmatné štítky s Braillovým a prismatickým písmem s informací o rozsahu sektorů. Popis štítků viz. technická zpráva a výkresová část. Celkem 4 ks.   
4=4,000 [B]</t>
  </si>
  <si>
    <t>R-923744</t>
  </si>
  <si>
    <t>HMATNÉ ŠTÍTKY S INF. O DRUHU WC</t>
  </si>
  <si>
    <t>Hmatné štítky s Braillovým a prismatickým písmem s informací o druhu WC. Popis štítků viz. technická zpráva a výkresová část. Celkem 3 ks.   
3=3,000 [A]</t>
  </si>
  <si>
    <t>R-923745</t>
  </si>
  <si>
    <t>HMATNÉ ŠTÍTKY - PŘEBALOVACÍ PULT</t>
  </si>
  <si>
    <t>Hmatné štítky s Braillovým a prismatickým písmem - Přebalovací pult. Popis štítků viz. technická zpráva a výkresová část. Celkem 3 ks.   
3=3,000 [A]</t>
  </si>
  <si>
    <t>R-923746</t>
  </si>
  <si>
    <t>,,SEKTORY" V PODCHODU 340 X 340 MM</t>
  </si>
  <si>
    <t>Tabule sektory v podchodu. Popis tabulí viz. technická zpráva a výkresová část. Celkem 4 ks.   
4=4,000 [B]</t>
  </si>
  <si>
    <t>R-923747</t>
  </si>
  <si>
    <t>HMATNÉ ŠTÍTKY - MINCOVNÍK</t>
  </si>
  <si>
    <t>Hmatné štítky s Braillovým a prismatickým písmem na mincovníku. Popis štítků viz. technická zpráva a výkresová část. Celkem 2 ks.   
2=2,000 [A]</t>
  </si>
  <si>
    <t>R-923751</t>
  </si>
  <si>
    <t>TABULE VELIKOSTI 450X340 MM "OZNAČENÍ KOLEJE A SEKTORU"</t>
  </si>
  <si>
    <t>Tabule koleje a sektory na nástupišti. Celkem 16 ks.   
16=16,000 [B]</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</si>
  <si>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3. Způsob měření:      
Udává se počet kusů kompletní konstrukce nebo práce.</t>
  </si>
  <si>
    <t>R-923761</t>
  </si>
  <si>
    <t>SMĚROVÁ TABULE NA NÁST. 1480 X 240 MM</t>
  </si>
  <si>
    <t>Směrové tabule „j2“ a „j3“ na nástupišti. Popis tabulí viz. technická zpráva a výkresová část. Celkem 4 ks.   
4=4,000 [B]</t>
  </si>
  <si>
    <t>R-923762</t>
  </si>
  <si>
    <t>SMĚROVÁ TABULE NA NÁST. 640 X 240 MM</t>
  </si>
  <si>
    <t>Směrová tabule „j4“. Popis tabule viz. technická zpráva a výkresová část. Celkem 2 ks.   
2=2,000 [B]</t>
  </si>
  <si>
    <t>R-923763</t>
  </si>
  <si>
    <t>SMĚROVÁ TABULE NA NÁST. 1280 X 240 MM</t>
  </si>
  <si>
    <t>Směrová tabule „j5“. Popis tabule viz. technická zpráva a výkresová část. Celkem 1 ks.   
1=1,000 [B]</t>
  </si>
  <si>
    <t>R-923764</t>
  </si>
  <si>
    <t>SMĚROVÁ TABULE 840 X 240 MM</t>
  </si>
  <si>
    <t>Směrová tabule „b5“. Popis tabule viz. technická zpráva a výkresová část. Celkem 1 ks.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</si>
  <si>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–nosnou konstrukci, dvoudílnou objímku      
3. Způsob měření:      
Udává se počet kusů kompletní konstrukce nebo práce.</t>
  </si>
  <si>
    <t>R-923765</t>
  </si>
  <si>
    <t>SMĚROVÁ TABULE V PODCH. 990 X 240 MM, BÍLO-ČERNÁ</t>
  </si>
  <si>
    <t>Směrová tabule bíločerná „p1“. Popis tabule viz. technická zpráva a výkresová část. Celkem 1 ks.   
1=1,000 [B]</t>
  </si>
  <si>
    <t>R-923766</t>
  </si>
  <si>
    <t>SMĚROVÁ TABULE V PODCH. 1380 X 240 MM, BÍLO-ČERNÁ</t>
  </si>
  <si>
    <t>Směrová tabule bíločerná „p2“ . Popis tabule viz. technická zpráva a výkresová část. Celkem 1 ks.   
1=1,000 [B]</t>
  </si>
  <si>
    <t>R-923770</t>
  </si>
  <si>
    <t>SMĚROVÁ TABULE 702 X 240 MM</t>
  </si>
  <si>
    <t>Směrová tabule „b6“. Popis tabule viz. technická zpráva a výkresová část. Celkem 1 ks.   
1=1,000 [B]</t>
  </si>
  <si>
    <t>750</t>
  </si>
  <si>
    <t>Slaboproud</t>
  </si>
  <si>
    <t>Orientační hlasové majáčky (OHM)   
Popis OHM viz. technická zpráva a výkresová část. Celkem 4 ks.   
4=4,000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</si>
  <si>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</si>
  <si>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6,3056.305=6,305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</si>
  <si>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0,3060.306=0,306 [A]</t>
  </si>
  <si>
    <t>0,423=0,423 [A]</t>
  </si>
  <si>
    <t xml:space="preserve">  SO 24-02</t>
  </si>
  <si>
    <t>Chomutov město, orientační systém</t>
  </si>
  <si>
    <t>SO 24-02</t>
  </si>
  <si>
    <t>Položka obsahuje betonový základ pro tabule s názvem stanice před vjezdem do stanice a tabule s názvem stanice na ploše nástupiště. Výpočet: počet základů na tabuli * počet tabuli *průměrný  objem jednoho základu. Průměrný objem jednoho betonového základu uvažován 0,27916 m3.   
3*6*0,279165.025=5,025 [A]</t>
  </si>
  <si>
    <t>Položka obsahuje sloupky pro tabule s názvem stanice a sloupky pro koleje a sektory na nástupišti. Počet sloupků viz. tabulka „KONSTRUKCE PRO TABULE“ ve výkresech.   
18+220=20,000 [A]</t>
  </si>
  <si>
    <t>Položka obsahuje konzoly pro tabule koleje a sektory na nástupišti a tabule zavěšené na zastřešení.  Počet konzol viz. tabulka „KONSTRUKCE PRO TABULE“ ve výkresech.   
45=45,000 [A]  
odpočet konzol přesunutých do SO 22-02    
 informační panel, tabule    -2  
 c1c     -4-2=-8,000 [B]  
 c1c     -4=-4,000 [C]  
 c3.  c2  -2=-2,000 [D]  
 c4     -2=-2,000 [E]  
 c8, c7   -2=-2,000 [F]  
 c11     -2=-2,000 [G]  
odpočet sektorové tabule   -2=-2,000 [H]  
Celkem: A+B+C+D+E+F+G+H=23,000 [I]</t>
  </si>
  <si>
    <t>Stahovací nerezová páska 12,7 mm x 0,76 mm x 30 m.    
2,42.4=2,400 [A]</t>
  </si>
  <si>
    <t>Patní plechy P20x210-210, Příložky P10x160-85, P10x140-85, šrouby M8 8.8 - 50mm, dvoudílné objímky a ocelové spony.   
171,690=171,690 [A]</t>
  </si>
  <si>
    <t>Položka obsahuje demontáž stávajících tabulí. Tabule s názvem stanice na nástupišti 6 ks, tabule s názvem stanice na budově zastávky 2 ks, tabule směr jízd vlaků 3 ks, tabule s číslem nástupiště 2 ks, směrové tabule v podchodu 7 ks, tabule ve VB 6 ks.   
6+2+3+2+7+626=26,000 [A]</t>
  </si>
  <si>
    <t>Položka zahrnuje odpady „17 04 05 Železný šrot - konstrukce, stožáry, kolej " a „17 04 11 Zbytky kabelů a vodičů"   
0,541+0,010.551=0,551 [A]</t>
  </si>
  <si>
    <t>„NÁZEV STANICE“ 3940 X 600 MM</t>
  </si>
  <si>
    <t>Tabule s názvem stanice na budově zastávky  
1=1</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</si>
  <si>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</si>
  <si>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</si>
  <si>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„NÁZEV STANICE“ 3400 X 600 MM</t>
  </si>
  <si>
    <t>Tabule s názvem stanice před vjezdem do stanice "4 ks",  tabule s názvem stanice na nástupišti "6 ks" a tabule s názvem stanice na budově zastávky a nad vchodem do podchodu "2 ks"    
4+6+2=14,000 [A]</t>
  </si>
  <si>
    <t>R-923714</t>
  </si>
  <si>
    <t>TABULE SMĚROVÁ / CÍLOVÁ 640 X 240 MM</t>
  </si>
  <si>
    <t>Tabule „c2“, „c3“, „c9“,„c11“, „b3“ a „b4“. Popis tabulí viz. technická zpráva a výkresová část. Celkem 9ks.   
9=9,000 [A]</t>
  </si>
  <si>
    <t>Tabule „c4“, „c6“, „b1“. Popis tabulí viz. technická zpráva a výkresová část. Celkem 4ks.   
4=4,000 [A]</t>
  </si>
  <si>
    <t>Tabule  „b2“, „b8“. Popis tabule viz. technická zpráva a Dodatek. Celkem 2 ks.   
2=2,000 [A]</t>
  </si>
  <si>
    <t>Tabule „Sklopné madlo“ a „Přivolání pomoci“:  „b7, b6“. Popis tabulí viz. technická zpráva a Dodatek. Celkem 1 ks + 1 ks.   
1+1=2,000 [A]</t>
  </si>
  <si>
    <t>Tabule směr jízd vlaků „c8“ a „c9“ na nástupišti. Popis tabulí viz. technická zpráva a výkresová část. Celkem 2 ks.   
2=2,000 [A]</t>
  </si>
  <si>
    <t>Tabule koleje v podchodu. Popis tabulí viz. technická zpráva a výkresová část. Celkem 8 ks.   
8=8,000 [A]</t>
  </si>
  <si>
    <t>Hmatné štítky s Braillovým písmem „lk1, pk2“. Popis štítků viz. technická zpráva a výkresová část. Celkem 2 ks + 2 ks.   
2+24==</t>
  </si>
  <si>
    <t>Hmatné štítky s Braillovým a prismatickým písmem s informací o rozsahu sektorů. Popis štítků viz. technická zpráva a výkresová část. Celkem 4 ks.   
4=4,000 [A]</t>
  </si>
  <si>
    <t>Hmatné štítky s Braillovým a prismatickým písmem s informací o druhu WC. Popis štítků viz. technická zpráva a výkresová část. Celkem 3 ks.   
33==</t>
  </si>
  <si>
    <t>Tabule koleje a sektory na nástupišti. Celkem 20 ks.   
2020=20,0=</t>
  </si>
  <si>
    <t>Směrové tabule „c10“. Popis tabule viz. technická zpráva a výkresová část. Celkem 1 ks.   
1=1,000 [A]</t>
  </si>
  <si>
    <t>Směrová tabule „b5“. Popis tabule viz. technická zpráva a výkresová část. Celkem 1 ks.   
1=1,000 [B]</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</si>
  <si>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Orientační hlasové majáčky (OHM)   
Popis OHM viz. technická zpráva a výkresová část. Celkem 5 ks.   
55=5,000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</si>
  <si>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stávajících základů tabulí s názvem stanice.   
8,9318.931=8,931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</si>
  <si>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   
Likvidace prosvětlených tabulí s názvem stanice   
0,2940.294=0,294 [A]</t>
  </si>
  <si>
    <t>z položky 96618 A  0,551=0,551 [A]  
demontované stávající tabule 0,37=0,370 [B]   
Celkem: A+B=0,921 [C]</t>
  </si>
  <si>
    <t xml:space="preserve">  SO 25-01</t>
  </si>
  <si>
    <t>Chomutov město, demolice čekárny</t>
  </si>
  <si>
    <t>SO 25-01</t>
  </si>
  <si>
    <t>13183A</t>
  </si>
  <si>
    <t>HLOUBENÍ JAM ZAPAŽ I NEPAŽ TŘ II - BEZ DOPRAVY</t>
  </si>
  <si>
    <t>plocha*hloubka+30% rezerva   
54,2*0,5*1,335.23=35,230 [A]</t>
  </si>
  <si>
    <t>viz. hloubení jam zapaž i nezapaž tř II, odvoz do 20 km   
35,2335.23=35,230 [A]</t>
  </si>
  <si>
    <t>(PLOCHA OBVODOVÉHO ZIVA * VÝŠKA OBVODOVÉHO ZDIVA+PLOCHA ZDIVA MEZI DVEŘMI*VÝŠKA)+ 30% REZERVA   
(11,28*3+4,55*0,5)*1,346.949=46,949 [A]</t>
  </si>
  <si>
    <t>(PLOCHA OBVODOVÉHO ZDIVA*HLOUBKA ZÁKLADŮ + PLOCHA PODLAHOVÉ KONSTRUCE*VÝŠKA PODKLADNÍ DESKY+ PLOCHA STŘEŠNÍ KONSTRUKCE* VÝŠKA DESKY STŘEŠNÍ KONSTRUKCE)  + 30% REZERVA    
(11,28*0,8+43,1*0,2+43,1*0,3)*1,339.746=39,746 [A]</t>
  </si>
  <si>
    <t>odhad   
0,80.8=0,800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</si>
  <si>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CHODNÍK * HLOUBKA VÝKOPU * OBJEMOVÁ HMOTNOST + 30% REZERVA   
54,2*0,5*1,9*1,3*0,7=46,856 [A]</t>
  </si>
  <si>
    <t>(PLOCHA OBVODOVÉHO ZIVA * VÝŠKA OBVODOVÉHO ZDIVA+PLOCHA ZDIVA MEZI DVEŘMI*VÝŠKA) * OBJEMOVÁ HMOTNOST ZDIVA + 30% REZERVA   
(11,28*3+4,55*0,5)*1,9*1,389.204=89,204 [A]</t>
  </si>
  <si>
    <t>(PLOCHA OBVODOVÉHO ZDIVA*HLOUBKA ZÁKLADŮ + PLOCHA PODLAHOVÉ KONSTRUCE*VÝŠKA PODKLADNÍ DESKY+ PLOCHA STŘEŠNÍ KONSTRUKCE* VÝŠKA DESKY STŘEŠNÍ KONSTRUKCE) * OBJEMOVÁ HMOTNOST + 30% REZERVA   
(11,28*0,8+43,1*0,2+43,1*0,3)*2,5*1,399.366=99,366 [A]</t>
  </si>
  <si>
    <t>odhad + nábytek   
0,80.8=0,800 [A]</t>
  </si>
  <si>
    <t>PLOCHA SKLENĚNÝCH VÝPLNÍ OKEN A DVEŘÍ *ŠÍŘKA*OBJEMVÁ HMOTNOST + 10% REZERVA   
20,14*0,02*2,6*1,11.152=1,152 [A]</t>
  </si>
  <si>
    <t>DVEŘE * OBJEMOVÁ HMOTNOST+30% REZERVA   
0,1*1,4*1,30.182=0,182 [A]</t>
  </si>
  <si>
    <t>odhad   
10=10,000 [A]</t>
  </si>
  <si>
    <t>R015390</t>
  </si>
  <si>
    <t>958</t>
  </si>
  <si>
    <t>LIKVIDACE ODPADŮ NEKONTAMINOVANÝCH - 16 02 14 PRŮCHODKY, POJISTKY, včetně dopravy</t>
  </si>
  <si>
    <t>odhad   
0,10.1=0,100 [A]</t>
  </si>
  <si>
    <t>STŘECHA *  TL * OBJEMOVÁ HMOTNOST + 30% REZERVA   
54,2*0,2*0,1*1,31.409=1,409 [A]</t>
  </si>
  <si>
    <t>R015580</t>
  </si>
  <si>
    <t>931</t>
  </si>
  <si>
    <t>LIKVIDACE ODPADŮ NEBEZPEČNÝCH - 07 03 04 ODPADNÍ ŘEDIDLA, včetně dopravy</t>
  </si>
  <si>
    <t>odhaad   
0,10.1=0,100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</si>
  <si>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CHODNÍK * HLOUBKA VÝKOPU * OBJEMOVÁ HMOTNOST + 30% REZERVA   
54,2*0,5*1,9*1,3*0,3=20,081 [A]</t>
  </si>
  <si>
    <t>(STŘECHA + HYDROIZOLACE)*TL. * OBJEMOVÁ HMOTNOST + 30%REZERVA   
(54,2*0,03+54,2*0,03+11,28*0,03)*1,4*1,36.535=6,535 [A]</t>
  </si>
  <si>
    <t xml:space="preserve">  SO 25-02</t>
  </si>
  <si>
    <t>Odbočka Dolní Rybník, demolice technologických objektů</t>
  </si>
  <si>
    <t>SO 25-02</t>
  </si>
  <si>
    <t>(plocha trafostanice * hloubka výkopu + plocha stavědla * hloubka výkopu) + 30% rezerva   
(287*0,5+216*0,5)*1,3326.95=326,950 [A]</t>
  </si>
  <si>
    <t>viz. hloubení jam zapaž i nezapaž tř II, odvoz do 20 km   
326,95326.95=326,950 [A]</t>
  </si>
  <si>
    <t>(PLOCHA ZDIVA * VÝŠKA ZDIVA) *  + 30% REZERVA   
((2*20+10*2+7,1*3+2,7+5,5+3,4+2)*0,3*4+(3*22+4*11,5+2*4)*0,3*5+(4*6+2*8)*0,3*4+(7*3)*0,15*4+(4)*0,15*4+9,8*2*0,03+67*0,5*0,05+288*0,02+216*0,02)*1,3479.99=479,990 [A]</t>
  </si>
  <si>
    <t>(PLOCHA*VÝŠKA ZÁKLADU SLOUPU+PLOCHA*VÝŠKA PANELŮ+PLOCHA*VÝŠKA TRÁMU+PLOCHA*VÝŠKA ZÁKLADOVÉ DESKY+PLOCHA*VÝŠKA PODLAHY) + 30% rezerva   
((1)*0,4*0,4*4+(216)*0,25+(288)*0,25+(1)*0,225+(216)*0,5+(288)*0,5+216*(0,12+0,05+0,15+0,35)+288*(0,25+0,1)+1*0,05)*1,3811.766=811,766 [A]</t>
  </si>
  <si>
    <t>odhad   
2,52.5=2,500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</si>
  <si>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70 % ZÁKLADY*OBJEMOVÁ HMOTNOST ZEMINY + 30% REZERVA   
(1,7+0,09+5)*7,85*1,3*0,7=48,504 [A]</t>
  </si>
  <si>
    <t>(PLOCHA ZDIVA * VÝŠKA ZDIVA) * OBJEMOVÁ HMOTNOST ZDIVA + 30% REZERVA   
((2*20+10*2+7,1*3+2,7+5,5+3,4+2)*0,3*4+(3*22+4*11,5+2*4)*0,3*5+(4*6+2*8)*0,3*4+(7*3)*0,15*4+(4)*0,15*4+9,8*2*0,03+67*0,5*0,05+288*0,02+216*0,02)*1,9*1,3911.981=911,981 [A]</t>
  </si>
  <si>
    <t>PLOCHA*VÝŠKA ZÁKLADU SLOUPU+PLOCHA*VÝŠKA PANELŮ+PLOCHA*VÝŠKA TRÁMU+PLOCHA*VÝŠKA ZÁKLADOVÉ DESKY+PLOCHA*VÝŠKA PODLAHY   
((1)*0,4*0,4*4+(216)*0,25+(288)*0,25+(1)*0,225+(216)*0,5+(288)*0,5+216*(0,12+0,05+0,15+0,35)+288*(0,25+0,1)+1*0,05)*2,5*1,32029.414=2 029,414 [A]</t>
  </si>
  <si>
    <t>odhad   
44=4,000 [A]</t>
  </si>
  <si>
    <t>Odhad   
33=3,000 [A]</t>
  </si>
  <si>
    <t>odhad   
1,51.5=1,500 [A]</t>
  </si>
  <si>
    <t>odhad   
1.61.6=1,600 [A]</t>
  </si>
  <si>
    <t>odhad   
0,1=0,100 [A]</t>
  </si>
  <si>
    <t>odhad   
0,20.2=0,200 [A]</t>
  </si>
  <si>
    <t>STŘECHA *  TL * OBJEMOVÁ HMOTNOST + 30% REZERVA   
((216)*0,2+(288)*0,2)*0,1*1,313.104=13,104 [A]</t>
  </si>
  <si>
    <t>odhad   
0,40.4=0,400 [A]</t>
  </si>
  <si>
    <t>PHM*OBJEMOVÁ HMOTNOST+30% REZERVA   
70*0,15*2,5*1,334.125=34,125 [A]</t>
  </si>
  <si>
    <t>odhad   
2525=25,000 [A]</t>
  </si>
  <si>
    <t>odhad   
0,30.3=0,300 [A]</t>
  </si>
  <si>
    <t>vč. poplatku státu v aktuální výši dle zákona 185/2001; poplatky za odstraňování odpadů skládkováním (§45 zákona 185/2001Sb.) uvažovány v aktuální výši + rekultivační rezerva v aktuální výši = dle znění zákonné úpravy k 10/2020   
počítáno z položek 131738 jako 30 % ZÁKLADY*OBJEMOVÁ HMOTNOST ZEMINY + 30% REZERVA   
(1,7+0,09+5)*7,85*1,3*0,3=20,788 [A]</t>
  </si>
  <si>
    <t>(STŘECHA + HYDROIZOLACE)*TL. * OBJEMOVÁ HMOTNOST + 30%REZERVA   
((216)*0,03+(288)*0,03+216*0,03+(67)*2*0,03+288*0,03+(73)*2*0,03)*1,4*1,370.325=70,325 [A]</t>
  </si>
  <si>
    <t>D.2.3.1</t>
  </si>
  <si>
    <t>Trakční vedení</t>
  </si>
  <si>
    <t xml:space="preserve">  SO 31-01</t>
  </si>
  <si>
    <t>Kyjice - odbočka Dolní Rybník, úprava TV</t>
  </si>
  <si>
    <t>SO 31-01</t>
  </si>
  <si>
    <t>74A Základy TV</t>
  </si>
  <si>
    <t>74A110</t>
  </si>
  <si>
    <t>ZÁKLAD TV HLOUBENÝ V JAKÉKOLIV TŘÍDĚ ZEMINY</t>
  </si>
  <si>
    <t>OTSKP_2022</t>
  </si>
  <si>
    <t>viz výkaz základů</t>
  </si>
  <si>
    <t>74A310</t>
  </si>
  <si>
    <t>PŘÍDAVNÁ VÝZTUŽ PRO ZÁKLAD TV</t>
  </si>
  <si>
    <t>OTSKP_2019</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</si>
  <si>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</si>
  <si>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</si>
  <si>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</si>
  <si>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</si>
  <si>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</si>
  <si>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</si>
  <si>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</si>
  <si>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</si>
  <si>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 Dne 18.11.2022 přidáno 14 ks na estakádě . Původně 114 ks  + 14 estakáda = 128 ks</t>
  </si>
  <si>
    <t>74A340</t>
  </si>
  <si>
    <t>KOTEVNÍ SLOUPEK PRO ZÁKLAD TV</t>
  </si>
  <si>
    <t>1. Položka obsahuje:  
 – materiál, montáž a dopravné za kotevní sloupek  
2. Položka neobsahuje:  
 X  
3. Způsob měření:  
Udává se počet kusů kompletní konstrukce nebo práce.</t>
  </si>
  <si>
    <t>74A450</t>
  </si>
  <si>
    <t>ÚPRAVA KABELŮ U ZÁKLADU TV</t>
  </si>
  <si>
    <t>odborný odhad</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</si>
  <si>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</si>
  <si>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</si>
  <si>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</si>
  <si>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</si>
  <si>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</si>
  <si>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</si>
  <si>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</si>
  <si>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</si>
  <si>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 1.12.2022 přidáno 14 ks  na estakádě ( původmí stožáry se nahradí novými ). Původně 2ks + 14 ks = 16ks</t>
  </si>
  <si>
    <t>74B216</t>
  </si>
  <si>
    <t>STOŽÁR TV OCELOVÝ TRUBKOVÝ JEDNODUCHÝ NA SVORNÍKY, TYPU TS245 NEBO TSI245,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</si>
  <si>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</si>
  <si>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</si>
  <si>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</si>
  <si>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74B416</t>
  </si>
  <si>
    <t>STOŽÁR TV OCELOVÝ TRUBKOVÝ DVOJITÝ BRÁNOVÝ NA SVORNÍKY, TYPU 2TBS245 NEBO 2TBSI245, DÉLKY PŘES 10 M DO 14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</si>
  <si>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</si>
  <si>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</si>
  <si>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</si>
  <si>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</si>
  <si>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</si>
  <si>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</si>
  <si>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</si>
  <si>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</si>
  <si>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 Přidáno 98 m na estakádě. Původně 90 m + 98 m = 188 m</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</si>
  <si>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</si>
  <si>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</si>
  <si>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 Přidáno 14 ks na estakádě. Původně 7 ks + 14 ks = 21 ks</t>
  </si>
  <si>
    <t>74B722</t>
  </si>
  <si>
    <t>PŘIPEVNĚNÍ BŘEVNA BRÁNY NEBO VÝLOŽNÍKU S UKONČENÍM TYPU B NA 2T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</si>
  <si>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</si>
  <si>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</si>
  <si>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</si>
  <si>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</si>
  <si>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</si>
  <si>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</si>
  <si>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</si>
  <si>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</si>
  <si>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</si>
  <si>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</si>
  <si>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</si>
  <si>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</si>
  <si>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</si>
  <si>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 Přidáno 80 hod  ( stožáry , břevna  , zvýšení únosnosti stávajích stožárů  ) . Původně 360 hod + 80 hod = 440 hod</t>
  </si>
  <si>
    <t>74C Vodiče TV</t>
  </si>
  <si>
    <t>74C112</t>
  </si>
  <si>
    <t>ZÁVĚS TV NA KONZOLE S PŘÍDAVNÝM LANEM</t>
  </si>
  <si>
    <t>viz montážní tabulka</t>
  </si>
  <si>
    <t>1. Položka obsahuje:  
 – materiál a montáž vč. mechanizmů  
 – protikorozní ošetření podle TKP  
2. Položka neobsahuje:  
 X  
3. Způsob měření:  
Udává se počet kusů kompletní konstrukce nebo práce. Přidáno 14ks na estakádě + 7 ks provizorních = 21 ks . Původně 140 ks + 21 ks = 161 ks</t>
  </si>
  <si>
    <t>74C137</t>
  </si>
  <si>
    <t>UVOLNĚNÍ A ZPĚTNÁ MONTÁŽ TR NEBO NL V ZÁVĚSU</t>
  </si>
  <si>
    <t>viz</t>
  </si>
  <si>
    <t>1. Položka obsahuje:  
 – uvolnění lana nebo troleje ze závěsu a jeho opětovná montáž s použitím mechanizmů včetně potřebného měření  
2. Položka neobsahuje:  
 – materiál  
3. Způsob měření:  
Udává se počet kusů kompletní konstrukce nebo práce.</t>
  </si>
  <si>
    <t>74C221</t>
  </si>
  <si>
    <t>ZÁVĚS SESTAVY TROLEJOVÉHO VEDENÍ NA BRÁNĚ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</si>
  <si>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</si>
  <si>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práce.Původně 18ks  z toho 14 na estakádě.  18ks - 14 ks = 4ks</t>
  </si>
  <si>
    <t>74C222</t>
  </si>
  <si>
    <t>ZÁVĚS SESTAVY TROLEJOVÉHO VEDENÍ NA BRÁNĚ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</si>
  <si>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</si>
  <si>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</si>
  <si>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</si>
  <si>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74C311</t>
  </si>
  <si>
    <t>KŘÍŽENÍ SESTAV</t>
  </si>
  <si>
    <t>viz polohový plán</t>
  </si>
  <si>
    <t>74C312</t>
  </si>
  <si>
    <t>VĚŠÁK TROLEJE ZÁKLADNÍ (PEVNÝ NEBO KLUZNÝ)</t>
  </si>
  <si>
    <t>74C315</t>
  </si>
  <si>
    <t>PROUDOVÉ PROPOJENÍ PODÉLNÝCH POLÍ</t>
  </si>
  <si>
    <t>74C321</t>
  </si>
  <si>
    <t>SPOJKA LAN A TROLEJÍ NEIZOLOVANÁ</t>
  </si>
  <si>
    <t>viz polohový plán, soupis ostatních sestavení</t>
  </si>
  <si>
    <t>74C322</t>
  </si>
  <si>
    <t>SPOJKA LAN A TROLEJÍ IZOLOVANÁ</t>
  </si>
  <si>
    <t>74C331</t>
  </si>
  <si>
    <t>DĚLIČ V TROLEJI VČETNĚ TABULKY</t>
  </si>
  <si>
    <t>74C341</t>
  </si>
  <si>
    <t>PEVNÝ BOD KOMPENZOVANÉ SESTAVY</t>
  </si>
  <si>
    <t>viz tabulka kotvení</t>
  </si>
  <si>
    <t>74C342</t>
  </si>
  <si>
    <t>KOTVENÍ PEVNÉHO BODU NA STOŽÁRU (VŠECH TYPŮ), 1 LANO</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</si>
  <si>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</si>
  <si>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</si>
  <si>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</si>
  <si>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</si>
  <si>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</si>
  <si>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Původně 9 ks - 7ks na estakádě = 2 ks</t>
  </si>
  <si>
    <t>74C412</t>
  </si>
  <si>
    <t>KOTVENÍ SMĚROVÝCH LAN PÉROVÉ, 1 NEBO 2 LANA 50-70 MM2</t>
  </si>
  <si>
    <t>74C432</t>
  </si>
  <si>
    <t>SMĚROVÁ LANA - VLOŽENÁ IZOLACE V PŘÍČNÝCH POLÍCH</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</si>
  <si>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práce.Na estakádě minus 3x7ks = 21ks. Původně 27ks - 21 ks = 6 ks</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</si>
  <si>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</si>
  <si>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</si>
  <si>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 Mínus 7 x 14 m na estakádě. /ůvodně 120 m - 98 m = 22m</t>
  </si>
  <si>
    <t>74C512</t>
  </si>
  <si>
    <t>POHYBLIVÉ KOTVENÍ SESTAVY TV NA STOŽÁRU - 10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</si>
  <si>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</si>
  <si>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</si>
  <si>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74C513</t>
  </si>
  <si>
    <t>POHYBLIVÉ KOTVENÍ SESTAVY TV NA STOŽÁRU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</si>
  <si>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</si>
  <si>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</si>
  <si>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</si>
  <si>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</si>
  <si>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</si>
  <si>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</si>
  <si>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</si>
  <si>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</si>
  <si>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</si>
  <si>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</si>
  <si>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</si>
  <si>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</si>
  <si>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</si>
  <si>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</si>
  <si>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</si>
  <si>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</si>
  <si>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</si>
  <si>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</si>
  <si>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</si>
  <si>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</si>
  <si>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</si>
  <si>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</si>
  <si>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</si>
  <si>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</si>
  <si>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</si>
  <si>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viz tabulka kotvení, soupis ostatních sestavení</t>
  </si>
  <si>
    <t>74C5A2</t>
  </si>
  <si>
    <t>DEFINITIVNÍ REGULACE POHYBLIVÉHO KOTVENÍ NOSNÉHO LANA</t>
  </si>
  <si>
    <t>74C612</t>
  </si>
  <si>
    <t>PŘIPEVNĚNÍ OBOUSTRANNÉ LIŠTY PRO KOTVENÍ ZV, NV, OV</t>
  </si>
  <si>
    <t>viz soupis ostatních sestavení</t>
  </si>
  <si>
    <t>74C621</t>
  </si>
  <si>
    <t>KOTVENÍ 1-3 LAN ZV, NV, OV S JEDNODUCHÝMI IZOLÁTORY</t>
  </si>
  <si>
    <t>74C631</t>
  </si>
  <si>
    <t>PŘIPEVNĚNÍ KONZOLY ZV, NV, OV PRO SVISLÝ ZÁVĚS NA STOŽÁR</t>
  </si>
  <si>
    <t>viz zesilovací vedení</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</si>
  <si>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</si>
  <si>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</si>
  <si>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</si>
  <si>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</si>
  <si>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</si>
  <si>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</si>
  <si>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</si>
  <si>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</si>
  <si>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74C645</t>
  </si>
  <si>
    <t>VOLNÝ ZÁVĚS 1-2 LAN ZV, NV, OV NAD BRÁNOU NA KONSTRUKCI</t>
  </si>
  <si>
    <t>74C646</t>
  </si>
  <si>
    <t>ZÁVĚS 1-2 LAN ZV, NV, OV VE VRCHOLU STOŽÁRU NEBO NAD BRÁNOU</t>
  </si>
  <si>
    <t>74C653</t>
  </si>
  <si>
    <t>DISTANČNÍ ROZPĚRKA PRO 2-6 LAN ZV, NV, OV</t>
  </si>
  <si>
    <t>74C654</t>
  </si>
  <si>
    <t>LISOVANÁ SPOJKA DVOU LAN ZV, NV, OV</t>
  </si>
  <si>
    <t>74C655</t>
  </si>
  <si>
    <t>PŘIPOJENÍ ZV, NV, OV 1-2 LANA NA TV</t>
  </si>
  <si>
    <t>viz polohový plán, připojení NV</t>
  </si>
  <si>
    <t>74C662</t>
  </si>
  <si>
    <t>VLOŽENÁ IZOLACE VE 2 LANECH ZV, NV, OV</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</si>
  <si>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</si>
  <si>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</si>
  <si>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</si>
  <si>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</si>
  <si>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</si>
  <si>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</si>
  <si>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74C712</t>
  </si>
  <si>
    <t>POHON ODPOJOVAČE RUČNÍ</t>
  </si>
  <si>
    <t>74C713</t>
  </si>
  <si>
    <t>ODPOJOVAČ NEBO ODPÍNAČ NA STOŽÁRU TV</t>
  </si>
  <si>
    <t>74C721</t>
  </si>
  <si>
    <t>KOTVENÍ SVODU Z ODPOJOVAČE S PŘIPOJENÍM NA TV</t>
  </si>
  <si>
    <t>74C741</t>
  </si>
  <si>
    <t>PŘIPEVNĚNÍ KOTEVNÍ LIŠTY NAPÁJECÍHO PŘEVĚSU S 1 TŘMENEM NA STOŽÁR TV</t>
  </si>
  <si>
    <t>74C794</t>
  </si>
  <si>
    <t>RUČNÍ TAŽENÍ LANA NAPÁJECÍCH PŘEVĚSŮ 120 MM2 CU</t>
  </si>
  <si>
    <t>74C746</t>
  </si>
  <si>
    <t>KOTVENÍ 2-4 LAN NAPÁJECÍCH PŘEVĚSŮ - 120 MM2 CU S IZOLACÍ (ZDVOJENÝ ZÁVĚS)</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</si>
  <si>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</si>
  <si>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</si>
  <si>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</si>
  <si>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</si>
  <si>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</si>
  <si>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</si>
  <si>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</si>
  <si>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</si>
  <si>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</si>
  <si>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</si>
  <si>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</si>
  <si>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</si>
  <si>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</si>
  <si>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</si>
  <si>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</si>
  <si>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</si>
  <si>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</si>
  <si>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</si>
  <si>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</si>
  <si>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</si>
  <si>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</si>
  <si>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</si>
  <si>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</si>
  <si>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</si>
  <si>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Přidáno 70 hod  ( konzole , provizorní konzole,  ) . Původně 1.260hod + 70 hod = 1.330 hod</t>
  </si>
  <si>
    <t>74F 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</si>
  <si>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</si>
  <si>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</si>
  <si>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</si>
  <si>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</si>
  <si>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</si>
  <si>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</si>
  <si>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</si>
  <si>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</si>
  <si>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</si>
  <si>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</si>
  <si>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</si>
  <si>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</si>
  <si>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</si>
  <si>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</si>
  <si>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</si>
  <si>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</si>
  <si>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</si>
  <si>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</si>
  <si>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</si>
  <si>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</si>
  <si>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</si>
  <si>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</si>
  <si>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</si>
  <si>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</si>
  <si>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</si>
  <si>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</si>
  <si>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</si>
  <si>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</si>
  <si>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</si>
  <si>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</si>
  <si>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</si>
  <si>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</si>
  <si>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</si>
  <si>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</si>
  <si>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</si>
  <si>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</si>
  <si>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</si>
  <si>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</si>
  <si>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</si>
  <si>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</si>
  <si>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</si>
  <si>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</si>
  <si>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</si>
  <si>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</si>
  <si>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</si>
  <si>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</si>
  <si>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</si>
  <si>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</si>
  <si>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</si>
  <si>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</si>
  <si>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</si>
  <si>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</si>
  <si>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</si>
  <si>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</si>
  <si>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</si>
  <si>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</si>
  <si>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</si>
  <si>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</si>
  <si>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</si>
  <si>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</si>
  <si>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</si>
  <si>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</si>
  <si>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</si>
  <si>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</si>
  <si>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</si>
  <si>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</si>
  <si>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</si>
  <si>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</si>
  <si>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74F468</t>
  </si>
  <si>
    <t>DEMONTÁŽ LAN ZV, NV, OV VČETNĚ PROPOJEK A SPOJEK STŘIHÁNÍM</t>
  </si>
  <si>
    <t>74F491</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</si>
  <si>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</si>
  <si>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</si>
  <si>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</si>
  <si>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 Revize, zkoušky, měření a technická pomoc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</si>
  <si>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</si>
  <si>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</si>
  <si>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</si>
  <si>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</si>
  <si>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</si>
  <si>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</si>
  <si>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</si>
  <si>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</si>
  <si>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výkaz výměr (výpočet položky, nebo odkaz na příslušnou přílohu dokumentace)</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</si>
  <si>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</si>
  <si>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</si>
  <si>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</si>
  <si>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</si>
  <si>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</si>
  <si>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</si>
  <si>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</si>
  <si>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</si>
  <si>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</si>
  <si>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</si>
  <si>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</si>
  <si>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792 m3x 1700 kg/m3 = 1 346 t</t>
  </si>
  <si>
    <t>beton 130 m3 x 2,2 t/m3 = 286 t + betonové stožáry 88ks x 1,52= 134 t, celkem 420 t</t>
  </si>
  <si>
    <t>Odpojovač 2ks = 90kg + vložená izolace 4910 kg = 5 000 kg = 5t      ( otočné konzoly  134 ks x 2= 268 izl.  +  96 ks vložené izolátory +  izolátory ZV 127 ks ,  Celkem 495 ks x 10kg/1 izol. = 4950 kg )</t>
  </si>
  <si>
    <t xml:space="preserve">  SO 31-02</t>
  </si>
  <si>
    <t>Odbočka Dolní Rybník, úprava TV</t>
  </si>
  <si>
    <t>SO 31-02</t>
  </si>
  <si>
    <t>1. Položka obsahuje:  
 –  montáž, materiál, dovoz a protikorozní ošetření svorníkového koše pro základ TV  
2. Položka neobsahuje:  
 X  
3. Způsob měření:  
Udává se počet kusů kompletní konstrukce nebo práce.</t>
  </si>
  <si>
    <t>1. Položka obsahuje:  
 – montáž včetně potřebné mechanizace a pomůcek, materiál a dopravné břevna typového provedení  
 – protikorozní ošetření dle TKP  
2. Položka neobsahuje:  
X  
3. Způsob měření:  
Měří se metr délkový.</t>
  </si>
  <si>
    <t>74B743</t>
  </si>
  <si>
    <t>VYVĚŠENÍ BŘEVNA BRÁNY NEBO VÝLOŽNÍKU NA BP</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</si>
  <si>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</si>
  <si>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1. Položka obsahuje:  
 – materiál a montáž vč. mechanizmů  
 – protikorozní ošetření podle TKP  
2. Položka neobsahuje:  
 X  
3. Způsob měření:  
Udává se počet kusů kompletní konstrukce nebo práce.</t>
  </si>
  <si>
    <t>74C323</t>
  </si>
  <si>
    <t>SPOJKA TROLEJÍ SJÍZDNÁ</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</si>
  <si>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</si>
  <si>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74C672</t>
  </si>
  <si>
    <t>TAŽENÍ LANA PRO ZV, NV, OV - 240 MM2 ALFE</t>
  </si>
  <si>
    <t>74C725</t>
  </si>
  <si>
    <t>SVOD Z TROJITÉHO NAPÁJECÍHO PŘEVĚSU NA TV LANY 120 CU</t>
  </si>
  <si>
    <t>74C731</t>
  </si>
  <si>
    <t>VLOŽENÁ IZOLACE V LANĚ NAPÁJECÍHO PŘEVĚSU BZ NEBO CU</t>
  </si>
  <si>
    <t>74C742</t>
  </si>
  <si>
    <t>PŘIPEVNĚNÍ KOTEVNÍ LIŠTY NAPÁJECÍHO PŘEVĚSU SE 2-4 TŘMENY NA STOŽÁR TV</t>
  </si>
  <si>
    <t>261 m3x 1,700 kg/m3= 444 t</t>
  </si>
  <si>
    <t>beton 50 m3 x 2,2 t/m3 = 110 t + betonové stožáry 16ks x 1,52= 25 t, celkem 135 t</t>
  </si>
  <si>
    <t>Odpojovač 7ks = 280kg + vložená izolace 2 140 kg = 2 420 kg = 2,425t      ( otočné konzoly  40 ks x 2= 80 izl.  +  36 ks vložené izolátory +  izolátory ZV 72 ks + převěs 20ks + příčná lana 6  ,  Celkem 214 ks x 10kg/1 izol. = 2 140  kg )</t>
  </si>
  <si>
    <t xml:space="preserve">  SO 31-03</t>
  </si>
  <si>
    <t>Odbočka Dolní Rybník - odbočka Chomutov město, úprava TV</t>
  </si>
  <si>
    <t>SO 31-03</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</si>
  <si>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</si>
  <si>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</si>
  <si>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</si>
  <si>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</si>
  <si>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</si>
  <si>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</si>
  <si>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</si>
  <si>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</si>
  <si>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</si>
  <si>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74C345</t>
  </si>
  <si>
    <t>KOTVENÍ PEVNÉHO BODU NA DVOJICI BRAN</t>
  </si>
  <si>
    <t>74C431</t>
  </si>
  <si>
    <t>SMĚROVÁ LANA - PROUDOVÉ PROPOJENÍ</t>
  </si>
  <si>
    <t>74C5513</t>
  </si>
  <si>
    <t>74C793</t>
  </si>
  <si>
    <t>viz připojení NV, schéma napájení, soupis ostatních sestavení</t>
  </si>
  <si>
    <t>74C961</t>
  </si>
  <si>
    <t>OCHRANNÁ SÍŤ NA STOŽÁRU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</si>
  <si>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</si>
  <si>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</si>
  <si>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</si>
  <si>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</si>
  <si>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</si>
  <si>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500 m3x 1,700 kg/m3= 850 t</t>
  </si>
  <si>
    <t>beton 150 m3 x 2,2 t/m3 = 330 t + betonové stožáry 50ks x 1,52= 76 t, celkem 135 t</t>
  </si>
  <si>
    <t>Odpojovač 7ks = 280kg + vložená izolace 3 900 kg = 4 180 kg = 4,18t      ( otočné konzoly  42 ks x 2= 84 ks  +  34 ks vložené izolátory +  izolátory ZV 172 ks + převěs 16ks + příčná lana 6 ks + SIK 36 x 2 = 72ks + závěs na bráně 6ks  ,  Celkem 390 ks x 10kg/1 izol. = 3 900  kg )</t>
  </si>
  <si>
    <t xml:space="preserve">  SO 31-03.1</t>
  </si>
  <si>
    <t>Odbočka Dolní Rybník - odbočka Chomutov město, neutrální pole v km 61,793 úprava TV</t>
  </si>
  <si>
    <t>SO 31-03.1</t>
  </si>
  <si>
    <t>74C611</t>
  </si>
  <si>
    <t>PŘIPEVNĚNÍ JEDNOSTRANNÉ LIŠTY PRO KOTVENÍ ZV, NV, OV</t>
  </si>
  <si>
    <t>74C651</t>
  </si>
  <si>
    <t>PŘIPOJENÍ LANA 95 CU NEBO 120 CU NA LANO ZV, NV, OV</t>
  </si>
  <si>
    <t>74C752</t>
  </si>
  <si>
    <t>PODPĚRNÝ IZOLÁTOR PRO NV NA LIŠTĚ, BRÁNĚ, STOŽÁRU</t>
  </si>
  <si>
    <t>74C764</t>
  </si>
  <si>
    <t>UKONČENÍ 4 NAPÁJECÍCH KABELŮ NA STOŽÁRU, VČETNĚ OMEZOVAČE PŘEPĚTÍ</t>
  </si>
  <si>
    <t>74C768</t>
  </si>
  <si>
    <t>PŘIPEVNĚNÍ 1-4 KABELŮ NA STOŽÁR BP</t>
  </si>
  <si>
    <t>74C775</t>
  </si>
  <si>
    <t>PŘIPEVNĚNÍ 4 KRYTŮ NA STOŽÁR BP</t>
  </si>
  <si>
    <t>74C916</t>
  </si>
  <si>
    <t>IZOLOVANÝ SVOD NA STOŽÁRU VČETNĚ PŘIPOJENÍ</t>
  </si>
  <si>
    <t>74C921</t>
  </si>
  <si>
    <t>PŘÍMÉ UKOLEJNĚNÍ KONSTRUKCE VŠECH TYPŮ (VČETNĚ VÝZTUŽNÝCH DVOJIC) - 1 VODIČ</t>
  </si>
  <si>
    <t>74C964</t>
  </si>
  <si>
    <t>PŘIPEVNĚNÍ NÁVĚSTNÍHO ŠTÍTU DO SESTAVY TV</t>
  </si>
  <si>
    <t>74 Silnoproudé rozvody</t>
  </si>
  <si>
    <t>742524</t>
  </si>
  <si>
    <t>KABEL VN - JEDNOŽÍLOVÝ, 3,6-AYKCY OD 185 DO 300 MM2</t>
  </si>
  <si>
    <t>742C14</t>
  </si>
  <si>
    <t>KABELOVÁ KONCOVKA VN VENKOVNÍ JEDNOŽÍLOVÁ PRO KABELY DO 6 KV PŘES 300 MM2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</si>
  <si>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</si>
  <si>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</si>
  <si>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96652</t>
  </si>
  <si>
    <t>1. Položka obsahuje:  
 – přípravu podkladu pro osazení  
2. Položka neobsahuje:  
 X  
3. Způsob měření:  
Měří se metr délkový.</t>
  </si>
  <si>
    <t>74F451</t>
  </si>
  <si>
    <t>DEMONTÁŽ SVODU Z PŘEVĚSU NEBO Z ODPOJOVAČE - JEDNODUCHÉ LANO</t>
  </si>
  <si>
    <t>betonový  kabelový žlab 680 ks x 14,7 kg/ks = 10 t</t>
  </si>
  <si>
    <t>Dělič 4 ks = 48 kg + izolace 10 ks x 10 kg  = 148 kg = 0,148t      ( otočné konzoly  40 ks x 2= 80 izl.  +  36 ks vložené izolátory +  izolátory ZV 72 ks + převěs 20ks + příčná lana 6  ,  Celkem 214 ks x 10kg/1 izol. = 2 140  kg )</t>
  </si>
  <si>
    <t xml:space="preserve">  SO 31-05</t>
  </si>
  <si>
    <t>Úprava TV trolejbusu pod mostem v km 62,867</t>
  </si>
  <si>
    <t>SO 31-05</t>
  </si>
  <si>
    <t>21-M</t>
  </si>
  <si>
    <t>Elektromontáže</t>
  </si>
  <si>
    <t>210030001</t>
  </si>
  <si>
    <t>Montáž trakčního vedení pro městskou dopravu, průmyslové dráhy a jeřáby objímky na stožár s vidlicí nebo kardanovým kloubem</t>
  </si>
  <si>
    <t>CS ÚRS</t>
  </si>
  <si>
    <t>viz Montážní tabulka</t>
  </si>
  <si>
    <t>Technická specifikace odpovídá příslušné cenové soustavě</t>
  </si>
  <si>
    <t>RTVO37</t>
  </si>
  <si>
    <t>Páskovaný kardan 37 mm pro lano</t>
  </si>
  <si>
    <t>R položka</t>
  </si>
  <si>
    <t>Technická specifikace odpovídá dodávce materiálu uvedeného v názvu položky.</t>
  </si>
  <si>
    <t>R256545</t>
  </si>
  <si>
    <t>Objímka se třmenem tenká na stožár pr. 245 mm (nerez)</t>
  </si>
  <si>
    <t>RTVW37</t>
  </si>
  <si>
    <t>Kardan horizontální na zeď pro lano, upevnění šrouby</t>
  </si>
  <si>
    <t>RTV1S1N35</t>
  </si>
  <si>
    <t>Nerozebiratelné ukončení lana N35 s izolátorem</t>
  </si>
  <si>
    <t>Technická specifikace odpovídá práci uvedené v názvu položky</t>
  </si>
  <si>
    <t>RTV1S2N35</t>
  </si>
  <si>
    <t>Ukončení lana N35 s izolátorem a nap. šroubem</t>
  </si>
  <si>
    <t>R271235</t>
  </si>
  <si>
    <t>Lano nerez 35 mm2</t>
  </si>
  <si>
    <t>R271250</t>
  </si>
  <si>
    <t>Lano nerez 50 mm2</t>
  </si>
  <si>
    <t>210030761</t>
  </si>
  <si>
    <t>Montáž trakčního vedení pro městskou dopravu, průmyslové dráhy a jeřáby trolejí Cu včetně rozvinutí, nahození a vypnutí do 150 mm2</t>
  </si>
  <si>
    <t>R34141364</t>
  </si>
  <si>
    <t>vodič trolejový Cu 100mm2</t>
  </si>
  <si>
    <t>R99000021</t>
  </si>
  <si>
    <t>Spojka troleje dvoudílná</t>
  </si>
  <si>
    <t>4+4</t>
  </si>
  <si>
    <t>RTBKP</t>
  </si>
  <si>
    <t>Pevné kotvení pro trolejový drát</t>
  </si>
  <si>
    <t>R225330</t>
  </si>
  <si>
    <t>Parafilový tlumič 3m</t>
  </si>
  <si>
    <t>210030131</t>
  </si>
  <si>
    <t>Montáž trakčního vedení pro městskou dopravu, průmyslové dráhy a jeřáby kotevních závěsů troleje Cu se šroubovým napínačem s jednoduchou nebo dvojitou</t>
  </si>
  <si>
    <t>RTB-1N</t>
  </si>
  <si>
    <t>TBUS pevnýzávěs do roviny na lano</t>
  </si>
  <si>
    <t>R000111</t>
  </si>
  <si>
    <t>Montáž mostových ochran</t>
  </si>
  <si>
    <t>R000113</t>
  </si>
  <si>
    <t>Mostové ochrany</t>
  </si>
  <si>
    <t>viz výkres - Mostové ochrany</t>
  </si>
  <si>
    <t>R000006</t>
  </si>
  <si>
    <t>Provizorní ukotvení a zajištění stávajícího trolejového vedení</t>
  </si>
  <si>
    <t>Pevné ukotvení a zajištění stávajícího (ponechávaného) trolejového vedení (včetně montáže, dodávky materiálu, demontáže po ukončení stavby atd.)</t>
  </si>
  <si>
    <t>R000099</t>
  </si>
  <si>
    <t>Demontáž ochranného pletiva</t>
  </si>
  <si>
    <t>R000089</t>
  </si>
  <si>
    <t>Montáž ochranného pletiva</t>
  </si>
  <si>
    <t>R31324812</t>
  </si>
  <si>
    <t>Ochranné pletivo 1000 x 1900 mm</t>
  </si>
  <si>
    <t>Bezpečnostní oplocení , panel V 1900 x Š 1000 mm</t>
  </si>
  <si>
    <t>R000009</t>
  </si>
  <si>
    <t>Demontáž trol. stop, vč. armatur</t>
  </si>
  <si>
    <t>demontáž a doprava do DP</t>
  </si>
  <si>
    <t>Technická specifikace odpovídá práci uvedené v názvu položky - demontáž a přesun  do DP</t>
  </si>
  <si>
    <t>OST</t>
  </si>
  <si>
    <t>Ostatní</t>
  </si>
  <si>
    <t>HZS4232R</t>
  </si>
  <si>
    <t>Hodinová zúčtovací sazba technik odborný</t>
  </si>
  <si>
    <t>Technická specifikace odpovídá názvu položky</t>
  </si>
  <si>
    <t>HZS3132R</t>
  </si>
  <si>
    <t>Hodinová zúčtovací sazba technik dopravního podniku - manipulace na síti, zajištění, přepnutí vedení</t>
  </si>
  <si>
    <t>HZS4212</t>
  </si>
  <si>
    <t>Hodinová zúčtovací sazba revizní technik specialista</t>
  </si>
  <si>
    <t>749810404_1</t>
  </si>
  <si>
    <t>Vyhotovení revizní zprávy na elektrotechnickém, energetickém, sdělovacím nebo zabezpečovacím zařízení pro objem investičních nákladů přes 500 000 do 1</t>
  </si>
  <si>
    <t>HZS4232</t>
  </si>
  <si>
    <t>Hodinová zúčtovací sazba- technik odborný</t>
  </si>
  <si>
    <t>R015741</t>
  </si>
  <si>
    <t>926</t>
  </si>
  <si>
    <t>LIKVIDACE ODPADŮ NEKONTAMINOVANÝCH - 17 04 01 MĚĎ, BRONZ, MOSAZ, včetně dopravy</t>
  </si>
  <si>
    <t>0.61632</t>
  </si>
  <si>
    <t>0.027</t>
  </si>
  <si>
    <t>VRN</t>
  </si>
  <si>
    <t>Vedlejší rozpočtové náklady</t>
  </si>
  <si>
    <t>Průzkumné, geodetické a projektové práce projektové práce dokumentace stavby (výkresová a textová) skutečného provedení stavby</t>
  </si>
  <si>
    <t>D.2.3.4</t>
  </si>
  <si>
    <t>Ohřev výhybek (elektrický, plynový)</t>
  </si>
  <si>
    <t xml:space="preserve">  SO 34-01</t>
  </si>
  <si>
    <t>Výhybna Kyjice, úprava EOV</t>
  </si>
  <si>
    <t>SO 34-01</t>
  </si>
  <si>
    <t>Viz. Situace</t>
  </si>
  <si>
    <t>Silnoproudé rozvody</t>
  </si>
  <si>
    <t>Viz. situace</t>
  </si>
  <si>
    <t>742H24</t>
  </si>
  <si>
    <t>KABEL NN ČTYŘ- A PĚTIŽÍLOVÝ AL S PLASTOVOU IZOLACÍ OD 70 DO 120 MM2</t>
  </si>
  <si>
    <t>Viz. Situace, schéma rozvaděče</t>
  </si>
  <si>
    <t>742L25</t>
  </si>
  <si>
    <t>UKONČENÍ DVOU AŽ PĚTIŽÍLOVÉHO KABELU KABELOVOU SPOJKOU OD 150 DO 240 MM2</t>
  </si>
  <si>
    <t>742L24</t>
  </si>
  <si>
    <t>UKONČENÍ DVOU AŽ PĚTIŽÍLOVÉHO KABELU KABELOVOU SPOJKOU OD 70 DO 120 MM2</t>
  </si>
  <si>
    <t>742L14</t>
  </si>
  <si>
    <t>UKONČENÍ DVOU AŽ PĚTIŽÍLOVÉHO KABELU V ROZVADĚČI NEBO NA PŘÍSTROJI OD 70 DO 120 MM2</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</si>
  <si>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</si>
  <si>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</si>
  <si>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</si>
  <si>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</si>
  <si>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743931</t>
  </si>
  <si>
    <t>Rozvaděč EOV - rozšíření o měření spotřeby el. energie</t>
  </si>
  <si>
    <t>Viz. schéma rozvaděče</t>
  </si>
  <si>
    <t>1. Položka obsahuje:  
 – veškeré příslušenství, zhotovení výrobní dokumentace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</si>
  <si>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</si>
  <si>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</si>
  <si>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</si>
  <si>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</si>
  <si>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</si>
  <si>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</si>
  <si>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</si>
  <si>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</si>
  <si>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</si>
  <si>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</si>
  <si>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</si>
  <si>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</si>
  <si>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</si>
  <si>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</si>
  <si>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</si>
  <si>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veškeré příslušentsví  
2. Položka neobsahuje:  
 X  
3. Způsob měření:  
Udává se počet kusů kompletní konstrukce nebo práce.</t>
  </si>
  <si>
    <t>747</t>
  </si>
  <si>
    <t>Zkoušky, revize a HZS</t>
  </si>
  <si>
    <t xml:space="preserve">  SO 34-02</t>
  </si>
  <si>
    <t>Odbočka Dolní Rybník, úprava EOV</t>
  </si>
  <si>
    <t>SO 34-02</t>
  </si>
  <si>
    <t>Rýha 0,35x0,8m, délka 200m,</t>
  </si>
  <si>
    <t>viz situace 200m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</si>
  <si>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</si>
  <si>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200m,</t>
  </si>
  <si>
    <t>1. Položka obsahuje:  
 – montáž kabelu o váze do 4 kg/m do chráničky/ kolektoru  
2. Položka neobsahuje:  
 X  
3. Způsob měření:  
Měří se metr délkový.</t>
  </si>
  <si>
    <t>VŠEOBECNÉ ÚPRAVY ZASTAVĚNÉHO ÚZEMÍ</t>
  </si>
  <si>
    <t>200x0,35</t>
  </si>
  <si>
    <t>742H13</t>
  </si>
  <si>
    <t>KABEL NN ČTYŘ- A PĚTIŽÍLOVÝ CU S PLASTOVOU IZOLACÍ OD 25 DO 50 MM2</t>
  </si>
  <si>
    <t>742I13</t>
  </si>
  <si>
    <t>KABEL NN CU OVLÁDACÍ 7-12ŽÍLOVÝ DO 2,5 MM2 STÍNĚNÝ</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</si>
  <si>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</si>
  <si>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</si>
  <si>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</si>
  <si>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</si>
  <si>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</si>
  <si>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</si>
  <si>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</si>
  <si>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</si>
  <si>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</si>
  <si>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</si>
  <si>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úprava dna výkopu  
 – položení betonového žlabu / chráničky včetně zakrytí  
 – pomocné mechanismy  
2. Položka neobsahuje:  
 X  
3. Způsob měření:  
Udává se počet kusů kompletní konstrukce nebo práce.</t>
  </si>
  <si>
    <t xml:space="preserve">  SO 34-03</t>
  </si>
  <si>
    <t>Odbočka Chomutov město, úprava EOV</t>
  </si>
  <si>
    <t>SO 34-03</t>
  </si>
  <si>
    <t>Rýha 0,35x0,8m, délka 30m,</t>
  </si>
  <si>
    <t>viz situace 30m</t>
  </si>
  <si>
    <t>délka 30m,</t>
  </si>
  <si>
    <t>30x0,35</t>
  </si>
  <si>
    <t>D.2.3.6</t>
  </si>
  <si>
    <t>Rozvody VN, NN, osvětlení a dálkové ovládání odpojovačů</t>
  </si>
  <si>
    <t xml:space="preserve">  SO 36-01</t>
  </si>
  <si>
    <t>Úprava přípojky vn 22 kV</t>
  </si>
  <si>
    <t>SO 36-01</t>
  </si>
  <si>
    <t>742331</t>
  </si>
  <si>
    <t>VEDENÍ VENKOVNÍ VN, VODIČ ALFE DO 70 MM2</t>
  </si>
  <si>
    <t>1. Položka obsahuje:  
 – měření, roztahování, dělení, spojování, zakončení a pod.  
 – veškeré příslušenství  
2. Položka neobsahuje:  
 X  
3. Způsob měření:  
Měří se metr délkový.</t>
  </si>
  <si>
    <t>R00001</t>
  </si>
  <si>
    <t>IZOLÁTOR KOMPOZITNÍ FIBERLINK DS 28G</t>
  </si>
  <si>
    <t>1. Položka obsahuje:  – materiál a upevnění vč. veškerého příslušenství  2. Položka neobsahuje:  X 3. Způsob měření: Udává se počet kusů kompletní konstrukce nebo práce.</t>
  </si>
  <si>
    <t>3620</t>
  </si>
  <si>
    <t>DOPRAVNÍ ZAŘÍZENÍ - JEŘÁBY STAVEBNÍ</t>
  </si>
  <si>
    <t>1. Položka obsahuje:  
zahrnuje objednatelem povolené náklady na dopravní zařízení zhotovitele</t>
  </si>
  <si>
    <t xml:space="preserve">  SO 36-02</t>
  </si>
  <si>
    <t>Výhybna Kyjice, úprava rozvodu nn a osvětlení</t>
  </si>
  <si>
    <t>SO 36-02</t>
  </si>
  <si>
    <t>Stávající kabely WL512, WL513, WL514 a WL 517 (stáv. sítě)</t>
  </si>
  <si>
    <t>Viz. Situace, schéma, rozvaděče a TZ (tabulka kabelů)</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</si>
  <si>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</si>
  <si>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742P17</t>
  </si>
  <si>
    <t>VYHLEDÁNÍ STÁVAJÍCÍHO KABELU (MĚŘENÍ, SONDA)</t>
  </si>
  <si>
    <t>Vytyčení trasy kabelového vedení v obvodu železniční stanice</t>
  </si>
  <si>
    <t>Viz Situace - Stávající kabely WL512, WL513, WL514 a WL 517 (stáv. sítě)</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</si>
  <si>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</si>
  <si>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rozvaděče a TZ</t>
  </si>
  <si>
    <t>743341</t>
  </si>
  <si>
    <t>VÝLOŽNÍK PRO MONTÁŽ SVÍTIDLA NA STĚNU/BETONOVÝ STOŽÁR DÉLKA VYLOŽENÍ DO 1 M</t>
  </si>
  <si>
    <t>Výložníky u TS</t>
  </si>
  <si>
    <t>Viz situce a schéma</t>
  </si>
  <si>
    <t>1. Položka obsahuje:  
 – veškeré příslušenství a uzavírací nátěr, technický popis viz. projektová dokumentace  
2. Položka neobsahuje:  
 X  
3. Způsob měření:  
Udává se počet kusů kompletní konstrukce nebo práce.</t>
  </si>
  <si>
    <t>743474</t>
  </si>
  <si>
    <t>SVÍTIDLO DRÁŽNÍ LED, MIN. IP 54, ELEKTRONICKÝ PŘEDŘADNÍK, PŘES 45 W</t>
  </si>
  <si>
    <t>Viz situce, schéma a řezy</t>
  </si>
  <si>
    <t>1. Položka obsahuje:  
 – zdroj a veškeré příslušenství  
 – technický popis viz. projektová dokumentace  
2. Položka neobsahuje:  
 X  
3. Způsob měření:  
Udává se počet kusů kompletní konstrukce nebo práce.</t>
  </si>
  <si>
    <t>743611</t>
  </si>
  <si>
    <t>ROZVADĚČ PRO DRÁŽNÍ OSVĚTLENÍ SILOVÝ NAPÁJECÍ S PLC ŘÍDÍCÍM SYSTÉMEM DO 6 KUSŮ TŘÍFÁZOVÝCH VĚTVÍ</t>
  </si>
  <si>
    <t>Rozvaděč R0V</t>
  </si>
  <si>
    <t>703431</t>
  </si>
  <si>
    <t>ELEKTROINSTALAČNÍ TRUBKA PRO ULOŽENÍ DO BETONU VČETNĚ UPEVNĚNÍ A PŘÍSLUŠENSTVÍ DN PRŮMĚRU DO 25 MM</t>
  </si>
  <si>
    <t>Stožáry</t>
  </si>
  <si>
    <t>Viz situce a řezy</t>
  </si>
  <si>
    <t>Viz. Situace, schéma a rozvaděče</t>
  </si>
  <si>
    <t>Viz. Situace a  schéma</t>
  </si>
  <si>
    <t>1. Položka obsahuje:  
 – přípravu podkladu pro osazení  
 – veškerý materiál a práce pro upevnění nebo uchycení krabice  
2. Položka neobsahuje:  
 X  
3. Způsob měření:  
Udává se počet kusů kompletní konstrukce nebo práce.</t>
  </si>
  <si>
    <t>748243</t>
  </si>
  <si>
    <t>PÍSMENA A ČÍSLICE VÝŠKY PŘES 100 DO 150 MM</t>
  </si>
  <si>
    <t>Stožáry a rozvaděče</t>
  </si>
  <si>
    <t>1. Položka obsahuje:  
 – zhotovení nápisu barvou pomocí šablon vč. podružného materiálu, rozměření, dodání barvy  
a ředidla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</si>
  <si>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</si>
  <si>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ÚPRAVA NEBO ROZŠÍŘENÍ SW NA ELEKTRODISPEČINKU PRO ZOBRAZENÍ A VÝPIS HLÁŠEK Z TECHNOLOGIE DŘT,SKŘ,DDTS</t>
  </si>
  <si>
    <t>743</t>
  </si>
  <si>
    <t>Demontáže</t>
  </si>
  <si>
    <t>75H14Y</t>
  </si>
  <si>
    <t>STOŽÁR (SLOUP) OCELOVÝ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</si>
  <si>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</si>
  <si>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</si>
  <si>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</si>
  <si>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741Z01</t>
  </si>
  <si>
    <t>DEMONTÁŽ INTERIÉROVÉHO SVÍTIDLA</t>
  </si>
  <si>
    <t>743Z39</t>
  </si>
  <si>
    <t>DEMONTÁŽ ROZVADĚČE OSVĚTLENÍ</t>
  </si>
  <si>
    <t>RO-8, RO-9 a RO-10</t>
  </si>
  <si>
    <t>Viz. Situace a Schéma</t>
  </si>
  <si>
    <t>746Z34</t>
  </si>
  <si>
    <t>DEMONTÁŽE BETONOVÝCH ZÁKLADŮ</t>
  </si>
  <si>
    <t>Stožáry OS</t>
  </si>
  <si>
    <t xml:space="preserve">  SO 36-03</t>
  </si>
  <si>
    <t>Výhybna Kyjice, úprava DOÚO</t>
  </si>
  <si>
    <t>SO 36-03</t>
  </si>
  <si>
    <t>Rýha 0,35x0,8m, délka 1660m,</t>
  </si>
  <si>
    <t>viz situace 1660m</t>
  </si>
  <si>
    <t>délka 1660m,</t>
  </si>
  <si>
    <t>1660x0,35</t>
  </si>
  <si>
    <t>742I12</t>
  </si>
  <si>
    <t>KABEL NN CU OVLÁDACÍ 7-12ŽÍLOVÝ OD 4 DO 6 MM2</t>
  </si>
  <si>
    <t>742M12</t>
  </si>
  <si>
    <t>UKONČENÍ 7-12ŽÍLOVÉHO KABELU V ROZVADĚČI NEBO NA PŘÍSTROJI OD 4 DO 6 MM2</t>
  </si>
  <si>
    <t>Viz. Situace, schéma rozvaděče DOÚO</t>
  </si>
  <si>
    <t>743B14</t>
  </si>
  <si>
    <t>Ovladač pro dálkové ovládání motorových pohonů trakčních odpojovačů (DOÚO) od 13 do 16 ks</t>
  </si>
  <si>
    <t>Viz. schéma rozvaděče DOÚO</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</si>
  <si>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</si>
  <si>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</si>
  <si>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</si>
  <si>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</si>
  <si>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1kVA, záloha 1 hod., včetně rozváděče</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</si>
  <si>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</si>
  <si>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743B16</t>
  </si>
  <si>
    <t>Ovladač pro dálkové ovládání motorových pohonů trakčních odpojovačů (DOÚO) - rozšíření o modul optického oddělení</t>
  </si>
  <si>
    <t>743B18</t>
  </si>
  <si>
    <t>Ovladač pro DOÚO - 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</si>
  <si>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</si>
  <si>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</si>
  <si>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</si>
  <si>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</si>
  <si>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36-10</t>
  </si>
  <si>
    <t>Kyjice - Dolní Rybník, úprava rozvodu 6 Kv</t>
  </si>
  <si>
    <t>SO 36-10</t>
  </si>
  <si>
    <t>OTSKP_2022 -</t>
  </si>
  <si>
    <t>Rýha 0,35x1,2m, délka 5700m,  
Celkem 2400 = 2400,000</t>
  </si>
  <si>
    <t>Viz. Situace, TZ  
Celkem 250 = 250,000</t>
  </si>
  <si>
    <t>viz situace 5700m  
Celkem 5700 = 5700,000</t>
  </si>
  <si>
    <t>Rýha 0,35x1,2m, délka 5700m,  
Celkem 5700 = 5700,000</t>
  </si>
  <si>
    <t>Viz. Situace, TZ</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</si>
  <si>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  
Celkem 360 = 360,000</t>
  </si>
  <si>
    <t>Viz. Situace, TZ  
Celkem 30 = 30,000</t>
  </si>
  <si>
    <t>5700x0,35  
Celkem 1995 = 1995,000</t>
  </si>
  <si>
    <t>742632</t>
  </si>
  <si>
    <t>KABEL VN - TŘÍŽÍLOVÝ 12/22(24)-AXAL-TT PRO OD 95 DO 150 MM2</t>
  </si>
  <si>
    <t>Viz. Situace, TZ př.1  
Celkem 5700 = 5700,000</t>
  </si>
  <si>
    <t>742B23</t>
  </si>
  <si>
    <t>KABELOVÁ KONCOVKA VN VNITŘNÍ, SADA TŘÍ ŽIL NEBO TŘÍŽÍLOVÁ PRO KABELY PŘES 6 KV OD 185 DO 300 MM2</t>
  </si>
  <si>
    <t>3x9  
Celkem 18 = 18,000</t>
  </si>
  <si>
    <t>742E23</t>
  </si>
  <si>
    <t>IZOLOVANÝ ADAPTÉR PRO PŘIPOJENÍ DO IZOLOVANÉHO ROZVADĚČE, K TRANSFORMÁTORU DO 35 KV, SADA TŘÍ ŽIL, S OMEZOVAČEM PŘEPĚTÍ PŘES 150 MM2</t>
  </si>
  <si>
    <t>742811</t>
  </si>
  <si>
    <t>KABELOVÁ SPOJKA VN, SADA TŘÍ ŽIL NEBO TŘÍŽÍLOVÁ PRO KABELY DO 6 KV DO 70 MM2</t>
  </si>
  <si>
    <t>Viz. Situace, schéma  
Celkem 2 = 2,000</t>
  </si>
  <si>
    <t>742723</t>
  </si>
  <si>
    <t>KABELOVÁ SPOJKA VN JEDNOŽÍLOVÁ PRO KABELY PŘES 6 KV OD 185 DO 300 MM2</t>
  </si>
  <si>
    <t>Viz. Situace, schéma, 12x3  
Celkem 36 = 36,000</t>
  </si>
  <si>
    <t>Viz. Situace  
Celkem 200 = 200,000</t>
  </si>
  <si>
    <t>6x3  
Celkem 18 = 18,000</t>
  </si>
  <si>
    <t>1. Položka obsahuje:  
 – veškeré příslušentsví  
2. Položka neobsahuje:  
 X  
3. Způsob měření:  
Udává se počet kusů kompletní konstrukce nebo práce.</t>
  </si>
  <si>
    <t>-  
Celkem 1 = 1,000</t>
  </si>
  <si>
    <t>-  
Celkem 24 = 24,000</t>
  </si>
  <si>
    <t>-  
Celkem 60 = 60,000</t>
  </si>
  <si>
    <t>-  
Celkem 30 = 30,000</t>
  </si>
  <si>
    <t>-  
Celkem 8 = 8,000</t>
  </si>
  <si>
    <t>0,5% z ceny SO  
Celkem 1 = 1,000</t>
  </si>
  <si>
    <t>2% z ceny SO  
Celkem 1 = 1,000</t>
  </si>
  <si>
    <t>5% z ceny SO, včetně RDS a DSPS+CD  
Celkem 1 = 1,000</t>
  </si>
  <si>
    <t>ODP+d       -</t>
  </si>
  <si>
    <t>-  
Celkem 0,2 = 0,200</t>
  </si>
  <si>
    <t xml:space="preserve">  SO 36-11</t>
  </si>
  <si>
    <t>Jirkov zastávka, úprava přípojky nn</t>
  </si>
  <si>
    <t>SO 36-11</t>
  </si>
  <si>
    <t>Rýha 0,35x0,8m, délka 140m,  
Celkem 39,2 = 39,200</t>
  </si>
  <si>
    <t>Viz. Situace, TZ  
Celkem 10 = 10,000</t>
  </si>
  <si>
    <t>viz situace 140m  
Celkem 140 = 140,000</t>
  </si>
  <si>
    <t>Rýha 0,35x0,8m, délka 140m,  
Celkem 140 = 140,000</t>
  </si>
  <si>
    <t>Viz. Situace, TZ  
Celkem 140 = 140,000</t>
  </si>
  <si>
    <t>Viz. Situace, TZ  
Celkem 5 = 5,000</t>
  </si>
  <si>
    <t>140x0,35  
Celkem 49 = 49,000</t>
  </si>
  <si>
    <t>Viz. Situace, schéma  
Celkem 160 = 160,000</t>
  </si>
  <si>
    <t>Viz. Situace, schéma  
Celkem 30 = 30,000</t>
  </si>
  <si>
    <t>1x50m  
Celkem 50 = 50,000</t>
  </si>
  <si>
    <t>Viz. Schémaz, TZ  
Celkem 4 = 4,000</t>
  </si>
  <si>
    <t>Viz. Situace  
Celkem 8 = 8,000</t>
  </si>
  <si>
    <t>6x3  
Celkem 10 = 10,000</t>
  </si>
  <si>
    <t>743F21</t>
  </si>
  <si>
    <t>SKŘÍŇ ELEKTROMĚROVÁ V KOMPAKTNÍM PILÍŘI PRO PŘÍMÉ MĚŘENÍ DO 80 A JEDNOSAZBOVÉ VČETNĚ VÝSTROJE</t>
  </si>
  <si>
    <t>viz TZ, scéma  
Celkem 1 = 1,000</t>
  </si>
  <si>
    <t>1. Položka obsahuje:  
 – instalaci do terénu vč. prefabrikovaného základu a zapojení  
 – technický popis viz. projektová dokumentace  
2. Položka neobsahuje:  
 – zemní práce  
3. Způsob měření:  
Udává se počet kusů kompletní konstrukce nebo práce.</t>
  </si>
  <si>
    <t>743D11</t>
  </si>
  <si>
    <t>SKŘÍŇ PŘÍPOJKOVÁ POJISTKOVÁ KOMPAKTNÍ PILÍŘOVÁ DO 63 A, DO 50 MM2, S 1-2 SADAMI JISTÍCÍCH PRVKŮ</t>
  </si>
  <si>
    <t>743Z71</t>
  </si>
  <si>
    <t>DEMONTÁŽ KABELOVÉ SKŘÍNĚ</t>
  </si>
  <si>
    <t>-  
Celkem 12 = 12,000</t>
  </si>
  <si>
    <t>-  
Celkem 20 = 20,000</t>
  </si>
  <si>
    <t>ODP+d -</t>
  </si>
  <si>
    <t>-  
Celkem 0,3 = 0,300</t>
  </si>
  <si>
    <t>-  
Celkem 0,1 = 0,100</t>
  </si>
  <si>
    <t xml:space="preserve">  SO 36-12</t>
  </si>
  <si>
    <t>Jirkov zastávka, úprava rozvodu nn a osvětlení</t>
  </si>
  <si>
    <t>SO 36-12</t>
  </si>
  <si>
    <t>Stávající kabely SŽDC_SSZT a Telco (stáv. sítě)</t>
  </si>
  <si>
    <t>WL109 - CYKY -O 4X6 ( z TS směr k chodníku). Viz. Situace, schéma, rozvaděče a TZ (tabulka kabelů)  
Celkem 2 = 2,000</t>
  </si>
  <si>
    <t>Nařezání a sejmutí drnu s uložením do hromad nebo naložením na kolečko.</t>
  </si>
  <si>
    <t>Viz situace - WL109 - CYKY -O 4X6 ( z TS směr k chodníku cca 30m)  
Celkem 30 = 30,000</t>
  </si>
  <si>
    <t>Výkop jámy pro stožár či jiné zařízení - ruční nebo strojní výkop, zemina tř. 5</t>
  </si>
  <si>
    <t>Základy 0,8m x 0,8m x 1,1m za kus stožáru  
Celkem 24*(0,8*0,8*1,1) = 16,896</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</si>
  <si>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</si>
  <si>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HLOUBENÍ RÝH ŠÍŘ DO 2M PAŽ I NEPAŽ TŘ. II, ODVOZ DO 20KM</t>
  </si>
  <si>
    <t>Kabelové rýhy 350/800mm (462m) a  500/1000mm (12m)</t>
  </si>
  <si>
    <t>Viz situce   
Celkem 615*0,8*0,35 = 172,200</t>
  </si>
  <si>
    <t>Viz situce  
Celkem 615*0,8*0,35 = 172,200</t>
  </si>
  <si>
    <t>Kabelové rýhy 350/800mm (598m) a  500/1000mm (15m)</t>
  </si>
  <si>
    <t>Viz situce a řezy  
Celkem 615 = 615,000</t>
  </si>
  <si>
    <t>Kabelový žlab do rýhy 350/800mm (1x348m) a z TS 2x250m</t>
  </si>
  <si>
    <t>Viz situce   
Celkem 615 = 615,000</t>
  </si>
  <si>
    <t>Kabelová rýha 500/1000mm (15m)</t>
  </si>
  <si>
    <t>Viz situce  
Celkem 12 = 12,000</t>
  </si>
  <si>
    <t>Viz situce  
Celkem 35 = 35,000</t>
  </si>
  <si>
    <t>Nový kabel WL109 - CYKY -O 4X6 ( z TS směr k chodníku) kříží nové kabely 6kV a 22kV</t>
  </si>
  <si>
    <t>Viz situace -   
Celkem 2 = 2,000</t>
  </si>
  <si>
    <t>Viz situce a řezy  
Celkem 615*0,35 = 215,250</t>
  </si>
  <si>
    <t>Základy 0,8m x 0,8m x 1,1m za kus stožáru 24*(0,8*0,8*1,1) = 16,896 [A]</t>
  </si>
  <si>
    <t>-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</si>
  <si>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Viz Situace - Stávající kabely SŽDC_SSZT a Telco (stáv. sítě)  
Celkem 2 = 2,000</t>
  </si>
  <si>
    <t>Viz. Situace, schéma, rozvaděče a TZ  
Celkem 776 = 776,000</t>
  </si>
  <si>
    <t>Viz. Situace, schéma, rozvaděče a TZ  
Celkem 1192 = 1192,000</t>
  </si>
  <si>
    <t>Viz. Situace, schéma, rozvaděče a TZ  
Celkem 230 = 230,000</t>
  </si>
  <si>
    <t>Viz. Situace, schéma, rozvaděče a TZ  
Celkem 368 = 368,000</t>
  </si>
  <si>
    <t>Viz. Situace, schéma, rozvaděče a TZ  
Celkem 54 = 54,000</t>
  </si>
  <si>
    <t>Viz. Situace, schéma, rozvaděče a TZ  
Celkem 2 = 2,000</t>
  </si>
  <si>
    <t>Viz. Situace a schéma  
Celkem 100 = 100,000</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</si>
  <si>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</si>
  <si>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</si>
  <si>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</si>
  <si>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</si>
  <si>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</si>
  <si>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Viz situce a řezy  
Celkem 24 = 24,000</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</si>
  <si>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</si>
  <si>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</si>
  <si>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</si>
  <si>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</si>
  <si>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743472</t>
  </si>
  <si>
    <t>SVÍTIDLO DRÁŽNÍ LED, MIN. IP 54, ELEKTRONICKÝ PREDRADNÍK, PRES 10 DO 25 W</t>
  </si>
  <si>
    <t>24 ks na stožárech nástupišť a 2 ks na budově TS  
Celkem 26 = 26,000</t>
  </si>
  <si>
    <t>1. Položka obsahuje:  
 – zdroj a veškeré príslušenství  
 – technický popis viz. projektová dokumentace  
2. Položka neobsahuje:  
 X  
3. Zpusob merení:  
Udává se pocet kusu kompletní konstrukce nebo práce.</t>
  </si>
  <si>
    <t>7434B1</t>
  </si>
  <si>
    <t>SVÍTIDLO DRÁŽNÍ LED ANTIVANDAL, MIN. IP 54, TRÍDA II, DO 10 W, MONTÁŽ DO NIKY</t>
  </si>
  <si>
    <t>Svítidla v zastřešení nástupišť  
Celkem 176 = 176,000</t>
  </si>
  <si>
    <t>7434B2</t>
  </si>
  <si>
    <t>SVÍTIDLO DRÁŽNÍ LED ANTIVANDAL, MIN. IP 54, TRÍDA II, OD 11 DO 25 W, MONTÁŽ DO NIKY</t>
  </si>
  <si>
    <t>Svítidla v podchodu  
Celkem 5 = 5,000</t>
  </si>
  <si>
    <t>743485</t>
  </si>
  <si>
    <t>SVÍTIDLO DRÁŽNÍ - MONTÁŽ NÁSTĚNNÉHO, PŘISAZENÉHO NEBO ZÁVĚSNÉHO SVÍTIDLA</t>
  </si>
  <si>
    <t>Viz situce  
Celkem 183 = 183,000</t>
  </si>
  <si>
    <t>1. Položka obsahuje:  
 – montáž zařízení  
2. Položka neobsahuje:  
 X  
3. Způsob měření:  
Udává se počet kusů kompletní konstrukce nebo práce.</t>
  </si>
  <si>
    <t>743486</t>
  </si>
  <si>
    <t>SVÍTIDLO DRÁŽNÍ - MONTÁŽ SVÍTIDLA NA OSVĚTLOVACÍ STOŽÁR DO VÝŠKY 15 M</t>
  </si>
  <si>
    <t>Viz situce  
Celkem 24 = 24,000</t>
  </si>
  <si>
    <t>Viz. Situace, schéma, rozvaděče a TZ  
Celkem 1 = 1,000</t>
  </si>
  <si>
    <t>743721</t>
  </si>
  <si>
    <t>Rozvaděč R01, RO2 a RO3</t>
  </si>
  <si>
    <t>Viz. Situace, schéma, rozvaděče a TZ  
Celkem 3 = 3,000</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</si>
  <si>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</si>
  <si>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744D61</t>
  </si>
  <si>
    <t>KOMPAKTNÍ JISTIČ - ZÁSKOKOVÝ AUTOMAT PRO ZÁSKOK DVOU JISTIČŮ S MOŽNOSTÍ UŽIVATELSKÉHO NASTAVENÍ ČASOVÉHO ZPOŽDĚNÍ SPÍNÁNÍ</t>
  </si>
  <si>
    <t>Záskokový automat - R-ZS</t>
  </si>
  <si>
    <t>1. Položka obsahuje:  
 – veškerý spojovací materiál vč. připojovacího vedení, software, nastavení, oživení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</si>
  <si>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</si>
  <si>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</si>
  <si>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Rozvaděč R-ZS + RE/SŽ</t>
  </si>
  <si>
    <t>704212</t>
  </si>
  <si>
    <t>KABELOVÝ ŽLAB NOSNÝ PRO OTVOR DN PŘES 60 DO 110 MM</t>
  </si>
  <si>
    <t>Viz. Situace  
Celkem 248 = 248,000</t>
  </si>
  <si>
    <t>Pro RO1 - RO3</t>
  </si>
  <si>
    <t>Viz situce a řezy  
Celkem 40 = 40,000</t>
  </si>
  <si>
    <t>703432</t>
  </si>
  <si>
    <t>ELEKTROINSTALAČNÍ TRUBKA PRO ULOŽENÍ DO BETONU VČETNĚ UPEVNĚNÍ A PŘÍSLUŠENSTVÍ DN PRŮMĚRU PŘES 25 DO 40 MM</t>
  </si>
  <si>
    <t>Základ stožárů a podchod</t>
  </si>
  <si>
    <t>Viz situce a řezy  
Celkem 100 = 100,000</t>
  </si>
  <si>
    <t>ELEKTROINSTALAČNÍ TRUBKA PLASTOVÁ VČETNĚ UPEVNĚNÍ A PŘÍSLUŠENSTVÍ DN PRŮMĚRU DO 25 MM</t>
  </si>
  <si>
    <t>Zastřešení</t>
  </si>
  <si>
    <t>Viz situce  
Celkem 600 = 600,000</t>
  </si>
  <si>
    <t>Viz. Situace, schéma a rozvaděče  
Celkem 19 = 19,000</t>
  </si>
  <si>
    <t>Viz. Situace a  schéma  
Celkem 10 = 10,000</t>
  </si>
  <si>
    <t>Viz. Situace, schéma a rozvaděče  
Celkem 8 = 8,000</t>
  </si>
  <si>
    <t>743161</t>
  </si>
  <si>
    <t>OSVETLOVACÍ STOŽÁR - ÚPRAVA PRO MONTÁŽ PRÍDAVNÉHO ZARÍZENÍ (ROZHLAS, KAMERA, CIDLO APOD.)</t>
  </si>
  <si>
    <t>1. Položka obsahuje:  
 – veškeré príslušenství, technický popis viz. projektová dokumentace  
2. Položka neobsahuje:  
 X  
3. Zpusob merení:  
Udává se pocet kusu kompletní konstrukce nebo práce.</t>
  </si>
  <si>
    <t>Viz. Situace  
Celkem 24 = 24,000</t>
  </si>
  <si>
    <t>Viz. Situace  
Celkem 62 = 62,000</t>
  </si>
  <si>
    <t>RO1, R03 a R04</t>
  </si>
  <si>
    <t>Viz. Situace  
Celkem 3 = 3,000</t>
  </si>
  <si>
    <t>Viz. Situace  
Celkem 3,12 = 3,120</t>
  </si>
  <si>
    <t>Viz. Situace  
Celkem 20,3 = 20,300</t>
  </si>
  <si>
    <t>Stožáry OS  
Celkem 4,8 = 4,800</t>
  </si>
  <si>
    <t>Viz. Situace  
Celkem 2,5 = 2,500</t>
  </si>
  <si>
    <t xml:space="preserve">  SO 36-13</t>
  </si>
  <si>
    <t>Žst. Jirkov, úprava rozvodu nn</t>
  </si>
  <si>
    <t>SO 36-13</t>
  </si>
  <si>
    <t>Úprava rozvodu NN</t>
  </si>
  <si>
    <t>744Z01</t>
  </si>
  <si>
    <t>DEMONTÁŽ ROZVODNICE NN</t>
  </si>
  <si>
    <t>Rozváděč RE + svorkovnicová skříň  
Celkem 2 = 2,000</t>
  </si>
  <si>
    <t>Kabely Al do 4x35mm2 20m; kabely Cu do 4x6mm2 30m  
Celkem 50 = 50,000</t>
  </si>
  <si>
    <t>744113</t>
  </si>
  <si>
    <t>ROZVODNICE NN MODULÁRNÍ, MIN. IP 30, OD 37 DO 72 MODULŮ</t>
  </si>
  <si>
    <t>Rozváděč RE s přímým měřením, min. 2 pozice, vč. výzbroje 
Rozváděč jističový pod omítku oceloplechový, vč. výzbroje 
Rozváděč jističový na omítku plastový, vč. výzbroje  
Celkem 3 = 3,000</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</si>
  <si>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</si>
  <si>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</si>
  <si>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</si>
  <si>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</si>
  <si>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</si>
  <si>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</si>
  <si>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</si>
  <si>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36-20</t>
  </si>
  <si>
    <t>Dolní Rybník - Chomutov, úprava rozvodu 6 kV</t>
  </si>
  <si>
    <t>SO 36-20</t>
  </si>
  <si>
    <t>Rýha 0,35x1,2m, délka 4500m,  
Celkem 1890 = 1890,000</t>
  </si>
  <si>
    <t>Viz. Situace, TZ  
Celkem 200 = 200,000</t>
  </si>
  <si>
    <t>viz situace 4500m  
Celkem 4500 = 4500,000</t>
  </si>
  <si>
    <t>Rýha 0,35x1,2m, délka 4500m,  
Celkem 4500 = 4500,000</t>
  </si>
  <si>
    <t>Viz. Situace, TZ  
Celkem 25 = 25,000</t>
  </si>
  <si>
    <t>4500x0,35  
Celkem 1575 = 1575,000</t>
  </si>
  <si>
    <t>Viz. Situace, TZ př.1  
Celkem 4500 = 4500,000</t>
  </si>
  <si>
    <t>3x3  
Celkem 9 = 9,000</t>
  </si>
  <si>
    <t>Viz. Situace, schéma, 12x3  
Celkem 27 = 27,000</t>
  </si>
  <si>
    <t>Viz. Situace  
Celkem 150 = 150,000</t>
  </si>
  <si>
    <t>6x3  
Celkem 9 = 9,000</t>
  </si>
  <si>
    <t>-  
Celkem 19 = 19,000</t>
  </si>
  <si>
    <t>-  
Celkem 40 = 40,000</t>
  </si>
  <si>
    <t>-  
Celkem 50 = 50,000</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</si>
  <si>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</si>
  <si>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</si>
  <si>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</si>
  <si>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 xml:space="preserve">  SO 36-22</t>
  </si>
  <si>
    <t>Odbočka Dolní Rybník, úprava rozvodu nn a osvětlení</t>
  </si>
  <si>
    <t>SO 36-22</t>
  </si>
  <si>
    <t>Stávající kabely SŽDC_SSZT a Telematika_DK (stáv. sítě)</t>
  </si>
  <si>
    <t>WL102 - CYKY -O 4X6 ( z TS směr k stožárům). Viz. Situace, schéma, rozvaděče a TZ (tabulka kabelů)</t>
  </si>
  <si>
    <t>Viz situace - WL109 - CYKY -O 4X6 ( z TS směr k chodníku cca 30m)</t>
  </si>
  <si>
    <t>Kabelové rýhy 350/800mm (146m) a  500/1000mm (20m)</t>
  </si>
  <si>
    <t>Viz situce</t>
  </si>
  <si>
    <t>WL102 - CYKY -O 4X6 ( z TS směr k stožárům) kříží nové kabely 6kV, 22kV, DOÚO, EOV a Zab_zař</t>
  </si>
  <si>
    <t>Viz situace</t>
  </si>
  <si>
    <t>Viz Situace - Stávající kabely SŽDC_SSZT a Telematika_DK (stáv. sítě)</t>
  </si>
  <si>
    <t>Viz. Situace a schéma</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</si>
  <si>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</si>
  <si>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</si>
  <si>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</si>
  <si>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743311</t>
  </si>
  <si>
    <t>VÝLOŽNÍK PRO MONTÁŽ SVÍTIDLA NA STOŽÁR JEDNORAMENNÝ DÉLKA VYLOŽENÍ DO 1 M</t>
  </si>
  <si>
    <t>RO4</t>
  </si>
  <si>
    <t xml:space="preserve">  SO 36-23</t>
  </si>
  <si>
    <t>Odbočka Dolní Rybník, úprava DOÚO</t>
  </si>
  <si>
    <t>SO 36-23</t>
  </si>
  <si>
    <t>Rýha 0,35x0,8m, délka 410m,</t>
  </si>
  <si>
    <t>viz situace 410m</t>
  </si>
  <si>
    <t>délka 410m,</t>
  </si>
  <si>
    <t>410x0,35</t>
  </si>
  <si>
    <t>Napájecí skříńka s odděl. trafem, dodávka, zapojení</t>
  </si>
  <si>
    <t>1. Položka obsahuje:  
 – instalaci rozvaděče vč. zapojení  
 – technický popis viz. projektová dokumentace  
2. Položka neobsahuje:  
 X  
3. Způsob měření:  
Udává se počet kusů kompletní konstrukce nebo práce.</t>
  </si>
  <si>
    <t>Technická specifikace</t>
  </si>
  <si>
    <t xml:space="preserve">  SO 36-31</t>
  </si>
  <si>
    <t>Žst. Chomutov, obvod město, úprava rozvodu nn a osvětlení</t>
  </si>
  <si>
    <t>SO 36-31</t>
  </si>
  <si>
    <t>Provizorní zajištění kabely WL203 a WL205 (zajistit ochranu proti mechanickému poškození)</t>
  </si>
  <si>
    <t>Viz situace - Stávající kabel WL205 - CYKY 4x10, stožáry 5 – 10  
Celkem 1 = 1,000</t>
  </si>
  <si>
    <t>Viz situace - od TS cca 89m   
Celkem 89 = 89,000</t>
  </si>
  <si>
    <t>Viz situce a řezy  
Celkem 10 = 10,000</t>
  </si>
  <si>
    <t>Viz situce a řezy  
Celkem 175 = 175,000</t>
  </si>
  <si>
    <t>Kabelové rýhy 350/800mm (598m)+ (1x850m) z TS do PZS a  500/1000mm (15m)</t>
  </si>
  <si>
    <t>Viz situce a řezy  
Celkem 1463 = 1463,000</t>
  </si>
  <si>
    <t>Kabelový žlab do rýhy 350/800mm (1x348m), z TS 2x250m, z TS do PZS (1x850m)</t>
  </si>
  <si>
    <t>Viz situce a řezy  
Celkem 1698 = 1698,000</t>
  </si>
  <si>
    <t>Viz situce  
Celkem 105 = 105,000</t>
  </si>
  <si>
    <t>Stávající kabel WL205 - CYKY 4x10, stožáry 5 – 10</t>
  </si>
  <si>
    <t>Viz situace -   
Celkem 1 = 1,000</t>
  </si>
  <si>
    <t>Viz situce a řezy  
Celkem 613 = 613,000</t>
  </si>
  <si>
    <t>Základy 0,8m x 0,8m x 1,1m za kus stožáru 21*(0,8*0,8*1,1) = 14,784 [A]</t>
  </si>
  <si>
    <t>Viz Situace - Stávající kabel WL205 - CYKY 4x10, stožáry 5 – 10  
Celkem 1 = 1,000</t>
  </si>
  <si>
    <t>Viz. Situace, schéma, rozvaděče a TZ  
Celkem 570 = 570,000</t>
  </si>
  <si>
    <t>Viz. Situace, schéma, rozvaděče a TZ  
Celkem 540 = 540,000</t>
  </si>
  <si>
    <t>Viz. Situace, schéma, rozvaděče a TZ  
Celkem 1731 = 1731,000</t>
  </si>
  <si>
    <t>Viz. Situace, schéma, rozvaděče a TZ  
Celkem 5 = 5,000</t>
  </si>
  <si>
    <t>742G24</t>
  </si>
  <si>
    <t>KABEL NN DVOU- A TŘÍŽÍLOVÝ AL S PLASTOVOU IZOLACÍ OD 70 DO 120 MM2</t>
  </si>
  <si>
    <t>Viz. Situace, řezy a TZ  
Celkem 900 = 900,000</t>
  </si>
  <si>
    <t>75A322</t>
  </si>
  <si>
    <t>SPOJKA ROVNÁ PRO PLASTOVÉ KABELY S JÁDRY O PRŮMĚRU 1 MM2 PŘES 12 PÁRŮ</t>
  </si>
  <si>
    <t>Viz. Situace, řezy a TZ  
Celkem 4 = 4,000</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</si>
  <si>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</si>
  <si>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Viz. Situace, schéma, rozvaděče a TZ  
Celkem 332 = 332,000</t>
  </si>
  <si>
    <t>Viz. Situace, schéma, rozvaděče a TZ  
Celkem 44 = 44,000</t>
  </si>
  <si>
    <t>Viz. Situace a schéma  
Celkem 150 = 150,000</t>
  </si>
  <si>
    <t>Viz situce a řezy  
Celkem 20 = 20,000</t>
  </si>
  <si>
    <t>Viz situce a řezy  
Celkem 21 = 21,000</t>
  </si>
  <si>
    <t>Viz situce a schéma   
Celkem 2 = 2,000</t>
  </si>
  <si>
    <t>22ks stožárky nástupiště + 2ks na budově TS  
Celkem 24 = 24,000</t>
  </si>
  <si>
    <t>92 ks Svítidla zastřešení  
Celkem 92 = 92,000</t>
  </si>
  <si>
    <t>6ks svítidla podchodu + 66 ks Svítidla zastřešení  
Celkem 72 = 72,000</t>
  </si>
  <si>
    <t>Montáž 158ks svítidel zastřešení nástupišť, 6ks podchodu a na 2ks na budově TS  
Celkem 166 = 166,000</t>
  </si>
  <si>
    <t>Viz situce  
Celkem 23 = 23,000</t>
  </si>
  <si>
    <t>Rozvaděč R0V - TS/RH, pole č. 3</t>
  </si>
  <si>
    <t>743D22</t>
  </si>
  <si>
    <t>SKŘÍŇ PŘÍPOJKOVÁ POJISTKOVÁ KOMPAKTNÍ PILÍŘOVÁ OD 80 DO 160 A, DO 240 MM2, SE 3-4 SADAMI JISTÍCÍCH PRVKŮ</t>
  </si>
  <si>
    <t>Rozvaděč R04 pro PZS a kamery</t>
  </si>
  <si>
    <t>Viz situce a řezy  
Celkem 600 = 600,000</t>
  </si>
  <si>
    <t>Viz. Situace, schéma a rozvaděče  
Celkem 16 = 16,000</t>
  </si>
  <si>
    <t>Viz. Situace a  schéma  
Celkem 5 = 5,000</t>
  </si>
  <si>
    <t>Viz. Situace a  schéma  
Celkem 31 = 31,000</t>
  </si>
  <si>
    <t>SVÍTIDLO DRÁŽNÍ LED, MIN. IP 54, ELEKTRONICKÝ PREDRADNÍK, PRES 45 W</t>
  </si>
  <si>
    <t>Svítidlo na stožáru schodiště  
Celkem 1 = 1,000 [B]</t>
  </si>
  <si>
    <t>UKONCENÍ DVOU AŽ PETIŽÍLOVÉHO KABELU V ROZVADECI NEBO NA PRÍSTROJI OD 70 DO 120 MM2</t>
  </si>
  <si>
    <t>Kabel do RO4  
Celkem 2 = 2,000 [B]</t>
  </si>
  <si>
    <t>Celkem 18 = 18,000 [B]</t>
  </si>
  <si>
    <t>Viz. Situace  
Celkem 26 = 26,000</t>
  </si>
  <si>
    <t>Viz. Situace  
Celkem 70 = 70,000</t>
  </si>
  <si>
    <t>ROV-1, R-13 a R-14</t>
  </si>
  <si>
    <t>Viz. Situace  
Celkem 3,38 = 3,380</t>
  </si>
  <si>
    <t>11 = 11,000 [A]</t>
  </si>
  <si>
    <t>Viz. Situace  
Celkem 22,7 = 22,700</t>
  </si>
  <si>
    <t>Stožáry OS  
Celkem 5,2 = 5,200</t>
  </si>
  <si>
    <t xml:space="preserve">  SO 36-41</t>
  </si>
  <si>
    <t>Žst. Chomutov, obvod město, úprava přípojky NN</t>
  </si>
  <si>
    <t>SO 36-41</t>
  </si>
  <si>
    <t>Rýha 0,35x0,8m, délka 320m  
Celkem 90 = 90,000</t>
  </si>
  <si>
    <t>viz situace 320m  
Celkem 320 = 320,000</t>
  </si>
  <si>
    <t>Rýha 0,35x0,8m, délka 320m,  
Celkem 320 = 320,000</t>
  </si>
  <si>
    <t>Viz. Situace, TZ  
Celkem 320 = 320,000</t>
  </si>
  <si>
    <t>320x0,35  
Celkem 112 = 112,000</t>
  </si>
  <si>
    <t>742H14</t>
  </si>
  <si>
    <t>KABEL NN ČTYŘ- A PĚTIŽÍLOVÝ CU S PLASTOVOU IZOLACÍ OD 70 DO 120 MM2</t>
  </si>
  <si>
    <t>Viz. Situace, schéma  
Celkem 20 = 20,000</t>
  </si>
  <si>
    <t>Viz. Situace, schéma  
Celkem 320 = 320,000</t>
  </si>
  <si>
    <t>Viz. Schémaz, TZ  
Celkem 8 = 8,000</t>
  </si>
  <si>
    <t>6x3  
Celkem 6 = 6,000</t>
  </si>
  <si>
    <t>743F24</t>
  </si>
  <si>
    <t>SKŘÍŇ ELEKTROMĚROVÁ V KOMPAKTNÍM PILÍŘI PRO NEPŘÍMÉ MĚŘENÍ PŘES 80 A DVOUSAZBOVÉ VČETNĚ VÝSTROJE</t>
  </si>
  <si>
    <t>1. Položka obsahuje:  
 – instalaci do terénu vč. prefabrikovaného základu a zapojení  
 – technický popis viz. projektová dokumentace  
2. Položka neobsahuje:  
 – zemní práce  
3. Způsob měření:  
Udává se počet kusů kompletní konstrukce nebo práce.očet kusů kompletní konstrukce nebo práce.</t>
  </si>
  <si>
    <t>743D21</t>
  </si>
  <si>
    <t>SKŘÍŇ PŘÍPOJKOVÁ POJISTKOVÁ KOMPAKTNÍ PILÍŘOVÁ OD 80 DO 160 A, DO 240 MM2, S 1-2 SADAMI JISTÍCÍCH PRVKŮ</t>
  </si>
  <si>
    <t>viz TZ, scéma  
Celkem 2 = 2,000</t>
  </si>
  <si>
    <t>KABEL NN CTYR- A PETIŽÍLOVÝ AL S PLASTOVOU IZOLACÍ OD 70 DO 120 MM2</t>
  </si>
  <si>
    <t>1. Položka obsahuje:  
 – manipulace a uložení kabelu (do zeme, chránicky, kanálu, na rošty, na TV a pod.)  
2. Položka neobsahuje:  
 – príchytky, spojky, koncovky, chránicky apod.  
3. Zpusob merení:  
Merí se metr délkový.</t>
  </si>
  <si>
    <t xml:space="preserve">  SO 36-42</t>
  </si>
  <si>
    <t>ŽST. Chomutov, obvod město, úprava DOÚO</t>
  </si>
  <si>
    <t>SO 36-42</t>
  </si>
  <si>
    <t>Rýha 0,35x0,8m, délka 370m,</t>
  </si>
  <si>
    <t>viz situace 370m</t>
  </si>
  <si>
    <t>délka 370m,</t>
  </si>
  <si>
    <t>370x0,35</t>
  </si>
  <si>
    <t xml:space="preserve">  SO 36-51</t>
  </si>
  <si>
    <t>Žst. Chomutov, úprava rozvodu NN</t>
  </si>
  <si>
    <t>SO 36-51</t>
  </si>
  <si>
    <t>Rýha 0,35x0,8m, délka 150m</t>
  </si>
  <si>
    <t>viz situace 150m</t>
  </si>
  <si>
    <t>Rýha 0,35x0,8m, délka 150m,</t>
  </si>
  <si>
    <t>320x0,35</t>
  </si>
  <si>
    <t>77202</t>
  </si>
  <si>
    <t>PODLAHY Z PŘÍRODNÍHO KAMENE TVRDÉHO</t>
  </si>
  <si>
    <t>položky podlah a obkladů zahrnují kompletní podlahy a obklad, včetně úpravy podkladu, spojovací, spárové malty nebo tmely, dilatace, úpravy rohů, koutů, kolem otvorů, okrajů apod.</t>
  </si>
  <si>
    <t>Viz. Situace, schéma</t>
  </si>
  <si>
    <t>Viz. Tabulka kabelů - TZ příloha 1</t>
  </si>
  <si>
    <t>744358</t>
  </si>
  <si>
    <t>ROZVADĚČ NN SKŘÍŇOVÝ OCELOPLECH.VYZBROJENÝ,DO IP 40,HLOUBKY OD 510 DO 800MM, ŠÍŘKY OD 510 DO 800MM, VÝŠKY DO 2250MM-VÝVODNÍ POLE SE SLOŽITOU VÝZBROJÍ</t>
  </si>
  <si>
    <t>1. Položka obsahuje: Elektroměry, záskokový automat, jističe, stykače, chrániče, proudové relé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</si>
  <si>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1. Položka obsahuje:  
 – veškerý spojovací materiál vč. připojovacího vedení, software, nastavení, oživení  
 – technický popis viz. projektová dokumentace  
2. Položka neobsahuje:  
 X  
3. Způsob měření:  
Udává se počet kusů kompletní konstrukce nebo práce.</t>
  </si>
  <si>
    <t>742711</t>
  </si>
  <si>
    <t>KABELOVÁ SPOJKA VN JEDNOŽÍLOVÁ PRO KABELY DO 6 KV DO 70 MM2</t>
  </si>
  <si>
    <t>742712</t>
  </si>
  <si>
    <t>KABELOVÁ SPOJKA VN JEDNOŽÍLOVÁ PRO KABELY DO 6 KV OD 95 DO 150 MM2</t>
  </si>
  <si>
    <t>D.2.3.7</t>
  </si>
  <si>
    <t>Ukolejnění kovových konstrukcí</t>
  </si>
  <si>
    <t xml:space="preserve">  SO 37-01</t>
  </si>
  <si>
    <t>Výhybna Kyjice, ukolejnění vodivých konstrukcí</t>
  </si>
  <si>
    <t>SO 37-01</t>
  </si>
  <si>
    <t>74 Vodiče TV</t>
  </si>
  <si>
    <t>74C923</t>
  </si>
  <si>
    <t>NEPŘÍMÉ UKOLEJNĚNÍ KONSTRUKCE VŠECH TYPŮ (VČETNĚ VÝZTUŽNÝCH DVOJIC) - 1 VODIČ</t>
  </si>
  <si>
    <t>viz technická zpráva, polohový plán, KSU a TP</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</si>
  <si>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</si>
  <si>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</si>
  <si>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</si>
  <si>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</si>
  <si>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</si>
  <si>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</si>
  <si>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PŘESUN SKUPINOVÉHO VODIVÉHO SPOJENÍ KONSTRUKCÍ (DO 20 M)</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</si>
  <si>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 cena položky je vč. ostatních rozpočtových nákladů  
2. Položka neobsahuje:  
 X  
3. Způsob měření:  
Udává se počet kusů kompletní konstrukce nebo práce.</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</si>
  <si>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</si>
  <si>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</si>
  <si>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74C974</t>
  </si>
  <si>
    <t>AKTUALIZACE KSU A TP DLE KOLEJOVÝCH POSTUPŮ ZA 100 M ZPROVOZŇOVANÉ SKUPINY</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</si>
  <si>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</si>
  <si>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</si>
  <si>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</si>
  <si>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 Demontáže</t>
  </si>
  <si>
    <t>74F459</t>
  </si>
  <si>
    <t>DEMONTÁŽ UKOLEJNĚNÍ KONSTRUKCÍ A PODPĚR VČETNĚ UCHYCENÍ A VODIČE</t>
  </si>
  <si>
    <t>bm</t>
  </si>
  <si>
    <t>1. Položka obsahuje:  
 – vyhotovení dokladu právnickou osobou o trolejových vedeních a trakčních zařízeních  
2. Položka neobsahuje:  
 X  
3. Způsob měření:  
Udává se počet kusů kompletní konstrukce nebo práce.</t>
  </si>
  <si>
    <t xml:space="preserve">  SO 37-02</t>
  </si>
  <si>
    <t>Kyjice - Dolní Rybník, ukolejnění vodivých konstrukcí</t>
  </si>
  <si>
    <t>SO 37-02</t>
  </si>
  <si>
    <t xml:space="preserve">  SO 37-03</t>
  </si>
  <si>
    <t>Odbočka Dolní Rybník, ukolejnění vodivých konstrukcí</t>
  </si>
  <si>
    <t>SO 37-03</t>
  </si>
  <si>
    <t xml:space="preserve">  SO 37-04</t>
  </si>
  <si>
    <t>Dolní Rybník - Chomutov město, ukolejnění vodivých konstrukcí</t>
  </si>
  <si>
    <t>SO 37-04</t>
  </si>
  <si>
    <t xml:space="preserve">  SO 37-05</t>
  </si>
  <si>
    <t>Odbočka Chomutov město, ukolejnění vodivých konstrukcí</t>
  </si>
  <si>
    <t>SO 37-05</t>
  </si>
  <si>
    <t>D.2.3.8</t>
  </si>
  <si>
    <t>Vnější uzemnění</t>
  </si>
  <si>
    <t xml:space="preserve">  SO 38-01</t>
  </si>
  <si>
    <t>Výhybny Kyjice, stožárová TS 22/0,4kV, vnější uzemnění</t>
  </si>
  <si>
    <t>SO 38-01</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</si>
  <si>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</si>
  <si>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</si>
  <si>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</si>
  <si>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57711</t>
  </si>
  <si>
    <t>VRSTVY PRO OBNOVU, OPRAVY - VTLAČOVANÝ ASFALTOVÝ 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</si>
  <si>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</si>
  <si>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OTSK</t>
  </si>
  <si>
    <t>747414</t>
  </si>
  <si>
    <t>MĚŘENÍ ZEMNÍCH ODPORŮ - ZEMNICÍ SÍTĚ DÉLKY PÁSKU PŘES 100 DO 200 M</t>
  </si>
  <si>
    <t>1. Položka obsahuje:  – cenu za měření dle příslušných norem a předpisů, včetně vystavení protokolu 2. Položka neobsahuje:  X 3. Způsob měření: Udává se počet kusů kompletní konstrukce nebo práce.</t>
  </si>
  <si>
    <t>747423</t>
  </si>
  <si>
    <t>MĚŘENÍ KROKOVÉHO A DOTYKOVÉHO NAPĚTÍ ZEMNÍCÍ SÍTĚ DO 200 M2 PLOCHY</t>
  </si>
  <si>
    <t xml:space="preserve">  SO 38-03</t>
  </si>
  <si>
    <t>Zastávka Chomutov město, STS 6kV 75Hz, vnější uzemnění</t>
  </si>
  <si>
    <t>SO 38-03</t>
  </si>
  <si>
    <t>D.9.8</t>
  </si>
  <si>
    <t>Všeobecný objekt</t>
  </si>
  <si>
    <t xml:space="preserve">  SO 98-98</t>
  </si>
  <si>
    <t>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</si>
  <si>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</si>
  <si>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</si>
  <si>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</si>
  <si>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</si>
  <si>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</si>
  <si>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</si>
  <si>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</si>
  <si>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</si>
  <si>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</si>
  <si>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</si>
  <si>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</si>
  <si>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</si>
  <si>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</si>
  <si>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Realizační dokumentace stavby (RDS)</t>
  </si>
  <si>
    <t>Položka zahrnuje veškeré činnosti nezbytné k vypracování realizační dokumentace stavby (dále také RDS) pro objekty zab.zař. a sděl.zař. vyžadujících tento stupeň dokumentace.</t>
  </si>
  <si>
    <t>VSEOB019</t>
  </si>
  <si>
    <t>Realizační dokumentace stavby (RDS) - životní prostředí</t>
  </si>
  <si>
    <t>Položka zahrnuje veškeré činnosti nezbytné k vypracování realizační dokumentace stavby (dále také RDS) pro objekty životního prostředí (ZTP kapitola 4.17.3 a 4.17.5)</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</si>
  <si>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</si>
  <si>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</si>
  <si>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</si>
  <si>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</si>
  <si>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</si>
  <si>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</si>
  <si>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</si>
  <si>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</si>
  <si>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</si>
  <si>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 evropská</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</si>
  <si>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</si>
  <si>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</si>
  <si>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</si>
  <si>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</si>
  <si>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Publicita - národní</t>
  </si>
  <si>
    <t>Zajištění propagace stavby dle podmínek uvedených v ZTP bod 4.20.8</t>
  </si>
  <si>
    <t>Položka zahrnuje veškeré činnosti nezbytné pro zajištění publicity stavby. Veškerá požadavky na rozsah publicity určují ZTP v bodě 4.19. Součástí položky jsou také veškeré nezbytné práce, doprava a pomocný materiál, nezbytný pro uskutečnění dané činnosti. Detailně jsou specifikace požadavků na publicitu uvedené v ZTP.</t>
  </si>
  <si>
    <t>VSEOB009</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</si>
  <si>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</si>
  <si>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</si>
  <si>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</si>
  <si>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Rekultivace</t>
  </si>
  <si>
    <t>Náklady na provedení rekultivace pozemků přímo souvisejících s realizací stavby.</t>
  </si>
  <si>
    <t>VSEOB011</t>
  </si>
  <si>
    <t>Ekologický dozor</t>
  </si>
  <si>
    <t>Veškeré náklady spojené s ekologickým dozorem během realizace.</t>
  </si>
  <si>
    <t>VSEOB012</t>
  </si>
  <si>
    <t>Pyrotechnický průzkum</t>
  </si>
  <si>
    <t>Veškeré náklady spojené s pyrotechnickým průzkumem pro potřeby realizace projektu.</t>
  </si>
  <si>
    <t>VSEOB013</t>
  </si>
  <si>
    <t>Biologický dozor</t>
  </si>
  <si>
    <t>Veškeré náklady spojené s biologickým dozorem během realizace.</t>
  </si>
  <si>
    <t>VSEOB014</t>
  </si>
  <si>
    <t>Atmogeochemický průzkum</t>
  </si>
  <si>
    <t>Položka zahrnuje 2 kontrolní měření vzdušného radonu v rekonstruovaných VB.</t>
  </si>
  <si>
    <t>Veškeré náklady spojené s atmogeochemickým průzkumem.</t>
  </si>
  <si>
    <t>VSEOB015</t>
  </si>
  <si>
    <t>Korozní měření</t>
  </si>
  <si>
    <t>Veškeré náklady spojené s korozním měřením během realizace.</t>
  </si>
  <si>
    <t>VSEOB016</t>
  </si>
  <si>
    <t>Supervizor</t>
  </si>
  <si>
    <t>Veškteré požadavky na zázemí supervizora jsou uvedeny v ZTP.</t>
  </si>
  <si>
    <t>VSEOB017</t>
  </si>
  <si>
    <t>Exkurze</t>
  </si>
  <si>
    <t>Exkurze dle zákona o zadávání veřejných zakázek</t>
  </si>
  <si>
    <t>Předpoklad počtu exkurzí v době realizace stavby je dán Přílohou k nabídce, kapitola 1.15.</t>
  </si>
  <si>
    <t>Položka zahrnuje veškeré činnosti nezbytné pro zajištění exkurze. Veškerá požadavky na rozsah exkurzí je dán smlouvou o dílo.</t>
  </si>
  <si>
    <t>VSEOB018</t>
  </si>
  <si>
    <t>MAGNETICKÉ BARIÉRY - PRONÁJEM</t>
  </si>
  <si>
    <t>včetně zřízení, údržby a demontáže</t>
  </si>
  <si>
    <t>3000 metrů x 275 dní x 3 roky   
3000*275*3=2 475 000,000 [A]</t>
  </si>
  <si>
    <t>VSEOB020</t>
  </si>
  <si>
    <t>Opatření pro zajištění jízdy vlaků rychlostí 80 km/h vedle pracovního místa</t>
  </si>
  <si>
    <t>Položka zahrnuje veškeré činnosti nezbytné pro zajištění jízdy vlaků rychlostí 80 km/h vedle pracovního místa. Veškerá požadavky na rozsah určují ZTP v bodě 4.1.x. Součástí položky jsou také veškeré nezbytné práce, doprava a pomocný materiál, nezbytný pro uskutečnění dané činnosti. Detailně jsou specifikace požadavků uvedené v ZTP.</t>
  </si>
  <si>
    <t>D.9.9</t>
  </si>
  <si>
    <t>Odpady</t>
  </si>
  <si>
    <t xml:space="preserve">  SO 90-90</t>
  </si>
  <si>
    <t>SO 90-90</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</si>
</sst>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styles" Target="styles.xml" /><Relationship Id="rId180" Type="http://schemas.openxmlformats.org/officeDocument/2006/relationships/sharedStrings" Target="sharedStrings.xml" /><Relationship Id="rId181"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sheet1.xml><?xml version="1.0" encoding="utf-8"?>
<worksheet xmlns="http://schemas.openxmlformats.org/spreadsheetml/2006/main" xmlns:r="http://schemas.openxmlformats.org/officeDocument/2006/relationships">
  <dimension ref="A1:F20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0+C10+C17+C52+C69+C74+C77+C82+C85+C109+C114+C133+C135+C168+C174+C178+C193+C199+C202+C204</f>
      </c>
    </row>
    <row r="7" spans="2:3" ht="12.75" customHeight="1">
      <c r="B7" s="8" t="s">
        <v>7</v>
      </c>
      <c s="10">
        <f>0+E10+E17+E52+E69+E74+E77+E82+E85+E109+E114+E133+E135+E168+E174+E178+E193+E199+E202+E204</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11-01'!K8+'PS 11-01'!M8</f>
      </c>
      <c s="14">
        <f>C11*0.21</f>
      </c>
      <c s="14">
        <f>C11+D11</f>
      </c>
      <c s="13">
        <f>'PS 11-01'!T7</f>
      </c>
    </row>
    <row r="12" spans="1:6" ht="12.75">
      <c r="A12" s="11" t="s">
        <v>689</v>
      </c>
      <c s="12" t="s">
        <v>690</v>
      </c>
      <c s="14">
        <f>'PS 11-02'!K8+'PS 11-02'!M8</f>
      </c>
      <c s="14">
        <f>C12*0.21</f>
      </c>
      <c s="14">
        <f>C12+D12</f>
      </c>
      <c s="13">
        <f>'PS 11-02'!T7</f>
      </c>
    </row>
    <row r="13" spans="1:6" ht="12.75">
      <c r="A13" s="11" t="s">
        <v>722</v>
      </c>
      <c s="12" t="s">
        <v>723</v>
      </c>
      <c s="14">
        <f>'PS 11-03'!K8+'PS 11-03'!M8</f>
      </c>
      <c s="14">
        <f>C13*0.21</f>
      </c>
      <c s="14">
        <f>C13+D13</f>
      </c>
      <c s="13">
        <f>'PS 11-03'!T7</f>
      </c>
    </row>
    <row r="14" spans="1:6" ht="12.75">
      <c r="A14" s="11" t="s">
        <v>817</v>
      </c>
      <c s="12" t="s">
        <v>818</v>
      </c>
      <c s="14">
        <f>'PS 11-04'!K8+'PS 11-04'!M8</f>
      </c>
      <c s="14">
        <f>C14*0.21</f>
      </c>
      <c s="14">
        <f>C14+D14</f>
      </c>
      <c s="13">
        <f>'PS 11-04'!T7</f>
      </c>
    </row>
    <row r="15" spans="1:6" ht="12.75">
      <c r="A15" s="11" t="s">
        <v>866</v>
      </c>
      <c s="12" t="s">
        <v>867</v>
      </c>
      <c s="14">
        <f>'PS 12-01'!K8+'PS 12-01'!M8</f>
      </c>
      <c s="14">
        <f>C15*0.21</f>
      </c>
      <c s="14">
        <f>C15+D15</f>
      </c>
      <c s="13">
        <f>'PS 12-01'!T7</f>
      </c>
    </row>
    <row r="16" spans="1:6" ht="12.75">
      <c r="A16" s="11" t="s">
        <v>971</v>
      </c>
      <c s="12" t="s">
        <v>972</v>
      </c>
      <c s="14">
        <f>'PS 12-02'!K8+'PS 12-02'!M8</f>
      </c>
      <c s="14">
        <f>C16*0.21</f>
      </c>
      <c s="14">
        <f>C16+D16</f>
      </c>
      <c s="13">
        <f>'PS 12-02'!T7</f>
      </c>
    </row>
    <row r="17" spans="1:6" ht="12.75">
      <c r="A17" s="11" t="s">
        <v>1027</v>
      </c>
      <c s="12" t="s">
        <v>1028</v>
      </c>
      <c s="14">
        <f>0+C18+C19+C20+C21+C22+C23+C24+C25+C26+C27+C28+C29+C30+C31+C32+C33+C34+C35+C36+C37+C38+C39+C40+C41+C42+C43+C44+C45+C46+C47+C48+C49+C50+C51</f>
      </c>
      <c s="14">
        <f>C17*0.21</f>
      </c>
      <c s="14">
        <f>0+E18+E19+E20+E21+E22+E23+E24+E25+E26+E27+E28+E29+E30+E31+E32+E33+E34+E35+E36+E37+E38+E39+E40+E41+E42+E43+E44+E45+E46+E47+E48+E49+E50+E51</f>
      </c>
      <c s="13">
        <f>0+F18+F19+F20+F21+F22+F23+F24+F25+F26+F27+F28+F29+F30+F31+F32+F33+F34+F35+F36+F37+F38+F39+F40+F41+F42+F43+F44+F45+F46+F47+F48+F49+F50+F51</f>
      </c>
    </row>
    <row r="18" spans="1:6" ht="12.75">
      <c r="A18" s="11" t="s">
        <v>1029</v>
      </c>
      <c s="12" t="s">
        <v>1030</v>
      </c>
      <c s="14">
        <f>'PS 21-01'!K8+'PS 21-01'!M8</f>
      </c>
      <c s="14">
        <f>C18*0.21</f>
      </c>
      <c s="14">
        <f>C18+D18</f>
      </c>
      <c s="13">
        <f>'PS 21-01'!T7</f>
      </c>
    </row>
    <row r="19" spans="1:6" ht="12.75">
      <c r="A19" s="11" t="s">
        <v>1166</v>
      </c>
      <c s="12" t="s">
        <v>1167</v>
      </c>
      <c s="14">
        <f>'PS 21-02'!K8+'PS 21-02'!M8</f>
      </c>
      <c s="14">
        <f>C19*0.21</f>
      </c>
      <c s="14">
        <f>C19+D19</f>
      </c>
      <c s="13">
        <f>'PS 21-02'!T7</f>
      </c>
    </row>
    <row r="20" spans="1:6" ht="12.75">
      <c r="A20" s="11" t="s">
        <v>1177</v>
      </c>
      <c s="12" t="s">
        <v>1178</v>
      </c>
      <c s="14">
        <f>'PS 21-03'!K8+'PS 21-03'!M8</f>
      </c>
      <c s="14">
        <f>C20*0.21</f>
      </c>
      <c s="14">
        <f>C20+D20</f>
      </c>
      <c s="13">
        <f>'PS 21-03'!T7</f>
      </c>
    </row>
    <row r="21" spans="1:6" ht="12.75">
      <c r="A21" s="11" t="s">
        <v>1186</v>
      </c>
      <c s="12" t="s">
        <v>1187</v>
      </c>
      <c s="14">
        <f>'PS 21-04'!K8+'PS 21-04'!M8</f>
      </c>
      <c s="14">
        <f>C21*0.21</f>
      </c>
      <c s="14">
        <f>C21+D21</f>
      </c>
      <c s="13">
        <f>'PS 21-04'!T7</f>
      </c>
    </row>
    <row r="22" spans="1:6" ht="12.75">
      <c r="A22" s="11" t="s">
        <v>1222</v>
      </c>
      <c s="12" t="s">
        <v>1223</v>
      </c>
      <c s="14">
        <f>'PS 22-01'!K8+'PS 22-01'!M8</f>
      </c>
      <c s="14">
        <f>C22*0.21</f>
      </c>
      <c s="14">
        <f>C22+D22</f>
      </c>
      <c s="13">
        <f>'PS 22-01'!T7</f>
      </c>
    </row>
    <row r="23" spans="1:6" ht="12.75">
      <c r="A23" s="11" t="s">
        <v>1348</v>
      </c>
      <c s="12" t="s">
        <v>1349</v>
      </c>
      <c s="14">
        <f>'PS 22-02'!K8+'PS 22-02'!M8</f>
      </c>
      <c s="14">
        <f>C23*0.21</f>
      </c>
      <c s="14">
        <f>C23+D23</f>
      </c>
      <c s="13">
        <f>'PS 22-02'!T7</f>
      </c>
    </row>
    <row r="24" spans="1:6" ht="12.75">
      <c r="A24" s="11" t="s">
        <v>1355</v>
      </c>
      <c s="12" t="s">
        <v>1356</v>
      </c>
      <c s="14">
        <f>'PS 22-03'!K8+'PS 22-03'!M8</f>
      </c>
      <c s="14">
        <f>C24*0.21</f>
      </c>
      <c s="14">
        <f>C24+D24</f>
      </c>
      <c s="13">
        <f>'PS 22-03'!T7</f>
      </c>
    </row>
    <row r="25" spans="1:6" ht="12.75">
      <c r="A25" s="11" t="s">
        <v>1372</v>
      </c>
      <c s="12" t="s">
        <v>1373</v>
      </c>
      <c s="14">
        <f>'PS 23-01'!K8+'PS 23-01'!M8</f>
      </c>
      <c s="14">
        <f>C25*0.21</f>
      </c>
      <c s="14">
        <f>C25+D25</f>
      </c>
      <c s="13">
        <f>'PS 23-01'!T7</f>
      </c>
    </row>
    <row r="26" spans="1:6" ht="12.75">
      <c r="A26" s="11" t="s">
        <v>1421</v>
      </c>
      <c s="12" t="s">
        <v>1422</v>
      </c>
      <c s="14">
        <f>'PS 23-02'!K8+'PS 23-02'!M8</f>
      </c>
      <c s="14">
        <f>C26*0.21</f>
      </c>
      <c s="14">
        <f>C26+D26</f>
      </c>
      <c s="13">
        <f>'PS 23-02'!T7</f>
      </c>
    </row>
    <row r="27" spans="1:6" ht="12.75">
      <c r="A27" s="11" t="s">
        <v>1442</v>
      </c>
      <c s="12" t="s">
        <v>1443</v>
      </c>
      <c s="14">
        <f>'PS 23-03'!K8+'PS 23-03'!M8</f>
      </c>
      <c s="14">
        <f>C27*0.21</f>
      </c>
      <c s="14">
        <f>C27+D27</f>
      </c>
      <c s="13">
        <f>'PS 23-03'!T7</f>
      </c>
    </row>
    <row r="28" spans="1:6" ht="12.75">
      <c r="A28" s="11" t="s">
        <v>1465</v>
      </c>
      <c s="12" t="s">
        <v>1466</v>
      </c>
      <c s="14">
        <f>'PS 24-01'!K8+'PS 24-01'!M8</f>
      </c>
      <c s="14">
        <f>C28*0.21</f>
      </c>
      <c s="14">
        <f>C28+D28</f>
      </c>
      <c s="13">
        <f>'PS 24-01'!T7</f>
      </c>
    </row>
    <row r="29" spans="1:6" ht="12.75">
      <c r="A29" s="11" t="s">
        <v>1601</v>
      </c>
      <c s="12" t="s">
        <v>1602</v>
      </c>
      <c s="14">
        <f>'PS 24-02'!K8+'PS 24-02'!M8</f>
      </c>
      <c s="14">
        <f>C29*0.21</f>
      </c>
      <c s="14">
        <f>C29+D29</f>
      </c>
      <c s="13">
        <f>'PS 24-02'!T7</f>
      </c>
    </row>
    <row r="30" spans="1:6" ht="12.75">
      <c r="A30" s="11" t="s">
        <v>1727</v>
      </c>
      <c s="12" t="s">
        <v>1728</v>
      </c>
      <c s="14">
        <f>'PS 24-03'!K8+'PS 24-03'!M8</f>
      </c>
      <c s="14">
        <f>C30*0.21</f>
      </c>
      <c s="14">
        <f>C30+D30</f>
      </c>
      <c s="13">
        <f>'PS 24-03'!T7</f>
      </c>
    </row>
    <row r="31" spans="1:6" ht="12.75">
      <c r="A31" s="11" t="s">
        <v>1758</v>
      </c>
      <c s="12" t="s">
        <v>1759</v>
      </c>
      <c s="14">
        <f>'PS 24-04'!K8+'PS 24-04'!M8</f>
      </c>
      <c s="14">
        <f>C31*0.21</f>
      </c>
      <c s="14">
        <f>C31+D31</f>
      </c>
      <c s="13">
        <f>'PS 24-04'!T7</f>
      </c>
    </row>
    <row r="32" spans="1:6" ht="12.75">
      <c r="A32" s="11" t="s">
        <v>1778</v>
      </c>
      <c s="12" t="s">
        <v>1779</v>
      </c>
      <c s="14">
        <f>'PS 24-05'!K8+'PS 24-05'!M8</f>
      </c>
      <c s="14">
        <f>C32*0.21</f>
      </c>
      <c s="14">
        <f>C32+D32</f>
      </c>
      <c s="13">
        <f>'PS 24-05'!T7</f>
      </c>
    </row>
    <row r="33" spans="1:6" ht="12.75">
      <c r="A33" s="11" t="s">
        <v>1784</v>
      </c>
      <c s="12" t="s">
        <v>1785</v>
      </c>
      <c s="14">
        <f>'PS 24-06'!K8+'PS 24-06'!M8</f>
      </c>
      <c s="14">
        <f>C33*0.21</f>
      </c>
      <c s="14">
        <f>C33+D33</f>
      </c>
      <c s="13">
        <f>'PS 24-06'!T7</f>
      </c>
    </row>
    <row r="34" spans="1:6" ht="12.75">
      <c r="A34" s="11" t="s">
        <v>1792</v>
      </c>
      <c s="12" t="s">
        <v>1793</v>
      </c>
      <c s="14">
        <f>'PS 24-07'!K8+'PS 24-07'!M8</f>
      </c>
      <c s="14">
        <f>C34*0.21</f>
      </c>
      <c s="14">
        <f>C34+D34</f>
      </c>
      <c s="13">
        <f>'PS 24-07'!T7</f>
      </c>
    </row>
    <row r="35" spans="1:6" ht="12.75">
      <c r="A35" s="11" t="s">
        <v>1796</v>
      </c>
      <c s="12" t="s">
        <v>1797</v>
      </c>
      <c s="14">
        <f>'PS 24-08'!K8+'PS 24-08'!M8</f>
      </c>
      <c s="14">
        <f>C35*0.21</f>
      </c>
      <c s="14">
        <f>C35+D35</f>
      </c>
      <c s="13">
        <f>'PS 24-08'!T7</f>
      </c>
    </row>
    <row r="36" spans="1:6" ht="12.75">
      <c r="A36" s="11" t="s">
        <v>1802</v>
      </c>
      <c s="12" t="s">
        <v>1803</v>
      </c>
      <c s="14">
        <f>'PS 24-09'!K8+'PS 24-09'!M8</f>
      </c>
      <c s="14">
        <f>C36*0.21</f>
      </c>
      <c s="14">
        <f>C36+D36</f>
      </c>
      <c s="13">
        <f>'PS 24-09'!T7</f>
      </c>
    </row>
    <row r="37" spans="1:6" ht="12.75">
      <c r="A37" s="11" t="s">
        <v>1818</v>
      </c>
      <c s="12" t="s">
        <v>1819</v>
      </c>
      <c s="14">
        <f>'PS 24-10'!K8+'PS 24-10'!M8</f>
      </c>
      <c s="14">
        <f>C37*0.21</f>
      </c>
      <c s="14">
        <f>C37+D37</f>
      </c>
      <c s="13">
        <f>'PS 24-10'!T7</f>
      </c>
    </row>
    <row r="38" spans="1:6" ht="12.75">
      <c r="A38" s="11" t="s">
        <v>1824</v>
      </c>
      <c s="12" t="s">
        <v>1825</v>
      </c>
      <c s="14">
        <f>'PS 24-11'!K8+'PS 24-11'!M8</f>
      </c>
      <c s="14">
        <f>C38*0.21</f>
      </c>
      <c s="14">
        <f>C38+D38</f>
      </c>
      <c s="13">
        <f>'PS 24-11'!T7</f>
      </c>
    </row>
    <row r="39" spans="1:6" ht="12.75">
      <c r="A39" s="11" t="s">
        <v>1841</v>
      </c>
      <c s="12" t="s">
        <v>1842</v>
      </c>
      <c s="14">
        <f>'PS 24-12'!K8+'PS 24-12'!M8</f>
      </c>
      <c s="14">
        <f>C39*0.21</f>
      </c>
      <c s="14">
        <f>C39+D39</f>
      </c>
      <c s="13">
        <f>'PS 24-12'!T7</f>
      </c>
    </row>
    <row r="40" spans="1:6" ht="12.75">
      <c r="A40" s="11" t="s">
        <v>1846</v>
      </c>
      <c s="12" t="s">
        <v>1847</v>
      </c>
      <c s="14">
        <f>'PS 24-13'!K8+'PS 24-13'!M8</f>
      </c>
      <c s="14">
        <f>C40*0.21</f>
      </c>
      <c s="14">
        <f>C40+D40</f>
      </c>
      <c s="13">
        <f>'PS 24-13'!T7</f>
      </c>
    </row>
    <row r="41" spans="1:6" ht="12.75">
      <c r="A41" s="11" t="s">
        <v>1851</v>
      </c>
      <c s="12" t="s">
        <v>1852</v>
      </c>
      <c s="14">
        <f>'PS 24-14'!K8+'PS 24-14'!M8</f>
      </c>
      <c s="14">
        <f>C41*0.21</f>
      </c>
      <c s="14">
        <f>C41+D41</f>
      </c>
      <c s="13">
        <f>'PS 24-14'!T7</f>
      </c>
    </row>
    <row r="42" spans="1:6" ht="12.75">
      <c r="A42" s="11" t="s">
        <v>1856</v>
      </c>
      <c s="12" t="s">
        <v>1857</v>
      </c>
      <c s="14">
        <f>'PS 24-15'!K8+'PS 24-15'!M8</f>
      </c>
      <c s="14">
        <f>C42*0.21</f>
      </c>
      <c s="14">
        <f>C42+D42</f>
      </c>
      <c s="13">
        <f>'PS 24-15'!T7</f>
      </c>
    </row>
    <row r="43" spans="1:6" ht="12.75">
      <c r="A43" s="11" t="s">
        <v>1860</v>
      </c>
      <c s="12" t="s">
        <v>1861</v>
      </c>
      <c s="14">
        <f>'PS 25-01'!K8+'PS 25-01'!M8</f>
      </c>
      <c s="14">
        <f>C43*0.21</f>
      </c>
      <c s="14">
        <f>C43+D43</f>
      </c>
      <c s="13">
        <f>'PS 25-01'!T7</f>
      </c>
    </row>
    <row r="44" spans="1:6" ht="12.75">
      <c r="A44" s="11" t="s">
        <v>1937</v>
      </c>
      <c s="12" t="s">
        <v>1938</v>
      </c>
      <c s="14">
        <f>'PS 25-02'!K8+'PS 25-02'!M8</f>
      </c>
      <c s="14">
        <f>C44*0.21</f>
      </c>
      <c s="14">
        <f>C44+D44</f>
      </c>
      <c s="13">
        <f>'PS 25-02'!T7</f>
      </c>
    </row>
    <row r="45" spans="1:6" ht="12.75">
      <c r="A45" s="11" t="s">
        <v>1998</v>
      </c>
      <c s="12" t="s">
        <v>1999</v>
      </c>
      <c s="14">
        <f>'PS 27-01'!K8+'PS 27-01'!M8</f>
      </c>
      <c s="14">
        <f>C45*0.21</f>
      </c>
      <c s="14">
        <f>C45+D45</f>
      </c>
      <c s="13">
        <f>'PS 27-01'!T7</f>
      </c>
    </row>
    <row r="46" spans="1:6" ht="12.75">
      <c r="A46" s="11" t="s">
        <v>2055</v>
      </c>
      <c s="12" t="s">
        <v>2056</v>
      </c>
      <c s="14">
        <f>'PS 27-02'!K8+'PS 27-02'!M8</f>
      </c>
      <c s="14">
        <f>C46*0.21</f>
      </c>
      <c s="14">
        <f>C46+D46</f>
      </c>
      <c s="13">
        <f>'PS 27-02'!T7</f>
      </c>
    </row>
    <row r="47" spans="1:6" ht="12.75">
      <c r="A47" s="11" t="s">
        <v>2063</v>
      </c>
      <c s="12" t="s">
        <v>2064</v>
      </c>
      <c s="14">
        <f>'PS 28-01'!K8+'PS 28-01'!M8</f>
      </c>
      <c s="14">
        <f>C47*0.21</f>
      </c>
      <c s="14">
        <f>C47+D47</f>
      </c>
      <c s="13">
        <f>'PS 28-01'!T7</f>
      </c>
    </row>
    <row r="48" spans="1:6" ht="12.75">
      <c r="A48" s="11" t="s">
        <v>2212</v>
      </c>
      <c s="12" t="s">
        <v>2213</v>
      </c>
      <c s="14">
        <f>'PS 28-02'!K8+'PS 28-02'!M8</f>
      </c>
      <c s="14">
        <f>C48*0.21</f>
      </c>
      <c s="14">
        <f>C48+D48</f>
      </c>
      <c s="13">
        <f>'PS 28-02'!T7</f>
      </c>
    </row>
    <row r="49" spans="1:6" ht="12.75">
      <c r="A49" s="11" t="s">
        <v>2221</v>
      </c>
      <c s="12" t="s">
        <v>2222</v>
      </c>
      <c s="14">
        <f>'PS 29-01'!K8+'PS 29-01'!M8</f>
      </c>
      <c s="14">
        <f>C49*0.21</f>
      </c>
      <c s="14">
        <f>C49+D49</f>
      </c>
      <c s="13">
        <f>'PS 29-01'!T7</f>
      </c>
    </row>
    <row r="50" spans="1:6" ht="12.75">
      <c r="A50" s="11" t="s">
        <v>2303</v>
      </c>
      <c s="12" t="s">
        <v>2304</v>
      </c>
      <c s="14">
        <f>'PS 29-02'!K8+'PS 29-02'!M8</f>
      </c>
      <c s="14">
        <f>C50*0.21</f>
      </c>
      <c s="14">
        <f>C50+D50</f>
      </c>
      <c s="13">
        <f>'PS 29-02'!T7</f>
      </c>
    </row>
    <row r="51" spans="1:6" ht="12.75">
      <c r="A51" s="11" t="s">
        <v>2421</v>
      </c>
      <c s="12" t="s">
        <v>2422</v>
      </c>
      <c s="14">
        <f>'PS 29-03'!K8+'PS 29-03'!M8</f>
      </c>
      <c s="14">
        <f>C51*0.21</f>
      </c>
      <c s="14">
        <f>C51+D51</f>
      </c>
      <c s="13">
        <f>'PS 29-03'!T7</f>
      </c>
    </row>
    <row r="52" spans="1:6" ht="12.75">
      <c r="A52" s="11" t="s">
        <v>2473</v>
      </c>
      <c s="12" t="s">
        <v>2474</v>
      </c>
      <c s="14">
        <f>0+C53+C54+C55+C56+C57+C58+C59+C60+C61+C62+C63+C64+C65+C66+C67+C68</f>
      </c>
      <c s="14">
        <f>C52*0.21</f>
      </c>
      <c s="14">
        <f>0+E53+E54+E55+E56+E57+E58+E59+E60+E61+E62+E63+E64+E65+E66+E67+E68</f>
      </c>
      <c s="13">
        <f>0+F53+F54+F55+F56+F57+F58+F59+F60+F61+F62+F63+F64+F65+F66+F67+F68</f>
      </c>
    </row>
    <row r="53" spans="1:6" ht="12.75">
      <c r="A53" s="11" t="s">
        <v>2475</v>
      </c>
      <c s="12" t="s">
        <v>2476</v>
      </c>
      <c s="14">
        <f>'PS 31-01'!K8+'PS 31-01'!M8</f>
      </c>
      <c s="14">
        <f>C53*0.21</f>
      </c>
      <c s="14">
        <f>C53+D53</f>
      </c>
      <c s="13">
        <f>'PS 31-01'!T7</f>
      </c>
    </row>
    <row r="54" spans="1:6" ht="12.75">
      <c r="A54" s="11" t="s">
        <v>2496</v>
      </c>
      <c s="12" t="s">
        <v>2497</v>
      </c>
      <c s="14">
        <f>'PS 31-02'!K8+'PS 31-02'!M8</f>
      </c>
      <c s="14">
        <f>C54*0.21</f>
      </c>
      <c s="14">
        <f>C54+D54</f>
      </c>
      <c s="13">
        <f>'PS 31-02'!T7</f>
      </c>
    </row>
    <row r="55" spans="1:6" ht="12.75">
      <c r="A55" s="11" t="s">
        <v>2522</v>
      </c>
      <c s="12" t="s">
        <v>2523</v>
      </c>
      <c s="14">
        <f>'PS 31-03'!K8+'PS 31-03'!M8</f>
      </c>
      <c s="14">
        <f>C55*0.21</f>
      </c>
      <c s="14">
        <f>C55+D55</f>
      </c>
      <c s="13">
        <f>'PS 31-03'!T7</f>
      </c>
    </row>
    <row r="56" spans="1:6" ht="12.75">
      <c r="A56" s="11" t="s">
        <v>2525</v>
      </c>
      <c s="12" t="s">
        <v>2526</v>
      </c>
      <c s="14">
        <f>'PS 31-04'!K8+'PS 31-04'!M8</f>
      </c>
      <c s="14">
        <f>C56*0.21</f>
      </c>
      <c s="14">
        <f>C56+D56</f>
      </c>
      <c s="13">
        <f>'PS 31-04'!T7</f>
      </c>
    </row>
    <row r="57" spans="1:6" ht="12.75">
      <c r="A57" s="11" t="s">
        <v>2528</v>
      </c>
      <c s="12" t="s">
        <v>2529</v>
      </c>
      <c s="14">
        <f>'PS 31-05'!K8+'PS 31-05'!M8</f>
      </c>
      <c s="14">
        <f>C57*0.21</f>
      </c>
      <c s="14">
        <f>C57+D57</f>
      </c>
      <c s="13">
        <f>'PS 31-05'!T7</f>
      </c>
    </row>
    <row r="58" spans="1:6" ht="12.75">
      <c r="A58" s="11" t="s">
        <v>2531</v>
      </c>
      <c s="12" t="s">
        <v>2532</v>
      </c>
      <c s="14">
        <f>'PS 31-06'!K8+'PS 31-06'!M8</f>
      </c>
      <c s="14">
        <f>C58*0.21</f>
      </c>
      <c s="14">
        <f>C58+D58</f>
      </c>
      <c s="13">
        <f>'PS 31-06'!T7</f>
      </c>
    </row>
    <row r="59" spans="1:6" ht="12.75">
      <c r="A59" s="11" t="s">
        <v>2556</v>
      </c>
      <c s="12" t="s">
        <v>2557</v>
      </c>
      <c s="14">
        <f>'PS 35-01'!K8+'PS 35-01'!M8</f>
      </c>
      <c s="14">
        <f>C59*0.21</f>
      </c>
      <c s="14">
        <f>C59+D59</f>
      </c>
      <c s="13">
        <f>'PS 35-01'!T7</f>
      </c>
    </row>
    <row r="60" spans="1:6" ht="12.75">
      <c r="A60" s="11" t="s">
        <v>2636</v>
      </c>
      <c s="12" t="s">
        <v>2637</v>
      </c>
      <c s="14">
        <f>'PS 35-02'!K8+'PS 35-02'!M8</f>
      </c>
      <c s="14">
        <f>C60*0.21</f>
      </c>
      <c s="14">
        <f>C60+D60</f>
      </c>
      <c s="13">
        <f>'PS 35-02'!T7</f>
      </c>
    </row>
    <row r="61" spans="1:6" ht="12.75">
      <c r="A61" s="11" t="s">
        <v>2683</v>
      </c>
      <c s="12" t="s">
        <v>2684</v>
      </c>
      <c s="14">
        <f>'PS 35-03'!K8+'PS 35-03'!M8</f>
      </c>
      <c s="14">
        <f>C61*0.21</f>
      </c>
      <c s="14">
        <f>C61+D61</f>
      </c>
      <c s="13">
        <f>'PS 35-03'!T7</f>
      </c>
    </row>
    <row r="62" spans="1:6" ht="12.75">
      <c r="A62" s="11" t="s">
        <v>2689</v>
      </c>
      <c s="12" t="s">
        <v>2690</v>
      </c>
      <c s="14">
        <f>'PS 35-04'!K8+'PS 35-04'!M8</f>
      </c>
      <c s="14">
        <f>C62*0.21</f>
      </c>
      <c s="14">
        <f>C62+D62</f>
      </c>
      <c s="13">
        <f>'PS 35-04'!T7</f>
      </c>
    </row>
    <row r="63" spans="1:6" ht="12.75">
      <c r="A63" s="11" t="s">
        <v>2731</v>
      </c>
      <c s="12" t="s">
        <v>2732</v>
      </c>
      <c s="14">
        <f>'PS 35-05'!K8+'PS 35-05'!M8</f>
      </c>
      <c s="14">
        <f>C63*0.21</f>
      </c>
      <c s="14">
        <f>C63+D63</f>
      </c>
      <c s="13">
        <f>'PS 35-05'!T7</f>
      </c>
    </row>
    <row r="64" spans="1:6" ht="12.75">
      <c r="A64" s="11" t="s">
        <v>2769</v>
      </c>
      <c s="12" t="s">
        <v>2770</v>
      </c>
      <c s="14">
        <f>'PS 35-06'!K8+'PS 35-06'!M8</f>
      </c>
      <c s="14">
        <f>C64*0.21</f>
      </c>
      <c s="14">
        <f>C64+D64</f>
      </c>
      <c s="13">
        <f>'PS 35-06'!T7</f>
      </c>
    </row>
    <row r="65" spans="1:6" ht="12.75">
      <c r="A65" s="11" t="s">
        <v>2788</v>
      </c>
      <c s="12" t="s">
        <v>2789</v>
      </c>
      <c s="14">
        <f>'PS 35-07'!K8+'PS 35-07'!M8</f>
      </c>
      <c s="14">
        <f>C65*0.21</f>
      </c>
      <c s="14">
        <f>C65+D65</f>
      </c>
      <c s="13">
        <f>'PS 35-07'!T7</f>
      </c>
    </row>
    <row r="66" spans="1:6" ht="12.75">
      <c r="A66" s="11" t="s">
        <v>2794</v>
      </c>
      <c s="12" t="s">
        <v>2795</v>
      </c>
      <c s="14">
        <f>'PS 35-08'!K8+'PS 35-08'!M8</f>
      </c>
      <c s="14">
        <f>C66*0.21</f>
      </c>
      <c s="14">
        <f>C66+D66</f>
      </c>
      <c s="13">
        <f>'PS 35-08'!T7</f>
      </c>
    </row>
    <row r="67" spans="1:6" ht="12.75">
      <c r="A67" s="11" t="s">
        <v>2803</v>
      </c>
      <c s="12" t="s">
        <v>2804</v>
      </c>
      <c s="14">
        <f>'PS 35-09'!K8+'PS 35-09'!M8</f>
      </c>
      <c s="14">
        <f>C67*0.21</f>
      </c>
      <c s="14">
        <f>C67+D67</f>
      </c>
      <c s="13">
        <f>'PS 35-09'!T7</f>
      </c>
    </row>
    <row r="68" spans="1:6" ht="12.75">
      <c r="A68" s="11" t="s">
        <v>2819</v>
      </c>
      <c s="12" t="s">
        <v>2820</v>
      </c>
      <c s="14">
        <f>'PS 35-10'!K8+'PS 35-10'!M8</f>
      </c>
      <c s="14">
        <f>C68*0.21</f>
      </c>
      <c s="14">
        <f>C68+D68</f>
      </c>
      <c s="13">
        <f>'PS 35-10'!T7</f>
      </c>
    </row>
    <row r="69" spans="1:6" ht="12.75">
      <c r="A69" s="11" t="s">
        <v>2852</v>
      </c>
      <c s="12" t="s">
        <v>2853</v>
      </c>
      <c s="14">
        <f>0+C70+C71+C72+C73</f>
      </c>
      <c s="14">
        <f>C69*0.21</f>
      </c>
      <c s="14">
        <f>0+E70+E71+E72+E73</f>
      </c>
      <c s="13">
        <f>0+F70+F71+F72+F73</f>
      </c>
    </row>
    <row r="70" spans="1:6" ht="12.75">
      <c r="A70" s="11" t="s">
        <v>2854</v>
      </c>
      <c s="12" t="s">
        <v>2855</v>
      </c>
      <c s="14">
        <f>'SO 11-01'!K8+'SO 11-01'!M8</f>
      </c>
      <c s="14">
        <f>C70*0.21</f>
      </c>
      <c s="14">
        <f>C70+D70</f>
      </c>
      <c s="13">
        <f>'SO 11-01'!T7</f>
      </c>
    </row>
    <row r="71" spans="1:6" ht="12.75">
      <c r="A71" s="11" t="s">
        <v>3130</v>
      </c>
      <c s="12" t="s">
        <v>3131</v>
      </c>
      <c s="14">
        <f>'SO 11-11'!K8+'SO 11-11'!M8</f>
      </c>
      <c s="14">
        <f>C71*0.21</f>
      </c>
      <c s="14">
        <f>C71+D71</f>
      </c>
      <c s="13">
        <f>'SO 11-11'!T7</f>
      </c>
    </row>
    <row r="72" spans="1:6" ht="12.75">
      <c r="A72" s="11" t="s">
        <v>3215</v>
      </c>
      <c s="12" t="s">
        <v>3216</v>
      </c>
      <c s="14">
        <f>'SO 11-31'!K8+'SO 11-31'!M8</f>
      </c>
      <c s="14">
        <f>C72*0.21</f>
      </c>
      <c s="14">
        <f>C72+D72</f>
      </c>
      <c s="13">
        <f>'SO 11-31'!T7</f>
      </c>
    </row>
    <row r="73" spans="1:6" ht="12.75">
      <c r="A73" s="11" t="s">
        <v>3273</v>
      </c>
      <c s="12" t="s">
        <v>3274</v>
      </c>
      <c s="14">
        <f>'SO 11-99'!K8+'SO 11-99'!M8</f>
      </c>
      <c s="14">
        <f>C73*0.21</f>
      </c>
      <c s="14">
        <f>C73+D73</f>
      </c>
      <c s="13">
        <f>'SO 11-99'!T7</f>
      </c>
    </row>
    <row r="74" spans="1:6" ht="12.75">
      <c r="A74" s="11" t="s">
        <v>3355</v>
      </c>
      <c s="12" t="s">
        <v>3356</v>
      </c>
      <c s="14">
        <f>0+C75+C76</f>
      </c>
      <c s="14">
        <f>C74*0.21</f>
      </c>
      <c s="14">
        <f>0+E75+E76</f>
      </c>
      <c s="13">
        <f>0+F75+F76</f>
      </c>
    </row>
    <row r="75" spans="1:6" ht="12.75">
      <c r="A75" s="11" t="s">
        <v>3357</v>
      </c>
      <c s="12" t="s">
        <v>3358</v>
      </c>
      <c s="14">
        <f>'SO 11-02'!K8+'SO 11-02'!M8</f>
      </c>
      <c s="14">
        <f>C75*0.21</f>
      </c>
      <c s="14">
        <f>C75+D75</f>
      </c>
      <c s="13">
        <f>'SO 11-02'!T7</f>
      </c>
    </row>
    <row r="76" spans="1:6" ht="12.75">
      <c r="A76" s="11" t="s">
        <v>3539</v>
      </c>
      <c s="12" t="s">
        <v>3540</v>
      </c>
      <c s="14">
        <f>'SO 11-12'!K8+'SO 11-12'!M8</f>
      </c>
      <c s="14">
        <f>C76*0.21</f>
      </c>
      <c s="14">
        <f>C76+D76</f>
      </c>
      <c s="13">
        <f>'SO 11-12'!T7</f>
      </c>
    </row>
    <row r="77" spans="1:6" ht="12.75">
      <c r="A77" s="11" t="s">
        <v>3573</v>
      </c>
      <c s="12" t="s">
        <v>3574</v>
      </c>
      <c s="14">
        <f>0+C78+C79+C80+C81</f>
      </c>
      <c s="14">
        <f>C77*0.21</f>
      </c>
      <c s="14">
        <f>0+E78+E79+E80+E81</f>
      </c>
      <c s="13">
        <f>0+F78+F79+F80+F81</f>
      </c>
    </row>
    <row r="78" spans="1:6" ht="12.75">
      <c r="A78" s="11" t="s">
        <v>3575</v>
      </c>
      <c s="12" t="s">
        <v>3576</v>
      </c>
      <c s="14">
        <f>'SO 12-01'!K8+'SO 12-01'!M8</f>
      </c>
      <c s="14">
        <f>C78*0.21</f>
      </c>
      <c s="14">
        <f>C78+D78</f>
      </c>
      <c s="13">
        <f>'SO 12-01'!T7</f>
      </c>
    </row>
    <row r="79" spans="1:6" ht="12.75">
      <c r="A79" s="11" t="s">
        <v>3800</v>
      </c>
      <c s="12" t="s">
        <v>3801</v>
      </c>
      <c s="14">
        <f>'SO 12-02'!K8+'SO 12-02'!M8</f>
      </c>
      <c s="14">
        <f>C79*0.21</f>
      </c>
      <c s="14">
        <f>C79+D79</f>
      </c>
      <c s="13">
        <f>'SO 12-02'!T7</f>
      </c>
    </row>
    <row r="80" spans="1:6" ht="12.75">
      <c r="A80" s="11" t="s">
        <v>4018</v>
      </c>
      <c s="12" t="s">
        <v>4019</v>
      </c>
      <c s="14">
        <f>'SO 12-03'!K8+'SO 12-03'!M8</f>
      </c>
      <c s="14">
        <f>C80*0.21</f>
      </c>
      <c s="14">
        <f>C80+D80</f>
      </c>
      <c s="13">
        <f>'SO 12-03'!T7</f>
      </c>
    </row>
    <row r="81" spans="1:6" ht="12.75">
      <c r="A81" s="11" t="s">
        <v>4095</v>
      </c>
      <c s="12" t="s">
        <v>4096</v>
      </c>
      <c s="14">
        <f>'SO 12-04'!K8+'SO 12-04'!M8</f>
      </c>
      <c s="14">
        <f>C81*0.21</f>
      </c>
      <c s="14">
        <f>C81+D81</f>
      </c>
      <c s="13">
        <f>'SO 12-04'!T7</f>
      </c>
    </row>
    <row r="82" spans="1:6" ht="12.75">
      <c r="A82" s="11" t="s">
        <v>4114</v>
      </c>
      <c s="12" t="s">
        <v>4115</v>
      </c>
      <c s="14">
        <f>0+C83+C84</f>
      </c>
      <c s="14">
        <f>C82*0.21</f>
      </c>
      <c s="14">
        <f>0+E83+E84</f>
      </c>
      <c s="13">
        <f>0+F83+F84</f>
      </c>
    </row>
    <row r="83" spans="1:6" ht="12.75">
      <c r="A83" s="11" t="s">
        <v>4116</v>
      </c>
      <c s="12" t="s">
        <v>4117</v>
      </c>
      <c s="14">
        <f>'SO 13-01'!K8+'SO 13-01'!M8</f>
      </c>
      <c s="14">
        <f>C83*0.21</f>
      </c>
      <c s="14">
        <f>C83+D83</f>
      </c>
      <c s="13">
        <f>'SO 13-01'!T7</f>
      </c>
    </row>
    <row r="84" spans="1:6" ht="12.75">
      <c r="A84" s="11" t="s">
        <v>4150</v>
      </c>
      <c s="12" t="s">
        <v>4151</v>
      </c>
      <c s="14">
        <f>'SO 13-02'!K8+'SO 13-02'!M8</f>
      </c>
      <c s="14">
        <f>C84*0.21</f>
      </c>
      <c s="14">
        <f>C84+D84</f>
      </c>
      <c s="13">
        <f>'SO 13-02'!T7</f>
      </c>
    </row>
    <row r="85" spans="1:6" ht="12.75">
      <c r="A85" s="11" t="s">
        <v>4267</v>
      </c>
      <c s="12" t="s">
        <v>4268</v>
      </c>
      <c s="14">
        <f>0+C86+C87+C88+C89+C90+C91+C92+C93+C94+C95+C96+C97+C98+C99+C100+C101+C102+C103+C104+C105+C106+C107+C108</f>
      </c>
      <c s="14">
        <f>C85*0.21</f>
      </c>
      <c s="14">
        <f>0+E86+E87+E88+E89+E90+E91+E92+E93+E94+E95+E96+E97+E98+E99+E100+E101+E102+E103+E104+E105+E106+E107+E108</f>
      </c>
      <c s="13">
        <f>0+F86+F87+F88+F89+F90+F91+F92+F93+F94+F95+F96+F97+F98+F99+F100+F101+F102+F103+F104+F105+F106+F107+F108</f>
      </c>
    </row>
    <row r="86" spans="1:6" ht="12.75">
      <c r="A86" s="11" t="s">
        <v>4269</v>
      </c>
      <c s="12" t="s">
        <v>4270</v>
      </c>
      <c s="14">
        <f>'SO 14-01'!K8+'SO 14-01'!M8</f>
      </c>
      <c s="14">
        <f>C86*0.21</f>
      </c>
      <c s="14">
        <f>C86+D86</f>
      </c>
      <c s="13">
        <f>'SO 14-01'!T7</f>
      </c>
    </row>
    <row r="87" spans="1:6" ht="12.75">
      <c r="A87" s="11" t="s">
        <v>4785</v>
      </c>
      <c s="12" t="s">
        <v>4786</v>
      </c>
      <c s="14">
        <f>'SO 14-02'!K8+'SO 14-02'!M8</f>
      </c>
      <c s="14">
        <f>C87*0.21</f>
      </c>
      <c s="14">
        <f>C87+D87</f>
      </c>
      <c s="13">
        <f>'SO 14-02'!T7</f>
      </c>
    </row>
    <row r="88" spans="1:6" ht="12.75">
      <c r="A88" s="11" t="s">
        <v>4885</v>
      </c>
      <c s="12" t="s">
        <v>4886</v>
      </c>
      <c s="14">
        <f>'SO 14-03'!K8+'SO 14-03'!M8</f>
      </c>
      <c s="14">
        <f>C88*0.21</f>
      </c>
      <c s="14">
        <f>C88+D88</f>
      </c>
      <c s="13">
        <f>'SO 14-03'!T7</f>
      </c>
    </row>
    <row r="89" spans="1:6" ht="12.75">
      <c r="A89" s="11" t="s">
        <v>5040</v>
      </c>
      <c s="12" t="s">
        <v>5041</v>
      </c>
      <c s="14">
        <f>'SO 14-04'!K8+'SO 14-04'!M8</f>
      </c>
      <c s="14">
        <f>C89*0.21</f>
      </c>
      <c s="14">
        <f>C89+D89</f>
      </c>
      <c s="13">
        <f>'SO 14-04'!T7</f>
      </c>
    </row>
    <row r="90" spans="1:6" ht="12.75">
      <c r="A90" s="11" t="s">
        <v>5159</v>
      </c>
      <c s="12" t="s">
        <v>5160</v>
      </c>
      <c s="14">
        <f>'SO 14-05'!K8+'SO 14-05'!M8</f>
      </c>
      <c s="14">
        <f>C90*0.21</f>
      </c>
      <c s="14">
        <f>C90+D90</f>
      </c>
      <c s="13">
        <f>'SO 14-05'!T7</f>
      </c>
    </row>
    <row r="91" spans="1:6" ht="12.75">
      <c r="A91" s="11" t="s">
        <v>5217</v>
      </c>
      <c s="12" t="s">
        <v>5218</v>
      </c>
      <c s="14">
        <f>'SO 14-06'!K8+'SO 14-06'!M8</f>
      </c>
      <c s="14">
        <f>C91*0.21</f>
      </c>
      <c s="14">
        <f>C91+D91</f>
      </c>
      <c s="13">
        <f>'SO 14-06'!T7</f>
      </c>
    </row>
    <row r="92" spans="1:6" ht="12.75">
      <c r="A92" s="11" t="s">
        <v>5401</v>
      </c>
      <c s="12" t="s">
        <v>5402</v>
      </c>
      <c s="14">
        <f>'SO 14-07'!K8+'SO 14-07'!M8</f>
      </c>
      <c s="14">
        <f>C92*0.21</f>
      </c>
      <c s="14">
        <f>C92+D92</f>
      </c>
      <c s="13">
        <f>'SO 14-07'!T7</f>
      </c>
    </row>
    <row r="93" spans="1:6" ht="12.75">
      <c r="A93" s="11" t="s">
        <v>5489</v>
      </c>
      <c s="12" t="s">
        <v>5490</v>
      </c>
      <c s="14">
        <f>'SO 14-07.1'!K8+'SO 14-07.1'!M8</f>
      </c>
      <c s="14">
        <f>C93*0.21</f>
      </c>
      <c s="14">
        <f>C93+D93</f>
      </c>
      <c s="13">
        <f>'SO 14-07.1'!T7</f>
      </c>
    </row>
    <row r="94" spans="1:6" ht="12.75">
      <c r="A94" s="11" t="s">
        <v>5504</v>
      </c>
      <c s="12" t="s">
        <v>5505</v>
      </c>
      <c s="14">
        <f>'SO 14-07.2'!K8+'SO 14-07.2'!M8</f>
      </c>
      <c s="14">
        <f>C94*0.21</f>
      </c>
      <c s="14">
        <f>C94+D94</f>
      </c>
      <c s="13">
        <f>'SO 14-07.2'!T7</f>
      </c>
    </row>
    <row r="95" spans="1:6" ht="12.75">
      <c r="A95" s="11" t="s">
        <v>5583</v>
      </c>
      <c s="12" t="s">
        <v>5584</v>
      </c>
      <c s="14">
        <f>'SO 14-08'!K8+'SO 14-08'!M8</f>
      </c>
      <c s="14">
        <f>C95*0.21</f>
      </c>
      <c s="14">
        <f>C95+D95</f>
      </c>
      <c s="13">
        <f>'SO 14-08'!T7</f>
      </c>
    </row>
    <row r="96" spans="1:6" ht="12.75">
      <c r="A96" s="11" t="s">
        <v>5835</v>
      </c>
      <c s="12" t="s">
        <v>5836</v>
      </c>
      <c s="14">
        <f>'SO 14-08.1'!K8+'SO 14-08.1'!M8</f>
      </c>
      <c s="14">
        <f>C96*0.21</f>
      </c>
      <c s="14">
        <f>C96+D96</f>
      </c>
      <c s="13">
        <f>'SO 14-08.1'!T7</f>
      </c>
    </row>
    <row r="97" spans="1:6" ht="12.75">
      <c r="A97" s="11" t="s">
        <v>5862</v>
      </c>
      <c s="12" t="s">
        <v>5863</v>
      </c>
      <c s="14">
        <f>'SO 14-09'!K8+'SO 14-09'!M8</f>
      </c>
      <c s="14">
        <f>C97*0.21</f>
      </c>
      <c s="14">
        <f>C97+D97</f>
      </c>
      <c s="13">
        <f>'SO 14-09'!T7</f>
      </c>
    </row>
    <row r="98" spans="1:6" ht="12.75">
      <c r="A98" s="11" t="s">
        <v>5894</v>
      </c>
      <c s="12" t="s">
        <v>5895</v>
      </c>
      <c s="14">
        <f>'SO 14-11'!K8+'SO 14-11'!M8</f>
      </c>
      <c s="14">
        <f>C98*0.21</f>
      </c>
      <c s="14">
        <f>C98+D98</f>
      </c>
      <c s="13">
        <f>'SO 14-11'!T7</f>
      </c>
    </row>
    <row r="99" spans="1:6" ht="12.75">
      <c r="A99" s="11" t="s">
        <v>5907</v>
      </c>
      <c s="12" t="s">
        <v>5908</v>
      </c>
      <c s="14">
        <f>'SO 14-21'!K8+'SO 14-21'!M8</f>
      </c>
      <c s="14">
        <f>C99*0.21</f>
      </c>
      <c s="14">
        <f>C99+D99</f>
      </c>
      <c s="13">
        <f>'SO 14-21'!T7</f>
      </c>
    </row>
    <row r="100" spans="1:6" ht="12.75">
      <c r="A100" s="11" t="s">
        <v>5961</v>
      </c>
      <c s="12" t="s">
        <v>5962</v>
      </c>
      <c s="14">
        <f>'SO 14-22'!K8+'SO 14-22'!M8</f>
      </c>
      <c s="14">
        <f>C100*0.21</f>
      </c>
      <c s="14">
        <f>C100+D100</f>
      </c>
      <c s="13">
        <f>'SO 14-22'!T7</f>
      </c>
    </row>
    <row r="101" spans="1:6" ht="12.75">
      <c r="A101" s="11" t="s">
        <v>5990</v>
      </c>
      <c s="12" t="s">
        <v>5991</v>
      </c>
      <c s="14">
        <f>'SO 14-23'!K8+'SO 14-23'!M8</f>
      </c>
      <c s="14">
        <f>C101*0.21</f>
      </c>
      <c s="14">
        <f>C101+D101</f>
      </c>
      <c s="13">
        <f>'SO 14-23'!T7</f>
      </c>
    </row>
    <row r="102" spans="1:6" ht="12.75">
      <c r="A102" s="11" t="s">
        <v>6035</v>
      </c>
      <c s="12" t="s">
        <v>6036</v>
      </c>
      <c s="14">
        <f>'SO 14-24'!K8+'SO 14-24'!M8</f>
      </c>
      <c s="14">
        <f>C102*0.21</f>
      </c>
      <c s="14">
        <f>C102+D102</f>
      </c>
      <c s="13">
        <f>'SO 14-24'!T7</f>
      </c>
    </row>
    <row r="103" spans="1:6" ht="12.75">
      <c r="A103" s="11" t="s">
        <v>6056</v>
      </c>
      <c s="12" t="s">
        <v>6057</v>
      </c>
      <c s="14">
        <f>'SO 14-25'!K8+'SO 14-25'!M8</f>
      </c>
      <c s="14">
        <f>C103*0.21</f>
      </c>
      <c s="14">
        <f>C103+D103</f>
      </c>
      <c s="13">
        <f>'SO 14-25'!T7</f>
      </c>
    </row>
    <row r="104" spans="1:6" ht="12.75">
      <c r="A104" s="11" t="s">
        <v>6069</v>
      </c>
      <c s="12" t="s">
        <v>6070</v>
      </c>
      <c s="14">
        <f>'SO 14-26'!K8+'SO 14-26'!M8</f>
      </c>
      <c s="14">
        <f>C104*0.21</f>
      </c>
      <c s="14">
        <f>C104+D104</f>
      </c>
      <c s="13">
        <f>'SO 14-26'!T7</f>
      </c>
    </row>
    <row r="105" spans="1:6" ht="12.75">
      <c r="A105" s="11" t="s">
        <v>6111</v>
      </c>
      <c s="12" t="s">
        <v>6112</v>
      </c>
      <c s="14">
        <f>'SO 14-27'!K8+'SO 14-27'!M8</f>
      </c>
      <c s="14">
        <f>C105*0.21</f>
      </c>
      <c s="14">
        <f>C105+D105</f>
      </c>
      <c s="13">
        <f>'SO 14-27'!T7</f>
      </c>
    </row>
    <row r="106" spans="1:6" ht="12.75">
      <c r="A106" s="11" t="s">
        <v>6122</v>
      </c>
      <c s="12" t="s">
        <v>6123</v>
      </c>
      <c s="14">
        <f>'SO 14-29'!K8+'SO 14-29'!M8</f>
      </c>
      <c s="14">
        <f>C106*0.21</f>
      </c>
      <c s="14">
        <f>C106+D106</f>
      </c>
      <c s="13">
        <f>'SO 14-29'!T7</f>
      </c>
    </row>
    <row r="107" spans="1:6" ht="12.75">
      <c r="A107" s="11" t="s">
        <v>6135</v>
      </c>
      <c s="12" t="s">
        <v>6136</v>
      </c>
      <c s="14">
        <f>'SO 14-41'!K8+'SO 14-41'!M8</f>
      </c>
      <c s="14">
        <f>C107*0.21</f>
      </c>
      <c s="14">
        <f>C107+D107</f>
      </c>
      <c s="13">
        <f>'SO 14-41'!T7</f>
      </c>
    </row>
    <row r="108" spans="1:6" ht="12.75">
      <c r="A108" s="11" t="s">
        <v>6145</v>
      </c>
      <c s="12" t="s">
        <v>6146</v>
      </c>
      <c s="14">
        <f>'SO 14-42'!K8+'SO 14-42'!M8</f>
      </c>
      <c s="14">
        <f>C108*0.21</f>
      </c>
      <c s="14">
        <f>C108+D108</f>
      </c>
      <c s="13">
        <f>'SO 14-42'!T7</f>
      </c>
    </row>
    <row r="109" spans="1:6" ht="12.75">
      <c r="A109" s="11" t="s">
        <v>6177</v>
      </c>
      <c s="12" t="s">
        <v>6178</v>
      </c>
      <c s="14">
        <f>0+C110+C111+C112+C113</f>
      </c>
      <c s="14">
        <f>C109*0.21</f>
      </c>
      <c s="14">
        <f>0+E110+E111+E112+E113</f>
      </c>
      <c s="13">
        <f>0+F110+F111+F112+F113</f>
      </c>
    </row>
    <row r="110" spans="1:6" ht="12.75">
      <c r="A110" s="11" t="s">
        <v>6179</v>
      </c>
      <c s="12" t="s">
        <v>6180</v>
      </c>
      <c s="14">
        <f>'SO 15-16'!K8+'SO 15-16'!M8</f>
      </c>
      <c s="14">
        <f>C110*0.21</f>
      </c>
      <c s="14">
        <f>C110+D110</f>
      </c>
      <c s="13">
        <f>'SO 15-16'!T7</f>
      </c>
    </row>
    <row r="111" spans="1:6" ht="12.75">
      <c r="A111" s="11" t="s">
        <v>6204</v>
      </c>
      <c s="12" t="s">
        <v>6205</v>
      </c>
      <c s="14">
        <f>'SO 15-41'!K8+'SO 15-41'!M8</f>
      </c>
      <c s="14">
        <f>C111*0.21</f>
      </c>
      <c s="14">
        <f>C111+D111</f>
      </c>
      <c s="13">
        <f>'SO 15-41'!T7</f>
      </c>
    </row>
    <row r="112" spans="1:6" ht="12.75">
      <c r="A112" s="11" t="s">
        <v>6211</v>
      </c>
      <c s="12" t="s">
        <v>6212</v>
      </c>
      <c s="14">
        <f>'SO 15-42'!K8+'SO 15-42'!M8</f>
      </c>
      <c s="14">
        <f>C112*0.21</f>
      </c>
      <c s="14">
        <f>C112+D112</f>
      </c>
      <c s="13">
        <f>'SO 15-42'!T7</f>
      </c>
    </row>
    <row r="113" spans="1:6" ht="12.75">
      <c r="A113" s="11" t="s">
        <v>6215</v>
      </c>
      <c s="12" t="s">
        <v>6216</v>
      </c>
      <c s="14">
        <f>'SO 15-43'!K8+'SO 15-43'!M8</f>
      </c>
      <c s="14">
        <f>C113*0.21</f>
      </c>
      <c s="14">
        <f>C113+D113</f>
      </c>
      <c s="13">
        <f>'SO 15-43'!T7</f>
      </c>
    </row>
    <row r="114" spans="1:6" ht="12.75">
      <c r="A114" s="11" t="s">
        <v>6246</v>
      </c>
      <c s="12" t="s">
        <v>6247</v>
      </c>
      <c s="14">
        <f>0+C115+C116+C117+C118+C119+C120+C121+C122+C123+C124+C125+C126+C127+C128+C129+C130+C131+C132</f>
      </c>
      <c s="14">
        <f>C114*0.21</f>
      </c>
      <c s="14">
        <f>0+E115+E116+E117+E118+E119+E120+E121+E122+E123+E124+E125+E126+E127+E128+E129+E130+E131+E132</f>
      </c>
      <c s="13">
        <f>0+F115+F116+F117+F118+F119+F120+F121+F122+F123+F124+F125+F126+F127+F128+F129+F130+F131+F132</f>
      </c>
    </row>
    <row r="115" spans="1:6" ht="12.75">
      <c r="A115" s="11" t="s">
        <v>6248</v>
      </c>
      <c s="12" t="s">
        <v>6249</v>
      </c>
      <c s="14">
        <f>'SO 16-11'!K8+'SO 16-11'!M8</f>
      </c>
      <c s="14">
        <f>C115*0.21</f>
      </c>
      <c s="14">
        <f>C115+D115</f>
      </c>
      <c s="13">
        <f>'SO 16-11'!T7</f>
      </c>
    </row>
    <row r="116" spans="1:6" ht="12.75">
      <c r="A116" s="11" t="s">
        <v>6255</v>
      </c>
      <c s="12" t="s">
        <v>6256</v>
      </c>
      <c s="14">
        <f>'SO 16-12'!K8+'SO 16-12'!M8</f>
      </c>
      <c s="14">
        <f>C116*0.21</f>
      </c>
      <c s="14">
        <f>C116+D116</f>
      </c>
      <c s="13">
        <f>'SO 16-12'!T7</f>
      </c>
    </row>
    <row r="117" spans="1:6" ht="12.75">
      <c r="A117" s="11" t="s">
        <v>6259</v>
      </c>
      <c s="12" t="s">
        <v>6260</v>
      </c>
      <c s="14">
        <f>'SO 16-13'!K8+'SO 16-13'!M8</f>
      </c>
      <c s="14">
        <f>C117*0.21</f>
      </c>
      <c s="14">
        <f>C117+D117</f>
      </c>
      <c s="13">
        <f>'SO 16-13'!T7</f>
      </c>
    </row>
    <row r="118" spans="1:6" ht="12.75">
      <c r="A118" s="11" t="s">
        <v>6265</v>
      </c>
      <c s="12" t="s">
        <v>6266</v>
      </c>
      <c s="14">
        <f>'SO 16-14'!K8+'SO 16-14'!M8</f>
      </c>
      <c s="14">
        <f>C118*0.21</f>
      </c>
      <c s="14">
        <f>C118+D118</f>
      </c>
      <c s="13">
        <f>'SO 16-14'!T7</f>
      </c>
    </row>
    <row r="119" spans="1:6" ht="12.75">
      <c r="A119" s="11" t="s">
        <v>6269</v>
      </c>
      <c s="12" t="s">
        <v>6270</v>
      </c>
      <c s="14">
        <f>'SO 16-15'!K8+'SO 16-15'!M8</f>
      </c>
      <c s="14">
        <f>C119*0.21</f>
      </c>
      <c s="14">
        <f>C119+D119</f>
      </c>
      <c s="13">
        <f>'SO 16-15'!T7</f>
      </c>
    </row>
    <row r="120" spans="1:6" ht="12.75">
      <c r="A120" s="11" t="s">
        <v>6273</v>
      </c>
      <c s="12" t="s">
        <v>6274</v>
      </c>
      <c s="14">
        <f>'SO 16-16'!K8+'SO 16-16'!M8</f>
      </c>
      <c s="14">
        <f>C120*0.21</f>
      </c>
      <c s="14">
        <f>C120+D120</f>
      </c>
      <c s="13">
        <f>'SO 16-16'!T7</f>
      </c>
    </row>
    <row r="121" spans="1:6" ht="12.75">
      <c r="A121" s="11" t="s">
        <v>6277</v>
      </c>
      <c s="12" t="s">
        <v>6278</v>
      </c>
      <c s="14">
        <f>'SO 16-21'!K8+'SO 16-21'!M8</f>
      </c>
      <c s="14">
        <f>C121*0.21</f>
      </c>
      <c s="14">
        <f>C121+D121</f>
      </c>
      <c s="13">
        <f>'SO 16-21'!T7</f>
      </c>
    </row>
    <row r="122" spans="1:6" ht="12.75">
      <c r="A122" s="11" t="s">
        <v>6283</v>
      </c>
      <c s="12" t="s">
        <v>6284</v>
      </c>
      <c s="14">
        <f>'SO 16-22'!K8+'SO 16-22'!M8</f>
      </c>
      <c s="14">
        <f>C122*0.21</f>
      </c>
      <c s="14">
        <f>C122+D122</f>
      </c>
      <c s="13">
        <f>'SO 16-22'!T7</f>
      </c>
    </row>
    <row r="123" spans="1:6" ht="12.75">
      <c r="A123" s="11" t="s">
        <v>6287</v>
      </c>
      <c s="12" t="s">
        <v>6288</v>
      </c>
      <c s="14">
        <f>'SO 16-23'!K8+'SO 16-23'!M8</f>
      </c>
      <c s="14">
        <f>C123*0.21</f>
      </c>
      <c s="14">
        <f>C123+D123</f>
      </c>
      <c s="13">
        <f>'SO 16-23'!T7</f>
      </c>
    </row>
    <row r="124" spans="1:6" ht="12.75">
      <c r="A124" s="11" t="s">
        <v>6294</v>
      </c>
      <c s="12" t="s">
        <v>6295</v>
      </c>
      <c s="14">
        <f>'SO 16-24'!K8+'SO 16-24'!M8</f>
      </c>
      <c s="14">
        <f>C124*0.21</f>
      </c>
      <c s="14">
        <f>C124+D124</f>
      </c>
      <c s="13">
        <f>'SO 16-24'!T7</f>
      </c>
    </row>
    <row r="125" spans="1:6" ht="12.75">
      <c r="A125" s="11" t="s">
        <v>6298</v>
      </c>
      <c s="12" t="s">
        <v>6299</v>
      </c>
      <c s="14">
        <f>'SO 16-31'!K8+'SO 16-31'!M8</f>
      </c>
      <c s="14">
        <f>C125*0.21</f>
      </c>
      <c s="14">
        <f>C125+D125</f>
      </c>
      <c s="13">
        <f>'SO 16-31'!T7</f>
      </c>
    </row>
    <row r="126" spans="1:6" ht="12.75">
      <c r="A126" s="11" t="s">
        <v>6304</v>
      </c>
      <c s="12" t="s">
        <v>6305</v>
      </c>
      <c s="14">
        <f>'SO 16-32'!K8+'SO 16-32'!M8</f>
      </c>
      <c s="14">
        <f>C126*0.21</f>
      </c>
      <c s="14">
        <f>C126+D126</f>
      </c>
      <c s="13">
        <f>'SO 16-32'!T7</f>
      </c>
    </row>
    <row r="127" spans="1:6" ht="12.75">
      <c r="A127" s="11" t="s">
        <v>6308</v>
      </c>
      <c s="12" t="s">
        <v>6309</v>
      </c>
      <c s="14">
        <f>'SO 16-33'!K8+'SO 16-33'!M8</f>
      </c>
      <c s="14">
        <f>C127*0.21</f>
      </c>
      <c s="14">
        <f>C127+D127</f>
      </c>
      <c s="13">
        <f>'SO 16-33'!T7</f>
      </c>
    </row>
    <row r="128" spans="1:6" ht="12.75">
      <c r="A128" s="11" t="s">
        <v>6312</v>
      </c>
      <c s="12" t="s">
        <v>6313</v>
      </c>
      <c s="14">
        <f>'SO 16-34'!K8+'SO 16-34'!M8</f>
      </c>
      <c s="14">
        <f>C128*0.21</f>
      </c>
      <c s="14">
        <f>C128+D128</f>
      </c>
      <c s="13">
        <f>'SO 16-34'!T7</f>
      </c>
    </row>
    <row r="129" spans="1:6" ht="12.75">
      <c r="A129" s="11" t="s">
        <v>6316</v>
      </c>
      <c s="12" t="s">
        <v>6317</v>
      </c>
      <c s="14">
        <f>'SO 16-35'!K8+'SO 16-35'!M8</f>
      </c>
      <c s="14">
        <f>C129*0.21</f>
      </c>
      <c s="14">
        <f>C129+D129</f>
      </c>
      <c s="13">
        <f>'SO 16-35'!T7</f>
      </c>
    </row>
    <row r="130" spans="1:6" ht="12.75">
      <c r="A130" s="11" t="s">
        <v>6320</v>
      </c>
      <c s="12" t="s">
        <v>6321</v>
      </c>
      <c s="14">
        <f>'SO 16-36'!K8+'SO 16-36'!M8</f>
      </c>
      <c s="14">
        <f>C130*0.21</f>
      </c>
      <c s="14">
        <f>C130+D130</f>
      </c>
      <c s="13">
        <f>'SO 16-36'!T7</f>
      </c>
    </row>
    <row r="131" spans="1:6" ht="12.75">
      <c r="A131" s="11" t="s">
        <v>6337</v>
      </c>
      <c s="12" t="s">
        <v>6338</v>
      </c>
      <c s="14">
        <f>'SO 16-37'!K8+'SO 16-37'!M8</f>
      </c>
      <c s="14">
        <f>C131*0.21</f>
      </c>
      <c s="14">
        <f>C131+D131</f>
      </c>
      <c s="13">
        <f>'SO 16-37'!T7</f>
      </c>
    </row>
    <row r="132" spans="1:6" ht="12.75">
      <c r="A132" s="11" t="s">
        <v>6346</v>
      </c>
      <c s="12" t="s">
        <v>6347</v>
      </c>
      <c s="14">
        <f>'SO 16-38'!K8+'SO 16-38'!M8</f>
      </c>
      <c s="14">
        <f>C132*0.21</f>
      </c>
      <c s="14">
        <f>C132+D132</f>
      </c>
      <c s="13">
        <f>'SO 16-38'!T7</f>
      </c>
    </row>
    <row r="133" spans="1:6" ht="12.75">
      <c r="A133" s="11" t="s">
        <v>6353</v>
      </c>
      <c s="12" t="s">
        <v>6354</v>
      </c>
      <c s="14">
        <f>0+C134</f>
      </c>
      <c s="14">
        <f>C133*0.21</f>
      </c>
      <c s="14">
        <f>0+E134</f>
      </c>
      <c s="13">
        <f>0+F134</f>
      </c>
    </row>
    <row r="134" spans="1:6" ht="12.75">
      <c r="A134" s="11" t="s">
        <v>6355</v>
      </c>
      <c s="12" t="s">
        <v>6356</v>
      </c>
      <c s="14">
        <f>'SO 18-01'!K8+'SO 18-01'!M8</f>
      </c>
      <c s="14">
        <f>C134*0.21</f>
      </c>
      <c s="14">
        <f>C134+D134</f>
      </c>
      <c s="13">
        <f>'SO 18-01'!T7</f>
      </c>
    </row>
    <row r="135" spans="1:6" ht="12.75">
      <c r="A135" s="11" t="s">
        <v>6376</v>
      </c>
      <c s="12" t="s">
        <v>6377</v>
      </c>
      <c s="14">
        <f>0+C136+C137+C138+C139+C140+C141+C142+C143+C144+C145+C146+C147+C148+C149+C150+C151+C152+C153+C154+C155+C156+C157+C158+C159+C160+C161+C162+C163+C164+C165+C166+C167</f>
      </c>
      <c s="14">
        <f>C135*0.21</f>
      </c>
      <c s="14">
        <f>0+E136+E137+E138+E139+E140+E141+E142+E143+E144+E145+E146+E147+E148+E149+E150+E151+E152+E153+E154+E155+E156+E157+E158+E159+E160+E161+E162+E163+E164+E165+E166+E167</f>
      </c>
      <c s="13">
        <f>0+F136+F137+F138+F139+F140+F141+F142+F143+F144+F145+F146+F147+F148+F149+F150+F151+F152+F153+F154+F155+F156+F157+F158+F159+F160+F161+F162+F163+F164+F165+F166+F167</f>
      </c>
    </row>
    <row r="136" spans="1:6" ht="12.75">
      <c r="A136" s="11" t="s">
        <v>6378</v>
      </c>
      <c s="12" t="s">
        <v>6379</v>
      </c>
      <c s="14">
        <f>'SO 21-01'!K8+'SO 21-01'!M8</f>
      </c>
      <c s="14">
        <f>C136*0.21</f>
      </c>
      <c s="14">
        <f>C136+D136</f>
      </c>
      <c s="13">
        <f>'SO 21-01'!T7</f>
      </c>
    </row>
    <row r="137" spans="1:6" ht="12.75">
      <c r="A137" s="11" t="s">
        <v>7829</v>
      </c>
      <c s="12" t="s">
        <v>7830</v>
      </c>
      <c s="14">
        <f>'SO 21-01.1'!K8+'SO 21-01.1'!M8</f>
      </c>
      <c s="14">
        <f>C137*0.21</f>
      </c>
      <c s="14">
        <f>C137+D137</f>
      </c>
      <c s="13">
        <f>'SO 21-01.1'!T7</f>
      </c>
    </row>
    <row r="138" spans="1:6" ht="12.75">
      <c r="A138" s="11" t="s">
        <v>7921</v>
      </c>
      <c s="12" t="s">
        <v>7922</v>
      </c>
      <c s="14">
        <f>'SO 21-01.2'!K8+'SO 21-01.2'!M8</f>
      </c>
      <c s="14">
        <f>C138*0.21</f>
      </c>
      <c s="14">
        <f>C138+D138</f>
      </c>
      <c s="13">
        <f>'SO 21-01.2'!T7</f>
      </c>
    </row>
    <row r="139" spans="1:6" ht="12.75">
      <c r="A139" s="11" t="s">
        <v>7972</v>
      </c>
      <c s="12" t="s">
        <v>7973</v>
      </c>
      <c s="14">
        <f>'SO 21-01.3'!K8+'SO 21-01.3'!M8</f>
      </c>
      <c s="14">
        <f>C139*0.21</f>
      </c>
      <c s="14">
        <f>C139+D139</f>
      </c>
      <c s="13">
        <f>'SO 21-01.3'!T7</f>
      </c>
    </row>
    <row r="140" spans="1:6" ht="12.75">
      <c r="A140" s="11" t="s">
        <v>8268</v>
      </c>
      <c s="12" t="s">
        <v>8269</v>
      </c>
      <c s="14">
        <f>'SO 21-01.4'!K8+'SO 21-01.4'!M8</f>
      </c>
      <c s="14">
        <f>C140*0.21</f>
      </c>
      <c s="14">
        <f>C140+D140</f>
      </c>
      <c s="13">
        <f>'SO 21-01.4'!T7</f>
      </c>
    </row>
    <row r="141" spans="1:6" ht="12.75">
      <c r="A141" s="11" t="s">
        <v>8493</v>
      </c>
      <c s="12" t="s">
        <v>8494</v>
      </c>
      <c s="14">
        <f>'SO 21-01.5'!K8+'SO 21-01.5'!M8</f>
      </c>
      <c s="14">
        <f>C141*0.21</f>
      </c>
      <c s="14">
        <f>C141+D141</f>
      </c>
      <c s="13">
        <f>'SO 21-01.5'!T7</f>
      </c>
    </row>
    <row r="142" spans="1:6" ht="12.75">
      <c r="A142" s="11" t="s">
        <v>8707</v>
      </c>
      <c s="12" t="s">
        <v>8708</v>
      </c>
      <c s="14">
        <f>'SO 21-01.6'!K8+'SO 21-01.6'!M8</f>
      </c>
      <c s="14">
        <f>C142*0.21</f>
      </c>
      <c s="14">
        <f>C142+D142</f>
      </c>
      <c s="13">
        <f>'SO 21-01.6'!T7</f>
      </c>
    </row>
    <row r="143" spans="1:6" ht="12.75">
      <c r="A143" s="11" t="s">
        <v>8722</v>
      </c>
      <c s="12" t="s">
        <v>8723</v>
      </c>
      <c s="14">
        <f>'SO 21-01.7'!K8+'SO 21-01.7'!M8</f>
      </c>
      <c s="14">
        <f>C143*0.21</f>
      </c>
      <c s="14">
        <f>C143+D143</f>
      </c>
      <c s="13">
        <f>'SO 21-01.7'!T7</f>
      </c>
    </row>
    <row r="144" spans="1:6" ht="12.75">
      <c r="A144" s="11" t="s">
        <v>8844</v>
      </c>
      <c s="12" t="s">
        <v>8845</v>
      </c>
      <c s="14">
        <f>'SO 21-02'!K8+'SO 21-02'!M8</f>
      </c>
      <c s="14">
        <f>C144*0.21</f>
      </c>
      <c s="14">
        <f>C144+D144</f>
      </c>
      <c s="13">
        <f>'SO 21-02'!T7</f>
      </c>
    </row>
    <row r="145" spans="1:6" ht="12.75">
      <c r="A145" s="11" t="s">
        <v>9918</v>
      </c>
      <c s="12" t="s">
        <v>9919</v>
      </c>
      <c s="14">
        <f>'SO 21-02.1'!K8+'SO 21-02.1'!M8</f>
      </c>
      <c s="14">
        <f>C145*0.21</f>
      </c>
      <c s="14">
        <f>C145+D145</f>
      </c>
      <c s="13">
        <f>'SO 21-02.1'!T7</f>
      </c>
    </row>
    <row r="146" spans="1:6" ht="12.75">
      <c r="A146" s="11" t="s">
        <v>9945</v>
      </c>
      <c s="12" t="s">
        <v>9946</v>
      </c>
      <c s="14">
        <f>'SO 21-02.2'!K8+'SO 21-02.2'!M8</f>
      </c>
      <c s="14">
        <f>C146*0.21</f>
      </c>
      <c s="14">
        <f>C146+D146</f>
      </c>
      <c s="13">
        <f>'SO 21-02.2'!T7</f>
      </c>
    </row>
    <row r="147" spans="1:6" ht="12.75">
      <c r="A147" s="11" t="s">
        <v>9960</v>
      </c>
      <c s="12" t="s">
        <v>9961</v>
      </c>
      <c s="14">
        <f>'SO 21-02.3'!K8+'SO 21-02.3'!M8</f>
      </c>
      <c s="14">
        <f>C147*0.21</f>
      </c>
      <c s="14">
        <f>C147+D147</f>
      </c>
      <c s="13">
        <f>'SO 21-02.3'!T7</f>
      </c>
    </row>
    <row r="148" spans="1:6" ht="12.75">
      <c r="A148" s="11" t="s">
        <v>10176</v>
      </c>
      <c s="12" t="s">
        <v>10177</v>
      </c>
      <c s="14">
        <f>'SO 21-02.4'!K8+'SO 21-02.4'!M8</f>
      </c>
      <c s="14">
        <f>C148*0.21</f>
      </c>
      <c s="14">
        <f>C148+D148</f>
      </c>
      <c s="13">
        <f>'SO 21-02.4'!T7</f>
      </c>
    </row>
    <row r="149" spans="1:6" ht="12.75">
      <c r="A149" s="11" t="s">
        <v>10302</v>
      </c>
      <c s="12" t="s">
        <v>10303</v>
      </c>
      <c s="14">
        <f>'SO 21-02.5'!K8+'SO 21-02.5'!M8</f>
      </c>
      <c s="14">
        <f>C149*0.21</f>
      </c>
      <c s="14">
        <f>C149+D149</f>
      </c>
      <c s="13">
        <f>'SO 21-02.5'!T7</f>
      </c>
    </row>
    <row r="150" spans="1:6" ht="12.75">
      <c r="A150" s="11" t="s">
        <v>10405</v>
      </c>
      <c s="12" t="s">
        <v>10406</v>
      </c>
      <c s="14">
        <f>'SO 21-02.6'!K8+'SO 21-02.6'!M8</f>
      </c>
      <c s="14">
        <f>C150*0.21</f>
      </c>
      <c s="14">
        <f>C150+D150</f>
      </c>
      <c s="13">
        <f>'SO 21-02.6'!T7</f>
      </c>
    </row>
    <row r="151" spans="1:6" ht="12.75">
      <c r="A151" s="11" t="s">
        <v>10412</v>
      </c>
      <c s="12" t="s">
        <v>10413</v>
      </c>
      <c s="14">
        <f>'SO 21-02.7'!K8+'SO 21-02.7'!M8</f>
      </c>
      <c s="14">
        <f>C151*0.21</f>
      </c>
      <c s="14">
        <f>C151+D151</f>
      </c>
      <c s="13">
        <f>'SO 21-02.7'!T7</f>
      </c>
    </row>
    <row r="152" spans="1:6" ht="12.75">
      <c r="A152" s="11" t="s">
        <v>10553</v>
      </c>
      <c s="12" t="s">
        <v>10554</v>
      </c>
      <c s="14">
        <f>'SO 21-03'!K8+'SO 21-03'!M8</f>
      </c>
      <c s="14">
        <f>C152*0.21</f>
      </c>
      <c s="14">
        <f>C152+D152</f>
      </c>
      <c s="13">
        <f>'SO 21-03'!T7</f>
      </c>
    </row>
    <row r="153" spans="1:6" ht="12.75">
      <c r="A153" s="11" t="s">
        <v>11011</v>
      </c>
      <c s="12" t="s">
        <v>11012</v>
      </c>
      <c s="14">
        <f>'SO 21-03.01'!K8+'SO 21-03.01'!M8</f>
      </c>
      <c s="14">
        <f>C153*0.21</f>
      </c>
      <c s="14">
        <f>C153+D153</f>
      </c>
      <c s="13">
        <f>'SO 21-03.01'!T7</f>
      </c>
    </row>
    <row r="154" spans="1:6" ht="12.75">
      <c r="A154" s="11" t="s">
        <v>11035</v>
      </c>
      <c s="12" t="s">
        <v>11036</v>
      </c>
      <c s="14">
        <f>'SO 21-03.1'!K8+'SO 21-03.1'!M8</f>
      </c>
      <c s="14">
        <f>C154*0.21</f>
      </c>
      <c s="14">
        <f>C154+D154</f>
      </c>
      <c s="13">
        <f>'SO 21-03.1'!T7</f>
      </c>
    </row>
    <row r="155" spans="1:6" ht="12.75">
      <c r="A155" s="11" t="s">
        <v>11078</v>
      </c>
      <c s="12" t="s">
        <v>11079</v>
      </c>
      <c s="14">
        <f>'SO 21-03.2'!K8+'SO 21-03.2'!M8</f>
      </c>
      <c s="14">
        <f>C155*0.21</f>
      </c>
      <c s="14">
        <f>C155+D155</f>
      </c>
      <c s="13">
        <f>'SO 21-03.2'!T7</f>
      </c>
    </row>
    <row r="156" spans="1:6" ht="12.75">
      <c r="A156" s="11" t="s">
        <v>11103</v>
      </c>
      <c s="12" t="s">
        <v>11104</v>
      </c>
      <c s="14">
        <f>'SO 21-03.3'!K8+'SO 21-03.3'!M8</f>
      </c>
      <c s="14">
        <f>C156*0.21</f>
      </c>
      <c s="14">
        <f>C156+D156</f>
      </c>
      <c s="13">
        <f>'SO 21-03.3'!T7</f>
      </c>
    </row>
    <row r="157" spans="1:6" ht="12.75">
      <c r="A157" s="11" t="s">
        <v>11109</v>
      </c>
      <c s="12" t="s">
        <v>11110</v>
      </c>
      <c s="14">
        <f>'SO 21-04'!K8+'SO 21-04'!M8</f>
      </c>
      <c s="14">
        <f>C157*0.21</f>
      </c>
      <c s="14">
        <f>C157+D157</f>
      </c>
      <c s="13">
        <f>'SO 21-04'!T7</f>
      </c>
    </row>
    <row r="158" spans="1:6" ht="12.75">
      <c r="A158" s="11" t="s">
        <v>11130</v>
      </c>
      <c s="12" t="s">
        <v>11131</v>
      </c>
      <c s="14">
        <f>'SO 21-05'!K8+'SO 21-05'!M8</f>
      </c>
      <c s="14">
        <f>C158*0.21</f>
      </c>
      <c s="14">
        <f>C158+D158</f>
      </c>
      <c s="13">
        <f>'SO 21-05'!T7</f>
      </c>
    </row>
    <row r="159" spans="1:6" ht="12.75">
      <c r="A159" s="11" t="s">
        <v>11148</v>
      </c>
      <c s="12" t="s">
        <v>11149</v>
      </c>
      <c s="14">
        <f>'SO 21-06'!K8+'SO 21-06'!M8</f>
      </c>
      <c s="14">
        <f>C159*0.21</f>
      </c>
      <c s="14">
        <f>C159+D159</f>
      </c>
      <c s="13">
        <f>'SO 21-06'!T7</f>
      </c>
    </row>
    <row r="160" spans="1:6" ht="25.5">
      <c r="A160" s="11" t="s">
        <v>11316</v>
      </c>
      <c s="12" t="s">
        <v>11317</v>
      </c>
      <c s="14">
        <f>'SO 21-06.1'!K8+'SO 21-06.1'!M8</f>
      </c>
      <c s="14">
        <f>C160*0.21</f>
      </c>
      <c s="14">
        <f>C160+D160</f>
      </c>
      <c s="13">
        <f>'SO 21-06.1'!T7</f>
      </c>
    </row>
    <row r="161" spans="1:6" ht="12.75">
      <c r="A161" s="11" t="s">
        <v>11343</v>
      </c>
      <c s="12" t="s">
        <v>11344</v>
      </c>
      <c s="14">
        <f>'SO 21-07'!K8+'SO 21-07'!M8</f>
      </c>
      <c s="14">
        <f>C161*0.21</f>
      </c>
      <c s="14">
        <f>C161+D161</f>
      </c>
      <c s="13">
        <f>'SO 21-07'!T7</f>
      </c>
    </row>
    <row r="162" spans="1:6" ht="12.75">
      <c r="A162" s="11" t="s">
        <v>11383</v>
      </c>
      <c s="12" t="s">
        <v>11384</v>
      </c>
      <c s="14">
        <f>'SO 22-01'!K8+'SO 22-01'!M8</f>
      </c>
      <c s="14">
        <f>C162*0.21</f>
      </c>
      <c s="14">
        <f>C162+D162</f>
      </c>
      <c s="13">
        <f>'SO 22-01'!T7</f>
      </c>
    </row>
    <row r="163" spans="1:6" ht="12.75">
      <c r="A163" s="11" t="s">
        <v>11461</v>
      </c>
      <c s="12" t="s">
        <v>11462</v>
      </c>
      <c s="14">
        <f>'SO 22-02'!K8+'SO 22-02'!M8</f>
      </c>
      <c s="14">
        <f>C163*0.21</f>
      </c>
      <c s="14">
        <f>C163+D163</f>
      </c>
      <c s="13">
        <f>'SO 22-02'!T7</f>
      </c>
    </row>
    <row r="164" spans="1:6" ht="12.75">
      <c r="A164" s="11" t="s">
        <v>11494</v>
      </c>
      <c s="12" t="s">
        <v>11495</v>
      </c>
      <c s="14">
        <f>'SO 24-01'!K8+'SO 24-01'!M8</f>
      </c>
      <c s="14">
        <f>C164*0.21</f>
      </c>
      <c s="14">
        <f>C164+D164</f>
      </c>
      <c s="13">
        <f>'SO 24-01'!T7</f>
      </c>
    </row>
    <row r="165" spans="1:6" ht="12.75">
      <c r="A165" s="11" t="s">
        <v>11591</v>
      </c>
      <c s="12" t="s">
        <v>11592</v>
      </c>
      <c s="14">
        <f>'SO 24-02'!K8+'SO 24-02'!M8</f>
      </c>
      <c s="14">
        <f>C165*0.21</f>
      </c>
      <c s="14">
        <f>C165+D165</f>
      </c>
      <c s="13">
        <f>'SO 24-02'!T7</f>
      </c>
    </row>
    <row r="166" spans="1:6" ht="12.75">
      <c r="A166" s="11" t="s">
        <v>11625</v>
      </c>
      <c s="12" t="s">
        <v>11626</v>
      </c>
      <c s="14">
        <f>'SO 25-01'!K8+'SO 25-01'!M8</f>
      </c>
      <c s="14">
        <f>C166*0.21</f>
      </c>
      <c s="14">
        <f>C166+D166</f>
      </c>
      <c s="13">
        <f>'SO 25-01'!T7</f>
      </c>
    </row>
    <row r="167" spans="1:6" ht="12.75">
      <c r="A167" s="11" t="s">
        <v>11653</v>
      </c>
      <c s="12" t="s">
        <v>11654</v>
      </c>
      <c s="14">
        <f>'SO 25-02'!K8+'SO 25-02'!M8</f>
      </c>
      <c s="14">
        <f>C167*0.21</f>
      </c>
      <c s="14">
        <f>C167+D167</f>
      </c>
      <c s="13">
        <f>'SO 25-02'!T7</f>
      </c>
    </row>
    <row r="168" spans="1:6" ht="12.75">
      <c r="A168" s="11" t="s">
        <v>11677</v>
      </c>
      <c s="12" t="s">
        <v>11678</v>
      </c>
      <c s="14">
        <f>0+C169+C170+C171+C172+C173</f>
      </c>
      <c s="14">
        <f>C168*0.21</f>
      </c>
      <c s="14">
        <f>0+E169+E170+E171+E172+E173</f>
      </c>
      <c s="13">
        <f>0+F169+F170+F171+F172+F173</f>
      </c>
    </row>
    <row r="169" spans="1:6" ht="12.75">
      <c r="A169" s="11" t="s">
        <v>11679</v>
      </c>
      <c s="12" t="s">
        <v>11680</v>
      </c>
      <c s="14">
        <f>'SO 31-01'!K8+'SO 31-01'!M8</f>
      </c>
      <c s="14">
        <f>C169*0.21</f>
      </c>
      <c s="14">
        <f>C169+D169</f>
      </c>
      <c s="13">
        <f>'SO 31-01'!T7</f>
      </c>
    </row>
    <row r="170" spans="1:6" ht="12.75">
      <c r="A170" s="11" t="s">
        <v>12005</v>
      </c>
      <c s="12" t="s">
        <v>12006</v>
      </c>
      <c s="14">
        <f>'SO 31-02'!K8+'SO 31-02'!M8</f>
      </c>
      <c s="14">
        <f>C170*0.21</f>
      </c>
      <c s="14">
        <f>C170+D170</f>
      </c>
      <c s="13">
        <f>'SO 31-02'!T7</f>
      </c>
    </row>
    <row r="171" spans="1:6" ht="12.75">
      <c r="A171" s="11" t="s">
        <v>12028</v>
      </c>
      <c s="12" t="s">
        <v>12029</v>
      </c>
      <c s="14">
        <f>'SO 31-03'!K8+'SO 31-03'!M8</f>
      </c>
      <c s="14">
        <f>C171*0.21</f>
      </c>
      <c s="14">
        <f>C171+D171</f>
      </c>
      <c s="13">
        <f>'SO 31-03'!T7</f>
      </c>
    </row>
    <row r="172" spans="1:6" ht="25.5">
      <c r="A172" s="11" t="s">
        <v>12057</v>
      </c>
      <c s="12" t="s">
        <v>12058</v>
      </c>
      <c s="14">
        <f>'SO 31-03.1'!K8+'SO 31-03.1'!M8</f>
      </c>
      <c s="14">
        <f>C172*0.21</f>
      </c>
      <c s="14">
        <f>C172+D172</f>
      </c>
      <c s="13">
        <f>'SO 31-03.1'!T7</f>
      </c>
    </row>
    <row r="173" spans="1:6" ht="12.75">
      <c r="A173" s="11" t="s">
        <v>12091</v>
      </c>
      <c s="12" t="s">
        <v>12092</v>
      </c>
      <c s="14">
        <f>'SO 31-05'!K8+'SO 31-05'!M8</f>
      </c>
      <c s="14">
        <f>C173*0.21</f>
      </c>
      <c s="14">
        <f>C173+D173</f>
      </c>
      <c s="13">
        <f>'SO 31-05'!T7</f>
      </c>
    </row>
    <row r="174" spans="1:6" ht="12.75">
      <c r="A174" s="11" t="s">
        <v>12173</v>
      </c>
      <c s="12" t="s">
        <v>12174</v>
      </c>
      <c s="14">
        <f>0+C175+C176+C177</f>
      </c>
      <c s="14">
        <f>C174*0.21</f>
      </c>
      <c s="14">
        <f>0+E175+E176+E177</f>
      </c>
      <c s="13">
        <f>0+F175+F176+F177</f>
      </c>
    </row>
    <row r="175" spans="1:6" ht="12.75">
      <c r="A175" s="11" t="s">
        <v>12175</v>
      </c>
      <c s="12" t="s">
        <v>12176</v>
      </c>
      <c s="14">
        <f>'SO 34-01'!K8+'SO 34-01'!M8</f>
      </c>
      <c s="14">
        <f>C175*0.21</f>
      </c>
      <c s="14">
        <f>C175+D175</f>
      </c>
      <c s="13">
        <f>'SO 34-01'!T7</f>
      </c>
    </row>
    <row r="176" spans="1:6" ht="12.75">
      <c r="A176" s="11" t="s">
        <v>12216</v>
      </c>
      <c s="12" t="s">
        <v>12217</v>
      </c>
      <c s="14">
        <f>'SO 34-02'!K8+'SO 34-02'!M8</f>
      </c>
      <c s="14">
        <f>C176*0.21</f>
      </c>
      <c s="14">
        <f>C176+D176</f>
      </c>
      <c s="13">
        <f>'SO 34-02'!T7</f>
      </c>
    </row>
    <row r="177" spans="1:6" ht="12.75">
      <c r="A177" s="11" t="s">
        <v>12241</v>
      </c>
      <c s="12" t="s">
        <v>12242</v>
      </c>
      <c s="14">
        <f>'SO 34-03'!K8+'SO 34-03'!M8</f>
      </c>
      <c s="14">
        <f>C177*0.21</f>
      </c>
      <c s="14">
        <f>C177+D177</f>
      </c>
      <c s="13">
        <f>'SO 34-03'!T7</f>
      </c>
    </row>
    <row r="178" spans="1:6" ht="12.75">
      <c r="A178" s="11" t="s">
        <v>12248</v>
      </c>
      <c s="12" t="s">
        <v>12249</v>
      </c>
      <c s="14">
        <f>0+C179+C180+C181+C182+C183+C184+C185+C186+C187+C188+C189+C190+C191+C192</f>
      </c>
      <c s="14">
        <f>C178*0.21</f>
      </c>
      <c s="14">
        <f>0+E179+E180+E181+E182+E183+E184+E185+E186+E187+E188+E189+E190+E191+E192</f>
      </c>
      <c s="13">
        <f>0+F179+F180+F181+F182+F183+F184+F185+F186+F187+F188+F189+F190+F191+F192</f>
      </c>
    </row>
    <row r="179" spans="1:6" ht="12.75">
      <c r="A179" s="11" t="s">
        <v>12250</v>
      </c>
      <c s="12" t="s">
        <v>12251</v>
      </c>
      <c s="14">
        <f>'SO 36-01'!K8+'SO 36-01'!M8</f>
      </c>
      <c s="14">
        <f>C179*0.21</f>
      </c>
      <c s="14">
        <f>C179+D179</f>
      </c>
      <c s="13">
        <f>'SO 36-01'!T7</f>
      </c>
    </row>
    <row r="180" spans="1:6" ht="12.75">
      <c r="A180" s="11" t="s">
        <v>12262</v>
      </c>
      <c s="12" t="s">
        <v>12263</v>
      </c>
      <c s="14">
        <f>'SO 36-02'!K8+'SO 36-02'!M8</f>
      </c>
      <c s="14">
        <f>C180*0.21</f>
      </c>
      <c s="14">
        <f>C180+D180</f>
      </c>
      <c s="13">
        <f>'SO 36-02'!T7</f>
      </c>
    </row>
    <row r="181" spans="1:6" ht="12.75">
      <c r="A181" s="11" t="s">
        <v>12315</v>
      </c>
      <c s="12" t="s">
        <v>12316</v>
      </c>
      <c s="14">
        <f>'SO 36-03'!K8+'SO 36-03'!M8</f>
      </c>
      <c s="14">
        <f>C181*0.21</f>
      </c>
      <c s="14">
        <f>C181+D181</f>
      </c>
      <c s="13">
        <f>'SO 36-03'!T7</f>
      </c>
    </row>
    <row r="182" spans="1:6" ht="12.75">
      <c r="A182" s="11" t="s">
        <v>12344</v>
      </c>
      <c s="12" t="s">
        <v>12345</v>
      </c>
      <c s="14">
        <f>'SO 36-10'!K8+'SO 36-10'!M8</f>
      </c>
      <c s="14">
        <f>C182*0.21</f>
      </c>
      <c s="14">
        <f>C182+D182</f>
      </c>
      <c s="13">
        <f>'SO 36-10'!T7</f>
      </c>
    </row>
    <row r="183" spans="1:6" ht="12.75">
      <c r="A183" s="11" t="s">
        <v>12383</v>
      </c>
      <c s="12" t="s">
        <v>12384</v>
      </c>
      <c s="14">
        <f>'SO 36-11'!K8+'SO 36-11'!M8</f>
      </c>
      <c s="14">
        <f>C183*0.21</f>
      </c>
      <c s="14">
        <f>C183+D183</f>
      </c>
      <c s="13">
        <f>'SO 36-11'!T7</f>
      </c>
    </row>
    <row r="184" spans="1:6" ht="12.75">
      <c r="A184" s="11" t="s">
        <v>12412</v>
      </c>
      <c s="12" t="s">
        <v>12413</v>
      </c>
      <c s="14">
        <f>'SO 36-12'!K8+'SO 36-12'!M8</f>
      </c>
      <c s="14">
        <f>C184*0.21</f>
      </c>
      <c s="14">
        <f>C184+D184</f>
      </c>
      <c s="13">
        <f>'SO 36-12'!T7</f>
      </c>
    </row>
    <row r="185" spans="1:6" ht="12.75">
      <c r="A185" s="11" t="s">
        <v>12511</v>
      </c>
      <c s="12" t="s">
        <v>12512</v>
      </c>
      <c s="14">
        <f>'SO 36-13'!K8+'SO 36-13'!M8</f>
      </c>
      <c s="14">
        <f>C185*0.21</f>
      </c>
      <c s="14">
        <f>C185+D185</f>
      </c>
      <c s="13">
        <f>'SO 36-13'!T7</f>
      </c>
    </row>
    <row r="186" spans="1:6" ht="12.75">
      <c r="A186" s="11" t="s">
        <v>12529</v>
      </c>
      <c s="12" t="s">
        <v>12530</v>
      </c>
      <c s="14">
        <f>'SO 36-20'!K8+'SO 36-20'!M8</f>
      </c>
      <c s="14">
        <f>C186*0.21</f>
      </c>
      <c s="14">
        <f>C186+D186</f>
      </c>
      <c s="13">
        <f>'SO 36-20'!T7</f>
      </c>
    </row>
    <row r="187" spans="1:6" ht="12.75">
      <c r="A187" s="11" t="s">
        <v>12549</v>
      </c>
      <c s="12" t="s">
        <v>12550</v>
      </c>
      <c s="14">
        <f>'SO 36-22'!K8+'SO 36-22'!M8</f>
      </c>
      <c s="14">
        <f>C187*0.21</f>
      </c>
      <c s="14">
        <f>C187+D187</f>
      </c>
      <c s="13">
        <f>'SO 36-22'!T7</f>
      </c>
    </row>
    <row r="188" spans="1:6" ht="12.75">
      <c r="A188" s="11" t="s">
        <v>12567</v>
      </c>
      <c s="12" t="s">
        <v>12568</v>
      </c>
      <c s="14">
        <f>'SO 36-23'!K8+'SO 36-23'!M8</f>
      </c>
      <c s="14">
        <f>C188*0.21</f>
      </c>
      <c s="14">
        <f>C188+D188</f>
      </c>
      <c s="13">
        <f>'SO 36-23'!T7</f>
      </c>
    </row>
    <row r="189" spans="1:6" ht="12.75">
      <c r="A189" s="11" t="s">
        <v>12577</v>
      </c>
      <c s="12" t="s">
        <v>12578</v>
      </c>
      <c s="14">
        <f>'SO 36-31'!K8+'SO 36-31'!M8</f>
      </c>
      <c s="14">
        <f>C189*0.21</f>
      </c>
      <c s="14">
        <f>C189+D189</f>
      </c>
      <c s="13">
        <f>'SO 36-31'!T7</f>
      </c>
    </row>
    <row r="190" spans="1:6" ht="12.75">
      <c r="A190" s="11" t="s">
        <v>12637</v>
      </c>
      <c s="12" t="s">
        <v>12638</v>
      </c>
      <c s="14">
        <f>'SO 36-41'!K8+'SO 36-41'!M8</f>
      </c>
      <c s="14">
        <f>C190*0.21</f>
      </c>
      <c s="14">
        <f>C190+D190</f>
      </c>
      <c s="13">
        <f>'SO 36-41'!T7</f>
      </c>
    </row>
    <row r="191" spans="1:6" ht="12.75">
      <c r="A191" s="11" t="s">
        <v>12659</v>
      </c>
      <c s="12" t="s">
        <v>12660</v>
      </c>
      <c s="14">
        <f>'SO 36-42'!K8+'SO 36-42'!M8</f>
      </c>
      <c s="14">
        <f>C191*0.21</f>
      </c>
      <c s="14">
        <f>C191+D191</f>
      </c>
      <c s="13">
        <f>'SO 36-42'!T7</f>
      </c>
    </row>
    <row r="192" spans="1:6" ht="12.75">
      <c r="A192" s="11" t="s">
        <v>12666</v>
      </c>
      <c s="12" t="s">
        <v>12667</v>
      </c>
      <c s="14">
        <f>'SO 36-51'!K8+'SO 36-51'!M8</f>
      </c>
      <c s="14">
        <f>C192*0.21</f>
      </c>
      <c s="14">
        <f>C192+D192</f>
      </c>
      <c s="13">
        <f>'SO 36-51'!T7</f>
      </c>
    </row>
    <row r="193" spans="1:6" ht="12.75">
      <c r="A193" s="11" t="s">
        <v>12686</v>
      </c>
      <c s="12" t="s">
        <v>12687</v>
      </c>
      <c s="14">
        <f>0+C194+C195+C196+C197+C198</f>
      </c>
      <c s="14">
        <f>C193*0.21</f>
      </c>
      <c s="14">
        <f>0+E194+E195+E196+E197+E198</f>
      </c>
      <c s="13">
        <f>0+F194+F195+F196+F197+F198</f>
      </c>
    </row>
    <row r="194" spans="1:6" ht="12.75">
      <c r="A194" s="11" t="s">
        <v>12688</v>
      </c>
      <c s="12" t="s">
        <v>12689</v>
      </c>
      <c s="14">
        <f>'SO 37-01'!K8+'SO 37-01'!M8</f>
      </c>
      <c s="14">
        <f>C194*0.21</f>
      </c>
      <c s="14">
        <f>C194+D194</f>
      </c>
      <c s="13">
        <f>'SO 37-01'!T7</f>
      </c>
    </row>
    <row r="195" spans="1:6" ht="12.75">
      <c r="A195" s="11" t="s">
        <v>12715</v>
      </c>
      <c s="12" t="s">
        <v>12716</v>
      </c>
      <c s="14">
        <f>'SO 37-02'!K8+'SO 37-02'!M8</f>
      </c>
      <c s="14">
        <f>C195*0.21</f>
      </c>
      <c s="14">
        <f>C195+D195</f>
      </c>
      <c s="13">
        <f>'SO 37-02'!T7</f>
      </c>
    </row>
    <row r="196" spans="1:6" ht="12.75">
      <c r="A196" s="11" t="s">
        <v>12718</v>
      </c>
      <c s="12" t="s">
        <v>12719</v>
      </c>
      <c s="14">
        <f>'SO 37-03'!K8+'SO 37-03'!M8</f>
      </c>
      <c s="14">
        <f>C196*0.21</f>
      </c>
      <c s="14">
        <f>C196+D196</f>
      </c>
      <c s="13">
        <f>'SO 37-03'!T7</f>
      </c>
    </row>
    <row r="197" spans="1:6" ht="12.75">
      <c r="A197" s="11" t="s">
        <v>12721</v>
      </c>
      <c s="12" t="s">
        <v>12722</v>
      </c>
      <c s="14">
        <f>'SO 37-04'!K8+'SO 37-04'!M8</f>
      </c>
      <c s="14">
        <f>C197*0.21</f>
      </c>
      <c s="14">
        <f>C197+D197</f>
      </c>
      <c s="13">
        <f>'SO 37-04'!T7</f>
      </c>
    </row>
    <row r="198" spans="1:6" ht="12.75">
      <c r="A198" s="11" t="s">
        <v>12724</v>
      </c>
      <c s="12" t="s">
        <v>12725</v>
      </c>
      <c s="14">
        <f>'SO 37-05'!K8+'SO 37-05'!M8</f>
      </c>
      <c s="14">
        <f>C198*0.21</f>
      </c>
      <c s="14">
        <f>C198+D198</f>
      </c>
      <c s="13">
        <f>'SO 37-05'!T7</f>
      </c>
    </row>
    <row r="199" spans="1:6" ht="12.75">
      <c r="A199" s="11" t="s">
        <v>12727</v>
      </c>
      <c s="12" t="s">
        <v>12728</v>
      </c>
      <c s="14">
        <f>0+C200+C201</f>
      </c>
      <c s="14">
        <f>C199*0.21</f>
      </c>
      <c s="14">
        <f>0+E200+E201</f>
      </c>
      <c s="13">
        <f>0+F200+F201</f>
      </c>
    </row>
    <row r="200" spans="1:6" ht="12.75">
      <c r="A200" s="11" t="s">
        <v>12729</v>
      </c>
      <c s="12" t="s">
        <v>12730</v>
      </c>
      <c s="14">
        <f>'SO 38-01'!K8+'SO 38-01'!M8</f>
      </c>
      <c s="14">
        <f>C200*0.21</f>
      </c>
      <c s="14">
        <f>C200+D200</f>
      </c>
      <c s="13">
        <f>'SO 38-01'!T7</f>
      </c>
    </row>
    <row r="201" spans="1:6" ht="12.75">
      <c r="A201" s="11" t="s">
        <v>12744</v>
      </c>
      <c s="12" t="s">
        <v>12745</v>
      </c>
      <c s="14">
        <f>'SO 38-03'!K8+'SO 38-03'!M8</f>
      </c>
      <c s="14">
        <f>C201*0.21</f>
      </c>
      <c s="14">
        <f>C201+D201</f>
      </c>
      <c s="13">
        <f>'SO 38-03'!T7</f>
      </c>
    </row>
    <row r="202" spans="1:6" ht="12.75">
      <c r="A202" s="11" t="s">
        <v>12747</v>
      </c>
      <c s="12" t="s">
        <v>12748</v>
      </c>
      <c s="14">
        <f>0+C203</f>
      </c>
      <c s="14">
        <f>C202*0.21</f>
      </c>
      <c s="14">
        <f>0+E203</f>
      </c>
      <c s="13">
        <f>0+F203</f>
      </c>
    </row>
    <row r="203" spans="1:6" ht="12.75">
      <c r="A203" s="11" t="s">
        <v>12749</v>
      </c>
      <c s="12" t="s">
        <v>12748</v>
      </c>
      <c s="14">
        <f>'SO 98-98'!K8+'SO 98-98'!M8</f>
      </c>
      <c s="14">
        <f>C203*0.21</f>
      </c>
      <c s="14">
        <f>C203+D203</f>
      </c>
      <c s="13">
        <f>'SO 98-98'!T7</f>
      </c>
    </row>
    <row r="204" spans="1:6" ht="12.75">
      <c r="A204" s="11" t="s">
        <v>12823</v>
      </c>
      <c s="12" t="s">
        <v>12824</v>
      </c>
      <c s="14">
        <f>0+C205</f>
      </c>
      <c s="14">
        <f>C204*0.21</f>
      </c>
      <c s="14">
        <f>0+E205</f>
      </c>
      <c s="13">
        <f>0+F205</f>
      </c>
    </row>
    <row r="205" spans="1:6" ht="12.75">
      <c r="A205" s="11" t="s">
        <v>12825</v>
      </c>
      <c s="12" t="s">
        <v>643</v>
      </c>
      <c s="14">
        <f>'SO 90-90'!K8+'SO 90-90'!M8</f>
      </c>
      <c s="14">
        <f>C205*0.21</f>
      </c>
      <c s="14">
        <f>C205+D205</f>
      </c>
      <c s="13">
        <f>'SO 90-90'!T7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COUNTIFS(L8:L654,"=0",A8:A654,"P")+COUNTIFS(L8:L654,"",A8:A654,"P")+SUM(Q8:Q654)</f>
      </c>
    </row>
    <row r="8" spans="1:13" ht="12.75">
      <c r="A8" t="s">
        <v>45</v>
      </c>
      <c r="C8" s="28" t="s">
        <v>46</v>
      </c>
      <c r="E8" s="30" t="s">
        <v>17</v>
      </c>
      <c r="J8" s="29">
        <f>0+J9+J30+J47+J52+J57+J102+J119+J488+J609</f>
      </c>
      <c s="29">
        <f>0+K9+K30+K47+K52+K57+K102+K119+K488+K609</f>
      </c>
      <c s="29">
        <f>0+L9+L30+L47+L52+L57+L102+L119+L488+L609</f>
      </c>
      <c s="29">
        <f>0+M9+M30+M47+M52+M57+M102+M119+M488+M609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3000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3000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30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30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433.32</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28.448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7.112</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1.872</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703.025</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612</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0+L58+L62+L66+L70+L74+L78+L82+L86+L90+L94+L98</f>
      </c>
      <c s="32">
        <f>0+M58+M62+M66+M70+M74+M78+M82+M86+M90+M94+M98</f>
      </c>
    </row>
    <row r="58" spans="1:16" ht="12.75">
      <c r="A58" t="s">
        <v>49</v>
      </c>
      <c s="34" t="s">
        <v>108</v>
      </c>
      <c s="34" t="s">
        <v>109</v>
      </c>
      <c s="35" t="s">
        <v>52</v>
      </c>
      <c s="6" t="s">
        <v>110</v>
      </c>
      <c s="36" t="s">
        <v>67</v>
      </c>
      <c s="37">
        <v>256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141</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5010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700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2300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12.75">
      <c r="A82" t="s">
        <v>49</v>
      </c>
      <c s="34" t="s">
        <v>132</v>
      </c>
      <c s="34" t="s">
        <v>133</v>
      </c>
      <c s="35" t="s">
        <v>52</v>
      </c>
      <c s="6" t="s">
        <v>134</v>
      </c>
      <c s="36" t="s">
        <v>67</v>
      </c>
      <c s="37">
        <v>4</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89.25">
      <c r="A85" t="s">
        <v>58</v>
      </c>
      <c r="E85" s="39" t="s">
        <v>135</v>
      </c>
    </row>
    <row r="86" spans="1:16" ht="25.5">
      <c r="A86" t="s">
        <v>49</v>
      </c>
      <c s="34" t="s">
        <v>136</v>
      </c>
      <c s="34" t="s">
        <v>137</v>
      </c>
      <c s="35" t="s">
        <v>52</v>
      </c>
      <c s="6" t="s">
        <v>138</v>
      </c>
      <c s="36" t="s">
        <v>105</v>
      </c>
      <c s="37">
        <v>5010</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40.25">
      <c r="A89" t="s">
        <v>58</v>
      </c>
      <c r="E89" s="39" t="s">
        <v>139</v>
      </c>
    </row>
    <row r="90" spans="1:16" ht="25.5">
      <c r="A90" t="s">
        <v>49</v>
      </c>
      <c s="34" t="s">
        <v>140</v>
      </c>
      <c s="34" t="s">
        <v>141</v>
      </c>
      <c s="35" t="s">
        <v>52</v>
      </c>
      <c s="6" t="s">
        <v>142</v>
      </c>
      <c s="36" t="s">
        <v>105</v>
      </c>
      <c s="37">
        <v>20</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27.5">
      <c r="A93" t="s">
        <v>58</v>
      </c>
      <c r="E93" s="39" t="s">
        <v>131</v>
      </c>
    </row>
    <row r="94" spans="1:16" ht="12.75">
      <c r="A94" t="s">
        <v>49</v>
      </c>
      <c s="34" t="s">
        <v>143</v>
      </c>
      <c s="34" t="s">
        <v>144</v>
      </c>
      <c s="35" t="s">
        <v>52</v>
      </c>
      <c s="6" t="s">
        <v>145</v>
      </c>
      <c s="36" t="s">
        <v>54</v>
      </c>
      <c s="37">
        <v>3</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6" ht="25.5">
      <c r="A98" t="s">
        <v>49</v>
      </c>
      <c s="34" t="s">
        <v>147</v>
      </c>
      <c s="34" t="s">
        <v>148</v>
      </c>
      <c s="35" t="s">
        <v>52</v>
      </c>
      <c s="6" t="s">
        <v>149</v>
      </c>
      <c s="36" t="s">
        <v>67</v>
      </c>
      <c s="37">
        <v>8</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38.25">
      <c r="A101" t="s">
        <v>58</v>
      </c>
      <c r="E101" s="39" t="s">
        <v>146</v>
      </c>
    </row>
    <row r="102" spans="1:13" ht="12.75">
      <c r="A102" t="s">
        <v>47</v>
      </c>
      <c r="C102" s="31" t="s">
        <v>150</v>
      </c>
      <c r="E102" s="33" t="s">
        <v>151</v>
      </c>
      <c r="J102" s="32">
        <f>0</f>
      </c>
      <c s="32">
        <f>0</f>
      </c>
      <c s="32">
        <f>0+L103+L107+L111+L115</f>
      </c>
      <c s="32">
        <f>0+M103+M107+M111+M115</f>
      </c>
    </row>
    <row r="103" spans="1:16" ht="12.75">
      <c r="A103" t="s">
        <v>49</v>
      </c>
      <c s="34" t="s">
        <v>152</v>
      </c>
      <c s="34" t="s">
        <v>153</v>
      </c>
      <c s="35" t="s">
        <v>52</v>
      </c>
      <c s="6" t="s">
        <v>154</v>
      </c>
      <c s="36" t="s">
        <v>105</v>
      </c>
      <c s="37">
        <v>40</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89.25">
      <c r="A106" t="s">
        <v>58</v>
      </c>
      <c r="E106" s="39" t="s">
        <v>155</v>
      </c>
    </row>
    <row r="107" spans="1:16" ht="25.5">
      <c r="A107" t="s">
        <v>49</v>
      </c>
      <c s="34" t="s">
        <v>156</v>
      </c>
      <c s="34" t="s">
        <v>157</v>
      </c>
      <c s="35" t="s">
        <v>52</v>
      </c>
      <c s="6" t="s">
        <v>158</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02">
      <c r="A110" t="s">
        <v>58</v>
      </c>
      <c r="E110" s="39" t="s">
        <v>159</v>
      </c>
    </row>
    <row r="111" spans="1:16" ht="12.75">
      <c r="A111" t="s">
        <v>49</v>
      </c>
      <c s="34" t="s">
        <v>160</v>
      </c>
      <c s="34" t="s">
        <v>161</v>
      </c>
      <c s="35" t="s">
        <v>52</v>
      </c>
      <c s="6" t="s">
        <v>162</v>
      </c>
      <c s="36" t="s">
        <v>105</v>
      </c>
      <c s="37">
        <v>40</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51">
      <c r="A114" t="s">
        <v>58</v>
      </c>
      <c r="E114" s="39" t="s">
        <v>163</v>
      </c>
    </row>
    <row r="115" spans="1:16" ht="12.75">
      <c r="A115" t="s">
        <v>49</v>
      </c>
      <c s="34" t="s">
        <v>164</v>
      </c>
      <c s="34" t="s">
        <v>165</v>
      </c>
      <c s="35" t="s">
        <v>52</v>
      </c>
      <c s="6" t="s">
        <v>166</v>
      </c>
      <c s="36" t="s">
        <v>75</v>
      </c>
      <c s="37">
        <v>703.025</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229.5">
      <c r="A118" t="s">
        <v>58</v>
      </c>
      <c r="E118" s="39" t="s">
        <v>167</v>
      </c>
    </row>
    <row r="119" spans="1:13" ht="12.75">
      <c r="A119" t="s">
        <v>47</v>
      </c>
      <c r="C119" s="31" t="s">
        <v>168</v>
      </c>
      <c r="E119" s="33" t="s">
        <v>169</v>
      </c>
      <c r="J119" s="32">
        <f>0</f>
      </c>
      <c s="32">
        <f>0</f>
      </c>
      <c s="32">
        <f>0+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f>
      </c>
      <c s="32">
        <f>0+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f>
      </c>
    </row>
    <row r="120" spans="1:16" ht="12.75">
      <c r="A120" t="s">
        <v>49</v>
      </c>
      <c s="34" t="s">
        <v>170</v>
      </c>
      <c s="34" t="s">
        <v>171</v>
      </c>
      <c s="35" t="s">
        <v>52</v>
      </c>
      <c s="6" t="s">
        <v>172</v>
      </c>
      <c s="36" t="s">
        <v>173</v>
      </c>
      <c s="37">
        <v>18.75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175</v>
      </c>
      <c s="34" t="s">
        <v>176</v>
      </c>
      <c s="35" t="s">
        <v>52</v>
      </c>
      <c s="6" t="s">
        <v>177</v>
      </c>
      <c s="36" t="s">
        <v>173</v>
      </c>
      <c s="37">
        <v>113.605</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12.75">
      <c r="A128" t="s">
        <v>49</v>
      </c>
      <c s="34" t="s">
        <v>178</v>
      </c>
      <c s="34" t="s">
        <v>179</v>
      </c>
      <c s="35" t="s">
        <v>52</v>
      </c>
      <c s="6" t="s">
        <v>180</v>
      </c>
      <c s="36" t="s">
        <v>173</v>
      </c>
      <c s="37">
        <v>400.77</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76.5">
      <c r="A131" t="s">
        <v>58</v>
      </c>
      <c r="E131" s="39" t="s">
        <v>174</v>
      </c>
    </row>
    <row r="132" spans="1:16" ht="25.5">
      <c r="A132" t="s">
        <v>49</v>
      </c>
      <c s="34" t="s">
        <v>181</v>
      </c>
      <c s="34" t="s">
        <v>182</v>
      </c>
      <c s="35" t="s">
        <v>52</v>
      </c>
      <c s="6" t="s">
        <v>183</v>
      </c>
      <c s="36" t="s">
        <v>67</v>
      </c>
      <c s="37">
        <v>232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25.5">
      <c r="A136" t="s">
        <v>49</v>
      </c>
      <c s="34" t="s">
        <v>185</v>
      </c>
      <c s="34" t="s">
        <v>186</v>
      </c>
      <c s="35" t="s">
        <v>52</v>
      </c>
      <c s="6" t="s">
        <v>187</v>
      </c>
      <c s="36" t="s">
        <v>67</v>
      </c>
      <c s="37">
        <v>36</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14.75">
      <c r="A139" t="s">
        <v>58</v>
      </c>
      <c r="E139" s="39" t="s">
        <v>184</v>
      </c>
    </row>
    <row r="140" spans="1:16" ht="12.75">
      <c r="A140" t="s">
        <v>49</v>
      </c>
      <c s="34" t="s">
        <v>188</v>
      </c>
      <c s="34" t="s">
        <v>189</v>
      </c>
      <c s="35" t="s">
        <v>52</v>
      </c>
      <c s="6" t="s">
        <v>190</v>
      </c>
      <c s="36" t="s">
        <v>67</v>
      </c>
      <c s="37">
        <v>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89.25">
      <c r="A143" t="s">
        <v>58</v>
      </c>
      <c r="E143" s="39" t="s">
        <v>191</v>
      </c>
    </row>
    <row r="144" spans="1:16" ht="12.75">
      <c r="A144" t="s">
        <v>49</v>
      </c>
      <c s="34" t="s">
        <v>192</v>
      </c>
      <c s="34" t="s">
        <v>193</v>
      </c>
      <c s="35" t="s">
        <v>52</v>
      </c>
      <c s="6" t="s">
        <v>194</v>
      </c>
      <c s="36" t="s">
        <v>67</v>
      </c>
      <c s="37">
        <v>8</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195</v>
      </c>
    </row>
    <row r="148" spans="1:16" ht="12.75">
      <c r="A148" t="s">
        <v>49</v>
      </c>
      <c s="34" t="s">
        <v>196</v>
      </c>
      <c s="34" t="s">
        <v>197</v>
      </c>
      <c s="35" t="s">
        <v>52</v>
      </c>
      <c s="6" t="s">
        <v>198</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200</v>
      </c>
      <c s="34" t="s">
        <v>201</v>
      </c>
      <c s="35" t="s">
        <v>52</v>
      </c>
      <c s="6" t="s">
        <v>202</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204</v>
      </c>
      <c s="34" t="s">
        <v>205</v>
      </c>
      <c s="35" t="s">
        <v>52</v>
      </c>
      <c s="6" t="s">
        <v>206</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199</v>
      </c>
    </row>
    <row r="160" spans="1:16" ht="12.75">
      <c r="A160" t="s">
        <v>49</v>
      </c>
      <c s="34" t="s">
        <v>207</v>
      </c>
      <c s="34" t="s">
        <v>208</v>
      </c>
      <c s="35" t="s">
        <v>52</v>
      </c>
      <c s="6" t="s">
        <v>209</v>
      </c>
      <c s="36" t="s">
        <v>105</v>
      </c>
      <c s="37">
        <v>30</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203</v>
      </c>
    </row>
    <row r="164" spans="1:16" ht="25.5">
      <c r="A164" t="s">
        <v>49</v>
      </c>
      <c s="34" t="s">
        <v>210</v>
      </c>
      <c s="34" t="s">
        <v>211</v>
      </c>
      <c s="35" t="s">
        <v>52</v>
      </c>
      <c s="6" t="s">
        <v>212</v>
      </c>
      <c s="36" t="s">
        <v>67</v>
      </c>
      <c s="37">
        <v>1</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27.5">
      <c r="A167" t="s">
        <v>58</v>
      </c>
      <c r="E167" s="39" t="s">
        <v>213</v>
      </c>
    </row>
    <row r="168" spans="1:16" ht="25.5">
      <c r="A168" t="s">
        <v>49</v>
      </c>
      <c s="34" t="s">
        <v>214</v>
      </c>
      <c s="34" t="s">
        <v>215</v>
      </c>
      <c s="35" t="s">
        <v>52</v>
      </c>
      <c s="6" t="s">
        <v>216</v>
      </c>
      <c s="36" t="s">
        <v>67</v>
      </c>
      <c s="37">
        <v>1</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27.5">
      <c r="A171" t="s">
        <v>58</v>
      </c>
      <c r="E171" s="39" t="s">
        <v>217</v>
      </c>
    </row>
    <row r="172" spans="1:16" ht="12.75">
      <c r="A172" t="s">
        <v>49</v>
      </c>
      <c s="34" t="s">
        <v>218</v>
      </c>
      <c s="34" t="s">
        <v>219</v>
      </c>
      <c s="35" t="s">
        <v>52</v>
      </c>
      <c s="6" t="s">
        <v>220</v>
      </c>
      <c s="36" t="s">
        <v>67</v>
      </c>
      <c s="37">
        <v>1</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221</v>
      </c>
    </row>
    <row r="176" spans="1:16" ht="12.75">
      <c r="A176" t="s">
        <v>49</v>
      </c>
      <c s="34" t="s">
        <v>222</v>
      </c>
      <c s="34" t="s">
        <v>223</v>
      </c>
      <c s="35" t="s">
        <v>52</v>
      </c>
      <c s="6" t="s">
        <v>224</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53">
      <c r="A179" t="s">
        <v>58</v>
      </c>
      <c r="E179" s="39" t="s">
        <v>225</v>
      </c>
    </row>
    <row r="180" spans="1:16" ht="12.75">
      <c r="A180" t="s">
        <v>49</v>
      </c>
      <c s="34" t="s">
        <v>226</v>
      </c>
      <c s="34" t="s">
        <v>227</v>
      </c>
      <c s="35" t="s">
        <v>52</v>
      </c>
      <c s="6" t="s">
        <v>228</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229</v>
      </c>
    </row>
    <row r="184" spans="1:16" ht="12.75">
      <c r="A184" t="s">
        <v>49</v>
      </c>
      <c s="34" t="s">
        <v>230</v>
      </c>
      <c s="34" t="s">
        <v>231</v>
      </c>
      <c s="35" t="s">
        <v>52</v>
      </c>
      <c s="6" t="s">
        <v>232</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02">
      <c r="A187" t="s">
        <v>58</v>
      </c>
      <c r="E187" s="39" t="s">
        <v>233</v>
      </c>
    </row>
    <row r="188" spans="1:16" ht="25.5">
      <c r="A188" t="s">
        <v>49</v>
      </c>
      <c s="34" t="s">
        <v>234</v>
      </c>
      <c s="34" t="s">
        <v>235</v>
      </c>
      <c s="35" t="s">
        <v>52</v>
      </c>
      <c s="6" t="s">
        <v>236</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14.75">
      <c r="A191" t="s">
        <v>58</v>
      </c>
      <c r="E191" s="39" t="s">
        <v>237</v>
      </c>
    </row>
    <row r="192" spans="1:16" ht="25.5">
      <c r="A192" t="s">
        <v>49</v>
      </c>
      <c s="34" t="s">
        <v>238</v>
      </c>
      <c s="34" t="s">
        <v>239</v>
      </c>
      <c s="35" t="s">
        <v>52</v>
      </c>
      <c s="6" t="s">
        <v>240</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14.75">
      <c r="A195" t="s">
        <v>58</v>
      </c>
      <c r="E195" s="39" t="s">
        <v>241</v>
      </c>
    </row>
    <row r="196" spans="1:16" ht="25.5">
      <c r="A196" t="s">
        <v>49</v>
      </c>
      <c s="34" t="s">
        <v>242</v>
      </c>
      <c s="34" t="s">
        <v>243</v>
      </c>
      <c s="35" t="s">
        <v>52</v>
      </c>
      <c s="6" t="s">
        <v>244</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245</v>
      </c>
    </row>
    <row r="200" spans="1:16" ht="25.5">
      <c r="A200" t="s">
        <v>49</v>
      </c>
      <c s="34" t="s">
        <v>246</v>
      </c>
      <c s="34" t="s">
        <v>247</v>
      </c>
      <c s="35" t="s">
        <v>52</v>
      </c>
      <c s="6" t="s">
        <v>248</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14.75">
      <c r="A203" t="s">
        <v>58</v>
      </c>
      <c r="E203" s="39" t="s">
        <v>241</v>
      </c>
    </row>
    <row r="204" spans="1:16" ht="12.75">
      <c r="A204" t="s">
        <v>49</v>
      </c>
      <c s="34" t="s">
        <v>249</v>
      </c>
      <c s="34" t="s">
        <v>250</v>
      </c>
      <c s="35" t="s">
        <v>52</v>
      </c>
      <c s="6" t="s">
        <v>251</v>
      </c>
      <c s="36" t="s">
        <v>67</v>
      </c>
      <c s="37">
        <v>6</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27.5">
      <c r="A207" t="s">
        <v>58</v>
      </c>
      <c r="E207" s="39" t="s">
        <v>252</v>
      </c>
    </row>
    <row r="208" spans="1:16" ht="12.75">
      <c r="A208" t="s">
        <v>49</v>
      </c>
      <c s="34" t="s">
        <v>253</v>
      </c>
      <c s="34" t="s">
        <v>254</v>
      </c>
      <c s="35" t="s">
        <v>52</v>
      </c>
      <c s="6" t="s">
        <v>255</v>
      </c>
      <c s="36" t="s">
        <v>67</v>
      </c>
      <c s="37">
        <v>55</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256</v>
      </c>
    </row>
    <row r="212" spans="1:16" ht="12.75">
      <c r="A212" t="s">
        <v>49</v>
      </c>
      <c s="34" t="s">
        <v>257</v>
      </c>
      <c s="34" t="s">
        <v>258</v>
      </c>
      <c s="35" t="s">
        <v>52</v>
      </c>
      <c s="6" t="s">
        <v>259</v>
      </c>
      <c s="36" t="s">
        <v>67</v>
      </c>
      <c s="37">
        <v>55</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260</v>
      </c>
    </row>
    <row r="216" spans="1:16" ht="12.75">
      <c r="A216" t="s">
        <v>49</v>
      </c>
      <c s="34" t="s">
        <v>261</v>
      </c>
      <c s="34" t="s">
        <v>262</v>
      </c>
      <c s="35" t="s">
        <v>52</v>
      </c>
      <c s="6" t="s">
        <v>263</v>
      </c>
      <c s="36" t="s">
        <v>67</v>
      </c>
      <c s="37">
        <v>4</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14.75">
      <c r="A219" t="s">
        <v>58</v>
      </c>
      <c r="E219" s="39" t="s">
        <v>264</v>
      </c>
    </row>
    <row r="220" spans="1:16" ht="12.75">
      <c r="A220" t="s">
        <v>49</v>
      </c>
      <c s="34" t="s">
        <v>265</v>
      </c>
      <c s="34" t="s">
        <v>266</v>
      </c>
      <c s="35" t="s">
        <v>52</v>
      </c>
      <c s="6" t="s">
        <v>267</v>
      </c>
      <c s="36" t="s">
        <v>67</v>
      </c>
      <c s="37">
        <v>4</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02">
      <c r="A223" t="s">
        <v>58</v>
      </c>
      <c r="E223" s="39" t="s">
        <v>268</v>
      </c>
    </row>
    <row r="224" spans="1:16" ht="12.75">
      <c r="A224" t="s">
        <v>49</v>
      </c>
      <c s="34" t="s">
        <v>269</v>
      </c>
      <c s="34" t="s">
        <v>270</v>
      </c>
      <c s="35" t="s">
        <v>52</v>
      </c>
      <c s="6" t="s">
        <v>271</v>
      </c>
      <c s="36" t="s">
        <v>67</v>
      </c>
      <c s="37">
        <v>4</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272</v>
      </c>
    </row>
    <row r="228" spans="1:16" ht="12.75">
      <c r="A228" t="s">
        <v>49</v>
      </c>
      <c s="34" t="s">
        <v>273</v>
      </c>
      <c s="34" t="s">
        <v>274</v>
      </c>
      <c s="35" t="s">
        <v>52</v>
      </c>
      <c s="6" t="s">
        <v>275</v>
      </c>
      <c s="36" t="s">
        <v>67</v>
      </c>
      <c s="37">
        <v>4</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02">
      <c r="A231" t="s">
        <v>58</v>
      </c>
      <c r="E231" s="39" t="s">
        <v>276</v>
      </c>
    </row>
    <row r="232" spans="1:16" ht="12.75">
      <c r="A232" t="s">
        <v>49</v>
      </c>
      <c s="34" t="s">
        <v>277</v>
      </c>
      <c s="34" t="s">
        <v>278</v>
      </c>
      <c s="35" t="s">
        <v>52</v>
      </c>
      <c s="6" t="s">
        <v>279</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280</v>
      </c>
    </row>
    <row r="236" spans="1:16" ht="12.75">
      <c r="A236" t="s">
        <v>49</v>
      </c>
      <c s="34" t="s">
        <v>281</v>
      </c>
      <c s="34" t="s">
        <v>282</v>
      </c>
      <c s="35" t="s">
        <v>52</v>
      </c>
      <c s="6" t="s">
        <v>283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02">
      <c r="A239" t="s">
        <v>58</v>
      </c>
      <c r="E239" s="39" t="s">
        <v>284</v>
      </c>
    </row>
    <row r="240" spans="1:16" ht="25.5">
      <c r="A240" t="s">
        <v>49</v>
      </c>
      <c s="34" t="s">
        <v>285</v>
      </c>
      <c s="34" t="s">
        <v>286</v>
      </c>
      <c s="35" t="s">
        <v>52</v>
      </c>
      <c s="6" t="s">
        <v>287</v>
      </c>
      <c s="36" t="s">
        <v>288</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289</v>
      </c>
    </row>
    <row r="244" spans="1:16" ht="25.5">
      <c r="A244" t="s">
        <v>49</v>
      </c>
      <c s="34" t="s">
        <v>290</v>
      </c>
      <c s="34" t="s">
        <v>291</v>
      </c>
      <c s="35" t="s">
        <v>52</v>
      </c>
      <c s="6" t="s">
        <v>292</v>
      </c>
      <c s="36" t="s">
        <v>288</v>
      </c>
      <c s="37">
        <v>12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293</v>
      </c>
    </row>
    <row r="248" spans="1:16" ht="12.75">
      <c r="A248" t="s">
        <v>49</v>
      </c>
      <c s="34" t="s">
        <v>294</v>
      </c>
      <c s="34" t="s">
        <v>295</v>
      </c>
      <c s="35" t="s">
        <v>52</v>
      </c>
      <c s="6" t="s">
        <v>296</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297</v>
      </c>
    </row>
    <row r="252" spans="1:16" ht="12.75">
      <c r="A252" t="s">
        <v>49</v>
      </c>
      <c s="34" t="s">
        <v>298</v>
      </c>
      <c s="34" t="s">
        <v>299</v>
      </c>
      <c s="35" t="s">
        <v>52</v>
      </c>
      <c s="6" t="s">
        <v>300</v>
      </c>
      <c s="36" t="s">
        <v>67</v>
      </c>
      <c s="37">
        <v>2</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301</v>
      </c>
    </row>
    <row r="256" spans="1:16" ht="12.75">
      <c r="A256" t="s">
        <v>49</v>
      </c>
      <c s="34" t="s">
        <v>302</v>
      </c>
      <c s="34" t="s">
        <v>303</v>
      </c>
      <c s="35" t="s">
        <v>52</v>
      </c>
      <c s="6" t="s">
        <v>304</v>
      </c>
      <c s="36" t="s">
        <v>67</v>
      </c>
      <c s="37">
        <v>2</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305</v>
      </c>
    </row>
    <row r="260" spans="1:16" ht="12.75">
      <c r="A260" t="s">
        <v>49</v>
      </c>
      <c s="34" t="s">
        <v>306</v>
      </c>
      <c s="34" t="s">
        <v>307</v>
      </c>
      <c s="35" t="s">
        <v>52</v>
      </c>
      <c s="6" t="s">
        <v>308</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02">
      <c r="A263" t="s">
        <v>58</v>
      </c>
      <c r="E263" s="39" t="s">
        <v>309</v>
      </c>
    </row>
    <row r="264" spans="1:16" ht="12.75">
      <c r="A264" t="s">
        <v>49</v>
      </c>
      <c s="34" t="s">
        <v>310</v>
      </c>
      <c s="34" t="s">
        <v>311</v>
      </c>
      <c s="35" t="s">
        <v>52</v>
      </c>
      <c s="6" t="s">
        <v>312</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313</v>
      </c>
    </row>
    <row r="268" spans="1:16" ht="12.75">
      <c r="A268" t="s">
        <v>49</v>
      </c>
      <c s="34" t="s">
        <v>314</v>
      </c>
      <c s="34" t="s">
        <v>315</v>
      </c>
      <c s="35" t="s">
        <v>52</v>
      </c>
      <c s="6" t="s">
        <v>316</v>
      </c>
      <c s="36" t="s">
        <v>67</v>
      </c>
      <c s="37">
        <v>56</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02">
      <c r="A271" t="s">
        <v>58</v>
      </c>
      <c r="E271" s="39" t="s">
        <v>317</v>
      </c>
    </row>
    <row r="272" spans="1:16" ht="12.75">
      <c r="A272" t="s">
        <v>49</v>
      </c>
      <c s="34" t="s">
        <v>318</v>
      </c>
      <c s="34" t="s">
        <v>319</v>
      </c>
      <c s="35" t="s">
        <v>52</v>
      </c>
      <c s="6" t="s">
        <v>320</v>
      </c>
      <c s="36" t="s">
        <v>67</v>
      </c>
      <c s="37">
        <v>56</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321</v>
      </c>
    </row>
    <row r="276" spans="1:16" ht="25.5">
      <c r="A276" t="s">
        <v>49</v>
      </c>
      <c s="34" t="s">
        <v>322</v>
      </c>
      <c s="34" t="s">
        <v>323</v>
      </c>
      <c s="35" t="s">
        <v>52</v>
      </c>
      <c s="6" t="s">
        <v>324</v>
      </c>
      <c s="36" t="s">
        <v>325</v>
      </c>
      <c s="37">
        <v>2.3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53">
      <c r="A279" t="s">
        <v>58</v>
      </c>
      <c r="E279" s="39" t="s">
        <v>326</v>
      </c>
    </row>
    <row r="280" spans="1:16" ht="25.5">
      <c r="A280" t="s">
        <v>49</v>
      </c>
      <c s="34" t="s">
        <v>327</v>
      </c>
      <c s="34" t="s">
        <v>328</v>
      </c>
      <c s="35" t="s">
        <v>52</v>
      </c>
      <c s="6" t="s">
        <v>329</v>
      </c>
      <c s="36" t="s">
        <v>67</v>
      </c>
      <c s="37">
        <v>1</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27.5">
      <c r="A283" t="s">
        <v>58</v>
      </c>
      <c r="E283" s="39" t="s">
        <v>330</v>
      </c>
    </row>
    <row r="284" spans="1:16" ht="25.5">
      <c r="A284" t="s">
        <v>49</v>
      </c>
      <c s="34" t="s">
        <v>331</v>
      </c>
      <c s="34" t="s">
        <v>332</v>
      </c>
      <c s="35" t="s">
        <v>52</v>
      </c>
      <c s="6" t="s">
        <v>333</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14.75">
      <c r="A287" t="s">
        <v>58</v>
      </c>
      <c r="E287" s="39" t="s">
        <v>334</v>
      </c>
    </row>
    <row r="288" spans="1:16" ht="12.75">
      <c r="A288" t="s">
        <v>49</v>
      </c>
      <c s="34" t="s">
        <v>335</v>
      </c>
      <c s="34" t="s">
        <v>336</v>
      </c>
      <c s="35" t="s">
        <v>52</v>
      </c>
      <c s="6" t="s">
        <v>337</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338</v>
      </c>
    </row>
    <row r="292" spans="1:16" ht="12.75">
      <c r="A292" t="s">
        <v>49</v>
      </c>
      <c s="34" t="s">
        <v>339</v>
      </c>
      <c s="34" t="s">
        <v>340</v>
      </c>
      <c s="35" t="s">
        <v>52</v>
      </c>
      <c s="6" t="s">
        <v>341</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02">
      <c r="A295" t="s">
        <v>58</v>
      </c>
      <c r="E295" s="39" t="s">
        <v>342</v>
      </c>
    </row>
    <row r="296" spans="1:16" ht="12.75">
      <c r="A296" t="s">
        <v>49</v>
      </c>
      <c s="34" t="s">
        <v>343</v>
      </c>
      <c s="34" t="s">
        <v>344</v>
      </c>
      <c s="35" t="s">
        <v>52</v>
      </c>
      <c s="6" t="s">
        <v>345</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346</v>
      </c>
    </row>
    <row r="300" spans="1:16" ht="12.75">
      <c r="A300" t="s">
        <v>49</v>
      </c>
      <c s="34" t="s">
        <v>347</v>
      </c>
      <c s="34" t="s">
        <v>348</v>
      </c>
      <c s="35" t="s">
        <v>52</v>
      </c>
      <c s="6" t="s">
        <v>349</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350</v>
      </c>
    </row>
    <row r="304" spans="1:16" ht="25.5">
      <c r="A304" t="s">
        <v>49</v>
      </c>
      <c s="34" t="s">
        <v>351</v>
      </c>
      <c s="34" t="s">
        <v>352</v>
      </c>
      <c s="35" t="s">
        <v>52</v>
      </c>
      <c s="6" t="s">
        <v>353</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53">
      <c r="A307" t="s">
        <v>58</v>
      </c>
      <c r="E307" s="39" t="s">
        <v>354</v>
      </c>
    </row>
    <row r="308" spans="1:16" ht="25.5">
      <c r="A308" t="s">
        <v>49</v>
      </c>
      <c s="34" t="s">
        <v>355</v>
      </c>
      <c s="34" t="s">
        <v>356</v>
      </c>
      <c s="35" t="s">
        <v>52</v>
      </c>
      <c s="6" t="s">
        <v>357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27.5">
      <c r="A311" t="s">
        <v>58</v>
      </c>
      <c r="E311" s="39" t="s">
        <v>358</v>
      </c>
    </row>
    <row r="312" spans="1:16" ht="25.5">
      <c r="A312" t="s">
        <v>49</v>
      </c>
      <c s="34" t="s">
        <v>359</v>
      </c>
      <c s="34" t="s">
        <v>360</v>
      </c>
      <c s="35" t="s">
        <v>52</v>
      </c>
      <c s="6" t="s">
        <v>361</v>
      </c>
      <c s="36" t="s">
        <v>67</v>
      </c>
      <c s="37">
        <v>1</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76.5">
      <c r="A315" t="s">
        <v>58</v>
      </c>
      <c r="E315" s="39" t="s">
        <v>362</v>
      </c>
    </row>
    <row r="316" spans="1:16" ht="12.75">
      <c r="A316" t="s">
        <v>49</v>
      </c>
      <c s="34" t="s">
        <v>363</v>
      </c>
      <c s="34" t="s">
        <v>364</v>
      </c>
      <c s="35" t="s">
        <v>52</v>
      </c>
      <c s="6" t="s">
        <v>365</v>
      </c>
      <c s="36" t="s">
        <v>67</v>
      </c>
      <c s="37">
        <v>1</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89.25">
      <c r="A319" t="s">
        <v>58</v>
      </c>
      <c r="E319" s="39" t="s">
        <v>366</v>
      </c>
    </row>
    <row r="320" spans="1:16" ht="12.75">
      <c r="A320" t="s">
        <v>49</v>
      </c>
      <c s="34" t="s">
        <v>367</v>
      </c>
      <c s="34" t="s">
        <v>368</v>
      </c>
      <c s="35" t="s">
        <v>52</v>
      </c>
      <c s="6" t="s">
        <v>369</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89.25">
      <c r="A323" t="s">
        <v>58</v>
      </c>
      <c r="E323" s="39" t="s">
        <v>370</v>
      </c>
    </row>
    <row r="324" spans="1:16" ht="12.75">
      <c r="A324" t="s">
        <v>49</v>
      </c>
      <c s="34" t="s">
        <v>371</v>
      </c>
      <c s="34" t="s">
        <v>372</v>
      </c>
      <c s="35" t="s">
        <v>52</v>
      </c>
      <c s="6" t="s">
        <v>373</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89.25">
      <c r="A327" t="s">
        <v>58</v>
      </c>
      <c r="E327" s="39" t="s">
        <v>374</v>
      </c>
    </row>
    <row r="328" spans="1:16" ht="12.75">
      <c r="A328" t="s">
        <v>49</v>
      </c>
      <c s="34" t="s">
        <v>375</v>
      </c>
      <c s="34" t="s">
        <v>376</v>
      </c>
      <c s="35" t="s">
        <v>52</v>
      </c>
      <c s="6" t="s">
        <v>377</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02">
      <c r="A331" t="s">
        <v>58</v>
      </c>
      <c r="E331" s="39" t="s">
        <v>378</v>
      </c>
    </row>
    <row r="332" spans="1:16" ht="12.75">
      <c r="A332" t="s">
        <v>49</v>
      </c>
      <c s="34" t="s">
        <v>379</v>
      </c>
      <c s="34" t="s">
        <v>380</v>
      </c>
      <c s="35" t="s">
        <v>52</v>
      </c>
      <c s="6" t="s">
        <v>381</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76.5">
      <c r="A335" t="s">
        <v>58</v>
      </c>
      <c r="E335" s="39" t="s">
        <v>382</v>
      </c>
    </row>
    <row r="336" spans="1:16" ht="12.75">
      <c r="A336" t="s">
        <v>49</v>
      </c>
      <c s="34" t="s">
        <v>383</v>
      </c>
      <c s="34" t="s">
        <v>384</v>
      </c>
      <c s="35" t="s">
        <v>52</v>
      </c>
      <c s="6" t="s">
        <v>385</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89.25">
      <c r="A339" t="s">
        <v>58</v>
      </c>
      <c r="E339" s="39" t="s">
        <v>386</v>
      </c>
    </row>
    <row r="340" spans="1:16" ht="12.75">
      <c r="A340" t="s">
        <v>49</v>
      </c>
      <c s="34" t="s">
        <v>387</v>
      </c>
      <c s="34" t="s">
        <v>388</v>
      </c>
      <c s="35" t="s">
        <v>52</v>
      </c>
      <c s="6" t="s">
        <v>389</v>
      </c>
      <c s="36" t="s">
        <v>67</v>
      </c>
      <c s="37">
        <v>12</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40.25">
      <c r="A343" t="s">
        <v>58</v>
      </c>
      <c r="E343" s="39" t="s">
        <v>390</v>
      </c>
    </row>
    <row r="344" spans="1:16" ht="12.75">
      <c r="A344" t="s">
        <v>49</v>
      </c>
      <c s="34" t="s">
        <v>391</v>
      </c>
      <c s="34" t="s">
        <v>392</v>
      </c>
      <c s="35" t="s">
        <v>52</v>
      </c>
      <c s="6" t="s">
        <v>393</v>
      </c>
      <c s="36" t="s">
        <v>67</v>
      </c>
      <c s="37">
        <v>8</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394</v>
      </c>
    </row>
    <row r="348" spans="1:16" ht="12.75">
      <c r="A348" t="s">
        <v>49</v>
      </c>
      <c s="34" t="s">
        <v>395</v>
      </c>
      <c s="34" t="s">
        <v>396</v>
      </c>
      <c s="35" t="s">
        <v>52</v>
      </c>
      <c s="6" t="s">
        <v>397</v>
      </c>
      <c s="36" t="s">
        <v>67</v>
      </c>
      <c s="37">
        <v>8</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40.25">
      <c r="A351" t="s">
        <v>58</v>
      </c>
      <c r="E351" s="39" t="s">
        <v>398</v>
      </c>
    </row>
    <row r="352" spans="1:16" ht="12.75">
      <c r="A352" t="s">
        <v>49</v>
      </c>
      <c s="34" t="s">
        <v>399</v>
      </c>
      <c s="34" t="s">
        <v>400</v>
      </c>
      <c s="35" t="s">
        <v>52</v>
      </c>
      <c s="6" t="s">
        <v>401</v>
      </c>
      <c s="36" t="s">
        <v>67</v>
      </c>
      <c s="37">
        <v>4</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114.75">
      <c r="A355" t="s">
        <v>58</v>
      </c>
      <c r="E355" s="39" t="s">
        <v>402</v>
      </c>
    </row>
    <row r="356" spans="1:16" ht="12.75">
      <c r="A356" t="s">
        <v>49</v>
      </c>
      <c s="34" t="s">
        <v>403</v>
      </c>
      <c s="34" t="s">
        <v>404</v>
      </c>
      <c s="35" t="s">
        <v>52</v>
      </c>
      <c s="6" t="s">
        <v>405</v>
      </c>
      <c s="36" t="s">
        <v>67</v>
      </c>
      <c s="37">
        <v>4</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165.75">
      <c r="A359" t="s">
        <v>58</v>
      </c>
      <c r="E359" s="39" t="s">
        <v>406</v>
      </c>
    </row>
    <row r="360" spans="1:16" ht="12.75">
      <c r="A360" t="s">
        <v>49</v>
      </c>
      <c s="34" t="s">
        <v>407</v>
      </c>
      <c s="34" t="s">
        <v>408</v>
      </c>
      <c s="35" t="s">
        <v>52</v>
      </c>
      <c s="6" t="s">
        <v>409</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410</v>
      </c>
    </row>
    <row r="364" spans="1:16" ht="12.75">
      <c r="A364" t="s">
        <v>49</v>
      </c>
      <c s="34" t="s">
        <v>411</v>
      </c>
      <c s="34" t="s">
        <v>412</v>
      </c>
      <c s="35" t="s">
        <v>52</v>
      </c>
      <c s="6" t="s">
        <v>413</v>
      </c>
      <c s="36" t="s">
        <v>67</v>
      </c>
      <c s="37">
        <v>12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65.75">
      <c r="A367" t="s">
        <v>58</v>
      </c>
      <c r="E367" s="39" t="s">
        <v>414</v>
      </c>
    </row>
    <row r="368" spans="1:16" ht="12.75">
      <c r="A368" t="s">
        <v>49</v>
      </c>
      <c s="34" t="s">
        <v>415</v>
      </c>
      <c s="34" t="s">
        <v>416</v>
      </c>
      <c s="35" t="s">
        <v>52</v>
      </c>
      <c s="6" t="s">
        <v>417</v>
      </c>
      <c s="36" t="s">
        <v>67</v>
      </c>
      <c s="37">
        <v>4</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65.75">
      <c r="A371" t="s">
        <v>58</v>
      </c>
      <c r="E371" s="39" t="s">
        <v>418</v>
      </c>
    </row>
    <row r="372" spans="1:16" ht="25.5">
      <c r="A372" t="s">
        <v>49</v>
      </c>
      <c s="34" t="s">
        <v>419</v>
      </c>
      <c s="34" t="s">
        <v>420</v>
      </c>
      <c s="35" t="s">
        <v>52</v>
      </c>
      <c s="6" t="s">
        <v>421</v>
      </c>
      <c s="36" t="s">
        <v>67</v>
      </c>
      <c s="37">
        <v>6</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14.75">
      <c r="A375" t="s">
        <v>58</v>
      </c>
      <c r="E375" s="39" t="s">
        <v>422</v>
      </c>
    </row>
    <row r="376" spans="1:16" ht="25.5">
      <c r="A376" t="s">
        <v>49</v>
      </c>
      <c s="34" t="s">
        <v>423</v>
      </c>
      <c s="34" t="s">
        <v>424</v>
      </c>
      <c s="35" t="s">
        <v>52</v>
      </c>
      <c s="6" t="s">
        <v>425</v>
      </c>
      <c s="36" t="s">
        <v>67</v>
      </c>
      <c s="37">
        <v>6</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27.5">
      <c r="A379" t="s">
        <v>58</v>
      </c>
      <c r="E379" s="39" t="s">
        <v>426</v>
      </c>
    </row>
    <row r="380" spans="1:16" ht="25.5">
      <c r="A380" t="s">
        <v>49</v>
      </c>
      <c s="34" t="s">
        <v>427</v>
      </c>
      <c s="34" t="s">
        <v>428</v>
      </c>
      <c s="35" t="s">
        <v>52</v>
      </c>
      <c s="6" t="s">
        <v>429</v>
      </c>
      <c s="36" t="s">
        <v>67</v>
      </c>
      <c s="37">
        <v>12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40.25">
      <c r="A383" t="s">
        <v>58</v>
      </c>
      <c r="E383" s="39" t="s">
        <v>430</v>
      </c>
    </row>
    <row r="384" spans="1:16" ht="25.5">
      <c r="A384" t="s">
        <v>49</v>
      </c>
      <c s="34" t="s">
        <v>431</v>
      </c>
      <c s="34" t="s">
        <v>432</v>
      </c>
      <c s="35" t="s">
        <v>52</v>
      </c>
      <c s="6" t="s">
        <v>433</v>
      </c>
      <c s="36" t="s">
        <v>67</v>
      </c>
      <c s="37">
        <v>12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153">
      <c r="A387" t="s">
        <v>58</v>
      </c>
      <c r="E387" s="39" t="s">
        <v>434</v>
      </c>
    </row>
    <row r="388" spans="1:16" ht="12.75">
      <c r="A388" t="s">
        <v>49</v>
      </c>
      <c s="34" t="s">
        <v>435</v>
      </c>
      <c s="34" t="s">
        <v>436</v>
      </c>
      <c s="35" t="s">
        <v>52</v>
      </c>
      <c s="6" t="s">
        <v>437</v>
      </c>
      <c s="36" t="s">
        <v>67</v>
      </c>
      <c s="37">
        <v>5</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14.75">
      <c r="A391" t="s">
        <v>58</v>
      </c>
      <c r="E391" s="39" t="s">
        <v>438</v>
      </c>
    </row>
    <row r="392" spans="1:16" ht="25.5">
      <c r="A392" t="s">
        <v>49</v>
      </c>
      <c s="34" t="s">
        <v>439</v>
      </c>
      <c s="34" t="s">
        <v>440</v>
      </c>
      <c s="35" t="s">
        <v>52</v>
      </c>
      <c s="6" t="s">
        <v>441</v>
      </c>
      <c s="36" t="s">
        <v>67</v>
      </c>
      <c s="37">
        <v>24</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40.25">
      <c r="A395" t="s">
        <v>58</v>
      </c>
      <c r="E395" s="39" t="s">
        <v>442</v>
      </c>
    </row>
    <row r="396" spans="1:16" ht="25.5">
      <c r="A396" t="s">
        <v>49</v>
      </c>
      <c s="34" t="s">
        <v>443</v>
      </c>
      <c s="34" t="s">
        <v>444</v>
      </c>
      <c s="35" t="s">
        <v>52</v>
      </c>
      <c s="6" t="s">
        <v>445</v>
      </c>
      <c s="36" t="s">
        <v>67</v>
      </c>
      <c s="37">
        <v>8</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14.75">
      <c r="A399" t="s">
        <v>58</v>
      </c>
      <c r="E399" s="39" t="s">
        <v>446</v>
      </c>
    </row>
    <row r="400" spans="1:16" ht="25.5">
      <c r="A400" t="s">
        <v>49</v>
      </c>
      <c s="34" t="s">
        <v>447</v>
      </c>
      <c s="34" t="s">
        <v>448</v>
      </c>
      <c s="35" t="s">
        <v>52</v>
      </c>
      <c s="6" t="s">
        <v>449</v>
      </c>
      <c s="36" t="s">
        <v>67</v>
      </c>
      <c s="37">
        <v>8</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40.25">
      <c r="A403" t="s">
        <v>58</v>
      </c>
      <c r="E403" s="39" t="s">
        <v>450</v>
      </c>
    </row>
    <row r="404" spans="1:16" ht="12.75">
      <c r="A404" t="s">
        <v>49</v>
      </c>
      <c s="34" t="s">
        <v>451</v>
      </c>
      <c s="34" t="s">
        <v>452</v>
      </c>
      <c s="35" t="s">
        <v>52</v>
      </c>
      <c s="6" t="s">
        <v>453</v>
      </c>
      <c s="36" t="s">
        <v>67</v>
      </c>
      <c s="37">
        <v>3</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14.75">
      <c r="A407" t="s">
        <v>58</v>
      </c>
      <c r="E407" s="39" t="s">
        <v>454</v>
      </c>
    </row>
    <row r="408" spans="1:16" ht="12.75">
      <c r="A408" t="s">
        <v>49</v>
      </c>
      <c s="34" t="s">
        <v>455</v>
      </c>
      <c s="34" t="s">
        <v>456</v>
      </c>
      <c s="35" t="s">
        <v>52</v>
      </c>
      <c s="6" t="s">
        <v>457</v>
      </c>
      <c s="36" t="s">
        <v>67</v>
      </c>
      <c s="37">
        <v>3</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27.5">
      <c r="A411" t="s">
        <v>58</v>
      </c>
      <c r="E411" s="39" t="s">
        <v>458</v>
      </c>
    </row>
    <row r="412" spans="1:16" ht="12.75">
      <c r="A412" t="s">
        <v>49</v>
      </c>
      <c s="34" t="s">
        <v>459</v>
      </c>
      <c s="34" t="s">
        <v>460</v>
      </c>
      <c s="35" t="s">
        <v>52</v>
      </c>
      <c s="6" t="s">
        <v>461</v>
      </c>
      <c s="36" t="s">
        <v>67</v>
      </c>
      <c s="37">
        <v>24</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14.75">
      <c r="A415" t="s">
        <v>58</v>
      </c>
      <c r="E415" s="39" t="s">
        <v>462</v>
      </c>
    </row>
    <row r="416" spans="1:16" ht="12.75">
      <c r="A416" t="s">
        <v>49</v>
      </c>
      <c s="34" t="s">
        <v>463</v>
      </c>
      <c s="34" t="s">
        <v>464</v>
      </c>
      <c s="35" t="s">
        <v>52</v>
      </c>
      <c s="6" t="s">
        <v>465</v>
      </c>
      <c s="36" t="s">
        <v>67</v>
      </c>
      <c s="37">
        <v>24</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27.5">
      <c r="A419" t="s">
        <v>58</v>
      </c>
      <c r="E419" s="39" t="s">
        <v>466</v>
      </c>
    </row>
    <row r="420" spans="1:16" ht="12.75">
      <c r="A420" t="s">
        <v>49</v>
      </c>
      <c s="34" t="s">
        <v>467</v>
      </c>
      <c s="34" t="s">
        <v>468</v>
      </c>
      <c s="35" t="s">
        <v>52</v>
      </c>
      <c s="6" t="s">
        <v>469</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14.75">
      <c r="A423" t="s">
        <v>58</v>
      </c>
      <c r="E423" s="39" t="s">
        <v>470</v>
      </c>
    </row>
    <row r="424" spans="1:16" ht="12.75">
      <c r="A424" t="s">
        <v>49</v>
      </c>
      <c s="34" t="s">
        <v>471</v>
      </c>
      <c s="34" t="s">
        <v>472</v>
      </c>
      <c s="35" t="s">
        <v>52</v>
      </c>
      <c s="6" t="s">
        <v>473</v>
      </c>
      <c s="36" t="s">
        <v>67</v>
      </c>
      <c s="37">
        <v>2</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27.5">
      <c r="A427" t="s">
        <v>58</v>
      </c>
      <c r="E427" s="39" t="s">
        <v>474</v>
      </c>
    </row>
    <row r="428" spans="1:16" ht="12.75">
      <c r="A428" t="s">
        <v>49</v>
      </c>
      <c s="34" t="s">
        <v>475</v>
      </c>
      <c s="34" t="s">
        <v>476</v>
      </c>
      <c s="35" t="s">
        <v>52</v>
      </c>
      <c s="6" t="s">
        <v>477</v>
      </c>
      <c s="36" t="s">
        <v>67</v>
      </c>
      <c s="37">
        <v>6</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14.75">
      <c r="A431" t="s">
        <v>58</v>
      </c>
      <c r="E431" s="39" t="s">
        <v>478</v>
      </c>
    </row>
    <row r="432" spans="1:16" ht="12.75">
      <c r="A432" t="s">
        <v>49</v>
      </c>
      <c s="34" t="s">
        <v>479</v>
      </c>
      <c s="34" t="s">
        <v>480</v>
      </c>
      <c s="35" t="s">
        <v>52</v>
      </c>
      <c s="6" t="s">
        <v>481</v>
      </c>
      <c s="36" t="s">
        <v>67</v>
      </c>
      <c s="37">
        <v>6</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27.5">
      <c r="A435" t="s">
        <v>58</v>
      </c>
      <c r="E435" s="39" t="s">
        <v>482</v>
      </c>
    </row>
    <row r="436" spans="1:16" ht="12.75">
      <c r="A436" t="s">
        <v>49</v>
      </c>
      <c s="34" t="s">
        <v>483</v>
      </c>
      <c s="34" t="s">
        <v>484</v>
      </c>
      <c s="35" t="s">
        <v>52</v>
      </c>
      <c s="6" t="s">
        <v>485</v>
      </c>
      <c s="36" t="s">
        <v>486</v>
      </c>
      <c s="37">
        <v>180</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14.75">
      <c r="A439" t="s">
        <v>58</v>
      </c>
      <c r="E439" s="39" t="s">
        <v>487</v>
      </c>
    </row>
    <row r="440" spans="1:16" ht="12.75">
      <c r="A440" t="s">
        <v>49</v>
      </c>
      <c s="34" t="s">
        <v>488</v>
      </c>
      <c s="34" t="s">
        <v>489</v>
      </c>
      <c s="35" t="s">
        <v>52</v>
      </c>
      <c s="6" t="s">
        <v>490</v>
      </c>
      <c s="36" t="s">
        <v>486</v>
      </c>
      <c s="37">
        <v>220</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02">
      <c r="A443" t="s">
        <v>58</v>
      </c>
      <c r="E443" s="39" t="s">
        <v>491</v>
      </c>
    </row>
    <row r="444" spans="1:16" ht="12.75">
      <c r="A444" t="s">
        <v>49</v>
      </c>
      <c s="34" t="s">
        <v>492</v>
      </c>
      <c s="34" t="s">
        <v>493</v>
      </c>
      <c s="35" t="s">
        <v>52</v>
      </c>
      <c s="6" t="s">
        <v>494</v>
      </c>
      <c s="36" t="s">
        <v>67</v>
      </c>
      <c s="37">
        <v>120</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495</v>
      </c>
    </row>
    <row r="448" spans="1:16" ht="12.75">
      <c r="A448" t="s">
        <v>49</v>
      </c>
      <c s="34" t="s">
        <v>496</v>
      </c>
      <c s="34" t="s">
        <v>497</v>
      </c>
      <c s="35" t="s">
        <v>52</v>
      </c>
      <c s="6" t="s">
        <v>498</v>
      </c>
      <c s="36" t="s">
        <v>67</v>
      </c>
      <c s="37">
        <v>4</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02">
      <c r="A451" t="s">
        <v>58</v>
      </c>
      <c r="E451" s="39" t="s">
        <v>499</v>
      </c>
    </row>
    <row r="452" spans="1:16" ht="12.75">
      <c r="A452" t="s">
        <v>49</v>
      </c>
      <c s="34" t="s">
        <v>500</v>
      </c>
      <c s="34" t="s">
        <v>501</v>
      </c>
      <c s="35" t="s">
        <v>52</v>
      </c>
      <c s="6" t="s">
        <v>502</v>
      </c>
      <c s="36" t="s">
        <v>67</v>
      </c>
      <c s="37">
        <v>16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14.75">
      <c r="A455" t="s">
        <v>58</v>
      </c>
      <c r="E455" s="39" t="s">
        <v>503</v>
      </c>
    </row>
    <row r="456" spans="1:16" ht="25.5">
      <c r="A456" t="s">
        <v>49</v>
      </c>
      <c s="34" t="s">
        <v>504</v>
      </c>
      <c s="34" t="s">
        <v>505</v>
      </c>
      <c s="35" t="s">
        <v>52</v>
      </c>
      <c s="6" t="s">
        <v>506</v>
      </c>
      <c s="36" t="s">
        <v>67</v>
      </c>
      <c s="37">
        <v>8</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27.5">
      <c r="A459" t="s">
        <v>58</v>
      </c>
      <c r="E459" s="39" t="s">
        <v>507</v>
      </c>
    </row>
    <row r="460" spans="1:16" ht="12.75">
      <c r="A460" t="s">
        <v>49</v>
      </c>
      <c s="34" t="s">
        <v>508</v>
      </c>
      <c s="34" t="s">
        <v>509</v>
      </c>
      <c s="35" t="s">
        <v>52</v>
      </c>
      <c s="6" t="s">
        <v>510</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76.5">
      <c r="A463" t="s">
        <v>58</v>
      </c>
      <c r="E463" s="39" t="s">
        <v>511</v>
      </c>
    </row>
    <row r="464" spans="1:16" ht="12.75">
      <c r="A464" t="s">
        <v>49</v>
      </c>
      <c s="34" t="s">
        <v>512</v>
      </c>
      <c s="34" t="s">
        <v>513</v>
      </c>
      <c s="35" t="s">
        <v>52</v>
      </c>
      <c s="6" t="s">
        <v>514</v>
      </c>
      <c s="36" t="s">
        <v>67</v>
      </c>
      <c s="37">
        <v>30</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65.75">
      <c r="A467" t="s">
        <v>58</v>
      </c>
      <c r="E467" s="39" t="s">
        <v>515</v>
      </c>
    </row>
    <row r="468" spans="1:16" ht="12.75">
      <c r="A468" t="s">
        <v>49</v>
      </c>
      <c s="34" t="s">
        <v>516</v>
      </c>
      <c s="34" t="s">
        <v>517</v>
      </c>
      <c s="35" t="s">
        <v>52</v>
      </c>
      <c s="6" t="s">
        <v>518</v>
      </c>
      <c s="36" t="s">
        <v>67</v>
      </c>
      <c s="37">
        <v>30</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27.5">
      <c r="A471" t="s">
        <v>58</v>
      </c>
      <c r="E471" s="39" t="s">
        <v>519</v>
      </c>
    </row>
    <row r="472" spans="1:16" ht="12.75">
      <c r="A472" t="s">
        <v>49</v>
      </c>
      <c s="34" t="s">
        <v>520</v>
      </c>
      <c s="34" t="s">
        <v>521</v>
      </c>
      <c s="35" t="s">
        <v>52</v>
      </c>
      <c s="6" t="s">
        <v>522</v>
      </c>
      <c s="36" t="s">
        <v>67</v>
      </c>
      <c s="37">
        <v>6</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65.75">
      <c r="A475" t="s">
        <v>58</v>
      </c>
      <c r="E475" s="39" t="s">
        <v>515</v>
      </c>
    </row>
    <row r="476" spans="1:16" ht="12.75">
      <c r="A476" t="s">
        <v>49</v>
      </c>
      <c s="34" t="s">
        <v>523</v>
      </c>
      <c s="34" t="s">
        <v>524</v>
      </c>
      <c s="35" t="s">
        <v>52</v>
      </c>
      <c s="6" t="s">
        <v>525</v>
      </c>
      <c s="36" t="s">
        <v>67</v>
      </c>
      <c s="37">
        <v>6</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27.5">
      <c r="A479" t="s">
        <v>58</v>
      </c>
      <c r="E479" s="39" t="s">
        <v>519</v>
      </c>
    </row>
    <row r="480" spans="1:16" ht="12.75">
      <c r="A480" t="s">
        <v>49</v>
      </c>
      <c s="34" t="s">
        <v>526</v>
      </c>
      <c s="34" t="s">
        <v>527</v>
      </c>
      <c s="35" t="s">
        <v>52</v>
      </c>
      <c s="6" t="s">
        <v>528</v>
      </c>
      <c s="36" t="s">
        <v>105</v>
      </c>
      <c s="37">
        <v>60</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40.25">
      <c r="A483" t="s">
        <v>58</v>
      </c>
      <c r="E483" s="39" t="s">
        <v>529</v>
      </c>
    </row>
    <row r="484" spans="1:16" ht="12.75">
      <c r="A484" t="s">
        <v>49</v>
      </c>
      <c s="34" t="s">
        <v>530</v>
      </c>
      <c s="34" t="s">
        <v>531</v>
      </c>
      <c s="35" t="s">
        <v>52</v>
      </c>
      <c s="6" t="s">
        <v>532</v>
      </c>
      <c s="36" t="s">
        <v>105</v>
      </c>
      <c s="37">
        <v>60</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02">
      <c r="A487" t="s">
        <v>58</v>
      </c>
      <c r="E487" s="39" t="s">
        <v>533</v>
      </c>
    </row>
    <row r="488" spans="1:13" ht="12.75">
      <c r="A488" t="s">
        <v>47</v>
      </c>
      <c r="C488" s="31" t="s">
        <v>534</v>
      </c>
      <c r="E488" s="33" t="s">
        <v>535</v>
      </c>
      <c r="J488" s="32">
        <f>0</f>
      </c>
      <c s="32">
        <f>0</f>
      </c>
      <c s="32">
        <f>0+L489+L493+L497+L501+L505+L509+L513+L517+L521+L525+L529+L533+L537+L541+L545+L549+L553+L557+L561+L565+L569+L573+L577+L581+L585+L589+L593+L597+L601+L605</f>
      </c>
      <c s="32">
        <f>0+M489+M493+M497+M501+M505+M509+M513+M517+M521+M525+M529+M533+M537+M541+M545+M549+M553+M557+M561+M565+M569+M573+M577+M581+M585+M589+M593+M597+M601+M605</f>
      </c>
    </row>
    <row r="489" spans="1:16" ht="12.75">
      <c r="A489" t="s">
        <v>49</v>
      </c>
      <c s="34" t="s">
        <v>536</v>
      </c>
      <c s="34" t="s">
        <v>537</v>
      </c>
      <c s="35" t="s">
        <v>52</v>
      </c>
      <c s="6" t="s">
        <v>538</v>
      </c>
      <c s="36" t="s">
        <v>105</v>
      </c>
      <c s="37">
        <v>20</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27.5">
      <c r="A492" t="s">
        <v>58</v>
      </c>
      <c r="E492" s="39" t="s">
        <v>539</v>
      </c>
    </row>
    <row r="493" spans="1:16" ht="12.75">
      <c r="A493" t="s">
        <v>49</v>
      </c>
      <c s="34" t="s">
        <v>540</v>
      </c>
      <c s="34" t="s">
        <v>541</v>
      </c>
      <c s="35" t="s">
        <v>52</v>
      </c>
      <c s="6" t="s">
        <v>542</v>
      </c>
      <c s="36" t="s">
        <v>105</v>
      </c>
      <c s="37">
        <v>50</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27.5">
      <c r="A496" t="s">
        <v>58</v>
      </c>
      <c r="E496" s="39" t="s">
        <v>539</v>
      </c>
    </row>
    <row r="497" spans="1:16" ht="12.75">
      <c r="A497" t="s">
        <v>49</v>
      </c>
      <c s="34" t="s">
        <v>543</v>
      </c>
      <c s="34" t="s">
        <v>544</v>
      </c>
      <c s="35" t="s">
        <v>52</v>
      </c>
      <c s="6" t="s">
        <v>545</v>
      </c>
      <c s="36" t="s">
        <v>105</v>
      </c>
      <c s="37">
        <v>30</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27.5">
      <c r="A500" t="s">
        <v>58</v>
      </c>
      <c r="E500" s="39" t="s">
        <v>539</v>
      </c>
    </row>
    <row r="501" spans="1:16" ht="25.5">
      <c r="A501" t="s">
        <v>49</v>
      </c>
      <c s="34" t="s">
        <v>546</v>
      </c>
      <c s="34" t="s">
        <v>547</v>
      </c>
      <c s="35" t="s">
        <v>52</v>
      </c>
      <c s="6" t="s">
        <v>548</v>
      </c>
      <c s="36" t="s">
        <v>67</v>
      </c>
      <c s="37">
        <v>5</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549</v>
      </c>
    </row>
    <row r="505" spans="1:16" ht="12.75">
      <c r="A505" t="s">
        <v>49</v>
      </c>
      <c s="34" t="s">
        <v>550</v>
      </c>
      <c s="34" t="s">
        <v>250</v>
      </c>
      <c s="35" t="s">
        <v>52</v>
      </c>
      <c s="6" t="s">
        <v>251</v>
      </c>
      <c s="36" t="s">
        <v>67</v>
      </c>
      <c s="37">
        <v>5</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27.5">
      <c r="A508" t="s">
        <v>58</v>
      </c>
      <c r="E508" s="39" t="s">
        <v>252</v>
      </c>
    </row>
    <row r="509" spans="1:16" ht="12.75">
      <c r="A509" t="s">
        <v>49</v>
      </c>
      <c s="34" t="s">
        <v>551</v>
      </c>
      <c s="34" t="s">
        <v>552</v>
      </c>
      <c s="35" t="s">
        <v>52</v>
      </c>
      <c s="6" t="s">
        <v>553</v>
      </c>
      <c s="36" t="s">
        <v>67</v>
      </c>
      <c s="37">
        <v>1</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27.5">
      <c r="A512" t="s">
        <v>58</v>
      </c>
      <c r="E512" s="39" t="s">
        <v>554</v>
      </c>
    </row>
    <row r="513" spans="1:16" ht="12.75">
      <c r="A513" t="s">
        <v>49</v>
      </c>
      <c s="34" t="s">
        <v>555</v>
      </c>
      <c s="34" t="s">
        <v>556</v>
      </c>
      <c s="35" t="s">
        <v>52</v>
      </c>
      <c s="6" t="s">
        <v>557</v>
      </c>
      <c s="36" t="s">
        <v>67</v>
      </c>
      <c s="37">
        <v>2</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27.5">
      <c r="A516" t="s">
        <v>58</v>
      </c>
      <c r="E516" s="39" t="s">
        <v>558</v>
      </c>
    </row>
    <row r="517" spans="1:16" ht="12.75">
      <c r="A517" t="s">
        <v>49</v>
      </c>
      <c s="34" t="s">
        <v>559</v>
      </c>
      <c s="34" t="s">
        <v>560</v>
      </c>
      <c s="35" t="s">
        <v>52</v>
      </c>
      <c s="6" t="s">
        <v>561</v>
      </c>
      <c s="36" t="s">
        <v>67</v>
      </c>
      <c s="37">
        <v>1</v>
      </c>
      <c s="36">
        <v>0</v>
      </c>
      <c s="36">
        <f>ROUND(G517*H517,6)</f>
      </c>
      <c r="L517" s="38">
        <v>0</v>
      </c>
      <c s="32">
        <f>ROUND(ROUND(L517,2)*ROUND(G517,3),2)</f>
      </c>
      <c s="36" t="s">
        <v>55</v>
      </c>
      <c>
        <f>(M517*21)/100</f>
      </c>
      <c t="s">
        <v>28</v>
      </c>
    </row>
    <row r="518" spans="1:5" ht="12.75">
      <c r="A518" s="35" t="s">
        <v>56</v>
      </c>
      <c r="E518" s="39" t="s">
        <v>52</v>
      </c>
    </row>
    <row r="519" spans="1:5" ht="12.75">
      <c r="A519" s="35" t="s">
        <v>57</v>
      </c>
      <c r="E519" s="40" t="s">
        <v>52</v>
      </c>
    </row>
    <row r="520" spans="1:5" ht="127.5">
      <c r="A520" t="s">
        <v>58</v>
      </c>
      <c r="E520" s="39" t="s">
        <v>562</v>
      </c>
    </row>
    <row r="521" spans="1:16" ht="12.75">
      <c r="A521" t="s">
        <v>49</v>
      </c>
      <c s="34" t="s">
        <v>563</v>
      </c>
      <c s="34" t="s">
        <v>564</v>
      </c>
      <c s="35" t="s">
        <v>52</v>
      </c>
      <c s="6" t="s">
        <v>565</v>
      </c>
      <c s="36" t="s">
        <v>67</v>
      </c>
      <c s="37">
        <v>1</v>
      </c>
      <c s="36">
        <v>0</v>
      </c>
      <c s="36">
        <f>ROUND(G521*H521,6)</f>
      </c>
      <c r="L521" s="38">
        <v>0</v>
      </c>
      <c s="32">
        <f>ROUND(ROUND(L521,2)*ROUND(G521,3),2)</f>
      </c>
      <c s="36" t="s">
        <v>55</v>
      </c>
      <c>
        <f>(M521*21)/100</f>
      </c>
      <c t="s">
        <v>28</v>
      </c>
    </row>
    <row r="522" spans="1:5" ht="12.75">
      <c r="A522" s="35" t="s">
        <v>56</v>
      </c>
      <c r="E522" s="39" t="s">
        <v>52</v>
      </c>
    </row>
    <row r="523" spans="1:5" ht="12.75">
      <c r="A523" s="35" t="s">
        <v>57</v>
      </c>
      <c r="E523" s="40" t="s">
        <v>52</v>
      </c>
    </row>
    <row r="524" spans="1:5" ht="127.5">
      <c r="A524" t="s">
        <v>58</v>
      </c>
      <c r="E524" s="39" t="s">
        <v>562</v>
      </c>
    </row>
    <row r="525" spans="1:16" ht="12.75">
      <c r="A525" t="s">
        <v>49</v>
      </c>
      <c s="34" t="s">
        <v>566</v>
      </c>
      <c s="34" t="s">
        <v>567</v>
      </c>
      <c s="35" t="s">
        <v>52</v>
      </c>
      <c s="6" t="s">
        <v>568</v>
      </c>
      <c s="36" t="s">
        <v>67</v>
      </c>
      <c s="37">
        <v>3</v>
      </c>
      <c s="36">
        <v>0</v>
      </c>
      <c s="36">
        <f>ROUND(G525*H525,6)</f>
      </c>
      <c r="L525" s="38">
        <v>0</v>
      </c>
      <c s="32">
        <f>ROUND(ROUND(L525,2)*ROUND(G525,3),2)</f>
      </c>
      <c s="36" t="s">
        <v>55</v>
      </c>
      <c>
        <f>(M525*21)/100</f>
      </c>
      <c t="s">
        <v>28</v>
      </c>
    </row>
    <row r="526" spans="1:5" ht="12.75">
      <c r="A526" s="35" t="s">
        <v>56</v>
      </c>
      <c r="E526" s="39" t="s">
        <v>52</v>
      </c>
    </row>
    <row r="527" spans="1:5" ht="12.75">
      <c r="A527" s="35" t="s">
        <v>57</v>
      </c>
      <c r="E527" s="40" t="s">
        <v>52</v>
      </c>
    </row>
    <row r="528" spans="1:5" ht="127.5">
      <c r="A528" t="s">
        <v>58</v>
      </c>
      <c r="E528" s="39" t="s">
        <v>562</v>
      </c>
    </row>
    <row r="529" spans="1:16" ht="12.75">
      <c r="A529" t="s">
        <v>49</v>
      </c>
      <c s="34" t="s">
        <v>569</v>
      </c>
      <c s="34" t="s">
        <v>570</v>
      </c>
      <c s="35" t="s">
        <v>52</v>
      </c>
      <c s="6" t="s">
        <v>571</v>
      </c>
      <c s="36" t="s">
        <v>67</v>
      </c>
      <c s="37">
        <v>3</v>
      </c>
      <c s="36">
        <v>0</v>
      </c>
      <c s="36">
        <f>ROUND(G529*H529,6)</f>
      </c>
      <c r="L529" s="38">
        <v>0</v>
      </c>
      <c s="32">
        <f>ROUND(ROUND(L529,2)*ROUND(G529,3),2)</f>
      </c>
      <c s="36" t="s">
        <v>55</v>
      </c>
      <c>
        <f>(M529*21)/100</f>
      </c>
      <c t="s">
        <v>28</v>
      </c>
    </row>
    <row r="530" spans="1:5" ht="12.75">
      <c r="A530" s="35" t="s">
        <v>56</v>
      </c>
      <c r="E530" s="39" t="s">
        <v>52</v>
      </c>
    </row>
    <row r="531" spans="1:5" ht="12.75">
      <c r="A531" s="35" t="s">
        <v>57</v>
      </c>
      <c r="E531" s="40" t="s">
        <v>52</v>
      </c>
    </row>
    <row r="532" spans="1:5" ht="127.5">
      <c r="A532" t="s">
        <v>58</v>
      </c>
      <c r="E532" s="39" t="s">
        <v>562</v>
      </c>
    </row>
    <row r="533" spans="1:16" ht="12.75">
      <c r="A533" t="s">
        <v>49</v>
      </c>
      <c s="34" t="s">
        <v>572</v>
      </c>
      <c s="34" t="s">
        <v>573</v>
      </c>
      <c s="35" t="s">
        <v>52</v>
      </c>
      <c s="6" t="s">
        <v>574</v>
      </c>
      <c s="36" t="s">
        <v>67</v>
      </c>
      <c s="37">
        <v>24</v>
      </c>
      <c s="36">
        <v>0</v>
      </c>
      <c s="36">
        <f>ROUND(G533*H533,6)</f>
      </c>
      <c r="L533" s="38">
        <v>0</v>
      </c>
      <c s="32">
        <f>ROUND(ROUND(L533,2)*ROUND(G533,3),2)</f>
      </c>
      <c s="36" t="s">
        <v>55</v>
      </c>
      <c>
        <f>(M533*21)/100</f>
      </c>
      <c t="s">
        <v>28</v>
      </c>
    </row>
    <row r="534" spans="1:5" ht="12.75">
      <c r="A534" s="35" t="s">
        <v>56</v>
      </c>
      <c r="E534" s="39" t="s">
        <v>52</v>
      </c>
    </row>
    <row r="535" spans="1:5" ht="12.75">
      <c r="A535" s="35" t="s">
        <v>57</v>
      </c>
      <c r="E535" s="40" t="s">
        <v>52</v>
      </c>
    </row>
    <row r="536" spans="1:5" ht="127.5">
      <c r="A536" t="s">
        <v>58</v>
      </c>
      <c r="E536" s="39" t="s">
        <v>575</v>
      </c>
    </row>
    <row r="537" spans="1:16" ht="12.75">
      <c r="A537" t="s">
        <v>49</v>
      </c>
      <c s="34" t="s">
        <v>576</v>
      </c>
      <c s="34" t="s">
        <v>303</v>
      </c>
      <c s="35" t="s">
        <v>52</v>
      </c>
      <c s="6" t="s">
        <v>304</v>
      </c>
      <c s="36" t="s">
        <v>67</v>
      </c>
      <c s="37">
        <v>32</v>
      </c>
      <c s="36">
        <v>0</v>
      </c>
      <c s="36">
        <f>ROUND(G537*H537,6)</f>
      </c>
      <c r="L537" s="38">
        <v>0</v>
      </c>
      <c s="32">
        <f>ROUND(ROUND(L537,2)*ROUND(G537,3),2)</f>
      </c>
      <c s="36" t="s">
        <v>55</v>
      </c>
      <c>
        <f>(M537*21)/100</f>
      </c>
      <c t="s">
        <v>28</v>
      </c>
    </row>
    <row r="538" spans="1:5" ht="12.75">
      <c r="A538" s="35" t="s">
        <v>56</v>
      </c>
      <c r="E538" s="39" t="s">
        <v>52</v>
      </c>
    </row>
    <row r="539" spans="1:5" ht="12.75">
      <c r="A539" s="35" t="s">
        <v>57</v>
      </c>
      <c r="E539" s="40" t="s">
        <v>52</v>
      </c>
    </row>
    <row r="540" spans="1:5" ht="127.5">
      <c r="A540" t="s">
        <v>58</v>
      </c>
      <c r="E540" s="39" t="s">
        <v>305</v>
      </c>
    </row>
    <row r="541" spans="1:16" ht="12.75">
      <c r="A541" t="s">
        <v>49</v>
      </c>
      <c s="34" t="s">
        <v>577</v>
      </c>
      <c s="34" t="s">
        <v>578</v>
      </c>
      <c s="35" t="s">
        <v>52</v>
      </c>
      <c s="6" t="s">
        <v>579</v>
      </c>
      <c s="36" t="s">
        <v>67</v>
      </c>
      <c s="37">
        <v>2</v>
      </c>
      <c s="36">
        <v>0</v>
      </c>
      <c s="36">
        <f>ROUND(G541*H541,6)</f>
      </c>
      <c r="L541" s="38">
        <v>0</v>
      </c>
      <c s="32">
        <f>ROUND(ROUND(L541,2)*ROUND(G541,3),2)</f>
      </c>
      <c s="36" t="s">
        <v>55</v>
      </c>
      <c>
        <f>(M541*21)/100</f>
      </c>
      <c t="s">
        <v>28</v>
      </c>
    </row>
    <row r="542" spans="1:5" ht="12.75">
      <c r="A542" s="35" t="s">
        <v>56</v>
      </c>
      <c r="E542" s="39" t="s">
        <v>52</v>
      </c>
    </row>
    <row r="543" spans="1:5" ht="12.75">
      <c r="A543" s="35" t="s">
        <v>57</v>
      </c>
      <c r="E543" s="40" t="s">
        <v>52</v>
      </c>
    </row>
    <row r="544" spans="1:5" ht="127.5">
      <c r="A544" t="s">
        <v>58</v>
      </c>
      <c r="E544" s="39" t="s">
        <v>580</v>
      </c>
    </row>
    <row r="545" spans="1:16" ht="12.75">
      <c r="A545" t="s">
        <v>49</v>
      </c>
      <c s="34" t="s">
        <v>581</v>
      </c>
      <c s="34" t="s">
        <v>582</v>
      </c>
      <c s="35" t="s">
        <v>52</v>
      </c>
      <c s="6" t="s">
        <v>583</v>
      </c>
      <c s="36" t="s">
        <v>67</v>
      </c>
      <c s="37">
        <v>1</v>
      </c>
      <c s="36">
        <v>0</v>
      </c>
      <c s="36">
        <f>ROUND(G545*H545,6)</f>
      </c>
      <c r="L545" s="38">
        <v>0</v>
      </c>
      <c s="32">
        <f>ROUND(ROUND(L545,2)*ROUND(G545,3),2)</f>
      </c>
      <c s="36" t="s">
        <v>55</v>
      </c>
      <c>
        <f>(M545*21)/100</f>
      </c>
      <c t="s">
        <v>28</v>
      </c>
    </row>
    <row r="546" spans="1:5" ht="12.75">
      <c r="A546" s="35" t="s">
        <v>56</v>
      </c>
      <c r="E546" s="39" t="s">
        <v>52</v>
      </c>
    </row>
    <row r="547" spans="1:5" ht="12.75">
      <c r="A547" s="35" t="s">
        <v>57</v>
      </c>
      <c r="E547" s="40" t="s">
        <v>52</v>
      </c>
    </row>
    <row r="548" spans="1:5" ht="140.25">
      <c r="A548" t="s">
        <v>58</v>
      </c>
      <c r="E548" s="39" t="s">
        <v>584</v>
      </c>
    </row>
    <row r="549" spans="1:16" ht="12.75">
      <c r="A549" t="s">
        <v>49</v>
      </c>
      <c s="34" t="s">
        <v>585</v>
      </c>
      <c s="34" t="s">
        <v>586</v>
      </c>
      <c s="35" t="s">
        <v>52</v>
      </c>
      <c s="6" t="s">
        <v>587</v>
      </c>
      <c s="36" t="s">
        <v>67</v>
      </c>
      <c s="37">
        <v>1</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588</v>
      </c>
    </row>
    <row r="553" spans="1:16" ht="12.75">
      <c r="A553" t="s">
        <v>49</v>
      </c>
      <c s="34" t="s">
        <v>589</v>
      </c>
      <c s="34" t="s">
        <v>590</v>
      </c>
      <c s="35" t="s">
        <v>52</v>
      </c>
      <c s="6" t="s">
        <v>591</v>
      </c>
      <c s="36" t="s">
        <v>67</v>
      </c>
      <c s="37">
        <v>2</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592</v>
      </c>
    </row>
    <row r="557" spans="1:16" ht="12.75">
      <c r="A557" t="s">
        <v>49</v>
      </c>
      <c s="34" t="s">
        <v>593</v>
      </c>
      <c s="34" t="s">
        <v>594</v>
      </c>
      <c s="35" t="s">
        <v>52</v>
      </c>
      <c s="6" t="s">
        <v>595</v>
      </c>
      <c s="36" t="s">
        <v>67</v>
      </c>
      <c s="37">
        <v>2</v>
      </c>
      <c s="36">
        <v>0</v>
      </c>
      <c s="36">
        <f>ROUND(G557*H557,6)</f>
      </c>
      <c r="L557" s="38">
        <v>0</v>
      </c>
      <c s="32">
        <f>ROUND(ROUND(L557,2)*ROUND(G557,3),2)</f>
      </c>
      <c s="36" t="s">
        <v>55</v>
      </c>
      <c>
        <f>(M557*21)/100</f>
      </c>
      <c t="s">
        <v>28</v>
      </c>
    </row>
    <row r="558" spans="1:5" ht="12.75">
      <c r="A558" s="35" t="s">
        <v>56</v>
      </c>
      <c r="E558" s="39" t="s">
        <v>52</v>
      </c>
    </row>
    <row r="559" spans="1:5" ht="12.75">
      <c r="A559" s="35" t="s">
        <v>57</v>
      </c>
      <c r="E559" s="40" t="s">
        <v>52</v>
      </c>
    </row>
    <row r="560" spans="1:5" ht="127.5">
      <c r="A560" t="s">
        <v>58</v>
      </c>
      <c r="E560" s="39" t="s">
        <v>596</v>
      </c>
    </row>
    <row r="561" spans="1:16" ht="12.75">
      <c r="A561" t="s">
        <v>49</v>
      </c>
      <c s="34" t="s">
        <v>597</v>
      </c>
      <c s="34" t="s">
        <v>598</v>
      </c>
      <c s="35" t="s">
        <v>52</v>
      </c>
      <c s="6" t="s">
        <v>599</v>
      </c>
      <c s="36" t="s">
        <v>67</v>
      </c>
      <c s="37">
        <v>8</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53">
      <c r="A564" t="s">
        <v>58</v>
      </c>
      <c r="E564" s="39" t="s">
        <v>600</v>
      </c>
    </row>
    <row r="565" spans="1:16" ht="12.75">
      <c r="A565" t="s">
        <v>49</v>
      </c>
      <c s="34" t="s">
        <v>601</v>
      </c>
      <c s="34" t="s">
        <v>602</v>
      </c>
      <c s="35" t="s">
        <v>52</v>
      </c>
      <c s="6" t="s">
        <v>603</v>
      </c>
      <c s="36" t="s">
        <v>67</v>
      </c>
      <c s="37">
        <v>2</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40.25">
      <c r="A568" t="s">
        <v>58</v>
      </c>
      <c r="E568" s="39" t="s">
        <v>604</v>
      </c>
    </row>
    <row r="569" spans="1:16" ht="12.75">
      <c r="A569" t="s">
        <v>49</v>
      </c>
      <c s="34" t="s">
        <v>605</v>
      </c>
      <c s="34" t="s">
        <v>606</v>
      </c>
      <c s="35" t="s">
        <v>52</v>
      </c>
      <c s="6" t="s">
        <v>607</v>
      </c>
      <c s="36" t="s">
        <v>67</v>
      </c>
      <c s="37">
        <v>2</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53">
      <c r="A572" t="s">
        <v>58</v>
      </c>
      <c r="E572" s="39" t="s">
        <v>608</v>
      </c>
    </row>
    <row r="573" spans="1:16" ht="12.75">
      <c r="A573" t="s">
        <v>49</v>
      </c>
      <c s="34" t="s">
        <v>609</v>
      </c>
      <c s="34" t="s">
        <v>610</v>
      </c>
      <c s="35" t="s">
        <v>52</v>
      </c>
      <c s="6" t="s">
        <v>611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53">
      <c r="A576" t="s">
        <v>58</v>
      </c>
      <c r="E576" s="39" t="s">
        <v>612</v>
      </c>
    </row>
    <row r="577" spans="1:16" ht="12.75">
      <c r="A577" t="s">
        <v>49</v>
      </c>
      <c s="34" t="s">
        <v>613</v>
      </c>
      <c s="34" t="s">
        <v>614</v>
      </c>
      <c s="35" t="s">
        <v>52</v>
      </c>
      <c s="6" t="s">
        <v>615</v>
      </c>
      <c s="36" t="s">
        <v>67</v>
      </c>
      <c s="37">
        <v>2</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53">
      <c r="A580" t="s">
        <v>58</v>
      </c>
      <c r="E580" s="39" t="s">
        <v>616</v>
      </c>
    </row>
    <row r="581" spans="1:16" ht="25.5">
      <c r="A581" t="s">
        <v>49</v>
      </c>
      <c s="34" t="s">
        <v>617</v>
      </c>
      <c s="34" t="s">
        <v>618</v>
      </c>
      <c s="35" t="s">
        <v>52</v>
      </c>
      <c s="6" t="s">
        <v>619</v>
      </c>
      <c s="36" t="s">
        <v>67</v>
      </c>
      <c s="37">
        <v>6</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40.25">
      <c r="A584" t="s">
        <v>58</v>
      </c>
      <c r="E584" s="39" t="s">
        <v>620</v>
      </c>
    </row>
    <row r="585" spans="1:16" ht="25.5">
      <c r="A585" t="s">
        <v>49</v>
      </c>
      <c s="34" t="s">
        <v>621</v>
      </c>
      <c s="34" t="s">
        <v>622</v>
      </c>
      <c s="35" t="s">
        <v>52</v>
      </c>
      <c s="6" t="s">
        <v>623</v>
      </c>
      <c s="36" t="s">
        <v>67</v>
      </c>
      <c s="37">
        <v>16</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53">
      <c r="A588" t="s">
        <v>58</v>
      </c>
      <c r="E588" s="39" t="s">
        <v>624</v>
      </c>
    </row>
    <row r="589" spans="1:16" ht="25.5">
      <c r="A589" t="s">
        <v>49</v>
      </c>
      <c s="34" t="s">
        <v>625</v>
      </c>
      <c s="34" t="s">
        <v>626</v>
      </c>
      <c s="35" t="s">
        <v>52</v>
      </c>
      <c s="6" t="s">
        <v>627</v>
      </c>
      <c s="36" t="s">
        <v>67</v>
      </c>
      <c s="37">
        <v>16</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65.75">
      <c r="A592" t="s">
        <v>58</v>
      </c>
      <c r="E592" s="39" t="s">
        <v>628</v>
      </c>
    </row>
    <row r="593" spans="1:16" ht="12.75">
      <c r="A593" t="s">
        <v>49</v>
      </c>
      <c s="34" t="s">
        <v>629</v>
      </c>
      <c s="34" t="s">
        <v>630</v>
      </c>
      <c s="35" t="s">
        <v>52</v>
      </c>
      <c s="6" t="s">
        <v>631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40.25">
      <c r="A596" t="s">
        <v>58</v>
      </c>
      <c r="E596" s="39" t="s">
        <v>632</v>
      </c>
    </row>
    <row r="597" spans="1:16" ht="12.75">
      <c r="A597" t="s">
        <v>49</v>
      </c>
      <c s="34" t="s">
        <v>633</v>
      </c>
      <c s="34" t="s">
        <v>634</v>
      </c>
      <c s="35" t="s">
        <v>52</v>
      </c>
      <c s="6" t="s">
        <v>635</v>
      </c>
      <c s="36" t="s">
        <v>67</v>
      </c>
      <c s="37">
        <v>2</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40.25">
      <c r="A600" t="s">
        <v>58</v>
      </c>
      <c r="E600" s="39" t="s">
        <v>636</v>
      </c>
    </row>
    <row r="601" spans="1:16" ht="12.75">
      <c r="A601" t="s">
        <v>49</v>
      </c>
      <c s="34" t="s">
        <v>637</v>
      </c>
      <c s="34" t="s">
        <v>638</v>
      </c>
      <c s="35" t="s">
        <v>52</v>
      </c>
      <c s="6" t="s">
        <v>639</v>
      </c>
      <c s="36" t="s">
        <v>67</v>
      </c>
      <c s="37">
        <v>8</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40.25">
      <c r="A604" t="s">
        <v>58</v>
      </c>
      <c r="E604" s="39" t="s">
        <v>640</v>
      </c>
    </row>
    <row r="605" spans="1:16" ht="12.75">
      <c r="A605" t="s">
        <v>49</v>
      </c>
      <c s="34" t="s">
        <v>641</v>
      </c>
      <c s="34" t="s">
        <v>484</v>
      </c>
      <c s="35" t="s">
        <v>52</v>
      </c>
      <c s="6" t="s">
        <v>485</v>
      </c>
      <c s="36" t="s">
        <v>486</v>
      </c>
      <c s="37">
        <v>60</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14.75">
      <c r="A608" t="s">
        <v>58</v>
      </c>
      <c r="E608" s="39" t="s">
        <v>487</v>
      </c>
    </row>
    <row r="609" spans="1:13" ht="12.75">
      <c r="A609" t="s">
        <v>47</v>
      </c>
      <c r="C609" s="31" t="s">
        <v>642</v>
      </c>
      <c r="E609" s="33" t="s">
        <v>643</v>
      </c>
      <c r="J609" s="32">
        <f>0</f>
      </c>
      <c s="32">
        <f>0</f>
      </c>
      <c s="32">
        <f>0+L610+L614+L618+L622+L626+L630+L634+L638+L642+L646+L650+L654</f>
      </c>
      <c s="32">
        <f>0+M610+M614+M618+M622+M626+M630+M634+M638+M642+M646+M650+M654</f>
      </c>
    </row>
    <row r="610" spans="1:16" ht="25.5">
      <c r="A610" t="s">
        <v>49</v>
      </c>
      <c s="34" t="s">
        <v>644</v>
      </c>
      <c s="34" t="s">
        <v>645</v>
      </c>
      <c s="35" t="s">
        <v>646</v>
      </c>
      <c s="6" t="s">
        <v>647</v>
      </c>
      <c s="36" t="s">
        <v>648</v>
      </c>
      <c s="37">
        <v>28.448</v>
      </c>
      <c s="36">
        <v>0</v>
      </c>
      <c s="36">
        <f>ROUND(G610*H610,6)</f>
      </c>
      <c r="L610" s="38">
        <v>0</v>
      </c>
      <c s="32">
        <f>ROUND(ROUND(L610,2)*ROUND(G610,3),2)</f>
      </c>
      <c s="36" t="s">
        <v>649</v>
      </c>
      <c>
        <f>(M610*21)/100</f>
      </c>
      <c t="s">
        <v>28</v>
      </c>
    </row>
    <row r="611" spans="1:5" ht="25.5">
      <c r="A611" s="35" t="s">
        <v>56</v>
      </c>
      <c r="E611" s="39" t="s">
        <v>650</v>
      </c>
    </row>
    <row r="612" spans="1:5" ht="12.75">
      <c r="A612" s="35" t="s">
        <v>57</v>
      </c>
      <c r="E612" s="40" t="s">
        <v>52</v>
      </c>
    </row>
    <row r="613" spans="1:5" ht="102">
      <c r="A613" t="s">
        <v>58</v>
      </c>
      <c r="E613" s="39" t="s">
        <v>651</v>
      </c>
    </row>
    <row r="614" spans="1:16" ht="25.5">
      <c r="A614" t="s">
        <v>49</v>
      </c>
      <c s="34" t="s">
        <v>28</v>
      </c>
      <c s="34" t="s">
        <v>652</v>
      </c>
      <c s="35" t="s">
        <v>653</v>
      </c>
      <c s="6" t="s">
        <v>654</v>
      </c>
      <c s="36" t="s">
        <v>648</v>
      </c>
      <c s="37">
        <v>7.112</v>
      </c>
      <c s="36">
        <v>0</v>
      </c>
      <c s="36">
        <f>ROUND(G614*H614,6)</f>
      </c>
      <c r="L614" s="38">
        <v>0</v>
      </c>
      <c s="32">
        <f>ROUND(ROUND(L614,2)*ROUND(G614,3),2)</f>
      </c>
      <c s="36" t="s">
        <v>649</v>
      </c>
      <c>
        <f>(M614*21)/100</f>
      </c>
      <c t="s">
        <v>28</v>
      </c>
    </row>
    <row r="615" spans="1:5" ht="25.5">
      <c r="A615" s="35" t="s">
        <v>56</v>
      </c>
      <c r="E615" s="39" t="s">
        <v>650</v>
      </c>
    </row>
    <row r="616" spans="1:5" ht="12.75">
      <c r="A616" s="35" t="s">
        <v>57</v>
      </c>
      <c r="E616" s="40" t="s">
        <v>52</v>
      </c>
    </row>
    <row r="617" spans="1:5" ht="102">
      <c r="A617" t="s">
        <v>58</v>
      </c>
      <c r="E617" s="39" t="s">
        <v>651</v>
      </c>
    </row>
    <row r="618" spans="1:16" ht="25.5">
      <c r="A618" t="s">
        <v>49</v>
      </c>
      <c s="34" t="s">
        <v>26</v>
      </c>
      <c s="34" t="s">
        <v>655</v>
      </c>
      <c s="35" t="s">
        <v>656</v>
      </c>
      <c s="6" t="s">
        <v>657</v>
      </c>
      <c s="36" t="s">
        <v>648</v>
      </c>
      <c s="37">
        <v>1.872</v>
      </c>
      <c s="36">
        <v>0</v>
      </c>
      <c s="36">
        <f>ROUND(G618*H618,6)</f>
      </c>
      <c r="L618" s="38">
        <v>0</v>
      </c>
      <c s="32">
        <f>ROUND(ROUND(L618,2)*ROUND(G618,3),2)</f>
      </c>
      <c s="36" t="s">
        <v>649</v>
      </c>
      <c>
        <f>(M618*21)/100</f>
      </c>
      <c t="s">
        <v>28</v>
      </c>
    </row>
    <row r="619" spans="1:5" ht="25.5">
      <c r="A619" s="35" t="s">
        <v>56</v>
      </c>
      <c r="E619" s="39" t="s">
        <v>650</v>
      </c>
    </row>
    <row r="620" spans="1:5" ht="12.75">
      <c r="A620" s="35" t="s">
        <v>57</v>
      </c>
      <c r="E620" s="40" t="s">
        <v>52</v>
      </c>
    </row>
    <row r="621" spans="1:5" ht="102">
      <c r="A621" t="s">
        <v>58</v>
      </c>
      <c r="E621" s="39" t="s">
        <v>651</v>
      </c>
    </row>
    <row r="622" spans="1:16" ht="25.5">
      <c r="A622" t="s">
        <v>49</v>
      </c>
      <c s="34" t="s">
        <v>94</v>
      </c>
      <c s="34" t="s">
        <v>658</v>
      </c>
      <c s="35" t="s">
        <v>659</v>
      </c>
      <c s="6" t="s">
        <v>660</v>
      </c>
      <c s="36" t="s">
        <v>648</v>
      </c>
      <c s="37">
        <v>4.05</v>
      </c>
      <c s="36">
        <v>0</v>
      </c>
      <c s="36">
        <f>ROUND(G622*H622,6)</f>
      </c>
      <c r="L622" s="38">
        <v>0</v>
      </c>
      <c s="32">
        <f>ROUND(ROUND(L622,2)*ROUND(G622,3),2)</f>
      </c>
      <c s="36" t="s">
        <v>649</v>
      </c>
      <c>
        <f>(M622*21)/100</f>
      </c>
      <c t="s">
        <v>28</v>
      </c>
    </row>
    <row r="623" spans="1:5" ht="25.5">
      <c r="A623" s="35" t="s">
        <v>56</v>
      </c>
      <c r="E623" s="39" t="s">
        <v>650</v>
      </c>
    </row>
    <row r="624" spans="1:5" ht="12.75">
      <c r="A624" s="35" t="s">
        <v>57</v>
      </c>
      <c r="E624" s="40" t="s">
        <v>52</v>
      </c>
    </row>
    <row r="625" spans="1:5" ht="102">
      <c r="A625" t="s">
        <v>58</v>
      </c>
      <c r="E625" s="39" t="s">
        <v>651</v>
      </c>
    </row>
    <row r="626" spans="1:16" ht="25.5">
      <c r="A626" t="s">
        <v>49</v>
      </c>
      <c s="34" t="s">
        <v>100</v>
      </c>
      <c s="34" t="s">
        <v>661</v>
      </c>
      <c s="35" t="s">
        <v>662</v>
      </c>
      <c s="6" t="s">
        <v>663</v>
      </c>
      <c s="36" t="s">
        <v>648</v>
      </c>
      <c s="37">
        <v>0.6</v>
      </c>
      <c s="36">
        <v>0</v>
      </c>
      <c s="36">
        <f>ROUND(G626*H626,6)</f>
      </c>
      <c r="L626" s="38">
        <v>0</v>
      </c>
      <c s="32">
        <f>ROUND(ROUND(L626,2)*ROUND(G626,3),2)</f>
      </c>
      <c s="36" t="s">
        <v>649</v>
      </c>
      <c>
        <f>(M626*21)/100</f>
      </c>
      <c t="s">
        <v>28</v>
      </c>
    </row>
    <row r="627" spans="1:5" ht="25.5">
      <c r="A627" s="35" t="s">
        <v>56</v>
      </c>
      <c r="E627" s="39" t="s">
        <v>650</v>
      </c>
    </row>
    <row r="628" spans="1:5" ht="12.75">
      <c r="A628" s="35" t="s">
        <v>57</v>
      </c>
      <c r="E628" s="40" t="s">
        <v>52</v>
      </c>
    </row>
    <row r="629" spans="1:5" ht="102">
      <c r="A629" t="s">
        <v>58</v>
      </c>
      <c r="E629" s="39" t="s">
        <v>651</v>
      </c>
    </row>
    <row r="630" spans="1:16" ht="25.5">
      <c r="A630" t="s">
        <v>49</v>
      </c>
      <c s="34" t="s">
        <v>27</v>
      </c>
      <c s="34" t="s">
        <v>664</v>
      </c>
      <c s="35" t="s">
        <v>665</v>
      </c>
      <c s="6" t="s">
        <v>666</v>
      </c>
      <c s="36" t="s">
        <v>648</v>
      </c>
      <c s="37">
        <v>2</v>
      </c>
      <c s="36">
        <v>0</v>
      </c>
      <c s="36">
        <f>ROUND(G630*H630,6)</f>
      </c>
      <c r="L630" s="38">
        <v>0</v>
      </c>
      <c s="32">
        <f>ROUND(ROUND(L630,2)*ROUND(G630,3),2)</f>
      </c>
      <c s="36" t="s">
        <v>649</v>
      </c>
      <c>
        <f>(M630*21)/100</f>
      </c>
      <c t="s">
        <v>28</v>
      </c>
    </row>
    <row r="631" spans="1:5" ht="25.5">
      <c r="A631" s="35" t="s">
        <v>56</v>
      </c>
      <c r="E631" s="39" t="s">
        <v>650</v>
      </c>
    </row>
    <row r="632" spans="1:5" ht="12.75">
      <c r="A632" s="35" t="s">
        <v>57</v>
      </c>
      <c r="E632" s="40" t="s">
        <v>52</v>
      </c>
    </row>
    <row r="633" spans="1:5" ht="102">
      <c r="A633" t="s">
        <v>58</v>
      </c>
      <c r="E633" s="39" t="s">
        <v>651</v>
      </c>
    </row>
    <row r="634" spans="1:16" ht="25.5">
      <c r="A634" t="s">
        <v>49</v>
      </c>
      <c s="34" t="s">
        <v>168</v>
      </c>
      <c s="34" t="s">
        <v>667</v>
      </c>
      <c s="35" t="s">
        <v>668</v>
      </c>
      <c s="6" t="s">
        <v>669</v>
      </c>
      <c s="36" t="s">
        <v>648</v>
      </c>
      <c s="37">
        <v>3.75</v>
      </c>
      <c s="36">
        <v>0</v>
      </c>
      <c s="36">
        <f>ROUND(G634*H634,6)</f>
      </c>
      <c r="L634" s="38">
        <v>0</v>
      </c>
      <c s="32">
        <f>ROUND(ROUND(L634,2)*ROUND(G634,3),2)</f>
      </c>
      <c s="36" t="s">
        <v>649</v>
      </c>
      <c>
        <f>(M634*21)/100</f>
      </c>
      <c t="s">
        <v>28</v>
      </c>
    </row>
    <row r="635" spans="1:5" ht="25.5">
      <c r="A635" s="35" t="s">
        <v>56</v>
      </c>
      <c r="E635" s="39" t="s">
        <v>650</v>
      </c>
    </row>
    <row r="636" spans="1:5" ht="12.75">
      <c r="A636" s="35" t="s">
        <v>57</v>
      </c>
      <c r="E636" s="40" t="s">
        <v>52</v>
      </c>
    </row>
    <row r="637" spans="1:5" ht="102">
      <c r="A637" t="s">
        <v>58</v>
      </c>
      <c r="E637" s="39" t="s">
        <v>651</v>
      </c>
    </row>
    <row r="638" spans="1:16" ht="25.5">
      <c r="A638" t="s">
        <v>49</v>
      </c>
      <c s="34" t="s">
        <v>534</v>
      </c>
      <c s="34" t="s">
        <v>670</v>
      </c>
      <c s="35" t="s">
        <v>671</v>
      </c>
      <c s="6" t="s">
        <v>672</v>
      </c>
      <c s="36" t="s">
        <v>648</v>
      </c>
      <c s="37">
        <v>0.27</v>
      </c>
      <c s="36">
        <v>0</v>
      </c>
      <c s="36">
        <f>ROUND(G638*H638,6)</f>
      </c>
      <c r="L638" s="38">
        <v>0</v>
      </c>
      <c s="32">
        <f>ROUND(ROUND(L638,2)*ROUND(G638,3),2)</f>
      </c>
      <c s="36" t="s">
        <v>649</v>
      </c>
      <c>
        <f>(M638*21)/100</f>
      </c>
      <c t="s">
        <v>28</v>
      </c>
    </row>
    <row r="639" spans="1:5" ht="25.5">
      <c r="A639" s="35" t="s">
        <v>56</v>
      </c>
      <c r="E639" s="39" t="s">
        <v>650</v>
      </c>
    </row>
    <row r="640" spans="1:5" ht="12.75">
      <c r="A640" s="35" t="s">
        <v>57</v>
      </c>
      <c r="E640" s="40" t="s">
        <v>52</v>
      </c>
    </row>
    <row r="641" spans="1:5" ht="102">
      <c r="A641" t="s">
        <v>58</v>
      </c>
      <c r="E641" s="39" t="s">
        <v>651</v>
      </c>
    </row>
    <row r="642" spans="1:16" ht="12.75">
      <c r="A642" t="s">
        <v>49</v>
      </c>
      <c s="34" t="s">
        <v>673</v>
      </c>
      <c s="34" t="s">
        <v>674</v>
      </c>
      <c s="35" t="s">
        <v>675</v>
      </c>
      <c s="6" t="s">
        <v>676</v>
      </c>
      <c s="36" t="s">
        <v>648</v>
      </c>
      <c s="37">
        <v>0.162</v>
      </c>
      <c s="36">
        <v>0</v>
      </c>
      <c s="36">
        <f>ROUND(G642*H642,6)</f>
      </c>
      <c r="L642" s="38">
        <v>0</v>
      </c>
      <c s="32">
        <f>ROUND(ROUND(L642,2)*ROUND(G642,3),2)</f>
      </c>
      <c s="36" t="s">
        <v>649</v>
      </c>
      <c>
        <f>(M642*21)/100</f>
      </c>
      <c t="s">
        <v>28</v>
      </c>
    </row>
    <row r="643" spans="1:5" ht="25.5">
      <c r="A643" s="35" t="s">
        <v>56</v>
      </c>
      <c r="E643" s="39" t="s">
        <v>650</v>
      </c>
    </row>
    <row r="644" spans="1:5" ht="12.75">
      <c r="A644" s="35" t="s">
        <v>57</v>
      </c>
      <c r="E644" s="40" t="s">
        <v>52</v>
      </c>
    </row>
    <row r="645" spans="1:5" ht="102">
      <c r="A645" t="s">
        <v>58</v>
      </c>
      <c r="E645" s="39" t="s">
        <v>651</v>
      </c>
    </row>
    <row r="646" spans="1:16" ht="25.5">
      <c r="A646" t="s">
        <v>49</v>
      </c>
      <c s="34" t="s">
        <v>677</v>
      </c>
      <c s="34" t="s">
        <v>678</v>
      </c>
      <c s="35" t="s">
        <v>679</v>
      </c>
      <c s="6" t="s">
        <v>680</v>
      </c>
      <c s="36" t="s">
        <v>648</v>
      </c>
      <c s="37">
        <v>1.6</v>
      </c>
      <c s="36">
        <v>0</v>
      </c>
      <c s="36">
        <f>ROUND(G646*H646,6)</f>
      </c>
      <c r="L646" s="38">
        <v>0</v>
      </c>
      <c s="32">
        <f>ROUND(ROUND(L646,2)*ROUND(G646,3),2)</f>
      </c>
      <c s="36" t="s">
        <v>649</v>
      </c>
      <c>
        <f>(M646*21)/100</f>
      </c>
      <c t="s">
        <v>28</v>
      </c>
    </row>
    <row r="647" spans="1:5" ht="25.5">
      <c r="A647" s="35" t="s">
        <v>56</v>
      </c>
      <c r="E647" s="39" t="s">
        <v>650</v>
      </c>
    </row>
    <row r="648" spans="1:5" ht="12.75">
      <c r="A648" s="35" t="s">
        <v>57</v>
      </c>
      <c r="E648" s="40" t="s">
        <v>52</v>
      </c>
    </row>
    <row r="649" spans="1:5" ht="102">
      <c r="A649" t="s">
        <v>58</v>
      </c>
      <c r="E649" s="39" t="s">
        <v>651</v>
      </c>
    </row>
    <row r="650" spans="1:16" ht="25.5">
      <c r="A650" t="s">
        <v>49</v>
      </c>
      <c s="34" t="s">
        <v>681</v>
      </c>
      <c s="34" t="s">
        <v>682</v>
      </c>
      <c s="35" t="s">
        <v>683</v>
      </c>
      <c s="6" t="s">
        <v>684</v>
      </c>
      <c s="36" t="s">
        <v>648</v>
      </c>
      <c s="37">
        <v>0.012</v>
      </c>
      <c s="36">
        <v>0</v>
      </c>
      <c s="36">
        <f>ROUND(G650*H650,6)</f>
      </c>
      <c r="L650" s="38">
        <v>0</v>
      </c>
      <c s="32">
        <f>ROUND(ROUND(L650,2)*ROUND(G650,3),2)</f>
      </c>
      <c s="36" t="s">
        <v>649</v>
      </c>
      <c>
        <f>(M650*21)/100</f>
      </c>
      <c t="s">
        <v>28</v>
      </c>
    </row>
    <row r="651" spans="1:5" ht="25.5">
      <c r="A651" s="35" t="s">
        <v>56</v>
      </c>
      <c r="E651" s="39" t="s">
        <v>650</v>
      </c>
    </row>
    <row r="652" spans="1:5" ht="12.75">
      <c r="A652" s="35" t="s">
        <v>57</v>
      </c>
      <c r="E652" s="40" t="s">
        <v>52</v>
      </c>
    </row>
    <row r="653" spans="1:5" ht="102">
      <c r="A653" t="s">
        <v>58</v>
      </c>
      <c r="E653" s="39" t="s">
        <v>651</v>
      </c>
    </row>
    <row r="654" spans="1:16" ht="25.5">
      <c r="A654" t="s">
        <v>49</v>
      </c>
      <c s="34" t="s">
        <v>685</v>
      </c>
      <c s="34" t="s">
        <v>686</v>
      </c>
      <c s="35" t="s">
        <v>687</v>
      </c>
      <c s="6" t="s">
        <v>688</v>
      </c>
      <c s="36" t="s">
        <v>648</v>
      </c>
      <c s="37">
        <v>2</v>
      </c>
      <c s="36">
        <v>0</v>
      </c>
      <c s="36">
        <f>ROUND(G654*H654,6)</f>
      </c>
      <c r="L654" s="38">
        <v>0</v>
      </c>
      <c s="32">
        <f>ROUND(ROUND(L654,2)*ROUND(G654,3),2)</f>
      </c>
      <c s="36" t="s">
        <v>649</v>
      </c>
      <c>
        <f>(M654*21)/100</f>
      </c>
      <c t="s">
        <v>28</v>
      </c>
    </row>
    <row r="655" spans="1:5" ht="25.5">
      <c r="A655" s="35" t="s">
        <v>56</v>
      </c>
      <c r="E655" s="39" t="s">
        <v>650</v>
      </c>
    </row>
    <row r="656" spans="1:5" ht="12.75">
      <c r="A656" s="35" t="s">
        <v>57</v>
      </c>
      <c r="E656" s="40" t="s">
        <v>52</v>
      </c>
    </row>
    <row r="657" spans="1:5" ht="102">
      <c r="A657" t="s">
        <v>58</v>
      </c>
      <c r="E65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COUNTIFS(L8:L562,"=0",A8:A562,"P")+COUNTIFS(L8:L562,"",A8:A562,"P")+SUM(Q8:Q562)</f>
      </c>
    </row>
    <row r="8" spans="1:13" ht="12.75">
      <c r="A8" t="s">
        <v>45</v>
      </c>
      <c r="C8" s="28" t="s">
        <v>691</v>
      </c>
      <c r="E8" s="30" t="s">
        <v>690</v>
      </c>
      <c r="J8" s="29">
        <f>0+J9+J30+J47+J52+J57+J98+J111+J412+J517</f>
      </c>
      <c s="29">
        <f>0+K9+K30+K47+K52+K57+K98+K111+K412+K517</f>
      </c>
      <c s="29">
        <f>0+L9+L30+L47+L52+L57+L98+L111+L412+L517</f>
      </c>
      <c s="29">
        <f>0+M9+M30+M47+M52+M57+M98+M111+M412+M517</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1200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1200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40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40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30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510.33</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10.703</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2.676</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0.704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20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74</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27</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1500</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150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90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1500</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1</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566</v>
      </c>
      <c s="34" t="s">
        <v>165</v>
      </c>
      <c s="35" t="s">
        <v>52</v>
      </c>
      <c s="6" t="s">
        <v>166</v>
      </c>
      <c s="36" t="s">
        <v>75</v>
      </c>
      <c s="37">
        <v>280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12.75">
      <c r="A103" t="s">
        <v>49</v>
      </c>
      <c s="34" t="s">
        <v>569</v>
      </c>
      <c s="34" t="s">
        <v>692</v>
      </c>
      <c s="35" t="s">
        <v>52</v>
      </c>
      <c s="6" t="s">
        <v>693</v>
      </c>
      <c s="36" t="s">
        <v>67</v>
      </c>
      <c s="37">
        <v>3</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572</v>
      </c>
      <c s="34" t="s">
        <v>694</v>
      </c>
      <c s="35" t="s">
        <v>52</v>
      </c>
      <c s="6" t="s">
        <v>695</v>
      </c>
      <c s="36" t="s">
        <v>67</v>
      </c>
      <c s="37">
        <v>3</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52</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f>
      </c>
    </row>
    <row r="112" spans="1:16" ht="12.75">
      <c r="A112" t="s">
        <v>49</v>
      </c>
      <c s="34" t="s">
        <v>147</v>
      </c>
      <c s="34" t="s">
        <v>171</v>
      </c>
      <c s="35" t="s">
        <v>52</v>
      </c>
      <c s="6" t="s">
        <v>172</v>
      </c>
      <c s="36" t="s">
        <v>173</v>
      </c>
      <c s="37">
        <v>6.005</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175</v>
      </c>
      <c s="34" t="s">
        <v>176</v>
      </c>
      <c s="35" t="s">
        <v>52</v>
      </c>
      <c s="6" t="s">
        <v>177</v>
      </c>
      <c s="36" t="s">
        <v>173</v>
      </c>
      <c s="37">
        <v>17.015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178</v>
      </c>
      <c s="34" t="s">
        <v>179</v>
      </c>
      <c s="35" t="s">
        <v>52</v>
      </c>
      <c s="6" t="s">
        <v>180</v>
      </c>
      <c s="36" t="s">
        <v>173</v>
      </c>
      <c s="37">
        <v>67.08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181</v>
      </c>
      <c s="34" t="s">
        <v>182</v>
      </c>
      <c s="35" t="s">
        <v>52</v>
      </c>
      <c s="6" t="s">
        <v>183</v>
      </c>
      <c s="36" t="s">
        <v>67</v>
      </c>
      <c s="37">
        <v>62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185</v>
      </c>
      <c s="34" t="s">
        <v>186</v>
      </c>
      <c s="35" t="s">
        <v>52</v>
      </c>
      <c s="6" t="s">
        <v>187</v>
      </c>
      <c s="36" t="s">
        <v>67</v>
      </c>
      <c s="37">
        <v>12</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12.75">
      <c r="A132" t="s">
        <v>49</v>
      </c>
      <c s="34" t="s">
        <v>188</v>
      </c>
      <c s="34" t="s">
        <v>189</v>
      </c>
      <c s="35" t="s">
        <v>52</v>
      </c>
      <c s="6" t="s">
        <v>190</v>
      </c>
      <c s="36" t="s">
        <v>67</v>
      </c>
      <c s="37">
        <v>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89.25">
      <c r="A135" t="s">
        <v>58</v>
      </c>
      <c r="E135" s="39" t="s">
        <v>191</v>
      </c>
    </row>
    <row r="136" spans="1:16" ht="12.75">
      <c r="A136" t="s">
        <v>49</v>
      </c>
      <c s="34" t="s">
        <v>192</v>
      </c>
      <c s="34" t="s">
        <v>193</v>
      </c>
      <c s="35" t="s">
        <v>52</v>
      </c>
      <c s="6" t="s">
        <v>194</v>
      </c>
      <c s="36" t="s">
        <v>67</v>
      </c>
      <c s="37">
        <v>2</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02">
      <c r="A139" t="s">
        <v>58</v>
      </c>
      <c r="E139" s="39" t="s">
        <v>195</v>
      </c>
    </row>
    <row r="140" spans="1:16" ht="12.75">
      <c r="A140" t="s">
        <v>49</v>
      </c>
      <c s="34" t="s">
        <v>196</v>
      </c>
      <c s="34" t="s">
        <v>197</v>
      </c>
      <c s="35" t="s">
        <v>52</v>
      </c>
      <c s="6" t="s">
        <v>198</v>
      </c>
      <c s="36" t="s">
        <v>105</v>
      </c>
      <c s="37">
        <v>10</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14.75">
      <c r="A143" t="s">
        <v>58</v>
      </c>
      <c r="E143" s="39" t="s">
        <v>199</v>
      </c>
    </row>
    <row r="144" spans="1:16" ht="12.75">
      <c r="A144" t="s">
        <v>49</v>
      </c>
      <c s="34" t="s">
        <v>200</v>
      </c>
      <c s="34" t="s">
        <v>201</v>
      </c>
      <c s="35" t="s">
        <v>52</v>
      </c>
      <c s="6" t="s">
        <v>202</v>
      </c>
      <c s="36" t="s">
        <v>105</v>
      </c>
      <c s="37">
        <v>10</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14.75">
      <c r="A147" t="s">
        <v>58</v>
      </c>
      <c r="E147" s="39" t="s">
        <v>203</v>
      </c>
    </row>
    <row r="148" spans="1:16" ht="12.75">
      <c r="A148" t="s">
        <v>49</v>
      </c>
      <c s="34" t="s">
        <v>204</v>
      </c>
      <c s="34" t="s">
        <v>205</v>
      </c>
      <c s="35" t="s">
        <v>52</v>
      </c>
      <c s="6" t="s">
        <v>206</v>
      </c>
      <c s="36" t="s">
        <v>105</v>
      </c>
      <c s="37">
        <v>20</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14.75">
      <c r="A151" t="s">
        <v>58</v>
      </c>
      <c r="E151" s="39" t="s">
        <v>199</v>
      </c>
    </row>
    <row r="152" spans="1:16" ht="12.75">
      <c r="A152" t="s">
        <v>49</v>
      </c>
      <c s="34" t="s">
        <v>207</v>
      </c>
      <c s="34" t="s">
        <v>208</v>
      </c>
      <c s="35" t="s">
        <v>52</v>
      </c>
      <c s="6" t="s">
        <v>209</v>
      </c>
      <c s="36" t="s">
        <v>105</v>
      </c>
      <c s="37">
        <v>20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203</v>
      </c>
    </row>
    <row r="156" spans="1:16" ht="12.75">
      <c r="A156" t="s">
        <v>49</v>
      </c>
      <c s="34" t="s">
        <v>210</v>
      </c>
      <c s="34" t="s">
        <v>250</v>
      </c>
      <c s="35" t="s">
        <v>52</v>
      </c>
      <c s="6" t="s">
        <v>251</v>
      </c>
      <c s="36" t="s">
        <v>67</v>
      </c>
      <c s="37">
        <v>6</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27.5">
      <c r="A159" t="s">
        <v>58</v>
      </c>
      <c r="E159" s="39" t="s">
        <v>252</v>
      </c>
    </row>
    <row r="160" spans="1:16" ht="12.75">
      <c r="A160" t="s">
        <v>49</v>
      </c>
      <c s="34" t="s">
        <v>214</v>
      </c>
      <c s="34" t="s">
        <v>254</v>
      </c>
      <c s="35" t="s">
        <v>52</v>
      </c>
      <c s="6" t="s">
        <v>255</v>
      </c>
      <c s="36" t="s">
        <v>67</v>
      </c>
      <c s="37">
        <v>12</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14.75">
      <c r="A163" t="s">
        <v>58</v>
      </c>
      <c r="E163" s="39" t="s">
        <v>256</v>
      </c>
    </row>
    <row r="164" spans="1:16" ht="12.75">
      <c r="A164" t="s">
        <v>49</v>
      </c>
      <c s="34" t="s">
        <v>218</v>
      </c>
      <c s="34" t="s">
        <v>258</v>
      </c>
      <c s="35" t="s">
        <v>52</v>
      </c>
      <c s="6" t="s">
        <v>259</v>
      </c>
      <c s="36" t="s">
        <v>67</v>
      </c>
      <c s="37">
        <v>12</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02">
      <c r="A167" t="s">
        <v>58</v>
      </c>
      <c r="E167" s="39" t="s">
        <v>260</v>
      </c>
    </row>
    <row r="168" spans="1:16" ht="12.75">
      <c r="A168" t="s">
        <v>49</v>
      </c>
      <c s="34" t="s">
        <v>222</v>
      </c>
      <c s="34" t="s">
        <v>262</v>
      </c>
      <c s="35" t="s">
        <v>52</v>
      </c>
      <c s="6" t="s">
        <v>263</v>
      </c>
      <c s="36" t="s">
        <v>67</v>
      </c>
      <c s="37">
        <v>3</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264</v>
      </c>
    </row>
    <row r="172" spans="1:16" ht="12.75">
      <c r="A172" t="s">
        <v>49</v>
      </c>
      <c s="34" t="s">
        <v>226</v>
      </c>
      <c s="34" t="s">
        <v>266</v>
      </c>
      <c s="35" t="s">
        <v>52</v>
      </c>
      <c s="6" t="s">
        <v>267</v>
      </c>
      <c s="36" t="s">
        <v>67</v>
      </c>
      <c s="37">
        <v>3</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02">
      <c r="A175" t="s">
        <v>58</v>
      </c>
      <c r="E175" s="39" t="s">
        <v>268</v>
      </c>
    </row>
    <row r="176" spans="1:16" ht="12.75">
      <c r="A176" t="s">
        <v>49</v>
      </c>
      <c s="34" t="s">
        <v>230</v>
      </c>
      <c s="34" t="s">
        <v>270</v>
      </c>
      <c s="35" t="s">
        <v>52</v>
      </c>
      <c s="6" t="s">
        <v>271</v>
      </c>
      <c s="36" t="s">
        <v>67</v>
      </c>
      <c s="37">
        <v>1</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14.75">
      <c r="A179" t="s">
        <v>58</v>
      </c>
      <c r="E179" s="39" t="s">
        <v>272</v>
      </c>
    </row>
    <row r="180" spans="1:16" ht="12.75">
      <c r="A180" t="s">
        <v>49</v>
      </c>
      <c s="34" t="s">
        <v>234</v>
      </c>
      <c s="34" t="s">
        <v>274</v>
      </c>
      <c s="35" t="s">
        <v>52</v>
      </c>
      <c s="6" t="s">
        <v>275</v>
      </c>
      <c s="36" t="s">
        <v>67</v>
      </c>
      <c s="37">
        <v>1</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02">
      <c r="A183" t="s">
        <v>58</v>
      </c>
      <c r="E183" s="39" t="s">
        <v>276</v>
      </c>
    </row>
    <row r="184" spans="1:16" ht="25.5">
      <c r="A184" t="s">
        <v>49</v>
      </c>
      <c s="34" t="s">
        <v>238</v>
      </c>
      <c s="34" t="s">
        <v>286</v>
      </c>
      <c s="35" t="s">
        <v>52</v>
      </c>
      <c s="6" t="s">
        <v>287</v>
      </c>
      <c s="36" t="s">
        <v>288</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289</v>
      </c>
    </row>
    <row r="188" spans="1:16" ht="25.5">
      <c r="A188" t="s">
        <v>49</v>
      </c>
      <c s="34" t="s">
        <v>242</v>
      </c>
      <c s="34" t="s">
        <v>291</v>
      </c>
      <c s="35" t="s">
        <v>52</v>
      </c>
      <c s="6" t="s">
        <v>292</v>
      </c>
      <c s="36" t="s">
        <v>288</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27.5">
      <c r="A191" t="s">
        <v>58</v>
      </c>
      <c r="E191" s="39" t="s">
        <v>293</v>
      </c>
    </row>
    <row r="192" spans="1:16" ht="12.75">
      <c r="A192" t="s">
        <v>49</v>
      </c>
      <c s="34" t="s">
        <v>246</v>
      </c>
      <c s="34" t="s">
        <v>295</v>
      </c>
      <c s="35" t="s">
        <v>52</v>
      </c>
      <c s="6" t="s">
        <v>296</v>
      </c>
      <c s="36" t="s">
        <v>67</v>
      </c>
      <c s="37">
        <v>1</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297</v>
      </c>
    </row>
    <row r="196" spans="1:16" ht="12.75">
      <c r="A196" t="s">
        <v>49</v>
      </c>
      <c s="34" t="s">
        <v>249</v>
      </c>
      <c s="34" t="s">
        <v>299</v>
      </c>
      <c s="35" t="s">
        <v>52</v>
      </c>
      <c s="6" t="s">
        <v>300</v>
      </c>
      <c s="36" t="s">
        <v>67</v>
      </c>
      <c s="37">
        <v>1</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301</v>
      </c>
    </row>
    <row r="200" spans="1:16" ht="12.75">
      <c r="A200" t="s">
        <v>49</v>
      </c>
      <c s="34" t="s">
        <v>253</v>
      </c>
      <c s="34" t="s">
        <v>696</v>
      </c>
      <c s="35" t="s">
        <v>52</v>
      </c>
      <c s="6" t="s">
        <v>697</v>
      </c>
      <c s="36" t="s">
        <v>67</v>
      </c>
      <c s="37">
        <v>1</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309</v>
      </c>
    </row>
    <row r="204" spans="1:16" ht="12.75">
      <c r="A204" t="s">
        <v>49</v>
      </c>
      <c s="34" t="s">
        <v>257</v>
      </c>
      <c s="34" t="s">
        <v>311</v>
      </c>
      <c s="35" t="s">
        <v>52</v>
      </c>
      <c s="6" t="s">
        <v>312</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313</v>
      </c>
    </row>
    <row r="208" spans="1:16" ht="12.75">
      <c r="A208" t="s">
        <v>49</v>
      </c>
      <c s="34" t="s">
        <v>261</v>
      </c>
      <c s="34" t="s">
        <v>315</v>
      </c>
      <c s="35" t="s">
        <v>52</v>
      </c>
      <c s="6" t="s">
        <v>316</v>
      </c>
      <c s="36" t="s">
        <v>67</v>
      </c>
      <c s="37">
        <v>19</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02">
      <c r="A211" t="s">
        <v>58</v>
      </c>
      <c r="E211" s="39" t="s">
        <v>317</v>
      </c>
    </row>
    <row r="212" spans="1:16" ht="12.75">
      <c r="A212" t="s">
        <v>49</v>
      </c>
      <c s="34" t="s">
        <v>265</v>
      </c>
      <c s="34" t="s">
        <v>319</v>
      </c>
      <c s="35" t="s">
        <v>52</v>
      </c>
      <c s="6" t="s">
        <v>320</v>
      </c>
      <c s="36" t="s">
        <v>67</v>
      </c>
      <c s="37">
        <v>19</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02">
      <c r="A215" t="s">
        <v>58</v>
      </c>
      <c r="E215" s="39" t="s">
        <v>321</v>
      </c>
    </row>
    <row r="216" spans="1:16" ht="25.5">
      <c r="A216" t="s">
        <v>49</v>
      </c>
      <c s="34" t="s">
        <v>269</v>
      </c>
      <c s="34" t="s">
        <v>323</v>
      </c>
      <c s="35" t="s">
        <v>52</v>
      </c>
      <c s="6" t="s">
        <v>324</v>
      </c>
      <c s="36" t="s">
        <v>325</v>
      </c>
      <c s="37">
        <v>1.2</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53">
      <c r="A219" t="s">
        <v>58</v>
      </c>
      <c r="E219" s="39" t="s">
        <v>326</v>
      </c>
    </row>
    <row r="220" spans="1:16" ht="25.5">
      <c r="A220" t="s">
        <v>49</v>
      </c>
      <c s="34" t="s">
        <v>273</v>
      </c>
      <c s="34" t="s">
        <v>328</v>
      </c>
      <c s="35" t="s">
        <v>52</v>
      </c>
      <c s="6" t="s">
        <v>329</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27.5">
      <c r="A223" t="s">
        <v>58</v>
      </c>
      <c r="E223" s="39" t="s">
        <v>330</v>
      </c>
    </row>
    <row r="224" spans="1:16" ht="25.5">
      <c r="A224" t="s">
        <v>49</v>
      </c>
      <c s="34" t="s">
        <v>277</v>
      </c>
      <c s="34" t="s">
        <v>332</v>
      </c>
      <c s="35" t="s">
        <v>52</v>
      </c>
      <c s="6" t="s">
        <v>333</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14.75">
      <c r="A227" t="s">
        <v>58</v>
      </c>
      <c r="E227" s="39" t="s">
        <v>334</v>
      </c>
    </row>
    <row r="228" spans="1:16" ht="12.75">
      <c r="A228" t="s">
        <v>49</v>
      </c>
      <c s="34" t="s">
        <v>281</v>
      </c>
      <c s="34" t="s">
        <v>344</v>
      </c>
      <c s="35" t="s">
        <v>52</v>
      </c>
      <c s="6" t="s">
        <v>345</v>
      </c>
      <c s="36" t="s">
        <v>67</v>
      </c>
      <c s="37">
        <v>2</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346</v>
      </c>
    </row>
    <row r="232" spans="1:16" ht="12.75">
      <c r="A232" t="s">
        <v>49</v>
      </c>
      <c s="34" t="s">
        <v>285</v>
      </c>
      <c s="34" t="s">
        <v>348</v>
      </c>
      <c s="35" t="s">
        <v>52</v>
      </c>
      <c s="6" t="s">
        <v>349</v>
      </c>
      <c s="36" t="s">
        <v>67</v>
      </c>
      <c s="37">
        <v>2</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14.75">
      <c r="A235" t="s">
        <v>58</v>
      </c>
      <c r="E235" s="39" t="s">
        <v>350</v>
      </c>
    </row>
    <row r="236" spans="1:16" ht="25.5">
      <c r="A236" t="s">
        <v>49</v>
      </c>
      <c s="34" t="s">
        <v>290</v>
      </c>
      <c s="34" t="s">
        <v>352</v>
      </c>
      <c s="35" t="s">
        <v>52</v>
      </c>
      <c s="6" t="s">
        <v>353</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53">
      <c r="A239" t="s">
        <v>58</v>
      </c>
      <c r="E239" s="39" t="s">
        <v>354</v>
      </c>
    </row>
    <row r="240" spans="1:16" ht="25.5">
      <c r="A240" t="s">
        <v>49</v>
      </c>
      <c s="34" t="s">
        <v>294</v>
      </c>
      <c s="34" t="s">
        <v>356</v>
      </c>
      <c s="35" t="s">
        <v>52</v>
      </c>
      <c s="6" t="s">
        <v>357</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358</v>
      </c>
    </row>
    <row r="244" spans="1:16" ht="25.5">
      <c r="A244" t="s">
        <v>49</v>
      </c>
      <c s="34" t="s">
        <v>298</v>
      </c>
      <c s="34" t="s">
        <v>360</v>
      </c>
      <c s="35" t="s">
        <v>52</v>
      </c>
      <c s="6" t="s">
        <v>361</v>
      </c>
      <c s="36" t="s">
        <v>67</v>
      </c>
      <c s="37">
        <v>1</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76.5">
      <c r="A247" t="s">
        <v>58</v>
      </c>
      <c r="E247" s="39" t="s">
        <v>362</v>
      </c>
    </row>
    <row r="248" spans="1:16" ht="12.75">
      <c r="A248" t="s">
        <v>49</v>
      </c>
      <c s="34" t="s">
        <v>302</v>
      </c>
      <c s="34" t="s">
        <v>364</v>
      </c>
      <c s="35" t="s">
        <v>52</v>
      </c>
      <c s="6" t="s">
        <v>365</v>
      </c>
      <c s="36" t="s">
        <v>67</v>
      </c>
      <c s="37">
        <v>4</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89.25">
      <c r="A251" t="s">
        <v>58</v>
      </c>
      <c r="E251" s="39" t="s">
        <v>366</v>
      </c>
    </row>
    <row r="252" spans="1:16" ht="12.75">
      <c r="A252" t="s">
        <v>49</v>
      </c>
      <c s="34" t="s">
        <v>306</v>
      </c>
      <c s="34" t="s">
        <v>368</v>
      </c>
      <c s="35" t="s">
        <v>52</v>
      </c>
      <c s="6" t="s">
        <v>369</v>
      </c>
      <c s="36" t="s">
        <v>67</v>
      </c>
      <c s="37">
        <v>4</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89.25">
      <c r="A255" t="s">
        <v>58</v>
      </c>
      <c r="E255" s="39" t="s">
        <v>370</v>
      </c>
    </row>
    <row r="256" spans="1:16" ht="12.75">
      <c r="A256" t="s">
        <v>49</v>
      </c>
      <c s="34" t="s">
        <v>310</v>
      </c>
      <c s="34" t="s">
        <v>380</v>
      </c>
      <c s="35" t="s">
        <v>52</v>
      </c>
      <c s="6" t="s">
        <v>381</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76.5">
      <c r="A259" t="s">
        <v>58</v>
      </c>
      <c r="E259" s="39" t="s">
        <v>382</v>
      </c>
    </row>
    <row r="260" spans="1:16" ht="12.75">
      <c r="A260" t="s">
        <v>49</v>
      </c>
      <c s="34" t="s">
        <v>314</v>
      </c>
      <c s="34" t="s">
        <v>384</v>
      </c>
      <c s="35" t="s">
        <v>52</v>
      </c>
      <c s="6" t="s">
        <v>385</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89.25">
      <c r="A263" t="s">
        <v>58</v>
      </c>
      <c r="E263" s="39" t="s">
        <v>386</v>
      </c>
    </row>
    <row r="264" spans="1:16" ht="12.75">
      <c r="A264" t="s">
        <v>49</v>
      </c>
      <c s="34" t="s">
        <v>318</v>
      </c>
      <c s="34" t="s">
        <v>698</v>
      </c>
      <c s="35" t="s">
        <v>52</v>
      </c>
      <c s="6" t="s">
        <v>699</v>
      </c>
      <c s="36" t="s">
        <v>67</v>
      </c>
      <c s="37">
        <v>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700</v>
      </c>
    </row>
    <row r="268" spans="1:16" ht="12.75">
      <c r="A268" t="s">
        <v>49</v>
      </c>
      <c s="34" t="s">
        <v>322</v>
      </c>
      <c s="34" t="s">
        <v>388</v>
      </c>
      <c s="35" t="s">
        <v>52</v>
      </c>
      <c s="6" t="s">
        <v>389</v>
      </c>
      <c s="36" t="s">
        <v>67</v>
      </c>
      <c s="37">
        <v>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40.25">
      <c r="A271" t="s">
        <v>58</v>
      </c>
      <c r="E271" s="39" t="s">
        <v>390</v>
      </c>
    </row>
    <row r="272" spans="1:16" ht="12.75">
      <c r="A272" t="s">
        <v>49</v>
      </c>
      <c s="34" t="s">
        <v>327</v>
      </c>
      <c s="34" t="s">
        <v>392</v>
      </c>
      <c s="35" t="s">
        <v>52</v>
      </c>
      <c s="6" t="s">
        <v>393</v>
      </c>
      <c s="36" t="s">
        <v>67</v>
      </c>
      <c s="37">
        <v>4</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14.75">
      <c r="A275" t="s">
        <v>58</v>
      </c>
      <c r="E275" s="39" t="s">
        <v>394</v>
      </c>
    </row>
    <row r="276" spans="1:16" ht="12.75">
      <c r="A276" t="s">
        <v>49</v>
      </c>
      <c s="34" t="s">
        <v>331</v>
      </c>
      <c s="34" t="s">
        <v>396</v>
      </c>
      <c s="35" t="s">
        <v>52</v>
      </c>
      <c s="6" t="s">
        <v>397</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40.25">
      <c r="A279" t="s">
        <v>58</v>
      </c>
      <c r="E279" s="39" t="s">
        <v>398</v>
      </c>
    </row>
    <row r="280" spans="1:16" ht="12.75">
      <c r="A280" t="s">
        <v>49</v>
      </c>
      <c s="34" t="s">
        <v>335</v>
      </c>
      <c s="34" t="s">
        <v>408</v>
      </c>
      <c s="35" t="s">
        <v>52</v>
      </c>
      <c s="6" t="s">
        <v>409</v>
      </c>
      <c s="36" t="s">
        <v>67</v>
      </c>
      <c s="37">
        <v>5</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14.75">
      <c r="A283" t="s">
        <v>58</v>
      </c>
      <c r="E283" s="39" t="s">
        <v>410</v>
      </c>
    </row>
    <row r="284" spans="1:16" ht="12.75">
      <c r="A284" t="s">
        <v>49</v>
      </c>
      <c s="34" t="s">
        <v>339</v>
      </c>
      <c s="34" t="s">
        <v>412</v>
      </c>
      <c s="35" t="s">
        <v>52</v>
      </c>
      <c s="6" t="s">
        <v>413</v>
      </c>
      <c s="36" t="s">
        <v>67</v>
      </c>
      <c s="37">
        <v>5</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414</v>
      </c>
    </row>
    <row r="288" spans="1:16" ht="25.5">
      <c r="A288" t="s">
        <v>49</v>
      </c>
      <c s="34" t="s">
        <v>343</v>
      </c>
      <c s="34" t="s">
        <v>420</v>
      </c>
      <c s="35" t="s">
        <v>52</v>
      </c>
      <c s="6" t="s">
        <v>421</v>
      </c>
      <c s="36" t="s">
        <v>67</v>
      </c>
      <c s="37">
        <v>15</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422</v>
      </c>
    </row>
    <row r="292" spans="1:16" ht="25.5">
      <c r="A292" t="s">
        <v>49</v>
      </c>
      <c s="34" t="s">
        <v>347</v>
      </c>
      <c s="34" t="s">
        <v>424</v>
      </c>
      <c s="35" t="s">
        <v>52</v>
      </c>
      <c s="6" t="s">
        <v>425</v>
      </c>
      <c s="36" t="s">
        <v>67</v>
      </c>
      <c s="37">
        <v>15</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426</v>
      </c>
    </row>
    <row r="296" spans="1:16" ht="12.75">
      <c r="A296" t="s">
        <v>49</v>
      </c>
      <c s="34" t="s">
        <v>351</v>
      </c>
      <c s="34" t="s">
        <v>436</v>
      </c>
      <c s="35" t="s">
        <v>52</v>
      </c>
      <c s="6" t="s">
        <v>437</v>
      </c>
      <c s="36" t="s">
        <v>67</v>
      </c>
      <c s="37">
        <v>5</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438</v>
      </c>
    </row>
    <row r="300" spans="1:16" ht="25.5">
      <c r="A300" t="s">
        <v>49</v>
      </c>
      <c s="34" t="s">
        <v>355</v>
      </c>
      <c s="34" t="s">
        <v>440</v>
      </c>
      <c s="35" t="s">
        <v>52</v>
      </c>
      <c s="6" t="s">
        <v>441</v>
      </c>
      <c s="36" t="s">
        <v>67</v>
      </c>
      <c s="37">
        <v>5</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442</v>
      </c>
    </row>
    <row r="304" spans="1:16" ht="25.5">
      <c r="A304" t="s">
        <v>49</v>
      </c>
      <c s="34" t="s">
        <v>359</v>
      </c>
      <c s="34" t="s">
        <v>444</v>
      </c>
      <c s="35" t="s">
        <v>52</v>
      </c>
      <c s="6" t="s">
        <v>445</v>
      </c>
      <c s="36" t="s">
        <v>67</v>
      </c>
      <c s="37">
        <v>5</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14.75">
      <c r="A307" t="s">
        <v>58</v>
      </c>
      <c r="E307" s="39" t="s">
        <v>446</v>
      </c>
    </row>
    <row r="308" spans="1:16" ht="25.5">
      <c r="A308" t="s">
        <v>49</v>
      </c>
      <c s="34" t="s">
        <v>363</v>
      </c>
      <c s="34" t="s">
        <v>448</v>
      </c>
      <c s="35" t="s">
        <v>52</v>
      </c>
      <c s="6" t="s">
        <v>449</v>
      </c>
      <c s="36" t="s">
        <v>67</v>
      </c>
      <c s="37">
        <v>5</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40.25">
      <c r="A311" t="s">
        <v>58</v>
      </c>
      <c r="E311" s="39" t="s">
        <v>450</v>
      </c>
    </row>
    <row r="312" spans="1:16" ht="12.75">
      <c r="A312" t="s">
        <v>49</v>
      </c>
      <c s="34" t="s">
        <v>367</v>
      </c>
      <c s="34" t="s">
        <v>701</v>
      </c>
      <c s="35" t="s">
        <v>52</v>
      </c>
      <c s="6" t="s">
        <v>702</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14.75">
      <c r="A315" t="s">
        <v>58</v>
      </c>
      <c r="E315" s="39" t="s">
        <v>703</v>
      </c>
    </row>
    <row r="316" spans="1:16" ht="12.75">
      <c r="A316" t="s">
        <v>49</v>
      </c>
      <c s="34" t="s">
        <v>371</v>
      </c>
      <c s="34" t="s">
        <v>704</v>
      </c>
      <c s="35" t="s">
        <v>52</v>
      </c>
      <c s="6" t="s">
        <v>705</v>
      </c>
      <c s="36" t="s">
        <v>67</v>
      </c>
      <c s="37">
        <v>3</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27.5">
      <c r="A319" t="s">
        <v>58</v>
      </c>
      <c r="E319" s="39" t="s">
        <v>706</v>
      </c>
    </row>
    <row r="320" spans="1:16" ht="12.75">
      <c r="A320" t="s">
        <v>49</v>
      </c>
      <c s="34" t="s">
        <v>375</v>
      </c>
      <c s="34" t="s">
        <v>452</v>
      </c>
      <c s="35" t="s">
        <v>52</v>
      </c>
      <c s="6" t="s">
        <v>453</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454</v>
      </c>
    </row>
    <row r="324" spans="1:16" ht="12.75">
      <c r="A324" t="s">
        <v>49</v>
      </c>
      <c s="34" t="s">
        <v>379</v>
      </c>
      <c s="34" t="s">
        <v>456</v>
      </c>
      <c s="35" t="s">
        <v>52</v>
      </c>
      <c s="6" t="s">
        <v>457</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27.5">
      <c r="A327" t="s">
        <v>58</v>
      </c>
      <c r="E327" s="39" t="s">
        <v>458</v>
      </c>
    </row>
    <row r="328" spans="1:16" ht="12.75">
      <c r="A328" t="s">
        <v>49</v>
      </c>
      <c s="34" t="s">
        <v>383</v>
      </c>
      <c s="34" t="s">
        <v>460</v>
      </c>
      <c s="35" t="s">
        <v>52</v>
      </c>
      <c s="6" t="s">
        <v>461</v>
      </c>
      <c s="36" t="s">
        <v>67</v>
      </c>
      <c s="37">
        <v>11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14.75">
      <c r="A331" t="s">
        <v>58</v>
      </c>
      <c r="E331" s="39" t="s">
        <v>462</v>
      </c>
    </row>
    <row r="332" spans="1:16" ht="12.75">
      <c r="A332" t="s">
        <v>49</v>
      </c>
      <c s="34" t="s">
        <v>387</v>
      </c>
      <c s="34" t="s">
        <v>464</v>
      </c>
      <c s="35" t="s">
        <v>52</v>
      </c>
      <c s="6" t="s">
        <v>465</v>
      </c>
      <c s="36" t="s">
        <v>67</v>
      </c>
      <c s="37">
        <v>11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27.5">
      <c r="A335" t="s">
        <v>58</v>
      </c>
      <c r="E335" s="39" t="s">
        <v>466</v>
      </c>
    </row>
    <row r="336" spans="1:16" ht="12.75">
      <c r="A336" t="s">
        <v>49</v>
      </c>
      <c s="34" t="s">
        <v>391</v>
      </c>
      <c s="34" t="s">
        <v>468</v>
      </c>
      <c s="35" t="s">
        <v>52</v>
      </c>
      <c s="6" t="s">
        <v>469</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14.75">
      <c r="A339" t="s">
        <v>58</v>
      </c>
      <c r="E339" s="39" t="s">
        <v>470</v>
      </c>
    </row>
    <row r="340" spans="1:16" ht="12.75">
      <c r="A340" t="s">
        <v>49</v>
      </c>
      <c s="34" t="s">
        <v>395</v>
      </c>
      <c s="34" t="s">
        <v>472</v>
      </c>
      <c s="35" t="s">
        <v>52</v>
      </c>
      <c s="6" t="s">
        <v>473</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474</v>
      </c>
    </row>
    <row r="344" spans="1:16" ht="12.75">
      <c r="A344" t="s">
        <v>49</v>
      </c>
      <c s="34" t="s">
        <v>399</v>
      </c>
      <c s="34" t="s">
        <v>476</v>
      </c>
      <c s="35" t="s">
        <v>52</v>
      </c>
      <c s="6" t="s">
        <v>477</v>
      </c>
      <c s="36" t="s">
        <v>67</v>
      </c>
      <c s="37">
        <v>3</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114.75">
      <c r="A347" t="s">
        <v>58</v>
      </c>
      <c r="E347" s="39" t="s">
        <v>478</v>
      </c>
    </row>
    <row r="348" spans="1:16" ht="12.75">
      <c r="A348" t="s">
        <v>49</v>
      </c>
      <c s="34" t="s">
        <v>403</v>
      </c>
      <c s="34" t="s">
        <v>480</v>
      </c>
      <c s="35" t="s">
        <v>52</v>
      </c>
      <c s="6" t="s">
        <v>481</v>
      </c>
      <c s="36" t="s">
        <v>67</v>
      </c>
      <c s="37">
        <v>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27.5">
      <c r="A351" t="s">
        <v>58</v>
      </c>
      <c r="E351" s="39" t="s">
        <v>482</v>
      </c>
    </row>
    <row r="352" spans="1:16" ht="25.5">
      <c r="A352" t="s">
        <v>49</v>
      </c>
      <c s="34" t="s">
        <v>415</v>
      </c>
      <c s="34" t="s">
        <v>707</v>
      </c>
      <c s="35" t="s">
        <v>52</v>
      </c>
      <c s="6" t="s">
        <v>708</v>
      </c>
      <c s="36" t="s">
        <v>67</v>
      </c>
      <c s="37">
        <v>3</v>
      </c>
      <c s="36">
        <v>0</v>
      </c>
      <c s="36">
        <f>ROUND(G352*H352,6)</f>
      </c>
      <c r="L352" s="38">
        <v>0</v>
      </c>
      <c s="32">
        <f>ROUND(ROUND(L352,2)*ROUND(G352,3),2)</f>
      </c>
      <c s="36" t="s">
        <v>709</v>
      </c>
      <c>
        <f>(M352*21)/100</f>
      </c>
      <c t="s">
        <v>28</v>
      </c>
    </row>
    <row r="353" spans="1:5" ht="12.75">
      <c r="A353" s="35" t="s">
        <v>56</v>
      </c>
      <c r="E353" s="39" t="s">
        <v>52</v>
      </c>
    </row>
    <row r="354" spans="1:5" ht="12.75">
      <c r="A354" s="35" t="s">
        <v>57</v>
      </c>
      <c r="E354" s="40" t="s">
        <v>52</v>
      </c>
    </row>
    <row r="355" spans="1:5" ht="114.75">
      <c r="A355" t="s">
        <v>58</v>
      </c>
      <c r="E355" s="39" t="s">
        <v>710</v>
      </c>
    </row>
    <row r="356" spans="1:16" ht="12.75">
      <c r="A356" t="s">
        <v>49</v>
      </c>
      <c s="34" t="s">
        <v>419</v>
      </c>
      <c s="34" t="s">
        <v>711</v>
      </c>
      <c s="35" t="s">
        <v>52</v>
      </c>
      <c s="6" t="s">
        <v>712</v>
      </c>
      <c s="36" t="s">
        <v>67</v>
      </c>
      <c s="37">
        <v>3</v>
      </c>
      <c s="36">
        <v>0</v>
      </c>
      <c s="36">
        <f>ROUND(G356*H356,6)</f>
      </c>
      <c r="L356" s="38">
        <v>0</v>
      </c>
      <c s="32">
        <f>ROUND(ROUND(L356,2)*ROUND(G356,3),2)</f>
      </c>
      <c s="36" t="s">
        <v>709</v>
      </c>
      <c>
        <f>(M356*21)/100</f>
      </c>
      <c t="s">
        <v>28</v>
      </c>
    </row>
    <row r="357" spans="1:5" ht="12.75">
      <c r="A357" s="35" t="s">
        <v>56</v>
      </c>
      <c r="E357" s="39" t="s">
        <v>52</v>
      </c>
    </row>
    <row r="358" spans="1:5" ht="12.75">
      <c r="A358" s="35" t="s">
        <v>57</v>
      </c>
      <c r="E358" s="40" t="s">
        <v>52</v>
      </c>
    </row>
    <row r="359" spans="1:5" ht="165.75">
      <c r="A359" t="s">
        <v>58</v>
      </c>
      <c r="E359" s="39" t="s">
        <v>713</v>
      </c>
    </row>
    <row r="360" spans="1:16" ht="12.75">
      <c r="A360" t="s">
        <v>49</v>
      </c>
      <c s="34" t="s">
        <v>423</v>
      </c>
      <c s="34" t="s">
        <v>484</v>
      </c>
      <c s="35" t="s">
        <v>52</v>
      </c>
      <c s="6" t="s">
        <v>485</v>
      </c>
      <c s="36" t="s">
        <v>486</v>
      </c>
      <c s="37">
        <v>140</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114.75">
      <c r="A363" t="s">
        <v>58</v>
      </c>
      <c r="E363" s="39" t="s">
        <v>487</v>
      </c>
    </row>
    <row r="364" spans="1:16" ht="12.75">
      <c r="A364" t="s">
        <v>49</v>
      </c>
      <c s="34" t="s">
        <v>427</v>
      </c>
      <c s="34" t="s">
        <v>489</v>
      </c>
      <c s="35" t="s">
        <v>52</v>
      </c>
      <c s="6" t="s">
        <v>490</v>
      </c>
      <c s="36" t="s">
        <v>486</v>
      </c>
      <c s="37">
        <v>120</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102">
      <c r="A367" t="s">
        <v>58</v>
      </c>
      <c r="E367" s="39" t="s">
        <v>491</v>
      </c>
    </row>
    <row r="368" spans="1:16" ht="12.75">
      <c r="A368" t="s">
        <v>49</v>
      </c>
      <c s="34" t="s">
        <v>431</v>
      </c>
      <c s="34" t="s">
        <v>493</v>
      </c>
      <c s="35" t="s">
        <v>52</v>
      </c>
      <c s="6" t="s">
        <v>494</v>
      </c>
      <c s="36" t="s">
        <v>67</v>
      </c>
      <c s="37">
        <v>10</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140.25">
      <c r="A371" t="s">
        <v>58</v>
      </c>
      <c r="E371" s="39" t="s">
        <v>495</v>
      </c>
    </row>
    <row r="372" spans="1:16" ht="12.75">
      <c r="A372" t="s">
        <v>49</v>
      </c>
      <c s="34" t="s">
        <v>435</v>
      </c>
      <c s="34" t="s">
        <v>497</v>
      </c>
      <c s="35" t="s">
        <v>52</v>
      </c>
      <c s="6" t="s">
        <v>498</v>
      </c>
      <c s="36" t="s">
        <v>67</v>
      </c>
      <c s="37">
        <v>4</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499</v>
      </c>
    </row>
    <row r="376" spans="1:16" ht="12.75">
      <c r="A376" t="s">
        <v>49</v>
      </c>
      <c s="34" t="s">
        <v>439</v>
      </c>
      <c s="34" t="s">
        <v>501</v>
      </c>
      <c s="35" t="s">
        <v>52</v>
      </c>
      <c s="6" t="s">
        <v>502</v>
      </c>
      <c s="36" t="s">
        <v>67</v>
      </c>
      <c s="37">
        <v>5</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503</v>
      </c>
    </row>
    <row r="380" spans="1:16" ht="25.5">
      <c r="A380" t="s">
        <v>49</v>
      </c>
      <c s="34" t="s">
        <v>443</v>
      </c>
      <c s="34" t="s">
        <v>505</v>
      </c>
      <c s="35" t="s">
        <v>52</v>
      </c>
      <c s="6" t="s">
        <v>506</v>
      </c>
      <c s="36" t="s">
        <v>67</v>
      </c>
      <c s="37">
        <v>10</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127.5">
      <c r="A383" t="s">
        <v>58</v>
      </c>
      <c r="E383" s="39" t="s">
        <v>507</v>
      </c>
    </row>
    <row r="384" spans="1:16" ht="12.75">
      <c r="A384" t="s">
        <v>49</v>
      </c>
      <c s="34" t="s">
        <v>447</v>
      </c>
      <c s="34" t="s">
        <v>509</v>
      </c>
      <c s="35" t="s">
        <v>52</v>
      </c>
      <c s="6" t="s">
        <v>510</v>
      </c>
      <c s="36" t="s">
        <v>67</v>
      </c>
      <c s="37">
        <v>1</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76.5">
      <c r="A387" t="s">
        <v>58</v>
      </c>
      <c r="E387" s="39" t="s">
        <v>511</v>
      </c>
    </row>
    <row r="388" spans="1:16" ht="12.75">
      <c r="A388" t="s">
        <v>49</v>
      </c>
      <c s="34" t="s">
        <v>451</v>
      </c>
      <c s="34" t="s">
        <v>513</v>
      </c>
      <c s="35" t="s">
        <v>52</v>
      </c>
      <c s="6" t="s">
        <v>514</v>
      </c>
      <c s="36" t="s">
        <v>67</v>
      </c>
      <c s="37">
        <v>10</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65.75">
      <c r="A391" t="s">
        <v>58</v>
      </c>
      <c r="E391" s="39" t="s">
        <v>515</v>
      </c>
    </row>
    <row r="392" spans="1:16" ht="12.75">
      <c r="A392" t="s">
        <v>49</v>
      </c>
      <c s="34" t="s">
        <v>455</v>
      </c>
      <c s="34" t="s">
        <v>517</v>
      </c>
      <c s="35" t="s">
        <v>52</v>
      </c>
      <c s="6" t="s">
        <v>518</v>
      </c>
      <c s="36" t="s">
        <v>67</v>
      </c>
      <c s="37">
        <v>10</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27.5">
      <c r="A395" t="s">
        <v>58</v>
      </c>
      <c r="E395" s="39" t="s">
        <v>519</v>
      </c>
    </row>
    <row r="396" spans="1:16" ht="12.75">
      <c r="A396" t="s">
        <v>49</v>
      </c>
      <c s="34" t="s">
        <v>459</v>
      </c>
      <c s="34" t="s">
        <v>521</v>
      </c>
      <c s="35" t="s">
        <v>52</v>
      </c>
      <c s="6" t="s">
        <v>522</v>
      </c>
      <c s="36" t="s">
        <v>67</v>
      </c>
      <c s="37">
        <v>2</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65.75">
      <c r="A399" t="s">
        <v>58</v>
      </c>
      <c r="E399" s="39" t="s">
        <v>515</v>
      </c>
    </row>
    <row r="400" spans="1:16" ht="12.75">
      <c r="A400" t="s">
        <v>49</v>
      </c>
      <c s="34" t="s">
        <v>463</v>
      </c>
      <c s="34" t="s">
        <v>524</v>
      </c>
      <c s="35" t="s">
        <v>52</v>
      </c>
      <c s="6" t="s">
        <v>525</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27.5">
      <c r="A403" t="s">
        <v>58</v>
      </c>
      <c r="E403" s="39" t="s">
        <v>519</v>
      </c>
    </row>
    <row r="404" spans="1:16" ht="12.75">
      <c r="A404" t="s">
        <v>49</v>
      </c>
      <c s="34" t="s">
        <v>467</v>
      </c>
      <c s="34" t="s">
        <v>527</v>
      </c>
      <c s="35" t="s">
        <v>52</v>
      </c>
      <c s="6" t="s">
        <v>528</v>
      </c>
      <c s="36" t="s">
        <v>105</v>
      </c>
      <c s="37">
        <v>20</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40.25">
      <c r="A407" t="s">
        <v>58</v>
      </c>
      <c r="E407" s="39" t="s">
        <v>529</v>
      </c>
    </row>
    <row r="408" spans="1:16" ht="12.75">
      <c r="A408" t="s">
        <v>49</v>
      </c>
      <c s="34" t="s">
        <v>471</v>
      </c>
      <c s="34" t="s">
        <v>531</v>
      </c>
      <c s="35" t="s">
        <v>52</v>
      </c>
      <c s="6" t="s">
        <v>532</v>
      </c>
      <c s="36" t="s">
        <v>105</v>
      </c>
      <c s="37">
        <v>20</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02">
      <c r="A411" t="s">
        <v>58</v>
      </c>
      <c r="E411" s="39" t="s">
        <v>533</v>
      </c>
    </row>
    <row r="412" spans="1:13" ht="12.75">
      <c r="A412" t="s">
        <v>47</v>
      </c>
      <c r="C412" s="31" t="s">
        <v>534</v>
      </c>
      <c r="E412" s="33" t="s">
        <v>535</v>
      </c>
      <c r="J412" s="32">
        <f>0</f>
      </c>
      <c s="32">
        <f>0</f>
      </c>
      <c s="32">
        <f>0+L413+L417+L421+L425+L429+L433+L437+L441+L445+L449+L453+L457+L461+L465+L469+L473+L477+L481+L485+L489+L493+L497+L501+L505+L509+L513</f>
      </c>
      <c s="32">
        <f>0+M413+M417+M421+M425+M429+M433+M437+M441+M445+M449+M453+M457+M461+M465+M469+M473+M477+M481+M485+M489+M493+M497+M501+M505+M509+M513</f>
      </c>
    </row>
    <row r="413" spans="1:16" ht="12.75">
      <c r="A413" t="s">
        <v>49</v>
      </c>
      <c s="34" t="s">
        <v>475</v>
      </c>
      <c s="34" t="s">
        <v>537</v>
      </c>
      <c s="35" t="s">
        <v>52</v>
      </c>
      <c s="6" t="s">
        <v>538</v>
      </c>
      <c s="36" t="s">
        <v>105</v>
      </c>
      <c s="37">
        <v>15</v>
      </c>
      <c s="36">
        <v>0</v>
      </c>
      <c s="36">
        <f>ROUND(G413*H413,6)</f>
      </c>
      <c r="L413" s="38">
        <v>0</v>
      </c>
      <c s="32">
        <f>ROUND(ROUND(L413,2)*ROUND(G413,3),2)</f>
      </c>
      <c s="36" t="s">
        <v>55</v>
      </c>
      <c>
        <f>(M413*21)/100</f>
      </c>
      <c t="s">
        <v>28</v>
      </c>
    </row>
    <row r="414" spans="1:5" ht="12.75">
      <c r="A414" s="35" t="s">
        <v>56</v>
      </c>
      <c r="E414" s="39" t="s">
        <v>52</v>
      </c>
    </row>
    <row r="415" spans="1:5" ht="12.75">
      <c r="A415" s="35" t="s">
        <v>57</v>
      </c>
      <c r="E415" s="40" t="s">
        <v>52</v>
      </c>
    </row>
    <row r="416" spans="1:5" ht="127.5">
      <c r="A416" t="s">
        <v>58</v>
      </c>
      <c r="E416" s="39" t="s">
        <v>539</v>
      </c>
    </row>
    <row r="417" spans="1:16" ht="12.75">
      <c r="A417" t="s">
        <v>49</v>
      </c>
      <c s="34" t="s">
        <v>479</v>
      </c>
      <c s="34" t="s">
        <v>541</v>
      </c>
      <c s="35" t="s">
        <v>52</v>
      </c>
      <c s="6" t="s">
        <v>542</v>
      </c>
      <c s="36" t="s">
        <v>105</v>
      </c>
      <c s="37">
        <v>30</v>
      </c>
      <c s="36">
        <v>0</v>
      </c>
      <c s="36">
        <f>ROUND(G417*H417,6)</f>
      </c>
      <c r="L417" s="38">
        <v>0</v>
      </c>
      <c s="32">
        <f>ROUND(ROUND(L417,2)*ROUND(G417,3),2)</f>
      </c>
      <c s="36" t="s">
        <v>55</v>
      </c>
      <c>
        <f>(M417*21)/100</f>
      </c>
      <c t="s">
        <v>28</v>
      </c>
    </row>
    <row r="418" spans="1:5" ht="12.75">
      <c r="A418" s="35" t="s">
        <v>56</v>
      </c>
      <c r="E418" s="39" t="s">
        <v>52</v>
      </c>
    </row>
    <row r="419" spans="1:5" ht="12.75">
      <c r="A419" s="35" t="s">
        <v>57</v>
      </c>
      <c r="E419" s="40" t="s">
        <v>52</v>
      </c>
    </row>
    <row r="420" spans="1:5" ht="127.5">
      <c r="A420" t="s">
        <v>58</v>
      </c>
      <c r="E420" s="39" t="s">
        <v>539</v>
      </c>
    </row>
    <row r="421" spans="1:16" ht="25.5">
      <c r="A421" t="s">
        <v>49</v>
      </c>
      <c s="34" t="s">
        <v>714</v>
      </c>
      <c s="34" t="s">
        <v>547</v>
      </c>
      <c s="35" t="s">
        <v>52</v>
      </c>
      <c s="6" t="s">
        <v>548</v>
      </c>
      <c s="36" t="s">
        <v>67</v>
      </c>
      <c s="37">
        <v>3</v>
      </c>
      <c s="36">
        <v>0</v>
      </c>
      <c s="36">
        <f>ROUND(G421*H421,6)</f>
      </c>
      <c r="L421" s="38">
        <v>0</v>
      </c>
      <c s="32">
        <f>ROUND(ROUND(L421,2)*ROUND(G421,3),2)</f>
      </c>
      <c s="36" t="s">
        <v>55</v>
      </c>
      <c>
        <f>(M421*21)/100</f>
      </c>
      <c t="s">
        <v>28</v>
      </c>
    </row>
    <row r="422" spans="1:5" ht="12.75">
      <c r="A422" s="35" t="s">
        <v>56</v>
      </c>
      <c r="E422" s="39" t="s">
        <v>52</v>
      </c>
    </row>
    <row r="423" spans="1:5" ht="12.75">
      <c r="A423" s="35" t="s">
        <v>57</v>
      </c>
      <c r="E423" s="40" t="s">
        <v>52</v>
      </c>
    </row>
    <row r="424" spans="1:5" ht="140.25">
      <c r="A424" t="s">
        <v>58</v>
      </c>
      <c r="E424" s="39" t="s">
        <v>549</v>
      </c>
    </row>
    <row r="425" spans="1:16" ht="12.75">
      <c r="A425" t="s">
        <v>49</v>
      </c>
      <c s="34" t="s">
        <v>715</v>
      </c>
      <c s="34" t="s">
        <v>250</v>
      </c>
      <c s="35" t="s">
        <v>52</v>
      </c>
      <c s="6" t="s">
        <v>251</v>
      </c>
      <c s="36" t="s">
        <v>67</v>
      </c>
      <c s="37">
        <v>4</v>
      </c>
      <c s="36">
        <v>0</v>
      </c>
      <c s="36">
        <f>ROUND(G425*H425,6)</f>
      </c>
      <c r="L425" s="38">
        <v>0</v>
      </c>
      <c s="32">
        <f>ROUND(ROUND(L425,2)*ROUND(G425,3),2)</f>
      </c>
      <c s="36" t="s">
        <v>55</v>
      </c>
      <c>
        <f>(M425*21)/100</f>
      </c>
      <c t="s">
        <v>28</v>
      </c>
    </row>
    <row r="426" spans="1:5" ht="12.75">
      <c r="A426" s="35" t="s">
        <v>56</v>
      </c>
      <c r="E426" s="39" t="s">
        <v>52</v>
      </c>
    </row>
    <row r="427" spans="1:5" ht="12.75">
      <c r="A427" s="35" t="s">
        <v>57</v>
      </c>
      <c r="E427" s="40" t="s">
        <v>52</v>
      </c>
    </row>
    <row r="428" spans="1:5" ht="127.5">
      <c r="A428" t="s">
        <v>58</v>
      </c>
      <c r="E428" s="39" t="s">
        <v>252</v>
      </c>
    </row>
    <row r="429" spans="1:16" ht="12.75">
      <c r="A429" t="s">
        <v>49</v>
      </c>
      <c s="34" t="s">
        <v>483</v>
      </c>
      <c s="34" t="s">
        <v>552</v>
      </c>
      <c s="35" t="s">
        <v>52</v>
      </c>
      <c s="6" t="s">
        <v>553</v>
      </c>
      <c s="36" t="s">
        <v>67</v>
      </c>
      <c s="37">
        <v>2</v>
      </c>
      <c s="36">
        <v>0</v>
      </c>
      <c s="36">
        <f>ROUND(G429*H429,6)</f>
      </c>
      <c r="L429" s="38">
        <v>0</v>
      </c>
      <c s="32">
        <f>ROUND(ROUND(L429,2)*ROUND(G429,3),2)</f>
      </c>
      <c s="36" t="s">
        <v>55</v>
      </c>
      <c>
        <f>(M429*21)/100</f>
      </c>
      <c t="s">
        <v>28</v>
      </c>
    </row>
    <row r="430" spans="1:5" ht="12.75">
      <c r="A430" s="35" t="s">
        <v>56</v>
      </c>
      <c r="E430" s="39" t="s">
        <v>52</v>
      </c>
    </row>
    <row r="431" spans="1:5" ht="12.75">
      <c r="A431" s="35" t="s">
        <v>57</v>
      </c>
      <c r="E431" s="40" t="s">
        <v>52</v>
      </c>
    </row>
    <row r="432" spans="1:5" ht="127.5">
      <c r="A432" t="s">
        <v>58</v>
      </c>
      <c r="E432" s="39" t="s">
        <v>554</v>
      </c>
    </row>
    <row r="433" spans="1:16" ht="12.75">
      <c r="A433" t="s">
        <v>49</v>
      </c>
      <c s="34" t="s">
        <v>488</v>
      </c>
      <c s="34" t="s">
        <v>556</v>
      </c>
      <c s="35" t="s">
        <v>52</v>
      </c>
      <c s="6" t="s">
        <v>557</v>
      </c>
      <c s="36" t="s">
        <v>67</v>
      </c>
      <c s="37">
        <v>1</v>
      </c>
      <c s="36">
        <v>0</v>
      </c>
      <c s="36">
        <f>ROUND(G433*H433,6)</f>
      </c>
      <c r="L433" s="38">
        <v>0</v>
      </c>
      <c s="32">
        <f>ROUND(ROUND(L433,2)*ROUND(G433,3),2)</f>
      </c>
      <c s="36" t="s">
        <v>55</v>
      </c>
      <c>
        <f>(M433*21)/100</f>
      </c>
      <c t="s">
        <v>28</v>
      </c>
    </row>
    <row r="434" spans="1:5" ht="12.75">
      <c r="A434" s="35" t="s">
        <v>56</v>
      </c>
      <c r="E434" s="39" t="s">
        <v>52</v>
      </c>
    </row>
    <row r="435" spans="1:5" ht="12.75">
      <c r="A435" s="35" t="s">
        <v>57</v>
      </c>
      <c r="E435" s="40" t="s">
        <v>52</v>
      </c>
    </row>
    <row r="436" spans="1:5" ht="127.5">
      <c r="A436" t="s">
        <v>58</v>
      </c>
      <c r="E436" s="39" t="s">
        <v>558</v>
      </c>
    </row>
    <row r="437" spans="1:16" ht="12.75">
      <c r="A437" t="s">
        <v>49</v>
      </c>
      <c s="34" t="s">
        <v>492</v>
      </c>
      <c s="34" t="s">
        <v>567</v>
      </c>
      <c s="35" t="s">
        <v>52</v>
      </c>
      <c s="6" t="s">
        <v>568</v>
      </c>
      <c s="36" t="s">
        <v>67</v>
      </c>
      <c s="37">
        <v>1</v>
      </c>
      <c s="36">
        <v>0</v>
      </c>
      <c s="36">
        <f>ROUND(G437*H437,6)</f>
      </c>
      <c r="L437" s="38">
        <v>0</v>
      </c>
      <c s="32">
        <f>ROUND(ROUND(L437,2)*ROUND(G437,3),2)</f>
      </c>
      <c s="36" t="s">
        <v>55</v>
      </c>
      <c>
        <f>(M437*21)/100</f>
      </c>
      <c t="s">
        <v>28</v>
      </c>
    </row>
    <row r="438" spans="1:5" ht="12.75">
      <c r="A438" s="35" t="s">
        <v>56</v>
      </c>
      <c r="E438" s="39" t="s">
        <v>52</v>
      </c>
    </row>
    <row r="439" spans="1:5" ht="12.75">
      <c r="A439" s="35" t="s">
        <v>57</v>
      </c>
      <c r="E439" s="40" t="s">
        <v>52</v>
      </c>
    </row>
    <row r="440" spans="1:5" ht="127.5">
      <c r="A440" t="s">
        <v>58</v>
      </c>
      <c r="E440" s="39" t="s">
        <v>562</v>
      </c>
    </row>
    <row r="441" spans="1:16" ht="12.75">
      <c r="A441" t="s">
        <v>49</v>
      </c>
      <c s="34" t="s">
        <v>496</v>
      </c>
      <c s="34" t="s">
        <v>570</v>
      </c>
      <c s="35" t="s">
        <v>52</v>
      </c>
      <c s="6" t="s">
        <v>571</v>
      </c>
      <c s="36" t="s">
        <v>67</v>
      </c>
      <c s="37">
        <v>3</v>
      </c>
      <c s="36">
        <v>0</v>
      </c>
      <c s="36">
        <f>ROUND(G441*H441,6)</f>
      </c>
      <c r="L441" s="38">
        <v>0</v>
      </c>
      <c s="32">
        <f>ROUND(ROUND(L441,2)*ROUND(G441,3),2)</f>
      </c>
      <c s="36" t="s">
        <v>55</v>
      </c>
      <c>
        <f>(M441*21)/100</f>
      </c>
      <c t="s">
        <v>28</v>
      </c>
    </row>
    <row r="442" spans="1:5" ht="12.75">
      <c r="A442" s="35" t="s">
        <v>56</v>
      </c>
      <c r="E442" s="39" t="s">
        <v>52</v>
      </c>
    </row>
    <row r="443" spans="1:5" ht="12.75">
      <c r="A443" s="35" t="s">
        <v>57</v>
      </c>
      <c r="E443" s="40" t="s">
        <v>52</v>
      </c>
    </row>
    <row r="444" spans="1:5" ht="127.5">
      <c r="A444" t="s">
        <v>58</v>
      </c>
      <c r="E444" s="39" t="s">
        <v>562</v>
      </c>
    </row>
    <row r="445" spans="1:16" ht="12.75">
      <c r="A445" t="s">
        <v>49</v>
      </c>
      <c s="34" t="s">
        <v>500</v>
      </c>
      <c s="34" t="s">
        <v>573</v>
      </c>
      <c s="35" t="s">
        <v>52</v>
      </c>
      <c s="6" t="s">
        <v>574</v>
      </c>
      <c s="36" t="s">
        <v>67</v>
      </c>
      <c s="37">
        <v>24</v>
      </c>
      <c s="36">
        <v>0</v>
      </c>
      <c s="36">
        <f>ROUND(G445*H445,6)</f>
      </c>
      <c r="L445" s="38">
        <v>0</v>
      </c>
      <c s="32">
        <f>ROUND(ROUND(L445,2)*ROUND(G445,3),2)</f>
      </c>
      <c s="36" t="s">
        <v>55</v>
      </c>
      <c>
        <f>(M445*21)/100</f>
      </c>
      <c t="s">
        <v>28</v>
      </c>
    </row>
    <row r="446" spans="1:5" ht="12.75">
      <c r="A446" s="35" t="s">
        <v>56</v>
      </c>
      <c r="E446" s="39" t="s">
        <v>52</v>
      </c>
    </row>
    <row r="447" spans="1:5" ht="12.75">
      <c r="A447" s="35" t="s">
        <v>57</v>
      </c>
      <c r="E447" s="40" t="s">
        <v>52</v>
      </c>
    </row>
    <row r="448" spans="1:5" ht="127.5">
      <c r="A448" t="s">
        <v>58</v>
      </c>
      <c r="E448" s="39" t="s">
        <v>575</v>
      </c>
    </row>
    <row r="449" spans="1:16" ht="12.75">
      <c r="A449" t="s">
        <v>49</v>
      </c>
      <c s="34" t="s">
        <v>504</v>
      </c>
      <c s="34" t="s">
        <v>716</v>
      </c>
      <c s="35" t="s">
        <v>52</v>
      </c>
      <c s="6" t="s">
        <v>717</v>
      </c>
      <c s="36" t="s">
        <v>67</v>
      </c>
      <c s="37">
        <v>5</v>
      </c>
      <c s="36">
        <v>0</v>
      </c>
      <c s="36">
        <f>ROUND(G449*H449,6)</f>
      </c>
      <c r="L449" s="38">
        <v>0</v>
      </c>
      <c s="32">
        <f>ROUND(ROUND(L449,2)*ROUND(G449,3),2)</f>
      </c>
      <c s="36" t="s">
        <v>55</v>
      </c>
      <c>
        <f>(M449*21)/100</f>
      </c>
      <c t="s">
        <v>28</v>
      </c>
    </row>
    <row r="450" spans="1:5" ht="12.75">
      <c r="A450" s="35" t="s">
        <v>56</v>
      </c>
      <c r="E450" s="39" t="s">
        <v>52</v>
      </c>
    </row>
    <row r="451" spans="1:5" ht="12.75">
      <c r="A451" s="35" t="s">
        <v>57</v>
      </c>
      <c r="E451" s="40" t="s">
        <v>52</v>
      </c>
    </row>
    <row r="452" spans="1:5" ht="127.5">
      <c r="A452" t="s">
        <v>58</v>
      </c>
      <c r="E452" s="39" t="s">
        <v>718</v>
      </c>
    </row>
    <row r="453" spans="1:16" ht="12.75">
      <c r="A453" t="s">
        <v>49</v>
      </c>
      <c s="34" t="s">
        <v>508</v>
      </c>
      <c s="34" t="s">
        <v>303</v>
      </c>
      <c s="35" t="s">
        <v>52</v>
      </c>
      <c s="6" t="s">
        <v>304</v>
      </c>
      <c s="36" t="s">
        <v>67</v>
      </c>
      <c s="37">
        <v>19</v>
      </c>
      <c s="36">
        <v>0</v>
      </c>
      <c s="36">
        <f>ROUND(G453*H453,6)</f>
      </c>
      <c r="L453" s="38">
        <v>0</v>
      </c>
      <c s="32">
        <f>ROUND(ROUND(L453,2)*ROUND(G453,3),2)</f>
      </c>
      <c s="36" t="s">
        <v>55</v>
      </c>
      <c>
        <f>(M453*21)/100</f>
      </c>
      <c t="s">
        <v>28</v>
      </c>
    </row>
    <row r="454" spans="1:5" ht="12.75">
      <c r="A454" s="35" t="s">
        <v>56</v>
      </c>
      <c r="E454" s="39" t="s">
        <v>52</v>
      </c>
    </row>
    <row r="455" spans="1:5" ht="12.75">
      <c r="A455" s="35" t="s">
        <v>57</v>
      </c>
      <c r="E455" s="40" t="s">
        <v>52</v>
      </c>
    </row>
    <row r="456" spans="1:5" ht="127.5">
      <c r="A456" t="s">
        <v>58</v>
      </c>
      <c r="E456" s="39" t="s">
        <v>305</v>
      </c>
    </row>
    <row r="457" spans="1:16" ht="12.75">
      <c r="A457" t="s">
        <v>49</v>
      </c>
      <c s="34" t="s">
        <v>512</v>
      </c>
      <c s="34" t="s">
        <v>578</v>
      </c>
      <c s="35" t="s">
        <v>52</v>
      </c>
      <c s="6" t="s">
        <v>579</v>
      </c>
      <c s="36" t="s">
        <v>67</v>
      </c>
      <c s="37">
        <v>2</v>
      </c>
      <c s="36">
        <v>0</v>
      </c>
      <c s="36">
        <f>ROUND(G457*H457,6)</f>
      </c>
      <c r="L457" s="38">
        <v>0</v>
      </c>
      <c s="32">
        <f>ROUND(ROUND(L457,2)*ROUND(G457,3),2)</f>
      </c>
      <c s="36" t="s">
        <v>55</v>
      </c>
      <c>
        <f>(M457*21)/100</f>
      </c>
      <c t="s">
        <v>28</v>
      </c>
    </row>
    <row r="458" spans="1:5" ht="12.75">
      <c r="A458" s="35" t="s">
        <v>56</v>
      </c>
      <c r="E458" s="39" t="s">
        <v>52</v>
      </c>
    </row>
    <row r="459" spans="1:5" ht="12.75">
      <c r="A459" s="35" t="s">
        <v>57</v>
      </c>
      <c r="E459" s="40" t="s">
        <v>52</v>
      </c>
    </row>
    <row r="460" spans="1:5" ht="127.5">
      <c r="A460" t="s">
        <v>58</v>
      </c>
      <c r="E460" s="39" t="s">
        <v>580</v>
      </c>
    </row>
    <row r="461" spans="1:16" ht="12.75">
      <c r="A461" t="s">
        <v>49</v>
      </c>
      <c s="34" t="s">
        <v>516</v>
      </c>
      <c s="34" t="s">
        <v>582</v>
      </c>
      <c s="35" t="s">
        <v>52</v>
      </c>
      <c s="6" t="s">
        <v>583</v>
      </c>
      <c s="36" t="s">
        <v>67</v>
      </c>
      <c s="37">
        <v>1</v>
      </c>
      <c s="36">
        <v>0</v>
      </c>
      <c s="36">
        <f>ROUND(G461*H461,6)</f>
      </c>
      <c r="L461" s="38">
        <v>0</v>
      </c>
      <c s="32">
        <f>ROUND(ROUND(L461,2)*ROUND(G461,3),2)</f>
      </c>
      <c s="36" t="s">
        <v>55</v>
      </c>
      <c>
        <f>(M461*21)/100</f>
      </c>
      <c t="s">
        <v>28</v>
      </c>
    </row>
    <row r="462" spans="1:5" ht="12.75">
      <c r="A462" s="35" t="s">
        <v>56</v>
      </c>
      <c r="E462" s="39" t="s">
        <v>52</v>
      </c>
    </row>
    <row r="463" spans="1:5" ht="12.75">
      <c r="A463" s="35" t="s">
        <v>57</v>
      </c>
      <c r="E463" s="40" t="s">
        <v>52</v>
      </c>
    </row>
    <row r="464" spans="1:5" ht="140.25">
      <c r="A464" t="s">
        <v>58</v>
      </c>
      <c r="E464" s="39" t="s">
        <v>584</v>
      </c>
    </row>
    <row r="465" spans="1:16" ht="12.75">
      <c r="A465" t="s">
        <v>49</v>
      </c>
      <c s="34" t="s">
        <v>520</v>
      </c>
      <c s="34" t="s">
        <v>586</v>
      </c>
      <c s="35" t="s">
        <v>52</v>
      </c>
      <c s="6" t="s">
        <v>587</v>
      </c>
      <c s="36" t="s">
        <v>67</v>
      </c>
      <c s="37">
        <v>1</v>
      </c>
      <c s="36">
        <v>0</v>
      </c>
      <c s="36">
        <f>ROUND(G465*H465,6)</f>
      </c>
      <c r="L465" s="38">
        <v>0</v>
      </c>
      <c s="32">
        <f>ROUND(ROUND(L465,2)*ROUND(G465,3),2)</f>
      </c>
      <c s="36" t="s">
        <v>55</v>
      </c>
      <c>
        <f>(M465*21)/100</f>
      </c>
      <c t="s">
        <v>28</v>
      </c>
    </row>
    <row r="466" spans="1:5" ht="12.75">
      <c r="A466" s="35" t="s">
        <v>56</v>
      </c>
      <c r="E466" s="39" t="s">
        <v>52</v>
      </c>
    </row>
    <row r="467" spans="1:5" ht="12.75">
      <c r="A467" s="35" t="s">
        <v>57</v>
      </c>
      <c r="E467" s="40" t="s">
        <v>52</v>
      </c>
    </row>
    <row r="468" spans="1:5" ht="127.5">
      <c r="A468" t="s">
        <v>58</v>
      </c>
      <c r="E468" s="39" t="s">
        <v>588</v>
      </c>
    </row>
    <row r="469" spans="1:16" ht="12.75">
      <c r="A469" t="s">
        <v>49</v>
      </c>
      <c s="34" t="s">
        <v>523</v>
      </c>
      <c s="34" t="s">
        <v>590</v>
      </c>
      <c s="35" t="s">
        <v>52</v>
      </c>
      <c s="6" t="s">
        <v>591</v>
      </c>
      <c s="36" t="s">
        <v>67</v>
      </c>
      <c s="37">
        <v>2</v>
      </c>
      <c s="36">
        <v>0</v>
      </c>
      <c s="36">
        <f>ROUND(G469*H469,6)</f>
      </c>
      <c r="L469" s="38">
        <v>0</v>
      </c>
      <c s="32">
        <f>ROUND(ROUND(L469,2)*ROUND(G469,3),2)</f>
      </c>
      <c s="36" t="s">
        <v>55</v>
      </c>
      <c>
        <f>(M469*21)/100</f>
      </c>
      <c t="s">
        <v>28</v>
      </c>
    </row>
    <row r="470" spans="1:5" ht="12.75">
      <c r="A470" s="35" t="s">
        <v>56</v>
      </c>
      <c r="E470" s="39" t="s">
        <v>52</v>
      </c>
    </row>
    <row r="471" spans="1:5" ht="12.75">
      <c r="A471" s="35" t="s">
        <v>57</v>
      </c>
      <c r="E471" s="40" t="s">
        <v>52</v>
      </c>
    </row>
    <row r="472" spans="1:5" ht="127.5">
      <c r="A472" t="s">
        <v>58</v>
      </c>
      <c r="E472" s="39" t="s">
        <v>592</v>
      </c>
    </row>
    <row r="473" spans="1:16" ht="12.75">
      <c r="A473" t="s">
        <v>49</v>
      </c>
      <c s="34" t="s">
        <v>526</v>
      </c>
      <c s="34" t="s">
        <v>594</v>
      </c>
      <c s="35" t="s">
        <v>52</v>
      </c>
      <c s="6" t="s">
        <v>595</v>
      </c>
      <c s="36" t="s">
        <v>67</v>
      </c>
      <c s="37">
        <v>2</v>
      </c>
      <c s="36">
        <v>0</v>
      </c>
      <c s="36">
        <f>ROUND(G473*H473,6)</f>
      </c>
      <c r="L473" s="38">
        <v>0</v>
      </c>
      <c s="32">
        <f>ROUND(ROUND(L473,2)*ROUND(G473,3),2)</f>
      </c>
      <c s="36" t="s">
        <v>55</v>
      </c>
      <c>
        <f>(M473*21)/100</f>
      </c>
      <c t="s">
        <v>28</v>
      </c>
    </row>
    <row r="474" spans="1:5" ht="12.75">
      <c r="A474" s="35" t="s">
        <v>56</v>
      </c>
      <c r="E474" s="39" t="s">
        <v>52</v>
      </c>
    </row>
    <row r="475" spans="1:5" ht="12.75">
      <c r="A475" s="35" t="s">
        <v>57</v>
      </c>
      <c r="E475" s="40" t="s">
        <v>52</v>
      </c>
    </row>
    <row r="476" spans="1:5" ht="127.5">
      <c r="A476" t="s">
        <v>58</v>
      </c>
      <c r="E476" s="39" t="s">
        <v>596</v>
      </c>
    </row>
    <row r="477" spans="1:16" ht="12.75">
      <c r="A477" t="s">
        <v>49</v>
      </c>
      <c s="34" t="s">
        <v>530</v>
      </c>
      <c s="34" t="s">
        <v>602</v>
      </c>
      <c s="35" t="s">
        <v>52</v>
      </c>
      <c s="6" t="s">
        <v>603</v>
      </c>
      <c s="36" t="s">
        <v>67</v>
      </c>
      <c s="37">
        <v>3</v>
      </c>
      <c s="36">
        <v>0</v>
      </c>
      <c s="36">
        <f>ROUND(G477*H477,6)</f>
      </c>
      <c r="L477" s="38">
        <v>0</v>
      </c>
      <c s="32">
        <f>ROUND(ROUND(L477,2)*ROUND(G477,3),2)</f>
      </c>
      <c s="36" t="s">
        <v>55</v>
      </c>
      <c>
        <f>(M477*21)/100</f>
      </c>
      <c t="s">
        <v>28</v>
      </c>
    </row>
    <row r="478" spans="1:5" ht="12.75">
      <c r="A478" s="35" t="s">
        <v>56</v>
      </c>
      <c r="E478" s="39" t="s">
        <v>52</v>
      </c>
    </row>
    <row r="479" spans="1:5" ht="12.75">
      <c r="A479" s="35" t="s">
        <v>57</v>
      </c>
      <c r="E479" s="40" t="s">
        <v>52</v>
      </c>
    </row>
    <row r="480" spans="1:5" ht="140.25">
      <c r="A480" t="s">
        <v>58</v>
      </c>
      <c r="E480" s="39" t="s">
        <v>604</v>
      </c>
    </row>
    <row r="481" spans="1:16" ht="12.75">
      <c r="A481" t="s">
        <v>49</v>
      </c>
      <c s="34" t="s">
        <v>536</v>
      </c>
      <c s="34" t="s">
        <v>610</v>
      </c>
      <c s="35" t="s">
        <v>52</v>
      </c>
      <c s="6" t="s">
        <v>611</v>
      </c>
      <c s="36" t="s">
        <v>67</v>
      </c>
      <c s="37">
        <v>5</v>
      </c>
      <c s="36">
        <v>0</v>
      </c>
      <c s="36">
        <f>ROUND(G481*H481,6)</f>
      </c>
      <c r="L481" s="38">
        <v>0</v>
      </c>
      <c s="32">
        <f>ROUND(ROUND(L481,2)*ROUND(G481,3),2)</f>
      </c>
      <c s="36" t="s">
        <v>55</v>
      </c>
      <c>
        <f>(M481*21)/100</f>
      </c>
      <c t="s">
        <v>28</v>
      </c>
    </row>
    <row r="482" spans="1:5" ht="12.75">
      <c r="A482" s="35" t="s">
        <v>56</v>
      </c>
      <c r="E482" s="39" t="s">
        <v>52</v>
      </c>
    </row>
    <row r="483" spans="1:5" ht="12.75">
      <c r="A483" s="35" t="s">
        <v>57</v>
      </c>
      <c r="E483" s="40" t="s">
        <v>52</v>
      </c>
    </row>
    <row r="484" spans="1:5" ht="153">
      <c r="A484" t="s">
        <v>58</v>
      </c>
      <c r="E484" s="39" t="s">
        <v>612</v>
      </c>
    </row>
    <row r="485" spans="1:16" ht="12.75">
      <c r="A485" t="s">
        <v>49</v>
      </c>
      <c s="34" t="s">
        <v>540</v>
      </c>
      <c s="34" t="s">
        <v>719</v>
      </c>
      <c s="35" t="s">
        <v>52</v>
      </c>
      <c s="6" t="s">
        <v>720</v>
      </c>
      <c s="36" t="s">
        <v>67</v>
      </c>
      <c s="37">
        <v>2</v>
      </c>
      <c s="36">
        <v>0</v>
      </c>
      <c s="36">
        <f>ROUND(G485*H485,6)</f>
      </c>
      <c r="L485" s="38">
        <v>0</v>
      </c>
      <c s="32">
        <f>ROUND(ROUND(L485,2)*ROUND(G485,3),2)</f>
      </c>
      <c s="36" t="s">
        <v>55</v>
      </c>
      <c>
        <f>(M485*21)/100</f>
      </c>
      <c t="s">
        <v>28</v>
      </c>
    </row>
    <row r="486" spans="1:5" ht="12.75">
      <c r="A486" s="35" t="s">
        <v>56</v>
      </c>
      <c r="E486" s="39" t="s">
        <v>52</v>
      </c>
    </row>
    <row r="487" spans="1:5" ht="12.75">
      <c r="A487" s="35" t="s">
        <v>57</v>
      </c>
      <c r="E487" s="40" t="s">
        <v>52</v>
      </c>
    </row>
    <row r="488" spans="1:5" ht="140.25">
      <c r="A488" t="s">
        <v>58</v>
      </c>
      <c r="E488" s="39" t="s">
        <v>721</v>
      </c>
    </row>
    <row r="489" spans="1:16" ht="25.5">
      <c r="A489" t="s">
        <v>49</v>
      </c>
      <c s="34" t="s">
        <v>543</v>
      </c>
      <c s="34" t="s">
        <v>618</v>
      </c>
      <c s="35" t="s">
        <v>52</v>
      </c>
      <c s="6" t="s">
        <v>619</v>
      </c>
      <c s="36" t="s">
        <v>67</v>
      </c>
      <c s="37">
        <v>15</v>
      </c>
      <c s="36">
        <v>0</v>
      </c>
      <c s="36">
        <f>ROUND(G489*H489,6)</f>
      </c>
      <c r="L489" s="38">
        <v>0</v>
      </c>
      <c s="32">
        <f>ROUND(ROUND(L489,2)*ROUND(G489,3),2)</f>
      </c>
      <c s="36" t="s">
        <v>55</v>
      </c>
      <c>
        <f>(M489*21)/100</f>
      </c>
      <c t="s">
        <v>28</v>
      </c>
    </row>
    <row r="490" spans="1:5" ht="12.75">
      <c r="A490" s="35" t="s">
        <v>56</v>
      </c>
      <c r="E490" s="39" t="s">
        <v>52</v>
      </c>
    </row>
    <row r="491" spans="1:5" ht="12.75">
      <c r="A491" s="35" t="s">
        <v>57</v>
      </c>
      <c r="E491" s="40" t="s">
        <v>52</v>
      </c>
    </row>
    <row r="492" spans="1:5" ht="140.25">
      <c r="A492" t="s">
        <v>58</v>
      </c>
      <c r="E492" s="39" t="s">
        <v>620</v>
      </c>
    </row>
    <row r="493" spans="1:16" ht="25.5">
      <c r="A493" t="s">
        <v>49</v>
      </c>
      <c s="34" t="s">
        <v>546</v>
      </c>
      <c s="34" t="s">
        <v>622</v>
      </c>
      <c s="35" t="s">
        <v>52</v>
      </c>
      <c s="6" t="s">
        <v>623</v>
      </c>
      <c s="36" t="s">
        <v>67</v>
      </c>
      <c s="37">
        <v>16</v>
      </c>
      <c s="36">
        <v>0</v>
      </c>
      <c s="36">
        <f>ROUND(G493*H493,6)</f>
      </c>
      <c r="L493" s="38">
        <v>0</v>
      </c>
      <c s="32">
        <f>ROUND(ROUND(L493,2)*ROUND(G493,3),2)</f>
      </c>
      <c s="36" t="s">
        <v>55</v>
      </c>
      <c>
        <f>(M493*21)/100</f>
      </c>
      <c t="s">
        <v>28</v>
      </c>
    </row>
    <row r="494" spans="1:5" ht="12.75">
      <c r="A494" s="35" t="s">
        <v>56</v>
      </c>
      <c r="E494" s="39" t="s">
        <v>52</v>
      </c>
    </row>
    <row r="495" spans="1:5" ht="12.75">
      <c r="A495" s="35" t="s">
        <v>57</v>
      </c>
      <c r="E495" s="40" t="s">
        <v>52</v>
      </c>
    </row>
    <row r="496" spans="1:5" ht="153">
      <c r="A496" t="s">
        <v>58</v>
      </c>
      <c r="E496" s="39" t="s">
        <v>624</v>
      </c>
    </row>
    <row r="497" spans="1:16" ht="25.5">
      <c r="A497" t="s">
        <v>49</v>
      </c>
      <c s="34" t="s">
        <v>550</v>
      </c>
      <c s="34" t="s">
        <v>626</v>
      </c>
      <c s="35" t="s">
        <v>52</v>
      </c>
      <c s="6" t="s">
        <v>627</v>
      </c>
      <c s="36" t="s">
        <v>67</v>
      </c>
      <c s="37">
        <v>16</v>
      </c>
      <c s="36">
        <v>0</v>
      </c>
      <c s="36">
        <f>ROUND(G497*H497,6)</f>
      </c>
      <c r="L497" s="38">
        <v>0</v>
      </c>
      <c s="32">
        <f>ROUND(ROUND(L497,2)*ROUND(G497,3),2)</f>
      </c>
      <c s="36" t="s">
        <v>55</v>
      </c>
      <c>
        <f>(M497*21)/100</f>
      </c>
      <c t="s">
        <v>28</v>
      </c>
    </row>
    <row r="498" spans="1:5" ht="12.75">
      <c r="A498" s="35" t="s">
        <v>56</v>
      </c>
      <c r="E498" s="39" t="s">
        <v>52</v>
      </c>
    </row>
    <row r="499" spans="1:5" ht="12.75">
      <c r="A499" s="35" t="s">
        <v>57</v>
      </c>
      <c r="E499" s="40" t="s">
        <v>52</v>
      </c>
    </row>
    <row r="500" spans="1:5" ht="165.75">
      <c r="A500" t="s">
        <v>58</v>
      </c>
      <c r="E500" s="39" t="s">
        <v>628</v>
      </c>
    </row>
    <row r="501" spans="1:16" ht="12.75">
      <c r="A501" t="s">
        <v>49</v>
      </c>
      <c s="34" t="s">
        <v>551</v>
      </c>
      <c s="34" t="s">
        <v>630</v>
      </c>
      <c s="35" t="s">
        <v>52</v>
      </c>
      <c s="6" t="s">
        <v>631</v>
      </c>
      <c s="36" t="s">
        <v>67</v>
      </c>
      <c s="37">
        <v>3</v>
      </c>
      <c s="36">
        <v>0</v>
      </c>
      <c s="36">
        <f>ROUND(G501*H501,6)</f>
      </c>
      <c r="L501" s="38">
        <v>0</v>
      </c>
      <c s="32">
        <f>ROUND(ROUND(L501,2)*ROUND(G501,3),2)</f>
      </c>
      <c s="36" t="s">
        <v>55</v>
      </c>
      <c>
        <f>(M501*21)/100</f>
      </c>
      <c t="s">
        <v>28</v>
      </c>
    </row>
    <row r="502" spans="1:5" ht="12.75">
      <c r="A502" s="35" t="s">
        <v>56</v>
      </c>
      <c r="E502" s="39" t="s">
        <v>52</v>
      </c>
    </row>
    <row r="503" spans="1:5" ht="12.75">
      <c r="A503" s="35" t="s">
        <v>57</v>
      </c>
      <c r="E503" s="40" t="s">
        <v>52</v>
      </c>
    </row>
    <row r="504" spans="1:5" ht="140.25">
      <c r="A504" t="s">
        <v>58</v>
      </c>
      <c r="E504" s="39" t="s">
        <v>632</v>
      </c>
    </row>
    <row r="505" spans="1:16" ht="12.75">
      <c r="A505" t="s">
        <v>49</v>
      </c>
      <c s="34" t="s">
        <v>555</v>
      </c>
      <c s="34" t="s">
        <v>634</v>
      </c>
      <c s="35" t="s">
        <v>52</v>
      </c>
      <c s="6" t="s">
        <v>635</v>
      </c>
      <c s="36" t="s">
        <v>67</v>
      </c>
      <c s="37">
        <v>1</v>
      </c>
      <c s="36">
        <v>0</v>
      </c>
      <c s="36">
        <f>ROUND(G505*H505,6)</f>
      </c>
      <c r="L505" s="38">
        <v>0</v>
      </c>
      <c s="32">
        <f>ROUND(ROUND(L505,2)*ROUND(G505,3),2)</f>
      </c>
      <c s="36" t="s">
        <v>55</v>
      </c>
      <c>
        <f>(M505*21)/100</f>
      </c>
      <c t="s">
        <v>28</v>
      </c>
    </row>
    <row r="506" spans="1:5" ht="12.75">
      <c r="A506" s="35" t="s">
        <v>56</v>
      </c>
      <c r="E506" s="39" t="s">
        <v>52</v>
      </c>
    </row>
    <row r="507" spans="1:5" ht="12.75">
      <c r="A507" s="35" t="s">
        <v>57</v>
      </c>
      <c r="E507" s="40" t="s">
        <v>52</v>
      </c>
    </row>
    <row r="508" spans="1:5" ht="140.25">
      <c r="A508" t="s">
        <v>58</v>
      </c>
      <c r="E508" s="39" t="s">
        <v>636</v>
      </c>
    </row>
    <row r="509" spans="1:16" ht="12.75">
      <c r="A509" t="s">
        <v>49</v>
      </c>
      <c s="34" t="s">
        <v>559</v>
      </c>
      <c s="34" t="s">
        <v>638</v>
      </c>
      <c s="35" t="s">
        <v>52</v>
      </c>
      <c s="6" t="s">
        <v>639</v>
      </c>
      <c s="36" t="s">
        <v>67</v>
      </c>
      <c s="37">
        <v>3</v>
      </c>
      <c s="36">
        <v>0</v>
      </c>
      <c s="36">
        <f>ROUND(G509*H509,6)</f>
      </c>
      <c r="L509" s="38">
        <v>0</v>
      </c>
      <c s="32">
        <f>ROUND(ROUND(L509,2)*ROUND(G509,3),2)</f>
      </c>
      <c s="36" t="s">
        <v>55</v>
      </c>
      <c>
        <f>(M509*21)/100</f>
      </c>
      <c t="s">
        <v>28</v>
      </c>
    </row>
    <row r="510" spans="1:5" ht="12.75">
      <c r="A510" s="35" t="s">
        <v>56</v>
      </c>
      <c r="E510" s="39" t="s">
        <v>52</v>
      </c>
    </row>
    <row r="511" spans="1:5" ht="12.75">
      <c r="A511" s="35" t="s">
        <v>57</v>
      </c>
      <c r="E511" s="40" t="s">
        <v>52</v>
      </c>
    </row>
    <row r="512" spans="1:5" ht="140.25">
      <c r="A512" t="s">
        <v>58</v>
      </c>
      <c r="E512" s="39" t="s">
        <v>640</v>
      </c>
    </row>
    <row r="513" spans="1:16" ht="12.75">
      <c r="A513" t="s">
        <v>49</v>
      </c>
      <c s="34" t="s">
        <v>563</v>
      </c>
      <c s="34" t="s">
        <v>484</v>
      </c>
      <c s="35" t="s">
        <v>52</v>
      </c>
      <c s="6" t="s">
        <v>485</v>
      </c>
      <c s="36" t="s">
        <v>486</v>
      </c>
      <c s="37">
        <v>40</v>
      </c>
      <c s="36">
        <v>0</v>
      </c>
      <c s="36">
        <f>ROUND(G513*H513,6)</f>
      </c>
      <c r="L513" s="38">
        <v>0</v>
      </c>
      <c s="32">
        <f>ROUND(ROUND(L513,2)*ROUND(G513,3),2)</f>
      </c>
      <c s="36" t="s">
        <v>55</v>
      </c>
      <c>
        <f>(M513*21)/100</f>
      </c>
      <c t="s">
        <v>28</v>
      </c>
    </row>
    <row r="514" spans="1:5" ht="12.75">
      <c r="A514" s="35" t="s">
        <v>56</v>
      </c>
      <c r="E514" s="39" t="s">
        <v>52</v>
      </c>
    </row>
    <row r="515" spans="1:5" ht="12.75">
      <c r="A515" s="35" t="s">
        <v>57</v>
      </c>
      <c r="E515" s="40" t="s">
        <v>52</v>
      </c>
    </row>
    <row r="516" spans="1:5" ht="114.75">
      <c r="A516" t="s">
        <v>58</v>
      </c>
      <c r="E516" s="39" t="s">
        <v>487</v>
      </c>
    </row>
    <row r="517" spans="1:13" ht="12.75">
      <c r="A517" t="s">
        <v>47</v>
      </c>
      <c r="C517" s="31" t="s">
        <v>642</v>
      </c>
      <c r="E517" s="33" t="s">
        <v>643</v>
      </c>
      <c r="J517" s="32">
        <f>0</f>
      </c>
      <c s="32">
        <f>0</f>
      </c>
      <c s="32">
        <f>0+L518+L522+L526+L530+L534+L538+L542+L546+L550+L554+L558+L562</f>
      </c>
      <c s="32">
        <f>0+M518+M522+M526+M530+M534+M538+M542+M546+M550+M554+M558+M562</f>
      </c>
    </row>
    <row r="518" spans="1:16" ht="25.5">
      <c r="A518" t="s">
        <v>49</v>
      </c>
      <c s="34" t="s">
        <v>644</v>
      </c>
      <c s="34" t="s">
        <v>645</v>
      </c>
      <c s="35" t="s">
        <v>646</v>
      </c>
      <c s="6" t="s">
        <v>647</v>
      </c>
      <c s="36" t="s">
        <v>648</v>
      </c>
      <c s="37">
        <v>10.703</v>
      </c>
      <c s="36">
        <v>0</v>
      </c>
      <c s="36">
        <f>ROUND(G518*H518,6)</f>
      </c>
      <c r="L518" s="38">
        <v>0</v>
      </c>
      <c s="32">
        <f>ROUND(ROUND(L518,2)*ROUND(G518,3),2)</f>
      </c>
      <c s="36" t="s">
        <v>649</v>
      </c>
      <c>
        <f>(M518*21)/100</f>
      </c>
      <c t="s">
        <v>28</v>
      </c>
    </row>
    <row r="519" spans="1:5" ht="25.5">
      <c r="A519" s="35" t="s">
        <v>56</v>
      </c>
      <c r="E519" s="39" t="s">
        <v>650</v>
      </c>
    </row>
    <row r="520" spans="1:5" ht="12.75">
      <c r="A520" s="35" t="s">
        <v>57</v>
      </c>
      <c r="E520" s="40" t="s">
        <v>52</v>
      </c>
    </row>
    <row r="521" spans="1:5" ht="102">
      <c r="A521" t="s">
        <v>58</v>
      </c>
      <c r="E521" s="39" t="s">
        <v>651</v>
      </c>
    </row>
    <row r="522" spans="1:16" ht="25.5">
      <c r="A522" t="s">
        <v>49</v>
      </c>
      <c s="34" t="s">
        <v>28</v>
      </c>
      <c s="34" t="s">
        <v>652</v>
      </c>
      <c s="35" t="s">
        <v>653</v>
      </c>
      <c s="6" t="s">
        <v>654</v>
      </c>
      <c s="36" t="s">
        <v>648</v>
      </c>
      <c s="37">
        <v>2.676</v>
      </c>
      <c s="36">
        <v>0</v>
      </c>
      <c s="36">
        <f>ROUND(G522*H522,6)</f>
      </c>
      <c r="L522" s="38">
        <v>0</v>
      </c>
      <c s="32">
        <f>ROUND(ROUND(L522,2)*ROUND(G522,3),2)</f>
      </c>
      <c s="36" t="s">
        <v>649</v>
      </c>
      <c>
        <f>(M522*21)/100</f>
      </c>
      <c t="s">
        <v>28</v>
      </c>
    </row>
    <row r="523" spans="1:5" ht="25.5">
      <c r="A523" s="35" t="s">
        <v>56</v>
      </c>
      <c r="E523" s="39" t="s">
        <v>650</v>
      </c>
    </row>
    <row r="524" spans="1:5" ht="12.75">
      <c r="A524" s="35" t="s">
        <v>57</v>
      </c>
      <c r="E524" s="40" t="s">
        <v>52</v>
      </c>
    </row>
    <row r="525" spans="1:5" ht="102">
      <c r="A525" t="s">
        <v>58</v>
      </c>
      <c r="E525" s="39" t="s">
        <v>651</v>
      </c>
    </row>
    <row r="526" spans="1:16" ht="25.5">
      <c r="A526" t="s">
        <v>49</v>
      </c>
      <c s="34" t="s">
        <v>26</v>
      </c>
      <c s="34" t="s">
        <v>655</v>
      </c>
      <c s="35" t="s">
        <v>656</v>
      </c>
      <c s="6" t="s">
        <v>657</v>
      </c>
      <c s="36" t="s">
        <v>648</v>
      </c>
      <c s="37">
        <v>0.704</v>
      </c>
      <c s="36">
        <v>0</v>
      </c>
      <c s="36">
        <f>ROUND(G526*H526,6)</f>
      </c>
      <c r="L526" s="38">
        <v>0</v>
      </c>
      <c s="32">
        <f>ROUND(ROUND(L526,2)*ROUND(G526,3),2)</f>
      </c>
      <c s="36" t="s">
        <v>649</v>
      </c>
      <c>
        <f>(M526*21)/100</f>
      </c>
      <c t="s">
        <v>28</v>
      </c>
    </row>
    <row r="527" spans="1:5" ht="25.5">
      <c r="A527" s="35" t="s">
        <v>56</v>
      </c>
      <c r="E527" s="39" t="s">
        <v>650</v>
      </c>
    </row>
    <row r="528" spans="1:5" ht="12.75">
      <c r="A528" s="35" t="s">
        <v>57</v>
      </c>
      <c r="E528" s="40" t="s">
        <v>52</v>
      </c>
    </row>
    <row r="529" spans="1:5" ht="102">
      <c r="A529" t="s">
        <v>58</v>
      </c>
      <c r="E529" s="39" t="s">
        <v>651</v>
      </c>
    </row>
    <row r="530" spans="1:16" ht="25.5">
      <c r="A530" t="s">
        <v>49</v>
      </c>
      <c s="34" t="s">
        <v>94</v>
      </c>
      <c s="34" t="s">
        <v>658</v>
      </c>
      <c s="35" t="s">
        <v>659</v>
      </c>
      <c s="6" t="s">
        <v>660</v>
      </c>
      <c s="36" t="s">
        <v>648</v>
      </c>
      <c s="37">
        <v>6.06</v>
      </c>
      <c s="36">
        <v>0</v>
      </c>
      <c s="36">
        <f>ROUND(G530*H530,6)</f>
      </c>
      <c r="L530" s="38">
        <v>0</v>
      </c>
      <c s="32">
        <f>ROUND(ROUND(L530,2)*ROUND(G530,3),2)</f>
      </c>
      <c s="36" t="s">
        <v>649</v>
      </c>
      <c>
        <f>(M530*21)/100</f>
      </c>
      <c t="s">
        <v>28</v>
      </c>
    </row>
    <row r="531" spans="1:5" ht="25.5">
      <c r="A531" s="35" t="s">
        <v>56</v>
      </c>
      <c r="E531" s="39" t="s">
        <v>650</v>
      </c>
    </row>
    <row r="532" spans="1:5" ht="12.75">
      <c r="A532" s="35" t="s">
        <v>57</v>
      </c>
      <c r="E532" s="40" t="s">
        <v>52</v>
      </c>
    </row>
    <row r="533" spans="1:5" ht="102">
      <c r="A533" t="s">
        <v>58</v>
      </c>
      <c r="E533" s="39" t="s">
        <v>651</v>
      </c>
    </row>
    <row r="534" spans="1:16" ht="25.5">
      <c r="A534" t="s">
        <v>49</v>
      </c>
      <c s="34" t="s">
        <v>100</v>
      </c>
      <c s="34" t="s">
        <v>661</v>
      </c>
      <c s="35" t="s">
        <v>662</v>
      </c>
      <c s="6" t="s">
        <v>663</v>
      </c>
      <c s="36" t="s">
        <v>648</v>
      </c>
      <c s="37">
        <v>2.5</v>
      </c>
      <c s="36">
        <v>0</v>
      </c>
      <c s="36">
        <f>ROUND(G534*H534,6)</f>
      </c>
      <c r="L534" s="38">
        <v>0</v>
      </c>
      <c s="32">
        <f>ROUND(ROUND(L534,2)*ROUND(G534,3),2)</f>
      </c>
      <c s="36" t="s">
        <v>649</v>
      </c>
      <c>
        <f>(M534*21)/100</f>
      </c>
      <c t="s">
        <v>28</v>
      </c>
    </row>
    <row r="535" spans="1:5" ht="25.5">
      <c r="A535" s="35" t="s">
        <v>56</v>
      </c>
      <c r="E535" s="39" t="s">
        <v>650</v>
      </c>
    </row>
    <row r="536" spans="1:5" ht="12.75">
      <c r="A536" s="35" t="s">
        <v>57</v>
      </c>
      <c r="E536" s="40" t="s">
        <v>52</v>
      </c>
    </row>
    <row r="537" spans="1:5" ht="102">
      <c r="A537" t="s">
        <v>58</v>
      </c>
      <c r="E537" s="39" t="s">
        <v>651</v>
      </c>
    </row>
    <row r="538" spans="1:16" ht="25.5">
      <c r="A538" t="s">
        <v>49</v>
      </c>
      <c s="34" t="s">
        <v>27</v>
      </c>
      <c s="34" t="s">
        <v>664</v>
      </c>
      <c s="35" t="s">
        <v>665</v>
      </c>
      <c s="6" t="s">
        <v>666</v>
      </c>
      <c s="36" t="s">
        <v>648</v>
      </c>
      <c s="37">
        <v>1</v>
      </c>
      <c s="36">
        <v>0</v>
      </c>
      <c s="36">
        <f>ROUND(G538*H538,6)</f>
      </c>
      <c r="L538" s="38">
        <v>0</v>
      </c>
      <c s="32">
        <f>ROUND(ROUND(L538,2)*ROUND(G538,3),2)</f>
      </c>
      <c s="36" t="s">
        <v>649</v>
      </c>
      <c>
        <f>(M538*21)/100</f>
      </c>
      <c t="s">
        <v>28</v>
      </c>
    </row>
    <row r="539" spans="1:5" ht="25.5">
      <c r="A539" s="35" t="s">
        <v>56</v>
      </c>
      <c r="E539" s="39" t="s">
        <v>650</v>
      </c>
    </row>
    <row r="540" spans="1:5" ht="12.75">
      <c r="A540" s="35" t="s">
        <v>57</v>
      </c>
      <c r="E540" s="40" t="s">
        <v>52</v>
      </c>
    </row>
    <row r="541" spans="1:5" ht="102">
      <c r="A541" t="s">
        <v>58</v>
      </c>
      <c r="E541" s="39" t="s">
        <v>651</v>
      </c>
    </row>
    <row r="542" spans="1:16" ht="25.5">
      <c r="A542" t="s">
        <v>49</v>
      </c>
      <c s="34" t="s">
        <v>168</v>
      </c>
      <c s="34" t="s">
        <v>667</v>
      </c>
      <c s="35" t="s">
        <v>668</v>
      </c>
      <c s="6" t="s">
        <v>669</v>
      </c>
      <c s="36" t="s">
        <v>648</v>
      </c>
      <c s="37">
        <v>1.25</v>
      </c>
      <c s="36">
        <v>0</v>
      </c>
      <c s="36">
        <f>ROUND(G542*H542,6)</f>
      </c>
      <c r="L542" s="38">
        <v>0</v>
      </c>
      <c s="32">
        <f>ROUND(ROUND(L542,2)*ROUND(G542,3),2)</f>
      </c>
      <c s="36" t="s">
        <v>649</v>
      </c>
      <c>
        <f>(M542*21)/100</f>
      </c>
      <c t="s">
        <v>28</v>
      </c>
    </row>
    <row r="543" spans="1:5" ht="25.5">
      <c r="A543" s="35" t="s">
        <v>56</v>
      </c>
      <c r="E543" s="39" t="s">
        <v>650</v>
      </c>
    </row>
    <row r="544" spans="1:5" ht="12.75">
      <c r="A544" s="35" t="s">
        <v>57</v>
      </c>
      <c r="E544" s="40" t="s">
        <v>52</v>
      </c>
    </row>
    <row r="545" spans="1:5" ht="102">
      <c r="A545" t="s">
        <v>58</v>
      </c>
      <c r="E545" s="39" t="s">
        <v>651</v>
      </c>
    </row>
    <row r="546" spans="1:16" ht="25.5">
      <c r="A546" t="s">
        <v>49</v>
      </c>
      <c s="34" t="s">
        <v>534</v>
      </c>
      <c s="34" t="s">
        <v>670</v>
      </c>
      <c s="35" t="s">
        <v>671</v>
      </c>
      <c s="6" t="s">
        <v>672</v>
      </c>
      <c s="36" t="s">
        <v>648</v>
      </c>
      <c s="37">
        <v>0.39</v>
      </c>
      <c s="36">
        <v>0</v>
      </c>
      <c s="36">
        <f>ROUND(G546*H546,6)</f>
      </c>
      <c r="L546" s="38">
        <v>0</v>
      </c>
      <c s="32">
        <f>ROUND(ROUND(L546,2)*ROUND(G546,3),2)</f>
      </c>
      <c s="36" t="s">
        <v>649</v>
      </c>
      <c>
        <f>(M546*21)/100</f>
      </c>
      <c t="s">
        <v>28</v>
      </c>
    </row>
    <row r="547" spans="1:5" ht="25.5">
      <c r="A547" s="35" t="s">
        <v>56</v>
      </c>
      <c r="E547" s="39" t="s">
        <v>650</v>
      </c>
    </row>
    <row r="548" spans="1:5" ht="12.75">
      <c r="A548" s="35" t="s">
        <v>57</v>
      </c>
      <c r="E548" s="40" t="s">
        <v>52</v>
      </c>
    </row>
    <row r="549" spans="1:5" ht="102">
      <c r="A549" t="s">
        <v>58</v>
      </c>
      <c r="E549" s="39" t="s">
        <v>651</v>
      </c>
    </row>
    <row r="550" spans="1:16" ht="12.75">
      <c r="A550" t="s">
        <v>49</v>
      </c>
      <c s="34" t="s">
        <v>673</v>
      </c>
      <c s="34" t="s">
        <v>674</v>
      </c>
      <c s="35" t="s">
        <v>675</v>
      </c>
      <c s="6" t="s">
        <v>676</v>
      </c>
      <c s="36" t="s">
        <v>648</v>
      </c>
      <c s="37">
        <v>1</v>
      </c>
      <c s="36">
        <v>0</v>
      </c>
      <c s="36">
        <f>ROUND(G550*H550,6)</f>
      </c>
      <c r="L550" s="38">
        <v>0</v>
      </c>
      <c s="32">
        <f>ROUND(ROUND(L550,2)*ROUND(G550,3),2)</f>
      </c>
      <c s="36" t="s">
        <v>649</v>
      </c>
      <c>
        <f>(M550*21)/100</f>
      </c>
      <c t="s">
        <v>28</v>
      </c>
    </row>
    <row r="551" spans="1:5" ht="25.5">
      <c r="A551" s="35" t="s">
        <v>56</v>
      </c>
      <c r="E551" s="39" t="s">
        <v>650</v>
      </c>
    </row>
    <row r="552" spans="1:5" ht="12.75">
      <c r="A552" s="35" t="s">
        <v>57</v>
      </c>
      <c r="E552" s="40" t="s">
        <v>52</v>
      </c>
    </row>
    <row r="553" spans="1:5" ht="102">
      <c r="A553" t="s">
        <v>58</v>
      </c>
      <c r="E553" s="39" t="s">
        <v>651</v>
      </c>
    </row>
    <row r="554" spans="1:16" ht="25.5">
      <c r="A554" t="s">
        <v>49</v>
      </c>
      <c s="34" t="s">
        <v>677</v>
      </c>
      <c s="34" t="s">
        <v>678</v>
      </c>
      <c s="35" t="s">
        <v>679</v>
      </c>
      <c s="6" t="s">
        <v>680</v>
      </c>
      <c s="36" t="s">
        <v>648</v>
      </c>
      <c s="37">
        <v>2.8</v>
      </c>
      <c s="36">
        <v>0</v>
      </c>
      <c s="36">
        <f>ROUND(G554*H554,6)</f>
      </c>
      <c r="L554" s="38">
        <v>0</v>
      </c>
      <c s="32">
        <f>ROUND(ROUND(L554,2)*ROUND(G554,3),2)</f>
      </c>
      <c s="36" t="s">
        <v>649</v>
      </c>
      <c>
        <f>(M554*21)/100</f>
      </c>
      <c t="s">
        <v>28</v>
      </c>
    </row>
    <row r="555" spans="1:5" ht="25.5">
      <c r="A555" s="35" t="s">
        <v>56</v>
      </c>
      <c r="E555" s="39" t="s">
        <v>650</v>
      </c>
    </row>
    <row r="556" spans="1:5" ht="12.75">
      <c r="A556" s="35" t="s">
        <v>57</v>
      </c>
      <c r="E556" s="40" t="s">
        <v>52</v>
      </c>
    </row>
    <row r="557" spans="1:5" ht="102">
      <c r="A557" t="s">
        <v>58</v>
      </c>
      <c r="E557" s="39" t="s">
        <v>651</v>
      </c>
    </row>
    <row r="558" spans="1:16" ht="25.5">
      <c r="A558" t="s">
        <v>49</v>
      </c>
      <c s="34" t="s">
        <v>681</v>
      </c>
      <c s="34" t="s">
        <v>682</v>
      </c>
      <c s="35" t="s">
        <v>683</v>
      </c>
      <c s="6" t="s">
        <v>684</v>
      </c>
      <c s="36" t="s">
        <v>648</v>
      </c>
      <c s="37">
        <v>0.011</v>
      </c>
      <c s="36">
        <v>0</v>
      </c>
      <c s="36">
        <f>ROUND(G558*H558,6)</f>
      </c>
      <c r="L558" s="38">
        <v>0</v>
      </c>
      <c s="32">
        <f>ROUND(ROUND(L558,2)*ROUND(G558,3),2)</f>
      </c>
      <c s="36" t="s">
        <v>649</v>
      </c>
      <c>
        <f>(M558*21)/100</f>
      </c>
      <c t="s">
        <v>28</v>
      </c>
    </row>
    <row r="559" spans="1:5" ht="25.5">
      <c r="A559" s="35" t="s">
        <v>56</v>
      </c>
      <c r="E559" s="39" t="s">
        <v>650</v>
      </c>
    </row>
    <row r="560" spans="1:5" ht="12.75">
      <c r="A560" s="35" t="s">
        <v>57</v>
      </c>
      <c r="E560" s="40" t="s">
        <v>52</v>
      </c>
    </row>
    <row r="561" spans="1:5" ht="102">
      <c r="A561" t="s">
        <v>58</v>
      </c>
      <c r="E561" s="39" t="s">
        <v>651</v>
      </c>
    </row>
    <row r="562" spans="1:16" ht="25.5">
      <c r="A562" t="s">
        <v>49</v>
      </c>
      <c s="34" t="s">
        <v>685</v>
      </c>
      <c s="34" t="s">
        <v>686</v>
      </c>
      <c s="35" t="s">
        <v>687</v>
      </c>
      <c s="6" t="s">
        <v>688</v>
      </c>
      <c s="36" t="s">
        <v>648</v>
      </c>
      <c s="37">
        <v>2</v>
      </c>
      <c s="36">
        <v>0</v>
      </c>
      <c s="36">
        <f>ROUND(G562*H562,6)</f>
      </c>
      <c r="L562" s="38">
        <v>0</v>
      </c>
      <c s="32">
        <f>ROUND(ROUND(L562,2)*ROUND(G562,3),2)</f>
      </c>
      <c s="36" t="s">
        <v>649</v>
      </c>
      <c>
        <f>(M562*21)/100</f>
      </c>
      <c t="s">
        <v>28</v>
      </c>
    </row>
    <row r="563" spans="1:5" ht="25.5">
      <c r="A563" s="35" t="s">
        <v>56</v>
      </c>
      <c r="E563" s="39" t="s">
        <v>650</v>
      </c>
    </row>
    <row r="564" spans="1:5" ht="12.75">
      <c r="A564" s="35" t="s">
        <v>57</v>
      </c>
      <c r="E564" s="40" t="s">
        <v>52</v>
      </c>
    </row>
    <row r="565" spans="1:5" ht="102">
      <c r="A565" t="s">
        <v>58</v>
      </c>
      <c r="E5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7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COUNTIFS(L8:L714,"=0",A8:A714,"P")+COUNTIFS(L8:L714,"",A8:A714,"P")+SUM(Q8:Q714)</f>
      </c>
    </row>
    <row r="8" spans="1:13" ht="12.75">
      <c r="A8" t="s">
        <v>45</v>
      </c>
      <c r="C8" s="28" t="s">
        <v>724</v>
      </c>
      <c r="E8" s="30" t="s">
        <v>723</v>
      </c>
      <c r="J8" s="29">
        <f>0+J9+J30+J47+J52+J57+J98+J111+J560+J669</f>
      </c>
      <c s="29">
        <f>0+K9+K30+K47+K52+K57+K98+K111+K560+K669</f>
      </c>
      <c s="29">
        <f>0+L9+L30+L47+L52+L57+L98+L111+L560+L669</f>
      </c>
      <c s="29">
        <f>0+M9+M30+M47+M52+M57+M98+M111+M560+M669</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50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50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503.28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28.839</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7.21</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1.897</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380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102</v>
      </c>
      <c s="34" t="s">
        <v>103</v>
      </c>
      <c s="35" t="s">
        <v>52</v>
      </c>
      <c s="6" t="s">
        <v>104</v>
      </c>
      <c s="36" t="s">
        <v>105</v>
      </c>
      <c s="37">
        <v>40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0+L58+L62+L66+L70+L74+L78+L82+L86+L90+L94</f>
      </c>
      <c s="32">
        <f>0+M58+M62+M66+M70+M74+M78+M82+M86+M90+M94</f>
      </c>
    </row>
    <row r="58" spans="1:16" ht="12.75">
      <c r="A58" t="s">
        <v>49</v>
      </c>
      <c s="34" t="s">
        <v>108</v>
      </c>
      <c s="34" t="s">
        <v>109</v>
      </c>
      <c s="35" t="s">
        <v>52</v>
      </c>
      <c s="6" t="s">
        <v>110</v>
      </c>
      <c s="36" t="s">
        <v>67</v>
      </c>
      <c s="37">
        <v>116</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112</v>
      </c>
      <c s="34" t="s">
        <v>113</v>
      </c>
      <c s="35" t="s">
        <v>52</v>
      </c>
      <c s="6" t="s">
        <v>114</v>
      </c>
      <c s="36" t="s">
        <v>67</v>
      </c>
      <c s="37">
        <v>40</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116</v>
      </c>
      <c s="34" t="s">
        <v>117</v>
      </c>
      <c s="35" t="s">
        <v>52</v>
      </c>
      <c s="6" t="s">
        <v>118</v>
      </c>
      <c s="36" t="s">
        <v>105</v>
      </c>
      <c s="37">
        <v>2275</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120</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124</v>
      </c>
      <c s="34" t="s">
        <v>125</v>
      </c>
      <c s="35" t="s">
        <v>52</v>
      </c>
      <c s="6" t="s">
        <v>126</v>
      </c>
      <c s="36" t="s">
        <v>105</v>
      </c>
      <c s="37">
        <v>2050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128</v>
      </c>
      <c s="34" t="s">
        <v>129</v>
      </c>
      <c s="35" t="s">
        <v>52</v>
      </c>
      <c s="6" t="s">
        <v>130</v>
      </c>
      <c s="36" t="s">
        <v>67</v>
      </c>
      <c s="37">
        <v>4</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27.5">
      <c r="A81" t="s">
        <v>58</v>
      </c>
      <c r="E81" s="39" t="s">
        <v>131</v>
      </c>
    </row>
    <row r="82" spans="1:16" ht="25.5">
      <c r="A82" t="s">
        <v>49</v>
      </c>
      <c s="34" t="s">
        <v>132</v>
      </c>
      <c s="34" t="s">
        <v>137</v>
      </c>
      <c s="35" t="s">
        <v>52</v>
      </c>
      <c s="6" t="s">
        <v>138</v>
      </c>
      <c s="36" t="s">
        <v>105</v>
      </c>
      <c s="37">
        <v>2275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140.25">
      <c r="A85" t="s">
        <v>58</v>
      </c>
      <c r="E85" s="39" t="s">
        <v>139</v>
      </c>
    </row>
    <row r="86" spans="1:16" ht="25.5">
      <c r="A86" t="s">
        <v>49</v>
      </c>
      <c s="34" t="s">
        <v>136</v>
      </c>
      <c s="34" t="s">
        <v>141</v>
      </c>
      <c s="35" t="s">
        <v>52</v>
      </c>
      <c s="6" t="s">
        <v>142</v>
      </c>
      <c s="36" t="s">
        <v>105</v>
      </c>
      <c s="37">
        <v>6</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127.5">
      <c r="A89" t="s">
        <v>58</v>
      </c>
      <c r="E89" s="39" t="s">
        <v>131</v>
      </c>
    </row>
    <row r="90" spans="1:16" ht="12.75">
      <c r="A90" t="s">
        <v>49</v>
      </c>
      <c s="34" t="s">
        <v>140</v>
      </c>
      <c s="34" t="s">
        <v>144</v>
      </c>
      <c s="35" t="s">
        <v>52</v>
      </c>
      <c s="6" t="s">
        <v>145</v>
      </c>
      <c s="36" t="s">
        <v>54</v>
      </c>
      <c s="37">
        <v>3</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38.25">
      <c r="A93" t="s">
        <v>58</v>
      </c>
      <c r="E93" s="39" t="s">
        <v>146</v>
      </c>
    </row>
    <row r="94" spans="1:16" ht="25.5">
      <c r="A94" t="s">
        <v>49</v>
      </c>
      <c s="34" t="s">
        <v>143</v>
      </c>
      <c s="34" t="s">
        <v>148</v>
      </c>
      <c s="35" t="s">
        <v>52</v>
      </c>
      <c s="6" t="s">
        <v>149</v>
      </c>
      <c s="36" t="s">
        <v>67</v>
      </c>
      <c s="37">
        <v>6</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38.25">
      <c r="A97" t="s">
        <v>58</v>
      </c>
      <c r="E97" s="39" t="s">
        <v>146</v>
      </c>
    </row>
    <row r="98" spans="1:13" ht="12.75">
      <c r="A98" t="s">
        <v>47</v>
      </c>
      <c r="C98" s="31" t="s">
        <v>150</v>
      </c>
      <c r="E98" s="33" t="s">
        <v>151</v>
      </c>
      <c r="J98" s="32">
        <f>0</f>
      </c>
      <c s="32">
        <f>0</f>
      </c>
      <c s="32">
        <f>0+L99+L103+L107</f>
      </c>
      <c s="32">
        <f>0+M99+M103+M107</f>
      </c>
    </row>
    <row r="99" spans="1:16" ht="12.75">
      <c r="A99" t="s">
        <v>49</v>
      </c>
      <c s="34" t="s">
        <v>725</v>
      </c>
      <c s="34" t="s">
        <v>165</v>
      </c>
      <c s="35" t="s">
        <v>52</v>
      </c>
      <c s="6" t="s">
        <v>166</v>
      </c>
      <c s="36" t="s">
        <v>75</v>
      </c>
      <c s="37">
        <v>380</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229.5">
      <c r="A102" t="s">
        <v>58</v>
      </c>
      <c r="E102" s="39" t="s">
        <v>167</v>
      </c>
    </row>
    <row r="103" spans="1:16" ht="25.5">
      <c r="A103" t="s">
        <v>49</v>
      </c>
      <c s="34" t="s">
        <v>726</v>
      </c>
      <c s="34" t="s">
        <v>727</v>
      </c>
      <c s="35" t="s">
        <v>52</v>
      </c>
      <c s="6" t="s">
        <v>728</v>
      </c>
      <c s="36" t="s">
        <v>67</v>
      </c>
      <c s="37">
        <v>2</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40.25">
      <c r="A106" t="s">
        <v>58</v>
      </c>
      <c r="E106" s="39" t="s">
        <v>729</v>
      </c>
    </row>
    <row r="107" spans="1:16" ht="25.5">
      <c r="A107" t="s">
        <v>49</v>
      </c>
      <c s="34" t="s">
        <v>730</v>
      </c>
      <c s="34" t="s">
        <v>731</v>
      </c>
      <c s="35" t="s">
        <v>52</v>
      </c>
      <c s="6" t="s">
        <v>732</v>
      </c>
      <c s="36" t="s">
        <v>67</v>
      </c>
      <c s="37">
        <v>2</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40.25">
      <c r="A110" t="s">
        <v>58</v>
      </c>
      <c r="E110" s="39" t="s">
        <v>733</v>
      </c>
    </row>
    <row r="111" spans="1:13" ht="12.75">
      <c r="A111" t="s">
        <v>47</v>
      </c>
      <c r="C111" s="31" t="s">
        <v>168</v>
      </c>
      <c r="E111" s="33" t="s">
        <v>169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f>
      </c>
      <c s="32">
        <f>0+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f>
      </c>
    </row>
    <row r="112" spans="1:16" ht="12.75">
      <c r="A112" t="s">
        <v>49</v>
      </c>
      <c s="34" t="s">
        <v>147</v>
      </c>
      <c s="34" t="s">
        <v>171</v>
      </c>
      <c s="35" t="s">
        <v>52</v>
      </c>
      <c s="6" t="s">
        <v>172</v>
      </c>
      <c s="36" t="s">
        <v>173</v>
      </c>
      <c s="37">
        <v>20.31</v>
      </c>
      <c s="36">
        <v>0</v>
      </c>
      <c s="36">
        <f>ROUND(G112*H112,6)</f>
      </c>
      <c r="L112" s="38">
        <v>0</v>
      </c>
      <c s="32">
        <f>ROUND(ROUND(L112,2)*ROUND(G112,3),2)</f>
      </c>
      <c s="36" t="s">
        <v>55</v>
      </c>
      <c>
        <f>(M112*21)/100</f>
      </c>
      <c t="s">
        <v>28</v>
      </c>
    </row>
    <row r="113" spans="1:5" ht="12.75">
      <c r="A113" s="35" t="s">
        <v>56</v>
      </c>
      <c r="E113" s="39" t="s">
        <v>52</v>
      </c>
    </row>
    <row r="114" spans="1:5" ht="12.75">
      <c r="A114" s="35" t="s">
        <v>57</v>
      </c>
      <c r="E114" s="40" t="s">
        <v>52</v>
      </c>
    </row>
    <row r="115" spans="1:5" ht="76.5">
      <c r="A115" t="s">
        <v>58</v>
      </c>
      <c r="E115" s="39" t="s">
        <v>174</v>
      </c>
    </row>
    <row r="116" spans="1:16" ht="12.75">
      <c r="A116" t="s">
        <v>49</v>
      </c>
      <c s="34" t="s">
        <v>170</v>
      </c>
      <c s="34" t="s">
        <v>176</v>
      </c>
      <c s="35" t="s">
        <v>52</v>
      </c>
      <c s="6" t="s">
        <v>177</v>
      </c>
      <c s="36" t="s">
        <v>173</v>
      </c>
      <c s="37">
        <v>43.995</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175</v>
      </c>
      <c s="34" t="s">
        <v>179</v>
      </c>
      <c s="35" t="s">
        <v>52</v>
      </c>
      <c s="6" t="s">
        <v>180</v>
      </c>
      <c s="36" t="s">
        <v>173</v>
      </c>
      <c s="37">
        <v>67.68</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25.5">
      <c r="A124" t="s">
        <v>49</v>
      </c>
      <c s="34" t="s">
        <v>178</v>
      </c>
      <c s="34" t="s">
        <v>182</v>
      </c>
      <c s="35" t="s">
        <v>52</v>
      </c>
      <c s="6" t="s">
        <v>183</v>
      </c>
      <c s="36" t="s">
        <v>67</v>
      </c>
      <c s="37">
        <v>108</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114.75">
      <c r="A127" t="s">
        <v>58</v>
      </c>
      <c r="E127" s="39" t="s">
        <v>184</v>
      </c>
    </row>
    <row r="128" spans="1:16" ht="25.5">
      <c r="A128" t="s">
        <v>49</v>
      </c>
      <c s="34" t="s">
        <v>181</v>
      </c>
      <c s="34" t="s">
        <v>186</v>
      </c>
      <c s="35" t="s">
        <v>52</v>
      </c>
      <c s="6" t="s">
        <v>187</v>
      </c>
      <c s="36" t="s">
        <v>67</v>
      </c>
      <c s="37">
        <v>8</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185</v>
      </c>
      <c s="34" t="s">
        <v>734</v>
      </c>
      <c s="35" t="s">
        <v>52</v>
      </c>
      <c s="6" t="s">
        <v>735</v>
      </c>
      <c s="36" t="s">
        <v>67</v>
      </c>
      <c s="37">
        <v>12</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40.25">
      <c r="A135" t="s">
        <v>58</v>
      </c>
      <c r="E135" s="39" t="s">
        <v>736</v>
      </c>
    </row>
    <row r="136" spans="1:16" ht="25.5">
      <c r="A136" t="s">
        <v>49</v>
      </c>
      <c s="34" t="s">
        <v>737</v>
      </c>
      <c s="34" t="s">
        <v>738</v>
      </c>
      <c s="35" t="s">
        <v>52</v>
      </c>
      <c s="6" t="s">
        <v>739</v>
      </c>
      <c s="36" t="s">
        <v>67</v>
      </c>
      <c s="37">
        <v>10</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140.25">
      <c r="A139" t="s">
        <v>58</v>
      </c>
      <c r="E139" s="39" t="s">
        <v>740</v>
      </c>
    </row>
    <row r="140" spans="1:16" ht="25.5">
      <c r="A140" t="s">
        <v>49</v>
      </c>
      <c s="34" t="s">
        <v>741</v>
      </c>
      <c s="34" t="s">
        <v>742</v>
      </c>
      <c s="35" t="s">
        <v>52</v>
      </c>
      <c s="6" t="s">
        <v>743</v>
      </c>
      <c s="36" t="s">
        <v>67</v>
      </c>
      <c s="37">
        <v>18</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40.25">
      <c r="A143" t="s">
        <v>58</v>
      </c>
      <c r="E143" s="39" t="s">
        <v>740</v>
      </c>
    </row>
    <row r="144" spans="1:16" ht="12.75">
      <c r="A144" t="s">
        <v>49</v>
      </c>
      <c s="34" t="s">
        <v>744</v>
      </c>
      <c s="34" t="s">
        <v>189</v>
      </c>
      <c s="35" t="s">
        <v>52</v>
      </c>
      <c s="6" t="s">
        <v>190</v>
      </c>
      <c s="36" t="s">
        <v>67</v>
      </c>
      <c s="37">
        <v>3</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89.25">
      <c r="A147" t="s">
        <v>58</v>
      </c>
      <c r="E147" s="39" t="s">
        <v>191</v>
      </c>
    </row>
    <row r="148" spans="1:16" ht="12.75">
      <c r="A148" t="s">
        <v>49</v>
      </c>
      <c s="34" t="s">
        <v>188</v>
      </c>
      <c s="34" t="s">
        <v>193</v>
      </c>
      <c s="35" t="s">
        <v>52</v>
      </c>
      <c s="6" t="s">
        <v>194</v>
      </c>
      <c s="36" t="s">
        <v>67</v>
      </c>
      <c s="37">
        <v>3</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195</v>
      </c>
    </row>
    <row r="152" spans="1:16" ht="12.75">
      <c r="A152" t="s">
        <v>49</v>
      </c>
      <c s="34" t="s">
        <v>192</v>
      </c>
      <c s="34" t="s">
        <v>197</v>
      </c>
      <c s="35" t="s">
        <v>52</v>
      </c>
      <c s="6" t="s">
        <v>198</v>
      </c>
      <c s="36" t="s">
        <v>105</v>
      </c>
      <c s="37">
        <v>30</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14.75">
      <c r="A155" t="s">
        <v>58</v>
      </c>
      <c r="E155" s="39" t="s">
        <v>199</v>
      </c>
    </row>
    <row r="156" spans="1:16" ht="12.75">
      <c r="A156" t="s">
        <v>49</v>
      </c>
      <c s="34" t="s">
        <v>196</v>
      </c>
      <c s="34" t="s">
        <v>201</v>
      </c>
      <c s="35" t="s">
        <v>52</v>
      </c>
      <c s="6" t="s">
        <v>202</v>
      </c>
      <c s="36" t="s">
        <v>105</v>
      </c>
      <c s="37">
        <v>30</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203</v>
      </c>
    </row>
    <row r="160" spans="1:16" ht="12.75">
      <c r="A160" t="s">
        <v>49</v>
      </c>
      <c s="34" t="s">
        <v>200</v>
      </c>
      <c s="34" t="s">
        <v>537</v>
      </c>
      <c s="35" t="s">
        <v>52</v>
      </c>
      <c s="6" t="s">
        <v>538</v>
      </c>
      <c s="36" t="s">
        <v>105</v>
      </c>
      <c s="37">
        <v>15</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27.5">
      <c r="A163" t="s">
        <v>58</v>
      </c>
      <c r="E163" s="39" t="s">
        <v>539</v>
      </c>
    </row>
    <row r="164" spans="1:16" ht="12.75">
      <c r="A164" t="s">
        <v>49</v>
      </c>
      <c s="34" t="s">
        <v>204</v>
      </c>
      <c s="34" t="s">
        <v>205</v>
      </c>
      <c s="35" t="s">
        <v>52</v>
      </c>
      <c s="6" t="s">
        <v>206</v>
      </c>
      <c s="36" t="s">
        <v>105</v>
      </c>
      <c s="37">
        <v>24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14.75">
      <c r="A167" t="s">
        <v>58</v>
      </c>
      <c r="E167" s="39" t="s">
        <v>199</v>
      </c>
    </row>
    <row r="168" spans="1:16" ht="12.75">
      <c r="A168" t="s">
        <v>49</v>
      </c>
      <c s="34" t="s">
        <v>207</v>
      </c>
      <c s="34" t="s">
        <v>208</v>
      </c>
      <c s="35" t="s">
        <v>52</v>
      </c>
      <c s="6" t="s">
        <v>209</v>
      </c>
      <c s="36" t="s">
        <v>105</v>
      </c>
      <c s="37">
        <v>24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14.75">
      <c r="A171" t="s">
        <v>58</v>
      </c>
      <c r="E171" s="39" t="s">
        <v>203</v>
      </c>
    </row>
    <row r="172" spans="1:16" ht="12.75">
      <c r="A172" t="s">
        <v>49</v>
      </c>
      <c s="34" t="s">
        <v>210</v>
      </c>
      <c s="34" t="s">
        <v>544</v>
      </c>
      <c s="35" t="s">
        <v>52</v>
      </c>
      <c s="6" t="s">
        <v>545</v>
      </c>
      <c s="36" t="s">
        <v>105</v>
      </c>
      <c s="37">
        <v>5</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27.5">
      <c r="A175" t="s">
        <v>58</v>
      </c>
      <c r="E175" s="39" t="s">
        <v>539</v>
      </c>
    </row>
    <row r="176" spans="1:16" ht="25.5">
      <c r="A176" t="s">
        <v>49</v>
      </c>
      <c s="34" t="s">
        <v>214</v>
      </c>
      <c s="34" t="s">
        <v>211</v>
      </c>
      <c s="35" t="s">
        <v>52</v>
      </c>
      <c s="6" t="s">
        <v>212</v>
      </c>
      <c s="36" t="s">
        <v>67</v>
      </c>
      <c s="37">
        <v>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27.5">
      <c r="A179" t="s">
        <v>58</v>
      </c>
      <c r="E179" s="39" t="s">
        <v>213</v>
      </c>
    </row>
    <row r="180" spans="1:16" ht="25.5">
      <c r="A180" t="s">
        <v>49</v>
      </c>
      <c s="34" t="s">
        <v>218</v>
      </c>
      <c s="34" t="s">
        <v>215</v>
      </c>
      <c s="35" t="s">
        <v>52</v>
      </c>
      <c s="6" t="s">
        <v>216</v>
      </c>
      <c s="36" t="s">
        <v>67</v>
      </c>
      <c s="37">
        <v>2</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27.5">
      <c r="A183" t="s">
        <v>58</v>
      </c>
      <c r="E183" s="39" t="s">
        <v>217</v>
      </c>
    </row>
    <row r="184" spans="1:16" ht="12.75">
      <c r="A184" t="s">
        <v>49</v>
      </c>
      <c s="34" t="s">
        <v>222</v>
      </c>
      <c s="34" t="s">
        <v>219</v>
      </c>
      <c s="35" t="s">
        <v>52</v>
      </c>
      <c s="6" t="s">
        <v>220</v>
      </c>
      <c s="36" t="s">
        <v>67</v>
      </c>
      <c s="37">
        <v>1</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27.5">
      <c r="A187" t="s">
        <v>58</v>
      </c>
      <c r="E187" s="39" t="s">
        <v>221</v>
      </c>
    </row>
    <row r="188" spans="1:16" ht="12.75">
      <c r="A188" t="s">
        <v>49</v>
      </c>
      <c s="34" t="s">
        <v>226</v>
      </c>
      <c s="34" t="s">
        <v>223</v>
      </c>
      <c s="35" t="s">
        <v>52</v>
      </c>
      <c s="6" t="s">
        <v>224</v>
      </c>
      <c s="36" t="s">
        <v>67</v>
      </c>
      <c s="37">
        <v>1</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53">
      <c r="A191" t="s">
        <v>58</v>
      </c>
      <c r="E191" s="39" t="s">
        <v>225</v>
      </c>
    </row>
    <row r="192" spans="1:16" ht="12.75">
      <c r="A192" t="s">
        <v>49</v>
      </c>
      <c s="34" t="s">
        <v>230</v>
      </c>
      <c s="34" t="s">
        <v>227</v>
      </c>
      <c s="35" t="s">
        <v>52</v>
      </c>
      <c s="6" t="s">
        <v>228</v>
      </c>
      <c s="36" t="s">
        <v>67</v>
      </c>
      <c s="37">
        <v>2</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27.5">
      <c r="A195" t="s">
        <v>58</v>
      </c>
      <c r="E195" s="39" t="s">
        <v>229</v>
      </c>
    </row>
    <row r="196" spans="1:16" ht="12.75">
      <c r="A196" t="s">
        <v>49</v>
      </c>
      <c s="34" t="s">
        <v>234</v>
      </c>
      <c s="34" t="s">
        <v>231</v>
      </c>
      <c s="35" t="s">
        <v>52</v>
      </c>
      <c s="6" t="s">
        <v>232</v>
      </c>
      <c s="36" t="s">
        <v>67</v>
      </c>
      <c s="37">
        <v>3</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02">
      <c r="A199" t="s">
        <v>58</v>
      </c>
      <c r="E199" s="39" t="s">
        <v>233</v>
      </c>
    </row>
    <row r="200" spans="1:16" ht="12.75">
      <c r="A200" t="s">
        <v>49</v>
      </c>
      <c s="34" t="s">
        <v>238</v>
      </c>
      <c s="34" t="s">
        <v>745</v>
      </c>
      <c s="35" t="s">
        <v>52</v>
      </c>
      <c s="6" t="s">
        <v>746</v>
      </c>
      <c s="36" t="s">
        <v>67</v>
      </c>
      <c s="37">
        <v>3</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02">
      <c r="A203" t="s">
        <v>58</v>
      </c>
      <c r="E203" s="39" t="s">
        <v>747</v>
      </c>
    </row>
    <row r="204" spans="1:16" ht="12.75">
      <c r="A204" t="s">
        <v>49</v>
      </c>
      <c s="34" t="s">
        <v>242</v>
      </c>
      <c s="34" t="s">
        <v>748</v>
      </c>
      <c s="35" t="s">
        <v>52</v>
      </c>
      <c s="6" t="s">
        <v>749</v>
      </c>
      <c s="36" t="s">
        <v>67</v>
      </c>
      <c s="37">
        <v>3</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750</v>
      </c>
    </row>
    <row r="208" spans="1:16" ht="25.5">
      <c r="A208" t="s">
        <v>49</v>
      </c>
      <c s="34" t="s">
        <v>246</v>
      </c>
      <c s="34" t="s">
        <v>243</v>
      </c>
      <c s="35" t="s">
        <v>52</v>
      </c>
      <c s="6" t="s">
        <v>751</v>
      </c>
      <c s="36" t="s">
        <v>67</v>
      </c>
      <c s="37">
        <v>2</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14.75">
      <c r="A211" t="s">
        <v>58</v>
      </c>
      <c r="E211" s="39" t="s">
        <v>237</v>
      </c>
    </row>
    <row r="212" spans="1:16" ht="25.5">
      <c r="A212" t="s">
        <v>49</v>
      </c>
      <c s="34" t="s">
        <v>249</v>
      </c>
      <c s="34" t="s">
        <v>247</v>
      </c>
      <c s="35" t="s">
        <v>52</v>
      </c>
      <c s="6" t="s">
        <v>752</v>
      </c>
      <c s="36" t="s">
        <v>67</v>
      </c>
      <c s="37">
        <v>2</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241</v>
      </c>
    </row>
    <row r="216" spans="1:16" ht="12.75">
      <c r="A216" t="s">
        <v>49</v>
      </c>
      <c s="34" t="s">
        <v>253</v>
      </c>
      <c s="34" t="s">
        <v>250</v>
      </c>
      <c s="35" t="s">
        <v>52</v>
      </c>
      <c s="6" t="s">
        <v>251</v>
      </c>
      <c s="36" t="s">
        <v>67</v>
      </c>
      <c s="37">
        <v>6</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27.5">
      <c r="A219" t="s">
        <v>58</v>
      </c>
      <c r="E219" s="39" t="s">
        <v>252</v>
      </c>
    </row>
    <row r="220" spans="1:16" ht="12.75">
      <c r="A220" t="s">
        <v>49</v>
      </c>
      <c s="34" t="s">
        <v>257</v>
      </c>
      <c s="34" t="s">
        <v>753</v>
      </c>
      <c s="35" t="s">
        <v>52</v>
      </c>
      <c s="6" t="s">
        <v>754</v>
      </c>
      <c s="36" t="s">
        <v>67</v>
      </c>
      <c s="37">
        <v>1</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755</v>
      </c>
    </row>
    <row r="224" spans="1:16" ht="12.75">
      <c r="A224" t="s">
        <v>49</v>
      </c>
      <c s="34" t="s">
        <v>261</v>
      </c>
      <c s="34" t="s">
        <v>756</v>
      </c>
      <c s="35" t="s">
        <v>52</v>
      </c>
      <c s="6" t="s">
        <v>757</v>
      </c>
      <c s="36" t="s">
        <v>67</v>
      </c>
      <c s="37">
        <v>1</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02">
      <c r="A227" t="s">
        <v>58</v>
      </c>
      <c r="E227" s="39" t="s">
        <v>758</v>
      </c>
    </row>
    <row r="228" spans="1:16" ht="12.75">
      <c r="A228" t="s">
        <v>49</v>
      </c>
      <c s="34" t="s">
        <v>265</v>
      </c>
      <c s="34" t="s">
        <v>254</v>
      </c>
      <c s="35" t="s">
        <v>52</v>
      </c>
      <c s="6" t="s">
        <v>255</v>
      </c>
      <c s="36" t="s">
        <v>67</v>
      </c>
      <c s="37">
        <v>15</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256</v>
      </c>
    </row>
    <row r="232" spans="1:16" ht="12.75">
      <c r="A232" t="s">
        <v>49</v>
      </c>
      <c s="34" t="s">
        <v>269</v>
      </c>
      <c s="34" t="s">
        <v>258</v>
      </c>
      <c s="35" t="s">
        <v>52</v>
      </c>
      <c s="6" t="s">
        <v>259</v>
      </c>
      <c s="36" t="s">
        <v>67</v>
      </c>
      <c s="37">
        <v>15</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02">
      <c r="A235" t="s">
        <v>58</v>
      </c>
      <c r="E235" s="39" t="s">
        <v>260</v>
      </c>
    </row>
    <row r="236" spans="1:16" ht="12.75">
      <c r="A236" t="s">
        <v>49</v>
      </c>
      <c s="34" t="s">
        <v>273</v>
      </c>
      <c s="34" t="s">
        <v>262</v>
      </c>
      <c s="35" t="s">
        <v>52</v>
      </c>
      <c s="6" t="s">
        <v>263</v>
      </c>
      <c s="36" t="s">
        <v>67</v>
      </c>
      <c s="37">
        <v>3</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264</v>
      </c>
    </row>
    <row r="240" spans="1:16" ht="12.75">
      <c r="A240" t="s">
        <v>49</v>
      </c>
      <c s="34" t="s">
        <v>277</v>
      </c>
      <c s="34" t="s">
        <v>266</v>
      </c>
      <c s="35" t="s">
        <v>52</v>
      </c>
      <c s="6" t="s">
        <v>267</v>
      </c>
      <c s="36" t="s">
        <v>67</v>
      </c>
      <c s="37">
        <v>3</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02">
      <c r="A243" t="s">
        <v>58</v>
      </c>
      <c r="E243" s="39" t="s">
        <v>268</v>
      </c>
    </row>
    <row r="244" spans="1:16" ht="12.75">
      <c r="A244" t="s">
        <v>49</v>
      </c>
      <c s="34" t="s">
        <v>281</v>
      </c>
      <c s="34" t="s">
        <v>270</v>
      </c>
      <c s="35" t="s">
        <v>52</v>
      </c>
      <c s="6" t="s">
        <v>271</v>
      </c>
      <c s="36" t="s">
        <v>67</v>
      </c>
      <c s="37">
        <v>2</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272</v>
      </c>
    </row>
    <row r="248" spans="1:16" ht="12.75">
      <c r="A248" t="s">
        <v>49</v>
      </c>
      <c s="34" t="s">
        <v>285</v>
      </c>
      <c s="34" t="s">
        <v>274</v>
      </c>
      <c s="35" t="s">
        <v>52</v>
      </c>
      <c s="6" t="s">
        <v>275</v>
      </c>
      <c s="36" t="s">
        <v>67</v>
      </c>
      <c s="37">
        <v>2</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02">
      <c r="A251" t="s">
        <v>58</v>
      </c>
      <c r="E251" s="39" t="s">
        <v>276</v>
      </c>
    </row>
    <row r="252" spans="1:16" ht="12.75">
      <c r="A252" t="s">
        <v>49</v>
      </c>
      <c s="34" t="s">
        <v>290</v>
      </c>
      <c s="34" t="s">
        <v>278</v>
      </c>
      <c s="35" t="s">
        <v>52</v>
      </c>
      <c s="6" t="s">
        <v>279</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280</v>
      </c>
    </row>
    <row r="256" spans="1:16" ht="12.75">
      <c r="A256" t="s">
        <v>49</v>
      </c>
      <c s="34" t="s">
        <v>294</v>
      </c>
      <c s="34" t="s">
        <v>282</v>
      </c>
      <c s="35" t="s">
        <v>52</v>
      </c>
      <c s="6" t="s">
        <v>283</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02">
      <c r="A259" t="s">
        <v>58</v>
      </c>
      <c r="E259" s="39" t="s">
        <v>284</v>
      </c>
    </row>
    <row r="260" spans="1:16" ht="12.75">
      <c r="A260" t="s">
        <v>49</v>
      </c>
      <c s="34" t="s">
        <v>298</v>
      </c>
      <c s="34" t="s">
        <v>759</v>
      </c>
      <c s="35" t="s">
        <v>52</v>
      </c>
      <c s="6" t="s">
        <v>760</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53">
      <c r="A263" t="s">
        <v>58</v>
      </c>
      <c r="E263" s="39" t="s">
        <v>761</v>
      </c>
    </row>
    <row r="264" spans="1:16" ht="25.5">
      <c r="A264" t="s">
        <v>49</v>
      </c>
      <c s="34" t="s">
        <v>302</v>
      </c>
      <c s="34" t="s">
        <v>286</v>
      </c>
      <c s="35" t="s">
        <v>52</v>
      </c>
      <c s="6" t="s">
        <v>287</v>
      </c>
      <c s="36" t="s">
        <v>288</v>
      </c>
      <c s="37">
        <v>3.33</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27.5">
      <c r="A267" t="s">
        <v>58</v>
      </c>
      <c r="E267" s="39" t="s">
        <v>289</v>
      </c>
    </row>
    <row r="268" spans="1:16" ht="25.5">
      <c r="A268" t="s">
        <v>49</v>
      </c>
      <c s="34" t="s">
        <v>306</v>
      </c>
      <c s="34" t="s">
        <v>291</v>
      </c>
      <c s="35" t="s">
        <v>52</v>
      </c>
      <c s="6" t="s">
        <v>292</v>
      </c>
      <c s="36" t="s">
        <v>288</v>
      </c>
      <c s="37">
        <v>3.33</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27.5">
      <c r="A271" t="s">
        <v>58</v>
      </c>
      <c r="E271" s="39" t="s">
        <v>293</v>
      </c>
    </row>
    <row r="272" spans="1:16" ht="12.75">
      <c r="A272" t="s">
        <v>49</v>
      </c>
      <c s="34" t="s">
        <v>310</v>
      </c>
      <c s="34" t="s">
        <v>295</v>
      </c>
      <c s="35" t="s">
        <v>52</v>
      </c>
      <c s="6" t="s">
        <v>296</v>
      </c>
      <c s="36" t="s">
        <v>67</v>
      </c>
      <c s="37">
        <v>3</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27.5">
      <c r="A275" t="s">
        <v>58</v>
      </c>
      <c r="E275" s="39" t="s">
        <v>297</v>
      </c>
    </row>
    <row r="276" spans="1:16" ht="12.75">
      <c r="A276" t="s">
        <v>49</v>
      </c>
      <c s="34" t="s">
        <v>314</v>
      </c>
      <c s="34" t="s">
        <v>299</v>
      </c>
      <c s="35" t="s">
        <v>52</v>
      </c>
      <c s="6" t="s">
        <v>300</v>
      </c>
      <c s="36" t="s">
        <v>67</v>
      </c>
      <c s="37">
        <v>3</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301</v>
      </c>
    </row>
    <row r="280" spans="1:16" ht="25.5">
      <c r="A280" t="s">
        <v>49</v>
      </c>
      <c s="34" t="s">
        <v>318</v>
      </c>
      <c s="34" t="s">
        <v>762</v>
      </c>
      <c s="35" t="s">
        <v>52</v>
      </c>
      <c s="6" t="s">
        <v>763</v>
      </c>
      <c s="36" t="s">
        <v>67</v>
      </c>
      <c s="37">
        <v>7</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140.25">
      <c r="A283" t="s">
        <v>58</v>
      </c>
      <c r="E283" s="39" t="s">
        <v>764</v>
      </c>
    </row>
    <row r="284" spans="1:16" ht="12.75">
      <c r="A284" t="s">
        <v>49</v>
      </c>
      <c s="34" t="s">
        <v>322</v>
      </c>
      <c s="34" t="s">
        <v>765</v>
      </c>
      <c s="35" t="s">
        <v>52</v>
      </c>
      <c s="6" t="s">
        <v>766</v>
      </c>
      <c s="36" t="s">
        <v>67</v>
      </c>
      <c s="37">
        <v>1</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02">
      <c r="A287" t="s">
        <v>58</v>
      </c>
      <c r="E287" s="39" t="s">
        <v>309</v>
      </c>
    </row>
    <row r="288" spans="1:16" ht="12.75">
      <c r="A288" t="s">
        <v>49</v>
      </c>
      <c s="34" t="s">
        <v>327</v>
      </c>
      <c s="34" t="s">
        <v>311</v>
      </c>
      <c s="35" t="s">
        <v>52</v>
      </c>
      <c s="6" t="s">
        <v>312</v>
      </c>
      <c s="36" t="s">
        <v>67</v>
      </c>
      <c s="37">
        <v>1</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14.75">
      <c r="A291" t="s">
        <v>58</v>
      </c>
      <c r="E291" s="39" t="s">
        <v>313</v>
      </c>
    </row>
    <row r="292" spans="1:16" ht="12.75">
      <c r="A292" t="s">
        <v>49</v>
      </c>
      <c s="34" t="s">
        <v>331</v>
      </c>
      <c s="34" t="s">
        <v>767</v>
      </c>
      <c s="35" t="s">
        <v>52</v>
      </c>
      <c s="6" t="s">
        <v>768</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14.75">
      <c r="A295" t="s">
        <v>58</v>
      </c>
      <c r="E295" s="39" t="s">
        <v>769</v>
      </c>
    </row>
    <row r="296" spans="1:16" ht="12.75">
      <c r="A296" t="s">
        <v>49</v>
      </c>
      <c s="34" t="s">
        <v>335</v>
      </c>
      <c s="34" t="s">
        <v>770</v>
      </c>
      <c s="35" t="s">
        <v>52</v>
      </c>
      <c s="6" t="s">
        <v>771</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14.75">
      <c r="A299" t="s">
        <v>58</v>
      </c>
      <c r="E299" s="39" t="s">
        <v>772</v>
      </c>
    </row>
    <row r="300" spans="1:16" ht="12.75">
      <c r="A300" t="s">
        <v>49</v>
      </c>
      <c s="34" t="s">
        <v>339</v>
      </c>
      <c s="34" t="s">
        <v>773</v>
      </c>
      <c s="35" t="s">
        <v>52</v>
      </c>
      <c s="6" t="s">
        <v>774</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14.75">
      <c r="A303" t="s">
        <v>58</v>
      </c>
      <c r="E303" s="39" t="s">
        <v>775</v>
      </c>
    </row>
    <row r="304" spans="1:16" ht="12.75">
      <c r="A304" t="s">
        <v>49</v>
      </c>
      <c s="34" t="s">
        <v>343</v>
      </c>
      <c s="34" t="s">
        <v>594</v>
      </c>
      <c s="35" t="s">
        <v>52</v>
      </c>
      <c s="6" t="s">
        <v>595</v>
      </c>
      <c s="36" t="s">
        <v>67</v>
      </c>
      <c s="37">
        <v>1</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27.5">
      <c r="A307" t="s">
        <v>58</v>
      </c>
      <c r="E307" s="39" t="s">
        <v>596</v>
      </c>
    </row>
    <row r="308" spans="1:16" ht="12.75">
      <c r="A308" t="s">
        <v>49</v>
      </c>
      <c s="34" t="s">
        <v>347</v>
      </c>
      <c s="34" t="s">
        <v>315</v>
      </c>
      <c s="35" t="s">
        <v>52</v>
      </c>
      <c s="6" t="s">
        <v>316</v>
      </c>
      <c s="36" t="s">
        <v>67</v>
      </c>
      <c s="37">
        <v>29</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02">
      <c r="A311" t="s">
        <v>58</v>
      </c>
      <c r="E311" s="39" t="s">
        <v>317</v>
      </c>
    </row>
    <row r="312" spans="1:16" ht="12.75">
      <c r="A312" t="s">
        <v>49</v>
      </c>
      <c s="34" t="s">
        <v>351</v>
      </c>
      <c s="34" t="s">
        <v>319</v>
      </c>
      <c s="35" t="s">
        <v>52</v>
      </c>
      <c s="6" t="s">
        <v>320</v>
      </c>
      <c s="36" t="s">
        <v>67</v>
      </c>
      <c s="37">
        <v>29</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02">
      <c r="A315" t="s">
        <v>58</v>
      </c>
      <c r="E315" s="39" t="s">
        <v>321</v>
      </c>
    </row>
    <row r="316" spans="1:16" ht="25.5">
      <c r="A316" t="s">
        <v>49</v>
      </c>
      <c s="34" t="s">
        <v>355</v>
      </c>
      <c s="34" t="s">
        <v>323</v>
      </c>
      <c s="35" t="s">
        <v>52</v>
      </c>
      <c s="6" t="s">
        <v>324</v>
      </c>
      <c s="36" t="s">
        <v>325</v>
      </c>
      <c s="37">
        <v>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53">
      <c r="A319" t="s">
        <v>58</v>
      </c>
      <c r="E319" s="39" t="s">
        <v>326</v>
      </c>
    </row>
    <row r="320" spans="1:16" ht="12.75">
      <c r="A320" t="s">
        <v>49</v>
      </c>
      <c s="34" t="s">
        <v>359</v>
      </c>
      <c s="34" t="s">
        <v>336</v>
      </c>
      <c s="35" t="s">
        <v>52</v>
      </c>
      <c s="6" t="s">
        <v>337</v>
      </c>
      <c s="36" t="s">
        <v>67</v>
      </c>
      <c s="37">
        <v>1</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14.75">
      <c r="A323" t="s">
        <v>58</v>
      </c>
      <c r="E323" s="39" t="s">
        <v>338</v>
      </c>
    </row>
    <row r="324" spans="1:16" ht="12.75">
      <c r="A324" t="s">
        <v>49</v>
      </c>
      <c s="34" t="s">
        <v>363</v>
      </c>
      <c s="34" t="s">
        <v>340</v>
      </c>
      <c s="35" t="s">
        <v>52</v>
      </c>
      <c s="6" t="s">
        <v>341</v>
      </c>
      <c s="36" t="s">
        <v>67</v>
      </c>
      <c s="37">
        <v>1</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02">
      <c r="A327" t="s">
        <v>58</v>
      </c>
      <c r="E327" s="39" t="s">
        <v>342</v>
      </c>
    </row>
    <row r="328" spans="1:16" ht="12.75">
      <c r="A328" t="s">
        <v>49</v>
      </c>
      <c s="34" t="s">
        <v>367</v>
      </c>
      <c s="34" t="s">
        <v>344</v>
      </c>
      <c s="35" t="s">
        <v>52</v>
      </c>
      <c s="6" t="s">
        <v>345</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27.5">
      <c r="A331" t="s">
        <v>58</v>
      </c>
      <c r="E331" s="39" t="s">
        <v>346</v>
      </c>
    </row>
    <row r="332" spans="1:16" ht="12.75">
      <c r="A332" t="s">
        <v>49</v>
      </c>
      <c s="34" t="s">
        <v>371</v>
      </c>
      <c s="34" t="s">
        <v>348</v>
      </c>
      <c s="35" t="s">
        <v>52</v>
      </c>
      <c s="6" t="s">
        <v>349</v>
      </c>
      <c s="36" t="s">
        <v>67</v>
      </c>
      <c s="37">
        <v>1</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14.75">
      <c r="A335" t="s">
        <v>58</v>
      </c>
      <c r="E335" s="39" t="s">
        <v>350</v>
      </c>
    </row>
    <row r="336" spans="1:16" ht="25.5">
      <c r="A336" t="s">
        <v>49</v>
      </c>
      <c s="34" t="s">
        <v>375</v>
      </c>
      <c s="34" t="s">
        <v>352</v>
      </c>
      <c s="35" t="s">
        <v>52</v>
      </c>
      <c s="6" t="s">
        <v>353</v>
      </c>
      <c s="36" t="s">
        <v>67</v>
      </c>
      <c s="37">
        <v>1</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53">
      <c r="A339" t="s">
        <v>58</v>
      </c>
      <c r="E339" s="39" t="s">
        <v>354</v>
      </c>
    </row>
    <row r="340" spans="1:16" ht="25.5">
      <c r="A340" t="s">
        <v>49</v>
      </c>
      <c s="34" t="s">
        <v>379</v>
      </c>
      <c s="34" t="s">
        <v>356</v>
      </c>
      <c s="35" t="s">
        <v>52</v>
      </c>
      <c s="6" t="s">
        <v>357</v>
      </c>
      <c s="36" t="s">
        <v>67</v>
      </c>
      <c s="37">
        <v>1</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27.5">
      <c r="A343" t="s">
        <v>58</v>
      </c>
      <c r="E343" s="39" t="s">
        <v>358</v>
      </c>
    </row>
    <row r="344" spans="1:16" ht="25.5">
      <c r="A344" t="s">
        <v>49</v>
      </c>
      <c s="34" t="s">
        <v>383</v>
      </c>
      <c s="34" t="s">
        <v>360</v>
      </c>
      <c s="35" t="s">
        <v>52</v>
      </c>
      <c s="6" t="s">
        <v>361</v>
      </c>
      <c s="36" t="s">
        <v>67</v>
      </c>
      <c s="37">
        <v>1</v>
      </c>
      <c s="36">
        <v>0</v>
      </c>
      <c s="36">
        <f>ROUND(G344*H344,6)</f>
      </c>
      <c r="L344" s="38">
        <v>0</v>
      </c>
      <c s="32">
        <f>ROUND(ROUND(L344,2)*ROUND(G344,3),2)</f>
      </c>
      <c s="36" t="s">
        <v>55</v>
      </c>
      <c>
        <f>(M344*21)/100</f>
      </c>
      <c t="s">
        <v>28</v>
      </c>
    </row>
    <row r="345" spans="1:5" ht="12.75">
      <c r="A345" s="35" t="s">
        <v>56</v>
      </c>
      <c r="E345" s="39" t="s">
        <v>52</v>
      </c>
    </row>
    <row r="346" spans="1:5" ht="12.75">
      <c r="A346" s="35" t="s">
        <v>57</v>
      </c>
      <c r="E346" s="40" t="s">
        <v>52</v>
      </c>
    </row>
    <row r="347" spans="1:5" ht="76.5">
      <c r="A347" t="s">
        <v>58</v>
      </c>
      <c r="E347" s="39" t="s">
        <v>362</v>
      </c>
    </row>
    <row r="348" spans="1:16" ht="25.5">
      <c r="A348" t="s">
        <v>49</v>
      </c>
      <c s="34" t="s">
        <v>387</v>
      </c>
      <c s="34" t="s">
        <v>776</v>
      </c>
      <c s="35" t="s">
        <v>52</v>
      </c>
      <c s="6" t="s">
        <v>777</v>
      </c>
      <c s="36" t="s">
        <v>288</v>
      </c>
      <c s="37">
        <v>3.33</v>
      </c>
      <c s="36">
        <v>0</v>
      </c>
      <c s="36">
        <f>ROUND(G348*H348,6)</f>
      </c>
      <c r="L348" s="38">
        <v>0</v>
      </c>
      <c s="32">
        <f>ROUND(ROUND(L348,2)*ROUND(G348,3),2)</f>
      </c>
      <c s="36" t="s">
        <v>55</v>
      </c>
      <c>
        <f>(M348*21)/100</f>
      </c>
      <c t="s">
        <v>28</v>
      </c>
    </row>
    <row r="349" spans="1:5" ht="12.75">
      <c r="A349" s="35" t="s">
        <v>56</v>
      </c>
      <c r="E349" s="39" t="s">
        <v>52</v>
      </c>
    </row>
    <row r="350" spans="1:5" ht="12.75">
      <c r="A350" s="35" t="s">
        <v>57</v>
      </c>
      <c r="E350" s="40" t="s">
        <v>52</v>
      </c>
    </row>
    <row r="351" spans="1:5" ht="114.75">
      <c r="A351" t="s">
        <v>58</v>
      </c>
      <c r="E351" s="39" t="s">
        <v>778</v>
      </c>
    </row>
    <row r="352" spans="1:16" ht="12.75">
      <c r="A352" t="s">
        <v>49</v>
      </c>
      <c s="34" t="s">
        <v>391</v>
      </c>
      <c s="34" t="s">
        <v>364</v>
      </c>
      <c s="35" t="s">
        <v>52</v>
      </c>
      <c s="6" t="s">
        <v>365</v>
      </c>
      <c s="36" t="s">
        <v>67</v>
      </c>
      <c s="37">
        <v>2</v>
      </c>
      <c s="36">
        <v>0</v>
      </c>
      <c s="36">
        <f>ROUND(G352*H352,6)</f>
      </c>
      <c r="L352" s="38">
        <v>0</v>
      </c>
      <c s="32">
        <f>ROUND(ROUND(L352,2)*ROUND(G352,3),2)</f>
      </c>
      <c s="36" t="s">
        <v>55</v>
      </c>
      <c>
        <f>(M352*21)/100</f>
      </c>
      <c t="s">
        <v>28</v>
      </c>
    </row>
    <row r="353" spans="1:5" ht="12.75">
      <c r="A353" s="35" t="s">
        <v>56</v>
      </c>
      <c r="E353" s="39" t="s">
        <v>52</v>
      </c>
    </row>
    <row r="354" spans="1:5" ht="12.75">
      <c r="A354" s="35" t="s">
        <v>57</v>
      </c>
      <c r="E354" s="40" t="s">
        <v>52</v>
      </c>
    </row>
    <row r="355" spans="1:5" ht="89.25">
      <c r="A355" t="s">
        <v>58</v>
      </c>
      <c r="E355" s="39" t="s">
        <v>366</v>
      </c>
    </row>
    <row r="356" spans="1:16" ht="12.75">
      <c r="A356" t="s">
        <v>49</v>
      </c>
      <c s="34" t="s">
        <v>395</v>
      </c>
      <c s="34" t="s">
        <v>368</v>
      </c>
      <c s="35" t="s">
        <v>52</v>
      </c>
      <c s="6" t="s">
        <v>369</v>
      </c>
      <c s="36" t="s">
        <v>67</v>
      </c>
      <c s="37">
        <v>2</v>
      </c>
      <c s="36">
        <v>0</v>
      </c>
      <c s="36">
        <f>ROUND(G356*H356,6)</f>
      </c>
      <c r="L356" s="38">
        <v>0</v>
      </c>
      <c s="32">
        <f>ROUND(ROUND(L356,2)*ROUND(G356,3),2)</f>
      </c>
      <c s="36" t="s">
        <v>55</v>
      </c>
      <c>
        <f>(M356*21)/100</f>
      </c>
      <c t="s">
        <v>28</v>
      </c>
    </row>
    <row r="357" spans="1:5" ht="12.75">
      <c r="A357" s="35" t="s">
        <v>56</v>
      </c>
      <c r="E357" s="39" t="s">
        <v>52</v>
      </c>
    </row>
    <row r="358" spans="1:5" ht="12.75">
      <c r="A358" s="35" t="s">
        <v>57</v>
      </c>
      <c r="E358" s="40" t="s">
        <v>52</v>
      </c>
    </row>
    <row r="359" spans="1:5" ht="89.25">
      <c r="A359" t="s">
        <v>58</v>
      </c>
      <c r="E359" s="39" t="s">
        <v>370</v>
      </c>
    </row>
    <row r="360" spans="1:16" ht="12.75">
      <c r="A360" t="s">
        <v>49</v>
      </c>
      <c s="34" t="s">
        <v>399</v>
      </c>
      <c s="34" t="s">
        <v>779</v>
      </c>
      <c s="35" t="s">
        <v>52</v>
      </c>
      <c s="6" t="s">
        <v>780</v>
      </c>
      <c s="36" t="s">
        <v>67</v>
      </c>
      <c s="37">
        <v>2</v>
      </c>
      <c s="36">
        <v>0</v>
      </c>
      <c s="36">
        <f>ROUND(G360*H360,6)</f>
      </c>
      <c r="L360" s="38">
        <v>0</v>
      </c>
      <c s="32">
        <f>ROUND(ROUND(L360,2)*ROUND(G360,3),2)</f>
      </c>
      <c s="36" t="s">
        <v>55</v>
      </c>
      <c>
        <f>(M360*21)/100</f>
      </c>
      <c t="s">
        <v>28</v>
      </c>
    </row>
    <row r="361" spans="1:5" ht="12.75">
      <c r="A361" s="35" t="s">
        <v>56</v>
      </c>
      <c r="E361" s="39" t="s">
        <v>52</v>
      </c>
    </row>
    <row r="362" spans="1:5" ht="12.75">
      <c r="A362" s="35" t="s">
        <v>57</v>
      </c>
      <c r="E362" s="40" t="s">
        <v>52</v>
      </c>
    </row>
    <row r="363" spans="1:5" ht="89.25">
      <c r="A363" t="s">
        <v>58</v>
      </c>
      <c r="E363" s="39" t="s">
        <v>781</v>
      </c>
    </row>
    <row r="364" spans="1:16" ht="12.75">
      <c r="A364" t="s">
        <v>49</v>
      </c>
      <c s="34" t="s">
        <v>403</v>
      </c>
      <c s="34" t="s">
        <v>782</v>
      </c>
      <c s="35" t="s">
        <v>52</v>
      </c>
      <c s="6" t="s">
        <v>783</v>
      </c>
      <c s="36" t="s">
        <v>67</v>
      </c>
      <c s="37">
        <v>2</v>
      </c>
      <c s="36">
        <v>0</v>
      </c>
      <c s="36">
        <f>ROUND(G364*H364,6)</f>
      </c>
      <c r="L364" s="38">
        <v>0</v>
      </c>
      <c s="32">
        <f>ROUND(ROUND(L364,2)*ROUND(G364,3),2)</f>
      </c>
      <c s="36" t="s">
        <v>55</v>
      </c>
      <c>
        <f>(M364*21)/100</f>
      </c>
      <c t="s">
        <v>28</v>
      </c>
    </row>
    <row r="365" spans="1:5" ht="12.75">
      <c r="A365" s="35" t="s">
        <v>56</v>
      </c>
      <c r="E365" s="39" t="s">
        <v>52</v>
      </c>
    </row>
    <row r="366" spans="1:5" ht="12.75">
      <c r="A366" s="35" t="s">
        <v>57</v>
      </c>
      <c r="E366" s="40" t="s">
        <v>52</v>
      </c>
    </row>
    <row r="367" spans="1:5" ht="89.25">
      <c r="A367" t="s">
        <v>58</v>
      </c>
      <c r="E367" s="39" t="s">
        <v>784</v>
      </c>
    </row>
    <row r="368" spans="1:16" ht="12.75">
      <c r="A368" t="s">
        <v>49</v>
      </c>
      <c s="34" t="s">
        <v>407</v>
      </c>
      <c s="34" t="s">
        <v>372</v>
      </c>
      <c s="35" t="s">
        <v>52</v>
      </c>
      <c s="6" t="s">
        <v>373</v>
      </c>
      <c s="36" t="s">
        <v>67</v>
      </c>
      <c s="37">
        <v>2</v>
      </c>
      <c s="36">
        <v>0</v>
      </c>
      <c s="36">
        <f>ROUND(G368*H368,6)</f>
      </c>
      <c r="L368" s="38">
        <v>0</v>
      </c>
      <c s="32">
        <f>ROUND(ROUND(L368,2)*ROUND(G368,3),2)</f>
      </c>
      <c s="36" t="s">
        <v>55</v>
      </c>
      <c>
        <f>(M368*21)/100</f>
      </c>
      <c t="s">
        <v>28</v>
      </c>
    </row>
    <row r="369" spans="1:5" ht="12.75">
      <c r="A369" s="35" t="s">
        <v>56</v>
      </c>
      <c r="E369" s="39" t="s">
        <v>52</v>
      </c>
    </row>
    <row r="370" spans="1:5" ht="12.75">
      <c r="A370" s="35" t="s">
        <v>57</v>
      </c>
      <c r="E370" s="40" t="s">
        <v>52</v>
      </c>
    </row>
    <row r="371" spans="1:5" ht="89.25">
      <c r="A371" t="s">
        <v>58</v>
      </c>
      <c r="E371" s="39" t="s">
        <v>374</v>
      </c>
    </row>
    <row r="372" spans="1:16" ht="12.75">
      <c r="A372" t="s">
        <v>49</v>
      </c>
      <c s="34" t="s">
        <v>411</v>
      </c>
      <c s="34" t="s">
        <v>376</v>
      </c>
      <c s="35" t="s">
        <v>52</v>
      </c>
      <c s="6" t="s">
        <v>377</v>
      </c>
      <c s="36" t="s">
        <v>67</v>
      </c>
      <c s="37">
        <v>2</v>
      </c>
      <c s="36">
        <v>0</v>
      </c>
      <c s="36">
        <f>ROUND(G372*H372,6)</f>
      </c>
      <c r="L372" s="38">
        <v>0</v>
      </c>
      <c s="32">
        <f>ROUND(ROUND(L372,2)*ROUND(G372,3),2)</f>
      </c>
      <c s="36" t="s">
        <v>55</v>
      </c>
      <c>
        <f>(M372*21)/100</f>
      </c>
      <c t="s">
        <v>28</v>
      </c>
    </row>
    <row r="373" spans="1:5" ht="12.75">
      <c r="A373" s="35" t="s">
        <v>56</v>
      </c>
      <c r="E373" s="39" t="s">
        <v>52</v>
      </c>
    </row>
    <row r="374" spans="1:5" ht="12.75">
      <c r="A374" s="35" t="s">
        <v>57</v>
      </c>
      <c r="E374" s="40" t="s">
        <v>52</v>
      </c>
    </row>
    <row r="375" spans="1:5" ht="102">
      <c r="A375" t="s">
        <v>58</v>
      </c>
      <c r="E375" s="39" t="s">
        <v>378</v>
      </c>
    </row>
    <row r="376" spans="1:16" ht="12.75">
      <c r="A376" t="s">
        <v>49</v>
      </c>
      <c s="34" t="s">
        <v>415</v>
      </c>
      <c s="34" t="s">
        <v>785</v>
      </c>
      <c s="35" t="s">
        <v>52</v>
      </c>
      <c s="6" t="s">
        <v>786</v>
      </c>
      <c s="36" t="s">
        <v>67</v>
      </c>
      <c s="37">
        <v>1</v>
      </c>
      <c s="36">
        <v>0</v>
      </c>
      <c s="36">
        <f>ROUND(G376*H376,6)</f>
      </c>
      <c r="L376" s="38">
        <v>0</v>
      </c>
      <c s="32">
        <f>ROUND(ROUND(L376,2)*ROUND(G376,3),2)</f>
      </c>
      <c s="36" t="s">
        <v>55</v>
      </c>
      <c>
        <f>(M376*21)/100</f>
      </c>
      <c t="s">
        <v>28</v>
      </c>
    </row>
    <row r="377" spans="1:5" ht="12.75">
      <c r="A377" s="35" t="s">
        <v>56</v>
      </c>
      <c r="E377" s="39" t="s">
        <v>52</v>
      </c>
    </row>
    <row r="378" spans="1:5" ht="12.75">
      <c r="A378" s="35" t="s">
        <v>57</v>
      </c>
      <c r="E378" s="40" t="s">
        <v>52</v>
      </c>
    </row>
    <row r="379" spans="1:5" ht="114.75">
      <c r="A379" t="s">
        <v>58</v>
      </c>
      <c r="E379" s="39" t="s">
        <v>787</v>
      </c>
    </row>
    <row r="380" spans="1:16" ht="12.75">
      <c r="A380" t="s">
        <v>49</v>
      </c>
      <c s="34" t="s">
        <v>419</v>
      </c>
      <c s="34" t="s">
        <v>380</v>
      </c>
      <c s="35" t="s">
        <v>52</v>
      </c>
      <c s="6" t="s">
        <v>381</v>
      </c>
      <c s="36" t="s">
        <v>67</v>
      </c>
      <c s="37">
        <v>2</v>
      </c>
      <c s="36">
        <v>0</v>
      </c>
      <c s="36">
        <f>ROUND(G380*H380,6)</f>
      </c>
      <c r="L380" s="38">
        <v>0</v>
      </c>
      <c s="32">
        <f>ROUND(ROUND(L380,2)*ROUND(G380,3),2)</f>
      </c>
      <c s="36" t="s">
        <v>55</v>
      </c>
      <c>
        <f>(M380*21)/100</f>
      </c>
      <c t="s">
        <v>28</v>
      </c>
    </row>
    <row r="381" spans="1:5" ht="12.75">
      <c r="A381" s="35" t="s">
        <v>56</v>
      </c>
      <c r="E381" s="39" t="s">
        <v>52</v>
      </c>
    </row>
    <row r="382" spans="1:5" ht="12.75">
      <c r="A382" s="35" t="s">
        <v>57</v>
      </c>
      <c r="E382" s="40" t="s">
        <v>52</v>
      </c>
    </row>
    <row r="383" spans="1:5" ht="76.5">
      <c r="A383" t="s">
        <v>58</v>
      </c>
      <c r="E383" s="39" t="s">
        <v>382</v>
      </c>
    </row>
    <row r="384" spans="1:16" ht="12.75">
      <c r="A384" t="s">
        <v>49</v>
      </c>
      <c s="34" t="s">
        <v>423</v>
      </c>
      <c s="34" t="s">
        <v>384</v>
      </c>
      <c s="35" t="s">
        <v>52</v>
      </c>
      <c s="6" t="s">
        <v>385</v>
      </c>
      <c s="36" t="s">
        <v>67</v>
      </c>
      <c s="37">
        <v>2</v>
      </c>
      <c s="36">
        <v>0</v>
      </c>
      <c s="36">
        <f>ROUND(G384*H384,6)</f>
      </c>
      <c r="L384" s="38">
        <v>0</v>
      </c>
      <c s="32">
        <f>ROUND(ROUND(L384,2)*ROUND(G384,3),2)</f>
      </c>
      <c s="36" t="s">
        <v>55</v>
      </c>
      <c>
        <f>(M384*21)/100</f>
      </c>
      <c t="s">
        <v>28</v>
      </c>
    </row>
    <row r="385" spans="1:5" ht="12.75">
      <c r="A385" s="35" t="s">
        <v>56</v>
      </c>
      <c r="E385" s="39" t="s">
        <v>52</v>
      </c>
    </row>
    <row r="386" spans="1:5" ht="12.75">
      <c r="A386" s="35" t="s">
        <v>57</v>
      </c>
      <c r="E386" s="40" t="s">
        <v>52</v>
      </c>
    </row>
    <row r="387" spans="1:5" ht="89.25">
      <c r="A387" t="s">
        <v>58</v>
      </c>
      <c r="E387" s="39" t="s">
        <v>386</v>
      </c>
    </row>
    <row r="388" spans="1:16" ht="12.75">
      <c r="A388" t="s">
        <v>49</v>
      </c>
      <c s="34" t="s">
        <v>427</v>
      </c>
      <c s="34" t="s">
        <v>388</v>
      </c>
      <c s="35" t="s">
        <v>52</v>
      </c>
      <c s="6" t="s">
        <v>389</v>
      </c>
      <c s="36" t="s">
        <v>67</v>
      </c>
      <c s="37">
        <v>6</v>
      </c>
      <c s="36">
        <v>0</v>
      </c>
      <c s="36">
        <f>ROUND(G388*H388,6)</f>
      </c>
      <c r="L388" s="38">
        <v>0</v>
      </c>
      <c s="32">
        <f>ROUND(ROUND(L388,2)*ROUND(G388,3),2)</f>
      </c>
      <c s="36" t="s">
        <v>55</v>
      </c>
      <c>
        <f>(M388*21)/100</f>
      </c>
      <c t="s">
        <v>28</v>
      </c>
    </row>
    <row r="389" spans="1:5" ht="12.75">
      <c r="A389" s="35" t="s">
        <v>56</v>
      </c>
      <c r="E389" s="39" t="s">
        <v>52</v>
      </c>
    </row>
    <row r="390" spans="1:5" ht="12.75">
      <c r="A390" s="35" t="s">
        <v>57</v>
      </c>
      <c r="E390" s="40" t="s">
        <v>52</v>
      </c>
    </row>
    <row r="391" spans="1:5" ht="140.25">
      <c r="A391" t="s">
        <v>58</v>
      </c>
      <c r="E391" s="39" t="s">
        <v>390</v>
      </c>
    </row>
    <row r="392" spans="1:16" ht="12.75">
      <c r="A392" t="s">
        <v>49</v>
      </c>
      <c s="34" t="s">
        <v>431</v>
      </c>
      <c s="34" t="s">
        <v>788</v>
      </c>
      <c s="35" t="s">
        <v>52</v>
      </c>
      <c s="6" t="s">
        <v>789</v>
      </c>
      <c s="36" t="s">
        <v>67</v>
      </c>
      <c s="37">
        <v>1</v>
      </c>
      <c s="36">
        <v>0</v>
      </c>
      <c s="36">
        <f>ROUND(G392*H392,6)</f>
      </c>
      <c r="L392" s="38">
        <v>0</v>
      </c>
      <c s="32">
        <f>ROUND(ROUND(L392,2)*ROUND(G392,3),2)</f>
      </c>
      <c s="36" t="s">
        <v>55</v>
      </c>
      <c>
        <f>(M392*21)/100</f>
      </c>
      <c t="s">
        <v>28</v>
      </c>
    </row>
    <row r="393" spans="1:5" ht="12.75">
      <c r="A393" s="35" t="s">
        <v>56</v>
      </c>
      <c r="E393" s="39" t="s">
        <v>52</v>
      </c>
    </row>
    <row r="394" spans="1:5" ht="12.75">
      <c r="A394" s="35" t="s">
        <v>57</v>
      </c>
      <c r="E394" s="40" t="s">
        <v>52</v>
      </c>
    </row>
    <row r="395" spans="1:5" ht="114.75">
      <c r="A395" t="s">
        <v>58</v>
      </c>
      <c r="E395" s="39" t="s">
        <v>790</v>
      </c>
    </row>
    <row r="396" spans="1:16" ht="12.75">
      <c r="A396" t="s">
        <v>49</v>
      </c>
      <c s="34" t="s">
        <v>435</v>
      </c>
      <c s="34" t="s">
        <v>791</v>
      </c>
      <c s="35" t="s">
        <v>52</v>
      </c>
      <c s="6" t="s">
        <v>792</v>
      </c>
      <c s="36" t="s">
        <v>67</v>
      </c>
      <c s="37">
        <v>1</v>
      </c>
      <c s="36">
        <v>0</v>
      </c>
      <c s="36">
        <f>ROUND(G396*H396,6)</f>
      </c>
      <c r="L396" s="38">
        <v>0</v>
      </c>
      <c s="32">
        <f>ROUND(ROUND(L396,2)*ROUND(G396,3),2)</f>
      </c>
      <c s="36" t="s">
        <v>55</v>
      </c>
      <c>
        <f>(M396*21)/100</f>
      </c>
      <c t="s">
        <v>28</v>
      </c>
    </row>
    <row r="397" spans="1:5" ht="12.75">
      <c r="A397" s="35" t="s">
        <v>56</v>
      </c>
      <c r="E397" s="39" t="s">
        <v>52</v>
      </c>
    </row>
    <row r="398" spans="1:5" ht="12.75">
      <c r="A398" s="35" t="s">
        <v>57</v>
      </c>
      <c r="E398" s="40" t="s">
        <v>52</v>
      </c>
    </row>
    <row r="399" spans="1:5" ht="127.5">
      <c r="A399" t="s">
        <v>58</v>
      </c>
      <c r="E399" s="39" t="s">
        <v>793</v>
      </c>
    </row>
    <row r="400" spans="1:16" ht="12.75">
      <c r="A400" t="s">
        <v>49</v>
      </c>
      <c s="34" t="s">
        <v>439</v>
      </c>
      <c s="34" t="s">
        <v>400</v>
      </c>
      <c s="35" t="s">
        <v>52</v>
      </c>
      <c s="6" t="s">
        <v>401</v>
      </c>
      <c s="36" t="s">
        <v>67</v>
      </c>
      <c s="37">
        <v>2</v>
      </c>
      <c s="36">
        <v>0</v>
      </c>
      <c s="36">
        <f>ROUND(G400*H400,6)</f>
      </c>
      <c r="L400" s="38">
        <v>0</v>
      </c>
      <c s="32">
        <f>ROUND(ROUND(L400,2)*ROUND(G400,3),2)</f>
      </c>
      <c s="36" t="s">
        <v>55</v>
      </c>
      <c>
        <f>(M400*21)/100</f>
      </c>
      <c t="s">
        <v>28</v>
      </c>
    </row>
    <row r="401" spans="1:5" ht="12.75">
      <c r="A401" s="35" t="s">
        <v>56</v>
      </c>
      <c r="E401" s="39" t="s">
        <v>52</v>
      </c>
    </row>
    <row r="402" spans="1:5" ht="12.75">
      <c r="A402" s="35" t="s">
        <v>57</v>
      </c>
      <c r="E402" s="40" t="s">
        <v>52</v>
      </c>
    </row>
    <row r="403" spans="1:5" ht="114.75">
      <c r="A403" t="s">
        <v>58</v>
      </c>
      <c r="E403" s="39" t="s">
        <v>402</v>
      </c>
    </row>
    <row r="404" spans="1:16" ht="12.75">
      <c r="A404" t="s">
        <v>49</v>
      </c>
      <c s="34" t="s">
        <v>443</v>
      </c>
      <c s="34" t="s">
        <v>404</v>
      </c>
      <c s="35" t="s">
        <v>52</v>
      </c>
      <c s="6" t="s">
        <v>405</v>
      </c>
      <c s="36" t="s">
        <v>67</v>
      </c>
      <c s="37">
        <v>2</v>
      </c>
      <c s="36">
        <v>0</v>
      </c>
      <c s="36">
        <f>ROUND(G404*H404,6)</f>
      </c>
      <c r="L404" s="38">
        <v>0</v>
      </c>
      <c s="32">
        <f>ROUND(ROUND(L404,2)*ROUND(G404,3),2)</f>
      </c>
      <c s="36" t="s">
        <v>55</v>
      </c>
      <c>
        <f>(M404*21)/100</f>
      </c>
      <c t="s">
        <v>28</v>
      </c>
    </row>
    <row r="405" spans="1:5" ht="12.75">
      <c r="A405" s="35" t="s">
        <v>56</v>
      </c>
      <c r="E405" s="39" t="s">
        <v>52</v>
      </c>
    </row>
    <row r="406" spans="1:5" ht="12.75">
      <c r="A406" s="35" t="s">
        <v>57</v>
      </c>
      <c r="E406" s="40" t="s">
        <v>52</v>
      </c>
    </row>
    <row r="407" spans="1:5" ht="165.75">
      <c r="A407" t="s">
        <v>58</v>
      </c>
      <c r="E407" s="39" t="s">
        <v>406</v>
      </c>
    </row>
    <row r="408" spans="1:16" ht="12.75">
      <c r="A408" t="s">
        <v>49</v>
      </c>
      <c s="34" t="s">
        <v>447</v>
      </c>
      <c s="34" t="s">
        <v>408</v>
      </c>
      <c s="35" t="s">
        <v>52</v>
      </c>
      <c s="6" t="s">
        <v>409</v>
      </c>
      <c s="36" t="s">
        <v>67</v>
      </c>
      <c s="37">
        <v>7</v>
      </c>
      <c s="36">
        <v>0</v>
      </c>
      <c s="36">
        <f>ROUND(G408*H408,6)</f>
      </c>
      <c r="L408" s="38">
        <v>0</v>
      </c>
      <c s="32">
        <f>ROUND(ROUND(L408,2)*ROUND(G408,3),2)</f>
      </c>
      <c s="36" t="s">
        <v>55</v>
      </c>
      <c>
        <f>(M408*21)/100</f>
      </c>
      <c t="s">
        <v>28</v>
      </c>
    </row>
    <row r="409" spans="1:5" ht="12.75">
      <c r="A409" s="35" t="s">
        <v>56</v>
      </c>
      <c r="E409" s="39" t="s">
        <v>52</v>
      </c>
    </row>
    <row r="410" spans="1:5" ht="12.75">
      <c r="A410" s="35" t="s">
        <v>57</v>
      </c>
      <c r="E410" s="40" t="s">
        <v>52</v>
      </c>
    </row>
    <row r="411" spans="1:5" ht="114.75">
      <c r="A411" t="s">
        <v>58</v>
      </c>
      <c r="E411" s="39" t="s">
        <v>410</v>
      </c>
    </row>
    <row r="412" spans="1:16" ht="12.75">
      <c r="A412" t="s">
        <v>49</v>
      </c>
      <c s="34" t="s">
        <v>451</v>
      </c>
      <c s="34" t="s">
        <v>412</v>
      </c>
      <c s="35" t="s">
        <v>52</v>
      </c>
      <c s="6" t="s">
        <v>413</v>
      </c>
      <c s="36" t="s">
        <v>67</v>
      </c>
      <c s="37">
        <v>7</v>
      </c>
      <c s="36">
        <v>0</v>
      </c>
      <c s="36">
        <f>ROUND(G412*H412,6)</f>
      </c>
      <c r="L412" s="38">
        <v>0</v>
      </c>
      <c s="32">
        <f>ROUND(ROUND(L412,2)*ROUND(G412,3),2)</f>
      </c>
      <c s="36" t="s">
        <v>55</v>
      </c>
      <c>
        <f>(M412*21)/100</f>
      </c>
      <c t="s">
        <v>28</v>
      </c>
    </row>
    <row r="413" spans="1:5" ht="12.75">
      <c r="A413" s="35" t="s">
        <v>56</v>
      </c>
      <c r="E413" s="39" t="s">
        <v>52</v>
      </c>
    </row>
    <row r="414" spans="1:5" ht="12.75">
      <c r="A414" s="35" t="s">
        <v>57</v>
      </c>
      <c r="E414" s="40" t="s">
        <v>52</v>
      </c>
    </row>
    <row r="415" spans="1:5" ht="165.75">
      <c r="A415" t="s">
        <v>58</v>
      </c>
      <c r="E415" s="39" t="s">
        <v>414</v>
      </c>
    </row>
    <row r="416" spans="1:16" ht="12.75">
      <c r="A416" t="s">
        <v>49</v>
      </c>
      <c s="34" t="s">
        <v>455</v>
      </c>
      <c s="34" t="s">
        <v>794</v>
      </c>
      <c s="35" t="s">
        <v>52</v>
      </c>
      <c s="6" t="s">
        <v>795</v>
      </c>
      <c s="36" t="s">
        <v>67</v>
      </c>
      <c s="37">
        <v>2</v>
      </c>
      <c s="36">
        <v>0</v>
      </c>
      <c s="36">
        <f>ROUND(G416*H416,6)</f>
      </c>
      <c r="L416" s="38">
        <v>0</v>
      </c>
      <c s="32">
        <f>ROUND(ROUND(L416,2)*ROUND(G416,3),2)</f>
      </c>
      <c s="36" t="s">
        <v>55</v>
      </c>
      <c>
        <f>(M416*21)/100</f>
      </c>
      <c t="s">
        <v>28</v>
      </c>
    </row>
    <row r="417" spans="1:5" ht="12.75">
      <c r="A417" s="35" t="s">
        <v>56</v>
      </c>
      <c r="E417" s="39" t="s">
        <v>52</v>
      </c>
    </row>
    <row r="418" spans="1:5" ht="12.75">
      <c r="A418" s="35" t="s">
        <v>57</v>
      </c>
      <c r="E418" s="40" t="s">
        <v>52</v>
      </c>
    </row>
    <row r="419" spans="1:5" ht="114.75">
      <c r="A419" t="s">
        <v>58</v>
      </c>
      <c r="E419" s="39" t="s">
        <v>796</v>
      </c>
    </row>
    <row r="420" spans="1:16" ht="12.75">
      <c r="A420" t="s">
        <v>49</v>
      </c>
      <c s="34" t="s">
        <v>459</v>
      </c>
      <c s="34" t="s">
        <v>416</v>
      </c>
      <c s="35" t="s">
        <v>52</v>
      </c>
      <c s="6" t="s">
        <v>417</v>
      </c>
      <c s="36" t="s">
        <v>67</v>
      </c>
      <c s="37">
        <v>2</v>
      </c>
      <c s="36">
        <v>0</v>
      </c>
      <c s="36">
        <f>ROUND(G420*H420,6)</f>
      </c>
      <c r="L420" s="38">
        <v>0</v>
      </c>
      <c s="32">
        <f>ROUND(ROUND(L420,2)*ROUND(G420,3),2)</f>
      </c>
      <c s="36" t="s">
        <v>55</v>
      </c>
      <c>
        <f>(M420*21)/100</f>
      </c>
      <c t="s">
        <v>28</v>
      </c>
    </row>
    <row r="421" spans="1:5" ht="12.75">
      <c r="A421" s="35" t="s">
        <v>56</v>
      </c>
      <c r="E421" s="39" t="s">
        <v>52</v>
      </c>
    </row>
    <row r="422" spans="1:5" ht="12.75">
      <c r="A422" s="35" t="s">
        <v>57</v>
      </c>
      <c r="E422" s="40" t="s">
        <v>52</v>
      </c>
    </row>
    <row r="423" spans="1:5" ht="165.75">
      <c r="A423" t="s">
        <v>58</v>
      </c>
      <c r="E423" s="39" t="s">
        <v>418</v>
      </c>
    </row>
    <row r="424" spans="1:16" ht="25.5">
      <c r="A424" t="s">
        <v>49</v>
      </c>
      <c s="34" t="s">
        <v>463</v>
      </c>
      <c s="34" t="s">
        <v>420</v>
      </c>
      <c s="35" t="s">
        <v>52</v>
      </c>
      <c s="6" t="s">
        <v>421</v>
      </c>
      <c s="36" t="s">
        <v>67</v>
      </c>
      <c s="37">
        <v>8</v>
      </c>
      <c s="36">
        <v>0</v>
      </c>
      <c s="36">
        <f>ROUND(G424*H424,6)</f>
      </c>
      <c r="L424" s="38">
        <v>0</v>
      </c>
      <c s="32">
        <f>ROUND(ROUND(L424,2)*ROUND(G424,3),2)</f>
      </c>
      <c s="36" t="s">
        <v>55</v>
      </c>
      <c>
        <f>(M424*21)/100</f>
      </c>
      <c t="s">
        <v>28</v>
      </c>
    </row>
    <row r="425" spans="1:5" ht="12.75">
      <c r="A425" s="35" t="s">
        <v>56</v>
      </c>
      <c r="E425" s="39" t="s">
        <v>52</v>
      </c>
    </row>
    <row r="426" spans="1:5" ht="12.75">
      <c r="A426" s="35" t="s">
        <v>57</v>
      </c>
      <c r="E426" s="40" t="s">
        <v>52</v>
      </c>
    </row>
    <row r="427" spans="1:5" ht="114.75">
      <c r="A427" t="s">
        <v>58</v>
      </c>
      <c r="E427" s="39" t="s">
        <v>422</v>
      </c>
    </row>
    <row r="428" spans="1:16" ht="25.5">
      <c r="A428" t="s">
        <v>49</v>
      </c>
      <c s="34" t="s">
        <v>467</v>
      </c>
      <c s="34" t="s">
        <v>424</v>
      </c>
      <c s="35" t="s">
        <v>52</v>
      </c>
      <c s="6" t="s">
        <v>425</v>
      </c>
      <c s="36" t="s">
        <v>67</v>
      </c>
      <c s="37">
        <v>8</v>
      </c>
      <c s="36">
        <v>0</v>
      </c>
      <c s="36">
        <f>ROUND(G428*H428,6)</f>
      </c>
      <c r="L428" s="38">
        <v>0</v>
      </c>
      <c s="32">
        <f>ROUND(ROUND(L428,2)*ROUND(G428,3),2)</f>
      </c>
      <c s="36" t="s">
        <v>55</v>
      </c>
      <c>
        <f>(M428*21)/100</f>
      </c>
      <c t="s">
        <v>28</v>
      </c>
    </row>
    <row r="429" spans="1:5" ht="12.75">
      <c r="A429" s="35" t="s">
        <v>56</v>
      </c>
      <c r="E429" s="39" t="s">
        <v>52</v>
      </c>
    </row>
    <row r="430" spans="1:5" ht="12.75">
      <c r="A430" s="35" t="s">
        <v>57</v>
      </c>
      <c r="E430" s="40" t="s">
        <v>52</v>
      </c>
    </row>
    <row r="431" spans="1:5" ht="127.5">
      <c r="A431" t="s">
        <v>58</v>
      </c>
      <c r="E431" s="39" t="s">
        <v>426</v>
      </c>
    </row>
    <row r="432" spans="1:16" ht="12.75">
      <c r="A432" t="s">
        <v>49</v>
      </c>
      <c s="34" t="s">
        <v>471</v>
      </c>
      <c s="34" t="s">
        <v>436</v>
      </c>
      <c s="35" t="s">
        <v>52</v>
      </c>
      <c s="6" t="s">
        <v>437</v>
      </c>
      <c s="36" t="s">
        <v>67</v>
      </c>
      <c s="37">
        <v>7</v>
      </c>
      <c s="36">
        <v>0</v>
      </c>
      <c s="36">
        <f>ROUND(G432*H432,6)</f>
      </c>
      <c r="L432" s="38">
        <v>0</v>
      </c>
      <c s="32">
        <f>ROUND(ROUND(L432,2)*ROUND(G432,3),2)</f>
      </c>
      <c s="36" t="s">
        <v>55</v>
      </c>
      <c>
        <f>(M432*21)/100</f>
      </c>
      <c t="s">
        <v>28</v>
      </c>
    </row>
    <row r="433" spans="1:5" ht="12.75">
      <c r="A433" s="35" t="s">
        <v>56</v>
      </c>
      <c r="E433" s="39" t="s">
        <v>52</v>
      </c>
    </row>
    <row r="434" spans="1:5" ht="12.75">
      <c r="A434" s="35" t="s">
        <v>57</v>
      </c>
      <c r="E434" s="40" t="s">
        <v>52</v>
      </c>
    </row>
    <row r="435" spans="1:5" ht="114.75">
      <c r="A435" t="s">
        <v>58</v>
      </c>
      <c r="E435" s="39" t="s">
        <v>438</v>
      </c>
    </row>
    <row r="436" spans="1:16" ht="25.5">
      <c r="A436" t="s">
        <v>49</v>
      </c>
      <c s="34" t="s">
        <v>475</v>
      </c>
      <c s="34" t="s">
        <v>440</v>
      </c>
      <c s="35" t="s">
        <v>52</v>
      </c>
      <c s="6" t="s">
        <v>441</v>
      </c>
      <c s="36" t="s">
        <v>67</v>
      </c>
      <c s="37">
        <v>7</v>
      </c>
      <c s="36">
        <v>0</v>
      </c>
      <c s="36">
        <f>ROUND(G436*H436,6)</f>
      </c>
      <c r="L436" s="38">
        <v>0</v>
      </c>
      <c s="32">
        <f>ROUND(ROUND(L436,2)*ROUND(G436,3),2)</f>
      </c>
      <c s="36" t="s">
        <v>55</v>
      </c>
      <c>
        <f>(M436*21)/100</f>
      </c>
      <c t="s">
        <v>28</v>
      </c>
    </row>
    <row r="437" spans="1:5" ht="12.75">
      <c r="A437" s="35" t="s">
        <v>56</v>
      </c>
      <c r="E437" s="39" t="s">
        <v>52</v>
      </c>
    </row>
    <row r="438" spans="1:5" ht="12.75">
      <c r="A438" s="35" t="s">
        <v>57</v>
      </c>
      <c r="E438" s="40" t="s">
        <v>52</v>
      </c>
    </row>
    <row r="439" spans="1:5" ht="140.25">
      <c r="A439" t="s">
        <v>58</v>
      </c>
      <c r="E439" s="39" t="s">
        <v>442</v>
      </c>
    </row>
    <row r="440" spans="1:16" ht="25.5">
      <c r="A440" t="s">
        <v>49</v>
      </c>
      <c s="34" t="s">
        <v>479</v>
      </c>
      <c s="34" t="s">
        <v>444</v>
      </c>
      <c s="35" t="s">
        <v>52</v>
      </c>
      <c s="6" t="s">
        <v>445</v>
      </c>
      <c s="36" t="s">
        <v>67</v>
      </c>
      <c s="37">
        <v>3</v>
      </c>
      <c s="36">
        <v>0</v>
      </c>
      <c s="36">
        <f>ROUND(G440*H440,6)</f>
      </c>
      <c r="L440" s="38">
        <v>0</v>
      </c>
      <c s="32">
        <f>ROUND(ROUND(L440,2)*ROUND(G440,3),2)</f>
      </c>
      <c s="36" t="s">
        <v>55</v>
      </c>
      <c>
        <f>(M440*21)/100</f>
      </c>
      <c t="s">
        <v>28</v>
      </c>
    </row>
    <row r="441" spans="1:5" ht="12.75">
      <c r="A441" s="35" t="s">
        <v>56</v>
      </c>
      <c r="E441" s="39" t="s">
        <v>52</v>
      </c>
    </row>
    <row r="442" spans="1:5" ht="12.75">
      <c r="A442" s="35" t="s">
        <v>57</v>
      </c>
      <c r="E442" s="40" t="s">
        <v>52</v>
      </c>
    </row>
    <row r="443" spans="1:5" ht="114.75">
      <c r="A443" t="s">
        <v>58</v>
      </c>
      <c r="E443" s="39" t="s">
        <v>446</v>
      </c>
    </row>
    <row r="444" spans="1:16" ht="25.5">
      <c r="A444" t="s">
        <v>49</v>
      </c>
      <c s="34" t="s">
        <v>714</v>
      </c>
      <c s="34" t="s">
        <v>448</v>
      </c>
      <c s="35" t="s">
        <v>52</v>
      </c>
      <c s="6" t="s">
        <v>449</v>
      </c>
      <c s="36" t="s">
        <v>67</v>
      </c>
      <c s="37">
        <v>3</v>
      </c>
      <c s="36">
        <v>0</v>
      </c>
      <c s="36">
        <f>ROUND(G444*H444,6)</f>
      </c>
      <c r="L444" s="38">
        <v>0</v>
      </c>
      <c s="32">
        <f>ROUND(ROUND(L444,2)*ROUND(G444,3),2)</f>
      </c>
      <c s="36" t="s">
        <v>55</v>
      </c>
      <c>
        <f>(M444*21)/100</f>
      </c>
      <c t="s">
        <v>28</v>
      </c>
    </row>
    <row r="445" spans="1:5" ht="12.75">
      <c r="A445" s="35" t="s">
        <v>56</v>
      </c>
      <c r="E445" s="39" t="s">
        <v>52</v>
      </c>
    </row>
    <row r="446" spans="1:5" ht="12.75">
      <c r="A446" s="35" t="s">
        <v>57</v>
      </c>
      <c r="E446" s="40" t="s">
        <v>52</v>
      </c>
    </row>
    <row r="447" spans="1:5" ht="140.25">
      <c r="A447" t="s">
        <v>58</v>
      </c>
      <c r="E447" s="39" t="s">
        <v>450</v>
      </c>
    </row>
    <row r="448" spans="1:16" ht="12.75">
      <c r="A448" t="s">
        <v>49</v>
      </c>
      <c s="34" t="s">
        <v>715</v>
      </c>
      <c s="34" t="s">
        <v>701</v>
      </c>
      <c s="35" t="s">
        <v>52</v>
      </c>
      <c s="6" t="s">
        <v>702</v>
      </c>
      <c s="36" t="s">
        <v>67</v>
      </c>
      <c s="37">
        <v>6</v>
      </c>
      <c s="36">
        <v>0</v>
      </c>
      <c s="36">
        <f>ROUND(G448*H448,6)</f>
      </c>
      <c r="L448" s="38">
        <v>0</v>
      </c>
      <c s="32">
        <f>ROUND(ROUND(L448,2)*ROUND(G448,3),2)</f>
      </c>
      <c s="36" t="s">
        <v>55</v>
      </c>
      <c>
        <f>(M448*21)/100</f>
      </c>
      <c t="s">
        <v>28</v>
      </c>
    </row>
    <row r="449" spans="1:5" ht="12.75">
      <c r="A449" s="35" t="s">
        <v>56</v>
      </c>
      <c r="E449" s="39" t="s">
        <v>52</v>
      </c>
    </row>
    <row r="450" spans="1:5" ht="12.75">
      <c r="A450" s="35" t="s">
        <v>57</v>
      </c>
      <c r="E450" s="40" t="s">
        <v>52</v>
      </c>
    </row>
    <row r="451" spans="1:5" ht="114.75">
      <c r="A451" t="s">
        <v>58</v>
      </c>
      <c r="E451" s="39" t="s">
        <v>703</v>
      </c>
    </row>
    <row r="452" spans="1:16" ht="12.75">
      <c r="A452" t="s">
        <v>49</v>
      </c>
      <c s="34" t="s">
        <v>483</v>
      </c>
      <c s="34" t="s">
        <v>704</v>
      </c>
      <c s="35" t="s">
        <v>52</v>
      </c>
      <c s="6" t="s">
        <v>705</v>
      </c>
      <c s="36" t="s">
        <v>67</v>
      </c>
      <c s="37">
        <v>6</v>
      </c>
      <c s="36">
        <v>0</v>
      </c>
      <c s="36">
        <f>ROUND(G452*H452,6)</f>
      </c>
      <c r="L452" s="38">
        <v>0</v>
      </c>
      <c s="32">
        <f>ROUND(ROUND(L452,2)*ROUND(G452,3),2)</f>
      </c>
      <c s="36" t="s">
        <v>55</v>
      </c>
      <c>
        <f>(M452*21)/100</f>
      </c>
      <c t="s">
        <v>28</v>
      </c>
    </row>
    <row r="453" spans="1:5" ht="12.75">
      <c r="A453" s="35" t="s">
        <v>56</v>
      </c>
      <c r="E453" s="39" t="s">
        <v>52</v>
      </c>
    </row>
    <row r="454" spans="1:5" ht="12.75">
      <c r="A454" s="35" t="s">
        <v>57</v>
      </c>
      <c r="E454" s="40" t="s">
        <v>52</v>
      </c>
    </row>
    <row r="455" spans="1:5" ht="127.5">
      <c r="A455" t="s">
        <v>58</v>
      </c>
      <c r="E455" s="39" t="s">
        <v>706</v>
      </c>
    </row>
    <row r="456" spans="1:16" ht="12.75">
      <c r="A456" t="s">
        <v>49</v>
      </c>
      <c s="34" t="s">
        <v>488</v>
      </c>
      <c s="34" t="s">
        <v>630</v>
      </c>
      <c s="35" t="s">
        <v>52</v>
      </c>
      <c s="6" t="s">
        <v>631</v>
      </c>
      <c s="36" t="s">
        <v>67</v>
      </c>
      <c s="37">
        <v>6</v>
      </c>
      <c s="36">
        <v>0</v>
      </c>
      <c s="36">
        <f>ROUND(G456*H456,6)</f>
      </c>
      <c r="L456" s="38">
        <v>0</v>
      </c>
      <c s="32">
        <f>ROUND(ROUND(L456,2)*ROUND(G456,3),2)</f>
      </c>
      <c s="36" t="s">
        <v>55</v>
      </c>
      <c>
        <f>(M456*21)/100</f>
      </c>
      <c t="s">
        <v>28</v>
      </c>
    </row>
    <row r="457" spans="1:5" ht="12.75">
      <c r="A457" s="35" t="s">
        <v>56</v>
      </c>
      <c r="E457" s="39" t="s">
        <v>52</v>
      </c>
    </row>
    <row r="458" spans="1:5" ht="12.75">
      <c r="A458" s="35" t="s">
        <v>57</v>
      </c>
      <c r="E458" s="40" t="s">
        <v>52</v>
      </c>
    </row>
    <row r="459" spans="1:5" ht="140.25">
      <c r="A459" t="s">
        <v>58</v>
      </c>
      <c r="E459" s="39" t="s">
        <v>632</v>
      </c>
    </row>
    <row r="460" spans="1:16" ht="12.75">
      <c r="A460" t="s">
        <v>49</v>
      </c>
      <c s="34" t="s">
        <v>492</v>
      </c>
      <c s="34" t="s">
        <v>452</v>
      </c>
      <c s="35" t="s">
        <v>52</v>
      </c>
      <c s="6" t="s">
        <v>453</v>
      </c>
      <c s="36" t="s">
        <v>67</v>
      </c>
      <c s="37">
        <v>1</v>
      </c>
      <c s="36">
        <v>0</v>
      </c>
      <c s="36">
        <f>ROUND(G460*H460,6)</f>
      </c>
      <c r="L460" s="38">
        <v>0</v>
      </c>
      <c s="32">
        <f>ROUND(ROUND(L460,2)*ROUND(G460,3),2)</f>
      </c>
      <c s="36" t="s">
        <v>55</v>
      </c>
      <c>
        <f>(M460*21)/100</f>
      </c>
      <c t="s">
        <v>28</v>
      </c>
    </row>
    <row r="461" spans="1:5" ht="12.75">
      <c r="A461" s="35" t="s">
        <v>56</v>
      </c>
      <c r="E461" s="39" t="s">
        <v>52</v>
      </c>
    </row>
    <row r="462" spans="1:5" ht="12.75">
      <c r="A462" s="35" t="s">
        <v>57</v>
      </c>
      <c r="E462" s="40" t="s">
        <v>52</v>
      </c>
    </row>
    <row r="463" spans="1:5" ht="114.75">
      <c r="A463" t="s">
        <v>58</v>
      </c>
      <c r="E463" s="39" t="s">
        <v>454</v>
      </c>
    </row>
    <row r="464" spans="1:16" ht="12.75">
      <c r="A464" t="s">
        <v>49</v>
      </c>
      <c s="34" t="s">
        <v>496</v>
      </c>
      <c s="34" t="s">
        <v>456</v>
      </c>
      <c s="35" t="s">
        <v>52</v>
      </c>
      <c s="6" t="s">
        <v>457</v>
      </c>
      <c s="36" t="s">
        <v>67</v>
      </c>
      <c s="37">
        <v>1</v>
      </c>
      <c s="36">
        <v>0</v>
      </c>
      <c s="36">
        <f>ROUND(G464*H464,6)</f>
      </c>
      <c r="L464" s="38">
        <v>0</v>
      </c>
      <c s="32">
        <f>ROUND(ROUND(L464,2)*ROUND(G464,3),2)</f>
      </c>
      <c s="36" t="s">
        <v>55</v>
      </c>
      <c>
        <f>(M464*21)/100</f>
      </c>
      <c t="s">
        <v>28</v>
      </c>
    </row>
    <row r="465" spans="1:5" ht="12.75">
      <c r="A465" s="35" t="s">
        <v>56</v>
      </c>
      <c r="E465" s="39" t="s">
        <v>52</v>
      </c>
    </row>
    <row r="466" spans="1:5" ht="12.75">
      <c r="A466" s="35" t="s">
        <v>57</v>
      </c>
      <c r="E466" s="40" t="s">
        <v>52</v>
      </c>
    </row>
    <row r="467" spans="1:5" ht="127.5">
      <c r="A467" t="s">
        <v>58</v>
      </c>
      <c r="E467" s="39" t="s">
        <v>458</v>
      </c>
    </row>
    <row r="468" spans="1:16" ht="12.75">
      <c r="A468" t="s">
        <v>49</v>
      </c>
      <c s="34" t="s">
        <v>500</v>
      </c>
      <c s="34" t="s">
        <v>460</v>
      </c>
      <c s="35" t="s">
        <v>52</v>
      </c>
      <c s="6" t="s">
        <v>461</v>
      </c>
      <c s="36" t="s">
        <v>67</v>
      </c>
      <c s="37">
        <v>14</v>
      </c>
      <c s="36">
        <v>0</v>
      </c>
      <c s="36">
        <f>ROUND(G468*H468,6)</f>
      </c>
      <c r="L468" s="38">
        <v>0</v>
      </c>
      <c s="32">
        <f>ROUND(ROUND(L468,2)*ROUND(G468,3),2)</f>
      </c>
      <c s="36" t="s">
        <v>55</v>
      </c>
      <c>
        <f>(M468*21)/100</f>
      </c>
      <c t="s">
        <v>28</v>
      </c>
    </row>
    <row r="469" spans="1:5" ht="12.75">
      <c r="A469" s="35" t="s">
        <v>56</v>
      </c>
      <c r="E469" s="39" t="s">
        <v>52</v>
      </c>
    </row>
    <row r="470" spans="1:5" ht="12.75">
      <c r="A470" s="35" t="s">
        <v>57</v>
      </c>
      <c r="E470" s="40" t="s">
        <v>52</v>
      </c>
    </row>
    <row r="471" spans="1:5" ht="114.75">
      <c r="A471" t="s">
        <v>58</v>
      </c>
      <c r="E471" s="39" t="s">
        <v>462</v>
      </c>
    </row>
    <row r="472" spans="1:16" ht="12.75">
      <c r="A472" t="s">
        <v>49</v>
      </c>
      <c s="34" t="s">
        <v>504</v>
      </c>
      <c s="34" t="s">
        <v>464</v>
      </c>
      <c s="35" t="s">
        <v>52</v>
      </c>
      <c s="6" t="s">
        <v>465</v>
      </c>
      <c s="36" t="s">
        <v>67</v>
      </c>
      <c s="37">
        <v>14</v>
      </c>
      <c s="36">
        <v>0</v>
      </c>
      <c s="36">
        <f>ROUND(G472*H472,6)</f>
      </c>
      <c r="L472" s="38">
        <v>0</v>
      </c>
      <c s="32">
        <f>ROUND(ROUND(L472,2)*ROUND(G472,3),2)</f>
      </c>
      <c s="36" t="s">
        <v>55</v>
      </c>
      <c>
        <f>(M472*21)/100</f>
      </c>
      <c t="s">
        <v>28</v>
      </c>
    </row>
    <row r="473" spans="1:5" ht="12.75">
      <c r="A473" s="35" t="s">
        <v>56</v>
      </c>
      <c r="E473" s="39" t="s">
        <v>52</v>
      </c>
    </row>
    <row r="474" spans="1:5" ht="12.75">
      <c r="A474" s="35" t="s">
        <v>57</v>
      </c>
      <c r="E474" s="40" t="s">
        <v>52</v>
      </c>
    </row>
    <row r="475" spans="1:5" ht="127.5">
      <c r="A475" t="s">
        <v>58</v>
      </c>
      <c r="E475" s="39" t="s">
        <v>466</v>
      </c>
    </row>
    <row r="476" spans="1:16" ht="12.75">
      <c r="A476" t="s">
        <v>49</v>
      </c>
      <c s="34" t="s">
        <v>508</v>
      </c>
      <c s="34" t="s">
        <v>468</v>
      </c>
      <c s="35" t="s">
        <v>52</v>
      </c>
      <c s="6" t="s">
        <v>469</v>
      </c>
      <c s="36" t="s">
        <v>67</v>
      </c>
      <c s="37">
        <v>1</v>
      </c>
      <c s="36">
        <v>0</v>
      </c>
      <c s="36">
        <f>ROUND(G476*H476,6)</f>
      </c>
      <c r="L476" s="38">
        <v>0</v>
      </c>
      <c s="32">
        <f>ROUND(ROUND(L476,2)*ROUND(G476,3),2)</f>
      </c>
      <c s="36" t="s">
        <v>55</v>
      </c>
      <c>
        <f>(M476*21)/100</f>
      </c>
      <c t="s">
        <v>28</v>
      </c>
    </row>
    <row r="477" spans="1:5" ht="12.75">
      <c r="A477" s="35" t="s">
        <v>56</v>
      </c>
      <c r="E477" s="39" t="s">
        <v>52</v>
      </c>
    </row>
    <row r="478" spans="1:5" ht="12.75">
      <c r="A478" s="35" t="s">
        <v>57</v>
      </c>
      <c r="E478" s="40" t="s">
        <v>52</v>
      </c>
    </row>
    <row r="479" spans="1:5" ht="114.75">
      <c r="A479" t="s">
        <v>58</v>
      </c>
      <c r="E479" s="39" t="s">
        <v>470</v>
      </c>
    </row>
    <row r="480" spans="1:16" ht="12.75">
      <c r="A480" t="s">
        <v>49</v>
      </c>
      <c s="34" t="s">
        <v>512</v>
      </c>
      <c s="34" t="s">
        <v>472</v>
      </c>
      <c s="35" t="s">
        <v>52</v>
      </c>
      <c s="6" t="s">
        <v>473</v>
      </c>
      <c s="36" t="s">
        <v>67</v>
      </c>
      <c s="37">
        <v>1</v>
      </c>
      <c s="36">
        <v>0</v>
      </c>
      <c s="36">
        <f>ROUND(G480*H480,6)</f>
      </c>
      <c r="L480" s="38">
        <v>0</v>
      </c>
      <c s="32">
        <f>ROUND(ROUND(L480,2)*ROUND(G480,3),2)</f>
      </c>
      <c s="36" t="s">
        <v>55</v>
      </c>
      <c>
        <f>(M480*21)/100</f>
      </c>
      <c t="s">
        <v>28</v>
      </c>
    </row>
    <row r="481" spans="1:5" ht="12.75">
      <c r="A481" s="35" t="s">
        <v>56</v>
      </c>
      <c r="E481" s="39" t="s">
        <v>52</v>
      </c>
    </row>
    <row r="482" spans="1:5" ht="12.75">
      <c r="A482" s="35" t="s">
        <v>57</v>
      </c>
      <c r="E482" s="40" t="s">
        <v>52</v>
      </c>
    </row>
    <row r="483" spans="1:5" ht="127.5">
      <c r="A483" t="s">
        <v>58</v>
      </c>
      <c r="E483" s="39" t="s">
        <v>474</v>
      </c>
    </row>
    <row r="484" spans="1:16" ht="12.75">
      <c r="A484" t="s">
        <v>49</v>
      </c>
      <c s="34" t="s">
        <v>516</v>
      </c>
      <c s="34" t="s">
        <v>476</v>
      </c>
      <c s="35" t="s">
        <v>52</v>
      </c>
      <c s="6" t="s">
        <v>477</v>
      </c>
      <c s="36" t="s">
        <v>67</v>
      </c>
      <c s="37">
        <v>2</v>
      </c>
      <c s="36">
        <v>0</v>
      </c>
      <c s="36">
        <f>ROUND(G484*H484,6)</f>
      </c>
      <c r="L484" s="38">
        <v>0</v>
      </c>
      <c s="32">
        <f>ROUND(ROUND(L484,2)*ROUND(G484,3),2)</f>
      </c>
      <c s="36" t="s">
        <v>55</v>
      </c>
      <c>
        <f>(M484*21)/100</f>
      </c>
      <c t="s">
        <v>28</v>
      </c>
    </row>
    <row r="485" spans="1:5" ht="12.75">
      <c r="A485" s="35" t="s">
        <v>56</v>
      </c>
      <c r="E485" s="39" t="s">
        <v>52</v>
      </c>
    </row>
    <row r="486" spans="1:5" ht="12.75">
      <c r="A486" s="35" t="s">
        <v>57</v>
      </c>
      <c r="E486" s="40" t="s">
        <v>52</v>
      </c>
    </row>
    <row r="487" spans="1:5" ht="114.75">
      <c r="A487" t="s">
        <v>58</v>
      </c>
      <c r="E487" s="39" t="s">
        <v>478</v>
      </c>
    </row>
    <row r="488" spans="1:16" ht="12.75">
      <c r="A488" t="s">
        <v>49</v>
      </c>
      <c s="34" t="s">
        <v>520</v>
      </c>
      <c s="34" t="s">
        <v>480</v>
      </c>
      <c s="35" t="s">
        <v>52</v>
      </c>
      <c s="6" t="s">
        <v>481</v>
      </c>
      <c s="36" t="s">
        <v>67</v>
      </c>
      <c s="37">
        <v>2</v>
      </c>
      <c s="36">
        <v>0</v>
      </c>
      <c s="36">
        <f>ROUND(G488*H488,6)</f>
      </c>
      <c r="L488" s="38">
        <v>0</v>
      </c>
      <c s="32">
        <f>ROUND(ROUND(L488,2)*ROUND(G488,3),2)</f>
      </c>
      <c s="36" t="s">
        <v>55</v>
      </c>
      <c>
        <f>(M488*21)/100</f>
      </c>
      <c t="s">
        <v>28</v>
      </c>
    </row>
    <row r="489" spans="1:5" ht="12.75">
      <c r="A489" s="35" t="s">
        <v>56</v>
      </c>
      <c r="E489" s="39" t="s">
        <v>52</v>
      </c>
    </row>
    <row r="490" spans="1:5" ht="12.75">
      <c r="A490" s="35" t="s">
        <v>57</v>
      </c>
      <c r="E490" s="40" t="s">
        <v>52</v>
      </c>
    </row>
    <row r="491" spans="1:5" ht="127.5">
      <c r="A491" t="s">
        <v>58</v>
      </c>
      <c r="E491" s="39" t="s">
        <v>482</v>
      </c>
    </row>
    <row r="492" spans="1:16" ht="25.5">
      <c r="A492" t="s">
        <v>49</v>
      </c>
      <c s="34" t="s">
        <v>530</v>
      </c>
      <c s="34" t="s">
        <v>797</v>
      </c>
      <c s="35" t="s">
        <v>52</v>
      </c>
      <c s="6" t="s">
        <v>798</v>
      </c>
      <c s="36" t="s">
        <v>67</v>
      </c>
      <c s="37">
        <v>1</v>
      </c>
      <c s="36">
        <v>0</v>
      </c>
      <c s="36">
        <f>ROUND(G492*H492,6)</f>
      </c>
      <c r="L492" s="38">
        <v>0</v>
      </c>
      <c s="32">
        <f>ROUND(ROUND(L492,2)*ROUND(G492,3),2)</f>
      </c>
      <c s="36" t="s">
        <v>55</v>
      </c>
      <c>
        <f>(M492*21)/100</f>
      </c>
      <c t="s">
        <v>28</v>
      </c>
    </row>
    <row r="493" spans="1:5" ht="12.75">
      <c r="A493" s="35" t="s">
        <v>56</v>
      </c>
      <c r="E493" s="39" t="s">
        <v>52</v>
      </c>
    </row>
    <row r="494" spans="1:5" ht="12.75">
      <c r="A494" s="35" t="s">
        <v>57</v>
      </c>
      <c r="E494" s="40" t="s">
        <v>52</v>
      </c>
    </row>
    <row r="495" spans="1:5" ht="114.75">
      <c r="A495" t="s">
        <v>58</v>
      </c>
      <c r="E495" s="39" t="s">
        <v>799</v>
      </c>
    </row>
    <row r="496" spans="1:16" ht="25.5">
      <c r="A496" t="s">
        <v>49</v>
      </c>
      <c s="34" t="s">
        <v>536</v>
      </c>
      <c s="34" t="s">
        <v>707</v>
      </c>
      <c s="35" t="s">
        <v>52</v>
      </c>
      <c s="6" t="s">
        <v>708</v>
      </c>
      <c s="36" t="s">
        <v>67</v>
      </c>
      <c s="37">
        <v>3</v>
      </c>
      <c s="36">
        <v>0</v>
      </c>
      <c s="36">
        <f>ROUND(G496*H496,6)</f>
      </c>
      <c r="L496" s="38">
        <v>0</v>
      </c>
      <c s="32">
        <f>ROUND(ROUND(L496,2)*ROUND(G496,3),2)</f>
      </c>
      <c s="36" t="s">
        <v>709</v>
      </c>
      <c>
        <f>(M496*21)/100</f>
      </c>
      <c t="s">
        <v>28</v>
      </c>
    </row>
    <row r="497" spans="1:5" ht="12.75">
      <c r="A497" s="35" t="s">
        <v>56</v>
      </c>
      <c r="E497" s="39" t="s">
        <v>52</v>
      </c>
    </row>
    <row r="498" spans="1:5" ht="12.75">
      <c r="A498" s="35" t="s">
        <v>57</v>
      </c>
      <c r="E498" s="40" t="s">
        <v>52</v>
      </c>
    </row>
    <row r="499" spans="1:5" ht="114.75">
      <c r="A499" t="s">
        <v>58</v>
      </c>
      <c r="E499" s="39" t="s">
        <v>710</v>
      </c>
    </row>
    <row r="500" spans="1:16" ht="12.75">
      <c r="A500" t="s">
        <v>49</v>
      </c>
      <c s="34" t="s">
        <v>540</v>
      </c>
      <c s="34" t="s">
        <v>800</v>
      </c>
      <c s="35" t="s">
        <v>52</v>
      </c>
      <c s="6" t="s">
        <v>801</v>
      </c>
      <c s="36" t="s">
        <v>67</v>
      </c>
      <c s="37">
        <v>1</v>
      </c>
      <c s="36">
        <v>0</v>
      </c>
      <c s="36">
        <f>ROUND(G500*H500,6)</f>
      </c>
      <c r="L500" s="38">
        <v>0</v>
      </c>
      <c s="32">
        <f>ROUND(ROUND(L500,2)*ROUND(G500,3),2)</f>
      </c>
      <c s="36" t="s">
        <v>55</v>
      </c>
      <c>
        <f>(M500*21)/100</f>
      </c>
      <c t="s">
        <v>28</v>
      </c>
    </row>
    <row r="501" spans="1:5" ht="12.75">
      <c r="A501" s="35" t="s">
        <v>56</v>
      </c>
      <c r="E501" s="39" t="s">
        <v>52</v>
      </c>
    </row>
    <row r="502" spans="1:5" ht="12.75">
      <c r="A502" s="35" t="s">
        <v>57</v>
      </c>
      <c r="E502" s="40" t="s">
        <v>52</v>
      </c>
    </row>
    <row r="503" spans="1:5" ht="165.75">
      <c r="A503" t="s">
        <v>58</v>
      </c>
      <c r="E503" s="39" t="s">
        <v>713</v>
      </c>
    </row>
    <row r="504" spans="1:16" ht="12.75">
      <c r="A504" t="s">
        <v>49</v>
      </c>
      <c s="34" t="s">
        <v>543</v>
      </c>
      <c s="34" t="s">
        <v>711</v>
      </c>
      <c s="35" t="s">
        <v>52</v>
      </c>
      <c s="6" t="s">
        <v>712</v>
      </c>
      <c s="36" t="s">
        <v>67</v>
      </c>
      <c s="37">
        <v>3</v>
      </c>
      <c s="36">
        <v>0</v>
      </c>
      <c s="36">
        <f>ROUND(G504*H504,6)</f>
      </c>
      <c r="L504" s="38">
        <v>0</v>
      </c>
      <c s="32">
        <f>ROUND(ROUND(L504,2)*ROUND(G504,3),2)</f>
      </c>
      <c s="36" t="s">
        <v>709</v>
      </c>
      <c>
        <f>(M504*21)/100</f>
      </c>
      <c t="s">
        <v>28</v>
      </c>
    </row>
    <row r="505" spans="1:5" ht="12.75">
      <c r="A505" s="35" t="s">
        <v>56</v>
      </c>
      <c r="E505" s="39" t="s">
        <v>52</v>
      </c>
    </row>
    <row r="506" spans="1:5" ht="12.75">
      <c r="A506" s="35" t="s">
        <v>57</v>
      </c>
      <c r="E506" s="40" t="s">
        <v>52</v>
      </c>
    </row>
    <row r="507" spans="1:5" ht="165.75">
      <c r="A507" t="s">
        <v>58</v>
      </c>
      <c r="E507" s="39" t="s">
        <v>713</v>
      </c>
    </row>
    <row r="508" spans="1:16" ht="12.75">
      <c r="A508" t="s">
        <v>49</v>
      </c>
      <c s="34" t="s">
        <v>546</v>
      </c>
      <c s="34" t="s">
        <v>484</v>
      </c>
      <c s="35" t="s">
        <v>52</v>
      </c>
      <c s="6" t="s">
        <v>485</v>
      </c>
      <c s="36" t="s">
        <v>486</v>
      </c>
      <c s="37">
        <v>140</v>
      </c>
      <c s="36">
        <v>0</v>
      </c>
      <c s="36">
        <f>ROUND(G508*H508,6)</f>
      </c>
      <c r="L508" s="38">
        <v>0</v>
      </c>
      <c s="32">
        <f>ROUND(ROUND(L508,2)*ROUND(G508,3),2)</f>
      </c>
      <c s="36" t="s">
        <v>55</v>
      </c>
      <c>
        <f>(M508*21)/100</f>
      </c>
      <c t="s">
        <v>28</v>
      </c>
    </row>
    <row r="509" spans="1:5" ht="12.75">
      <c r="A509" s="35" t="s">
        <v>56</v>
      </c>
      <c r="E509" s="39" t="s">
        <v>52</v>
      </c>
    </row>
    <row r="510" spans="1:5" ht="12.75">
      <c r="A510" s="35" t="s">
        <v>57</v>
      </c>
      <c r="E510" s="40" t="s">
        <v>52</v>
      </c>
    </row>
    <row r="511" spans="1:5" ht="114.75">
      <c r="A511" t="s">
        <v>58</v>
      </c>
      <c r="E511" s="39" t="s">
        <v>487</v>
      </c>
    </row>
    <row r="512" spans="1:16" ht="12.75">
      <c r="A512" t="s">
        <v>49</v>
      </c>
      <c s="34" t="s">
        <v>550</v>
      </c>
      <c s="34" t="s">
        <v>489</v>
      </c>
      <c s="35" t="s">
        <v>52</v>
      </c>
      <c s="6" t="s">
        <v>490</v>
      </c>
      <c s="36" t="s">
        <v>486</v>
      </c>
      <c s="37">
        <v>120</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02">
      <c r="A515" t="s">
        <v>58</v>
      </c>
      <c r="E515" s="39" t="s">
        <v>491</v>
      </c>
    </row>
    <row r="516" spans="1:16" ht="12.75">
      <c r="A516" t="s">
        <v>49</v>
      </c>
      <c s="34" t="s">
        <v>551</v>
      </c>
      <c s="34" t="s">
        <v>493</v>
      </c>
      <c s="35" t="s">
        <v>52</v>
      </c>
      <c s="6" t="s">
        <v>494</v>
      </c>
      <c s="36" t="s">
        <v>67</v>
      </c>
      <c s="37">
        <v>10</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40.25">
      <c r="A519" t="s">
        <v>58</v>
      </c>
      <c r="E519" s="39" t="s">
        <v>495</v>
      </c>
    </row>
    <row r="520" spans="1:16" ht="12.75">
      <c r="A520" t="s">
        <v>49</v>
      </c>
      <c s="34" t="s">
        <v>555</v>
      </c>
      <c s="34" t="s">
        <v>497</v>
      </c>
      <c s="35" t="s">
        <v>52</v>
      </c>
      <c s="6" t="s">
        <v>498</v>
      </c>
      <c s="36" t="s">
        <v>67</v>
      </c>
      <c s="37">
        <v>4</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02">
      <c r="A523" t="s">
        <v>58</v>
      </c>
      <c r="E523" s="39" t="s">
        <v>499</v>
      </c>
    </row>
    <row r="524" spans="1:16" ht="12.75">
      <c r="A524" t="s">
        <v>49</v>
      </c>
      <c s="34" t="s">
        <v>559</v>
      </c>
      <c s="34" t="s">
        <v>501</v>
      </c>
      <c s="35" t="s">
        <v>52</v>
      </c>
      <c s="6" t="s">
        <v>502</v>
      </c>
      <c s="36" t="s">
        <v>67</v>
      </c>
      <c s="37">
        <v>11</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14.75">
      <c r="A527" t="s">
        <v>58</v>
      </c>
      <c r="E527" s="39" t="s">
        <v>503</v>
      </c>
    </row>
    <row r="528" spans="1:16" ht="25.5">
      <c r="A528" t="s">
        <v>49</v>
      </c>
      <c s="34" t="s">
        <v>563</v>
      </c>
      <c s="34" t="s">
        <v>505</v>
      </c>
      <c s="35" t="s">
        <v>52</v>
      </c>
      <c s="6" t="s">
        <v>506</v>
      </c>
      <c s="36" t="s">
        <v>67</v>
      </c>
      <c s="37">
        <v>4</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27.5">
      <c r="A531" t="s">
        <v>58</v>
      </c>
      <c r="E531" s="39" t="s">
        <v>507</v>
      </c>
    </row>
    <row r="532" spans="1:16" ht="12.75">
      <c r="A532" t="s">
        <v>49</v>
      </c>
      <c s="34" t="s">
        <v>566</v>
      </c>
      <c s="34" t="s">
        <v>509</v>
      </c>
      <c s="35" t="s">
        <v>52</v>
      </c>
      <c s="6" t="s">
        <v>510</v>
      </c>
      <c s="36" t="s">
        <v>67</v>
      </c>
      <c s="37">
        <v>1</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76.5">
      <c r="A535" t="s">
        <v>58</v>
      </c>
      <c r="E535" s="39" t="s">
        <v>511</v>
      </c>
    </row>
    <row r="536" spans="1:16" ht="12.75">
      <c r="A536" t="s">
        <v>49</v>
      </c>
      <c s="34" t="s">
        <v>569</v>
      </c>
      <c s="34" t="s">
        <v>513</v>
      </c>
      <c s="35" t="s">
        <v>52</v>
      </c>
      <c s="6" t="s">
        <v>514</v>
      </c>
      <c s="36" t="s">
        <v>67</v>
      </c>
      <c s="37">
        <v>15</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65.75">
      <c r="A539" t="s">
        <v>58</v>
      </c>
      <c r="E539" s="39" t="s">
        <v>515</v>
      </c>
    </row>
    <row r="540" spans="1:16" ht="12.75">
      <c r="A540" t="s">
        <v>49</v>
      </c>
      <c s="34" t="s">
        <v>572</v>
      </c>
      <c s="34" t="s">
        <v>517</v>
      </c>
      <c s="35" t="s">
        <v>52</v>
      </c>
      <c s="6" t="s">
        <v>518</v>
      </c>
      <c s="36" t="s">
        <v>67</v>
      </c>
      <c s="37">
        <v>15</v>
      </c>
      <c s="36">
        <v>0</v>
      </c>
      <c s="36">
        <f>ROUND(G540*H540,6)</f>
      </c>
      <c r="L540" s="38">
        <v>0</v>
      </c>
      <c s="32">
        <f>ROUND(ROUND(L540,2)*ROUND(G540,3),2)</f>
      </c>
      <c s="36" t="s">
        <v>55</v>
      </c>
      <c>
        <f>(M540*21)/100</f>
      </c>
      <c t="s">
        <v>28</v>
      </c>
    </row>
    <row r="541" spans="1:5" ht="12.75">
      <c r="A541" s="35" t="s">
        <v>56</v>
      </c>
      <c r="E541" s="39" t="s">
        <v>52</v>
      </c>
    </row>
    <row r="542" spans="1:5" ht="12.75">
      <c r="A542" s="35" t="s">
        <v>57</v>
      </c>
      <c r="E542" s="40" t="s">
        <v>52</v>
      </c>
    </row>
    <row r="543" spans="1:5" ht="127.5">
      <c r="A543" t="s">
        <v>58</v>
      </c>
      <c r="E543" s="39" t="s">
        <v>519</v>
      </c>
    </row>
    <row r="544" spans="1:16" ht="12.75">
      <c r="A544" t="s">
        <v>49</v>
      </c>
      <c s="34" t="s">
        <v>576</v>
      </c>
      <c s="34" t="s">
        <v>521</v>
      </c>
      <c s="35" t="s">
        <v>52</v>
      </c>
      <c s="6" t="s">
        <v>522</v>
      </c>
      <c s="36" t="s">
        <v>67</v>
      </c>
      <c s="37">
        <v>3</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65.75">
      <c r="A547" t="s">
        <v>58</v>
      </c>
      <c r="E547" s="39" t="s">
        <v>515</v>
      </c>
    </row>
    <row r="548" spans="1:16" ht="12.75">
      <c r="A548" t="s">
        <v>49</v>
      </c>
      <c s="34" t="s">
        <v>577</v>
      </c>
      <c s="34" t="s">
        <v>524</v>
      </c>
      <c s="35" t="s">
        <v>52</v>
      </c>
      <c s="6" t="s">
        <v>525</v>
      </c>
      <c s="36" t="s">
        <v>67</v>
      </c>
      <c s="37">
        <v>3</v>
      </c>
      <c s="36">
        <v>0</v>
      </c>
      <c s="36">
        <f>ROUND(G548*H548,6)</f>
      </c>
      <c r="L548" s="38">
        <v>0</v>
      </c>
      <c s="32">
        <f>ROUND(ROUND(L548,2)*ROUND(G548,3),2)</f>
      </c>
      <c s="36" t="s">
        <v>55</v>
      </c>
      <c>
        <f>(M548*21)/100</f>
      </c>
      <c t="s">
        <v>28</v>
      </c>
    </row>
    <row r="549" spans="1:5" ht="12.75">
      <c r="A549" s="35" t="s">
        <v>56</v>
      </c>
      <c r="E549" s="39" t="s">
        <v>52</v>
      </c>
    </row>
    <row r="550" spans="1:5" ht="12.75">
      <c r="A550" s="35" t="s">
        <v>57</v>
      </c>
      <c r="E550" s="40" t="s">
        <v>52</v>
      </c>
    </row>
    <row r="551" spans="1:5" ht="127.5">
      <c r="A551" t="s">
        <v>58</v>
      </c>
      <c r="E551" s="39" t="s">
        <v>519</v>
      </c>
    </row>
    <row r="552" spans="1:16" ht="12.75">
      <c r="A552" t="s">
        <v>49</v>
      </c>
      <c s="34" t="s">
        <v>581</v>
      </c>
      <c s="34" t="s">
        <v>527</v>
      </c>
      <c s="35" t="s">
        <v>52</v>
      </c>
      <c s="6" t="s">
        <v>528</v>
      </c>
      <c s="36" t="s">
        <v>105</v>
      </c>
      <c s="37">
        <v>30</v>
      </c>
      <c s="36">
        <v>0</v>
      </c>
      <c s="36">
        <f>ROUND(G552*H552,6)</f>
      </c>
      <c r="L552" s="38">
        <v>0</v>
      </c>
      <c s="32">
        <f>ROUND(ROUND(L552,2)*ROUND(G552,3),2)</f>
      </c>
      <c s="36" t="s">
        <v>55</v>
      </c>
      <c>
        <f>(M552*21)/100</f>
      </c>
      <c t="s">
        <v>28</v>
      </c>
    </row>
    <row r="553" spans="1:5" ht="12.75">
      <c r="A553" s="35" t="s">
        <v>56</v>
      </c>
      <c r="E553" s="39" t="s">
        <v>52</v>
      </c>
    </row>
    <row r="554" spans="1:5" ht="12.75">
      <c r="A554" s="35" t="s">
        <v>57</v>
      </c>
      <c r="E554" s="40" t="s">
        <v>52</v>
      </c>
    </row>
    <row r="555" spans="1:5" ht="140.25">
      <c r="A555" t="s">
        <v>58</v>
      </c>
      <c r="E555" s="39" t="s">
        <v>529</v>
      </c>
    </row>
    <row r="556" spans="1:16" ht="12.75">
      <c r="A556" t="s">
        <v>49</v>
      </c>
      <c s="34" t="s">
        <v>585</v>
      </c>
      <c s="34" t="s">
        <v>531</v>
      </c>
      <c s="35" t="s">
        <v>52</v>
      </c>
      <c s="6" t="s">
        <v>532</v>
      </c>
      <c s="36" t="s">
        <v>105</v>
      </c>
      <c s="37">
        <v>30</v>
      </c>
      <c s="36">
        <v>0</v>
      </c>
      <c s="36">
        <f>ROUND(G556*H556,6)</f>
      </c>
      <c r="L556" s="38">
        <v>0</v>
      </c>
      <c s="32">
        <f>ROUND(ROUND(L556,2)*ROUND(G556,3),2)</f>
      </c>
      <c s="36" t="s">
        <v>55</v>
      </c>
      <c>
        <f>(M556*21)/100</f>
      </c>
      <c t="s">
        <v>28</v>
      </c>
    </row>
    <row r="557" spans="1:5" ht="12.75">
      <c r="A557" s="35" t="s">
        <v>56</v>
      </c>
      <c r="E557" s="39" t="s">
        <v>52</v>
      </c>
    </row>
    <row r="558" spans="1:5" ht="12.75">
      <c r="A558" s="35" t="s">
        <v>57</v>
      </c>
      <c r="E558" s="40" t="s">
        <v>52</v>
      </c>
    </row>
    <row r="559" spans="1:5" ht="102">
      <c r="A559" t="s">
        <v>58</v>
      </c>
      <c r="E559" s="39" t="s">
        <v>533</v>
      </c>
    </row>
    <row r="560" spans="1:13" ht="12.75">
      <c r="A560" t="s">
        <v>47</v>
      </c>
      <c r="C560" s="31" t="s">
        <v>534</v>
      </c>
      <c r="E560" s="33" t="s">
        <v>535</v>
      </c>
      <c r="J560" s="32">
        <f>0</f>
      </c>
      <c s="32">
        <f>0</f>
      </c>
      <c s="32">
        <f>0+L561+L565+L569+L573+L577+L581+L585+L589+L593+L597+L601+L605+L609+L613+L617+L621+L625+L629+L633+L637+L641+L645+L649+L653+L657+L661+L665</f>
      </c>
      <c s="32">
        <f>0+M561+M565+M569+M573+M577+M581+M585+M589+M593+M597+M601+M605+M609+M613+M617+M621+M625+M629+M633+M637+M641+M645+M649+M653+M657+M661+M665</f>
      </c>
    </row>
    <row r="561" spans="1:16" ht="12.75">
      <c r="A561" t="s">
        <v>49</v>
      </c>
      <c s="34" t="s">
        <v>589</v>
      </c>
      <c s="34" t="s">
        <v>537</v>
      </c>
      <c s="35" t="s">
        <v>52</v>
      </c>
      <c s="6" t="s">
        <v>538</v>
      </c>
      <c s="36" t="s">
        <v>105</v>
      </c>
      <c s="37">
        <v>15</v>
      </c>
      <c s="36">
        <v>0</v>
      </c>
      <c s="36">
        <f>ROUND(G561*H561,6)</f>
      </c>
      <c r="L561" s="38">
        <v>0</v>
      </c>
      <c s="32">
        <f>ROUND(ROUND(L561,2)*ROUND(G561,3),2)</f>
      </c>
      <c s="36" t="s">
        <v>55</v>
      </c>
      <c>
        <f>(M561*21)/100</f>
      </c>
      <c t="s">
        <v>28</v>
      </c>
    </row>
    <row r="562" spans="1:5" ht="12.75">
      <c r="A562" s="35" t="s">
        <v>56</v>
      </c>
      <c r="E562" s="39" t="s">
        <v>52</v>
      </c>
    </row>
    <row r="563" spans="1:5" ht="12.75">
      <c r="A563" s="35" t="s">
        <v>57</v>
      </c>
      <c r="E563" s="40" t="s">
        <v>52</v>
      </c>
    </row>
    <row r="564" spans="1:5" ht="127.5">
      <c r="A564" t="s">
        <v>58</v>
      </c>
      <c r="E564" s="39" t="s">
        <v>539</v>
      </c>
    </row>
    <row r="565" spans="1:16" ht="12.75">
      <c r="A565" t="s">
        <v>49</v>
      </c>
      <c s="34" t="s">
        <v>593</v>
      </c>
      <c s="34" t="s">
        <v>541</v>
      </c>
      <c s="35" t="s">
        <v>52</v>
      </c>
      <c s="6" t="s">
        <v>542</v>
      </c>
      <c s="36" t="s">
        <v>105</v>
      </c>
      <c s="37">
        <v>30</v>
      </c>
      <c s="36">
        <v>0</v>
      </c>
      <c s="36">
        <f>ROUND(G565*H565,6)</f>
      </c>
      <c r="L565" s="38">
        <v>0</v>
      </c>
      <c s="32">
        <f>ROUND(ROUND(L565,2)*ROUND(G565,3),2)</f>
      </c>
      <c s="36" t="s">
        <v>55</v>
      </c>
      <c>
        <f>(M565*21)/100</f>
      </c>
      <c t="s">
        <v>28</v>
      </c>
    </row>
    <row r="566" spans="1:5" ht="12.75">
      <c r="A566" s="35" t="s">
        <v>56</v>
      </c>
      <c r="E566" s="39" t="s">
        <v>52</v>
      </c>
    </row>
    <row r="567" spans="1:5" ht="12.75">
      <c r="A567" s="35" t="s">
        <v>57</v>
      </c>
      <c r="E567" s="40" t="s">
        <v>52</v>
      </c>
    </row>
    <row r="568" spans="1:5" ht="127.5">
      <c r="A568" t="s">
        <v>58</v>
      </c>
      <c r="E568" s="39" t="s">
        <v>539</v>
      </c>
    </row>
    <row r="569" spans="1:16" ht="25.5">
      <c r="A569" t="s">
        <v>49</v>
      </c>
      <c s="34" t="s">
        <v>597</v>
      </c>
      <c s="34" t="s">
        <v>547</v>
      </c>
      <c s="35" t="s">
        <v>52</v>
      </c>
      <c s="6" t="s">
        <v>548</v>
      </c>
      <c s="36" t="s">
        <v>67</v>
      </c>
      <c s="37">
        <v>3</v>
      </c>
      <c s="36">
        <v>0</v>
      </c>
      <c s="36">
        <f>ROUND(G569*H569,6)</f>
      </c>
      <c r="L569" s="38">
        <v>0</v>
      </c>
      <c s="32">
        <f>ROUND(ROUND(L569,2)*ROUND(G569,3),2)</f>
      </c>
      <c s="36" t="s">
        <v>55</v>
      </c>
      <c>
        <f>(M569*21)/100</f>
      </c>
      <c t="s">
        <v>28</v>
      </c>
    </row>
    <row r="570" spans="1:5" ht="12.75">
      <c r="A570" s="35" t="s">
        <v>56</v>
      </c>
      <c r="E570" s="39" t="s">
        <v>52</v>
      </c>
    </row>
    <row r="571" spans="1:5" ht="12.75">
      <c r="A571" s="35" t="s">
        <v>57</v>
      </c>
      <c r="E571" s="40" t="s">
        <v>52</v>
      </c>
    </row>
    <row r="572" spans="1:5" ht="140.25">
      <c r="A572" t="s">
        <v>58</v>
      </c>
      <c r="E572" s="39" t="s">
        <v>549</v>
      </c>
    </row>
    <row r="573" spans="1:16" ht="12.75">
      <c r="A573" t="s">
        <v>49</v>
      </c>
      <c s="34" t="s">
        <v>601</v>
      </c>
      <c s="34" t="s">
        <v>250</v>
      </c>
      <c s="35" t="s">
        <v>52</v>
      </c>
      <c s="6" t="s">
        <v>251</v>
      </c>
      <c s="36" t="s">
        <v>67</v>
      </c>
      <c s="37">
        <v>3</v>
      </c>
      <c s="36">
        <v>0</v>
      </c>
      <c s="36">
        <f>ROUND(G573*H573,6)</f>
      </c>
      <c r="L573" s="38">
        <v>0</v>
      </c>
      <c s="32">
        <f>ROUND(ROUND(L573,2)*ROUND(G573,3),2)</f>
      </c>
      <c s="36" t="s">
        <v>55</v>
      </c>
      <c>
        <f>(M573*21)/100</f>
      </c>
      <c t="s">
        <v>28</v>
      </c>
    </row>
    <row r="574" spans="1:5" ht="12.75">
      <c r="A574" s="35" t="s">
        <v>56</v>
      </c>
      <c r="E574" s="39" t="s">
        <v>52</v>
      </c>
    </row>
    <row r="575" spans="1:5" ht="12.75">
      <c r="A575" s="35" t="s">
        <v>57</v>
      </c>
      <c r="E575" s="40" t="s">
        <v>52</v>
      </c>
    </row>
    <row r="576" spans="1:5" ht="127.5">
      <c r="A576" t="s">
        <v>58</v>
      </c>
      <c r="E576" s="39" t="s">
        <v>252</v>
      </c>
    </row>
    <row r="577" spans="1:16" ht="12.75">
      <c r="A577" t="s">
        <v>49</v>
      </c>
      <c s="34" t="s">
        <v>605</v>
      </c>
      <c s="34" t="s">
        <v>552</v>
      </c>
      <c s="35" t="s">
        <v>52</v>
      </c>
      <c s="6" t="s">
        <v>553</v>
      </c>
      <c s="36" t="s">
        <v>67</v>
      </c>
      <c s="37">
        <v>1</v>
      </c>
      <c s="36">
        <v>0</v>
      </c>
      <c s="36">
        <f>ROUND(G577*H577,6)</f>
      </c>
      <c r="L577" s="38">
        <v>0</v>
      </c>
      <c s="32">
        <f>ROUND(ROUND(L577,2)*ROUND(G577,3),2)</f>
      </c>
      <c s="36" t="s">
        <v>55</v>
      </c>
      <c>
        <f>(M577*21)/100</f>
      </c>
      <c t="s">
        <v>28</v>
      </c>
    </row>
    <row r="578" spans="1:5" ht="12.75">
      <c r="A578" s="35" t="s">
        <v>56</v>
      </c>
      <c r="E578" s="39" t="s">
        <v>52</v>
      </c>
    </row>
    <row r="579" spans="1:5" ht="12.75">
      <c r="A579" s="35" t="s">
        <v>57</v>
      </c>
      <c r="E579" s="40" t="s">
        <v>52</v>
      </c>
    </row>
    <row r="580" spans="1:5" ht="127.5">
      <c r="A580" t="s">
        <v>58</v>
      </c>
      <c r="E580" s="39" t="s">
        <v>554</v>
      </c>
    </row>
    <row r="581" spans="1:16" ht="12.75">
      <c r="A581" t="s">
        <v>49</v>
      </c>
      <c s="34" t="s">
        <v>609</v>
      </c>
      <c s="34" t="s">
        <v>556</v>
      </c>
      <c s="35" t="s">
        <v>52</v>
      </c>
      <c s="6" t="s">
        <v>557</v>
      </c>
      <c s="36" t="s">
        <v>67</v>
      </c>
      <c s="37">
        <v>1</v>
      </c>
      <c s="36">
        <v>0</v>
      </c>
      <c s="36">
        <f>ROUND(G581*H581,6)</f>
      </c>
      <c r="L581" s="38">
        <v>0</v>
      </c>
      <c s="32">
        <f>ROUND(ROUND(L581,2)*ROUND(G581,3),2)</f>
      </c>
      <c s="36" t="s">
        <v>55</v>
      </c>
      <c>
        <f>(M581*21)/100</f>
      </c>
      <c t="s">
        <v>28</v>
      </c>
    </row>
    <row r="582" spans="1:5" ht="12.75">
      <c r="A582" s="35" t="s">
        <v>56</v>
      </c>
      <c r="E582" s="39" t="s">
        <v>52</v>
      </c>
    </row>
    <row r="583" spans="1:5" ht="12.75">
      <c r="A583" s="35" t="s">
        <v>57</v>
      </c>
      <c r="E583" s="40" t="s">
        <v>52</v>
      </c>
    </row>
    <row r="584" spans="1:5" ht="127.5">
      <c r="A584" t="s">
        <v>58</v>
      </c>
      <c r="E584" s="39" t="s">
        <v>558</v>
      </c>
    </row>
    <row r="585" spans="1:16" ht="12.75">
      <c r="A585" t="s">
        <v>49</v>
      </c>
      <c s="34" t="s">
        <v>613</v>
      </c>
      <c s="34" t="s">
        <v>802</v>
      </c>
      <c s="35" t="s">
        <v>52</v>
      </c>
      <c s="6" t="s">
        <v>803</v>
      </c>
      <c s="36" t="s">
        <v>67</v>
      </c>
      <c s="37">
        <v>1</v>
      </c>
      <c s="36">
        <v>0</v>
      </c>
      <c s="36">
        <f>ROUND(G585*H585,6)</f>
      </c>
      <c r="L585" s="38">
        <v>0</v>
      </c>
      <c s="32">
        <f>ROUND(ROUND(L585,2)*ROUND(G585,3),2)</f>
      </c>
      <c s="36" t="s">
        <v>55</v>
      </c>
      <c>
        <f>(M585*21)/100</f>
      </c>
      <c t="s">
        <v>28</v>
      </c>
    </row>
    <row r="586" spans="1:5" ht="12.75">
      <c r="A586" s="35" t="s">
        <v>56</v>
      </c>
      <c r="E586" s="39" t="s">
        <v>52</v>
      </c>
    </row>
    <row r="587" spans="1:5" ht="12.75">
      <c r="A587" s="35" t="s">
        <v>57</v>
      </c>
      <c r="E587" s="40" t="s">
        <v>52</v>
      </c>
    </row>
    <row r="588" spans="1:5" ht="127.5">
      <c r="A588" t="s">
        <v>58</v>
      </c>
      <c r="E588" s="39" t="s">
        <v>804</v>
      </c>
    </row>
    <row r="589" spans="1:16" ht="12.75">
      <c r="A589" t="s">
        <v>49</v>
      </c>
      <c s="34" t="s">
        <v>617</v>
      </c>
      <c s="34" t="s">
        <v>567</v>
      </c>
      <c s="35" t="s">
        <v>52</v>
      </c>
      <c s="6" t="s">
        <v>568</v>
      </c>
      <c s="36" t="s">
        <v>67</v>
      </c>
      <c s="37">
        <v>1</v>
      </c>
      <c s="36">
        <v>0</v>
      </c>
      <c s="36">
        <f>ROUND(G589*H589,6)</f>
      </c>
      <c r="L589" s="38">
        <v>0</v>
      </c>
      <c s="32">
        <f>ROUND(ROUND(L589,2)*ROUND(G589,3),2)</f>
      </c>
      <c s="36" t="s">
        <v>55</v>
      </c>
      <c>
        <f>(M589*21)/100</f>
      </c>
      <c t="s">
        <v>28</v>
      </c>
    </row>
    <row r="590" spans="1:5" ht="12.75">
      <c r="A590" s="35" t="s">
        <v>56</v>
      </c>
      <c r="E590" s="39" t="s">
        <v>52</v>
      </c>
    </row>
    <row r="591" spans="1:5" ht="12.75">
      <c r="A591" s="35" t="s">
        <v>57</v>
      </c>
      <c r="E591" s="40" t="s">
        <v>52</v>
      </c>
    </row>
    <row r="592" spans="1:5" ht="127.5">
      <c r="A592" t="s">
        <v>58</v>
      </c>
      <c r="E592" s="39" t="s">
        <v>562</v>
      </c>
    </row>
    <row r="593" spans="1:16" ht="12.75">
      <c r="A593" t="s">
        <v>49</v>
      </c>
      <c s="34" t="s">
        <v>621</v>
      </c>
      <c s="34" t="s">
        <v>570</v>
      </c>
      <c s="35" t="s">
        <v>52</v>
      </c>
      <c s="6" t="s">
        <v>571</v>
      </c>
      <c s="36" t="s">
        <v>67</v>
      </c>
      <c s="37">
        <v>2</v>
      </c>
      <c s="36">
        <v>0</v>
      </c>
      <c s="36">
        <f>ROUND(G593*H593,6)</f>
      </c>
      <c r="L593" s="38">
        <v>0</v>
      </c>
      <c s="32">
        <f>ROUND(ROUND(L593,2)*ROUND(G593,3),2)</f>
      </c>
      <c s="36" t="s">
        <v>55</v>
      </c>
      <c>
        <f>(M593*21)/100</f>
      </c>
      <c t="s">
        <v>28</v>
      </c>
    </row>
    <row r="594" spans="1:5" ht="12.75">
      <c r="A594" s="35" t="s">
        <v>56</v>
      </c>
      <c r="E594" s="39" t="s">
        <v>52</v>
      </c>
    </row>
    <row r="595" spans="1:5" ht="12.75">
      <c r="A595" s="35" t="s">
        <v>57</v>
      </c>
      <c r="E595" s="40" t="s">
        <v>52</v>
      </c>
    </row>
    <row r="596" spans="1:5" ht="127.5">
      <c r="A596" t="s">
        <v>58</v>
      </c>
      <c r="E596" s="39" t="s">
        <v>562</v>
      </c>
    </row>
    <row r="597" spans="1:16" ht="12.75">
      <c r="A597" t="s">
        <v>49</v>
      </c>
      <c s="34" t="s">
        <v>625</v>
      </c>
      <c s="34" t="s">
        <v>573</v>
      </c>
      <c s="35" t="s">
        <v>52</v>
      </c>
      <c s="6" t="s">
        <v>574</v>
      </c>
      <c s="36" t="s">
        <v>67</v>
      </c>
      <c s="37">
        <v>18</v>
      </c>
      <c s="36">
        <v>0</v>
      </c>
      <c s="36">
        <f>ROUND(G597*H597,6)</f>
      </c>
      <c r="L597" s="38">
        <v>0</v>
      </c>
      <c s="32">
        <f>ROUND(ROUND(L597,2)*ROUND(G597,3),2)</f>
      </c>
      <c s="36" t="s">
        <v>55</v>
      </c>
      <c>
        <f>(M597*21)/100</f>
      </c>
      <c t="s">
        <v>28</v>
      </c>
    </row>
    <row r="598" spans="1:5" ht="12.75">
      <c r="A598" s="35" t="s">
        <v>56</v>
      </c>
      <c r="E598" s="39" t="s">
        <v>52</v>
      </c>
    </row>
    <row r="599" spans="1:5" ht="12.75">
      <c r="A599" s="35" t="s">
        <v>57</v>
      </c>
      <c r="E599" s="40" t="s">
        <v>52</v>
      </c>
    </row>
    <row r="600" spans="1:5" ht="127.5">
      <c r="A600" t="s">
        <v>58</v>
      </c>
      <c r="E600" s="39" t="s">
        <v>575</v>
      </c>
    </row>
    <row r="601" spans="1:16" ht="12.75">
      <c r="A601" t="s">
        <v>49</v>
      </c>
      <c s="34" t="s">
        <v>629</v>
      </c>
      <c s="34" t="s">
        <v>716</v>
      </c>
      <c s="35" t="s">
        <v>52</v>
      </c>
      <c s="6" t="s">
        <v>717</v>
      </c>
      <c s="36" t="s">
        <v>67</v>
      </c>
      <c s="37">
        <v>5</v>
      </c>
      <c s="36">
        <v>0</v>
      </c>
      <c s="36">
        <f>ROUND(G601*H601,6)</f>
      </c>
      <c r="L601" s="38">
        <v>0</v>
      </c>
      <c s="32">
        <f>ROUND(ROUND(L601,2)*ROUND(G601,3),2)</f>
      </c>
      <c s="36" t="s">
        <v>55</v>
      </c>
      <c>
        <f>(M601*21)/100</f>
      </c>
      <c t="s">
        <v>28</v>
      </c>
    </row>
    <row r="602" spans="1:5" ht="12.75">
      <c r="A602" s="35" t="s">
        <v>56</v>
      </c>
      <c r="E602" s="39" t="s">
        <v>52</v>
      </c>
    </row>
    <row r="603" spans="1:5" ht="12.75">
      <c r="A603" s="35" t="s">
        <v>57</v>
      </c>
      <c r="E603" s="40" t="s">
        <v>52</v>
      </c>
    </row>
    <row r="604" spans="1:5" ht="127.5">
      <c r="A604" t="s">
        <v>58</v>
      </c>
      <c r="E604" s="39" t="s">
        <v>718</v>
      </c>
    </row>
    <row r="605" spans="1:16" ht="12.75">
      <c r="A605" t="s">
        <v>49</v>
      </c>
      <c s="34" t="s">
        <v>633</v>
      </c>
      <c s="34" t="s">
        <v>303</v>
      </c>
      <c s="35" t="s">
        <v>52</v>
      </c>
      <c s="6" t="s">
        <v>304</v>
      </c>
      <c s="36" t="s">
        <v>67</v>
      </c>
      <c s="37">
        <v>15</v>
      </c>
      <c s="36">
        <v>0</v>
      </c>
      <c s="36">
        <f>ROUND(G605*H605,6)</f>
      </c>
      <c r="L605" s="38">
        <v>0</v>
      </c>
      <c s="32">
        <f>ROUND(ROUND(L605,2)*ROUND(G605,3),2)</f>
      </c>
      <c s="36" t="s">
        <v>55</v>
      </c>
      <c>
        <f>(M605*21)/100</f>
      </c>
      <c t="s">
        <v>28</v>
      </c>
    </row>
    <row r="606" spans="1:5" ht="12.75">
      <c r="A606" s="35" t="s">
        <v>56</v>
      </c>
      <c r="E606" s="39" t="s">
        <v>52</v>
      </c>
    </row>
    <row r="607" spans="1:5" ht="12.75">
      <c r="A607" s="35" t="s">
        <v>57</v>
      </c>
      <c r="E607" s="40" t="s">
        <v>52</v>
      </c>
    </row>
    <row r="608" spans="1:5" ht="127.5">
      <c r="A608" t="s">
        <v>58</v>
      </c>
      <c r="E608" s="39" t="s">
        <v>305</v>
      </c>
    </row>
    <row r="609" spans="1:16" ht="12.75">
      <c r="A609" t="s">
        <v>49</v>
      </c>
      <c s="34" t="s">
        <v>637</v>
      </c>
      <c s="34" t="s">
        <v>578</v>
      </c>
      <c s="35" t="s">
        <v>52</v>
      </c>
      <c s="6" t="s">
        <v>579</v>
      </c>
      <c s="36" t="s">
        <v>67</v>
      </c>
      <c s="37">
        <v>2</v>
      </c>
      <c s="36">
        <v>0</v>
      </c>
      <c s="36">
        <f>ROUND(G609*H609,6)</f>
      </c>
      <c r="L609" s="38">
        <v>0</v>
      </c>
      <c s="32">
        <f>ROUND(ROUND(L609,2)*ROUND(G609,3),2)</f>
      </c>
      <c s="36" t="s">
        <v>55</v>
      </c>
      <c>
        <f>(M609*21)/100</f>
      </c>
      <c t="s">
        <v>28</v>
      </c>
    </row>
    <row r="610" spans="1:5" ht="12.75">
      <c r="A610" s="35" t="s">
        <v>56</v>
      </c>
      <c r="E610" s="39" t="s">
        <v>52</v>
      </c>
    </row>
    <row r="611" spans="1:5" ht="12.75">
      <c r="A611" s="35" t="s">
        <v>57</v>
      </c>
      <c r="E611" s="40" t="s">
        <v>52</v>
      </c>
    </row>
    <row r="612" spans="1:5" ht="127.5">
      <c r="A612" t="s">
        <v>58</v>
      </c>
      <c r="E612" s="39" t="s">
        <v>580</v>
      </c>
    </row>
    <row r="613" spans="1:16" ht="12.75">
      <c r="A613" t="s">
        <v>49</v>
      </c>
      <c s="34" t="s">
        <v>641</v>
      </c>
      <c s="34" t="s">
        <v>582</v>
      </c>
      <c s="35" t="s">
        <v>52</v>
      </c>
      <c s="6" t="s">
        <v>583</v>
      </c>
      <c s="36" t="s">
        <v>67</v>
      </c>
      <c s="37">
        <v>1</v>
      </c>
      <c s="36">
        <v>0</v>
      </c>
      <c s="36">
        <f>ROUND(G613*H613,6)</f>
      </c>
      <c r="L613" s="38">
        <v>0</v>
      </c>
      <c s="32">
        <f>ROUND(ROUND(L613,2)*ROUND(G613,3),2)</f>
      </c>
      <c s="36" t="s">
        <v>55</v>
      </c>
      <c>
        <f>(M613*21)/100</f>
      </c>
      <c t="s">
        <v>28</v>
      </c>
    </row>
    <row r="614" spans="1:5" ht="12.75">
      <c r="A614" s="35" t="s">
        <v>56</v>
      </c>
      <c r="E614" s="39" t="s">
        <v>52</v>
      </c>
    </row>
    <row r="615" spans="1:5" ht="12.75">
      <c r="A615" s="35" t="s">
        <v>57</v>
      </c>
      <c r="E615" s="40" t="s">
        <v>52</v>
      </c>
    </row>
    <row r="616" spans="1:5" ht="140.25">
      <c r="A616" t="s">
        <v>58</v>
      </c>
      <c r="E616" s="39" t="s">
        <v>584</v>
      </c>
    </row>
    <row r="617" spans="1:16" ht="12.75">
      <c r="A617" t="s">
        <v>49</v>
      </c>
      <c s="34" t="s">
        <v>152</v>
      </c>
      <c s="34" t="s">
        <v>586</v>
      </c>
      <c s="35" t="s">
        <v>52</v>
      </c>
      <c s="6" t="s">
        <v>587</v>
      </c>
      <c s="36" t="s">
        <v>67</v>
      </c>
      <c s="37">
        <v>1</v>
      </c>
      <c s="36">
        <v>0</v>
      </c>
      <c s="36">
        <f>ROUND(G617*H617,6)</f>
      </c>
      <c r="L617" s="38">
        <v>0</v>
      </c>
      <c s="32">
        <f>ROUND(ROUND(L617,2)*ROUND(G617,3),2)</f>
      </c>
      <c s="36" t="s">
        <v>55</v>
      </c>
      <c>
        <f>(M617*21)/100</f>
      </c>
      <c t="s">
        <v>28</v>
      </c>
    </row>
    <row r="618" spans="1:5" ht="12.75">
      <c r="A618" s="35" t="s">
        <v>56</v>
      </c>
      <c r="E618" s="39" t="s">
        <v>52</v>
      </c>
    </row>
    <row r="619" spans="1:5" ht="12.75">
      <c r="A619" s="35" t="s">
        <v>57</v>
      </c>
      <c r="E619" s="40" t="s">
        <v>52</v>
      </c>
    </row>
    <row r="620" spans="1:5" ht="127.5">
      <c r="A620" t="s">
        <v>58</v>
      </c>
      <c r="E620" s="39" t="s">
        <v>588</v>
      </c>
    </row>
    <row r="621" spans="1:16" ht="12.75">
      <c r="A621" t="s">
        <v>49</v>
      </c>
      <c s="34" t="s">
        <v>156</v>
      </c>
      <c s="34" t="s">
        <v>590</v>
      </c>
      <c s="35" t="s">
        <v>52</v>
      </c>
      <c s="6" t="s">
        <v>591</v>
      </c>
      <c s="36" t="s">
        <v>67</v>
      </c>
      <c s="37">
        <v>2</v>
      </c>
      <c s="36">
        <v>0</v>
      </c>
      <c s="36">
        <f>ROUND(G621*H621,6)</f>
      </c>
      <c r="L621" s="38">
        <v>0</v>
      </c>
      <c s="32">
        <f>ROUND(ROUND(L621,2)*ROUND(G621,3),2)</f>
      </c>
      <c s="36" t="s">
        <v>55</v>
      </c>
      <c>
        <f>(M621*21)/100</f>
      </c>
      <c t="s">
        <v>28</v>
      </c>
    </row>
    <row r="622" spans="1:5" ht="12.75">
      <c r="A622" s="35" t="s">
        <v>56</v>
      </c>
      <c r="E622" s="39" t="s">
        <v>52</v>
      </c>
    </row>
    <row r="623" spans="1:5" ht="12.75">
      <c r="A623" s="35" t="s">
        <v>57</v>
      </c>
      <c r="E623" s="40" t="s">
        <v>52</v>
      </c>
    </row>
    <row r="624" spans="1:5" ht="127.5">
      <c r="A624" t="s">
        <v>58</v>
      </c>
      <c r="E624" s="39" t="s">
        <v>592</v>
      </c>
    </row>
    <row r="625" spans="1:16" ht="12.75">
      <c r="A625" t="s">
        <v>49</v>
      </c>
      <c s="34" t="s">
        <v>160</v>
      </c>
      <c s="34" t="s">
        <v>594</v>
      </c>
      <c s="35" t="s">
        <v>52</v>
      </c>
      <c s="6" t="s">
        <v>595</v>
      </c>
      <c s="36" t="s">
        <v>67</v>
      </c>
      <c s="37">
        <v>2</v>
      </c>
      <c s="36">
        <v>0</v>
      </c>
      <c s="36">
        <f>ROUND(G625*H625,6)</f>
      </c>
      <c r="L625" s="38">
        <v>0</v>
      </c>
      <c s="32">
        <f>ROUND(ROUND(L625,2)*ROUND(G625,3),2)</f>
      </c>
      <c s="36" t="s">
        <v>55</v>
      </c>
      <c>
        <f>(M625*21)/100</f>
      </c>
      <c t="s">
        <v>28</v>
      </c>
    </row>
    <row r="626" spans="1:5" ht="12.75">
      <c r="A626" s="35" t="s">
        <v>56</v>
      </c>
      <c r="E626" s="39" t="s">
        <v>52</v>
      </c>
    </row>
    <row r="627" spans="1:5" ht="12.75">
      <c r="A627" s="35" t="s">
        <v>57</v>
      </c>
      <c r="E627" s="40" t="s">
        <v>52</v>
      </c>
    </row>
    <row r="628" spans="1:5" ht="127.5">
      <c r="A628" t="s">
        <v>58</v>
      </c>
      <c r="E628" s="39" t="s">
        <v>596</v>
      </c>
    </row>
    <row r="629" spans="1:16" ht="12.75">
      <c r="A629" t="s">
        <v>49</v>
      </c>
      <c s="34" t="s">
        <v>164</v>
      </c>
      <c s="34" t="s">
        <v>602</v>
      </c>
      <c s="35" t="s">
        <v>52</v>
      </c>
      <c s="6" t="s">
        <v>603</v>
      </c>
      <c s="36" t="s">
        <v>67</v>
      </c>
      <c s="37">
        <v>1</v>
      </c>
      <c s="36">
        <v>0</v>
      </c>
      <c s="36">
        <f>ROUND(G629*H629,6)</f>
      </c>
      <c r="L629" s="38">
        <v>0</v>
      </c>
      <c s="32">
        <f>ROUND(ROUND(L629,2)*ROUND(G629,3),2)</f>
      </c>
      <c s="36" t="s">
        <v>55</v>
      </c>
      <c>
        <f>(M629*21)/100</f>
      </c>
      <c t="s">
        <v>28</v>
      </c>
    </row>
    <row r="630" spans="1:5" ht="12.75">
      <c r="A630" s="35" t="s">
        <v>56</v>
      </c>
      <c r="E630" s="39" t="s">
        <v>52</v>
      </c>
    </row>
    <row r="631" spans="1:5" ht="12.75">
      <c r="A631" s="35" t="s">
        <v>57</v>
      </c>
      <c r="E631" s="40" t="s">
        <v>52</v>
      </c>
    </row>
    <row r="632" spans="1:5" ht="140.25">
      <c r="A632" t="s">
        <v>58</v>
      </c>
      <c r="E632" s="39" t="s">
        <v>604</v>
      </c>
    </row>
    <row r="633" spans="1:16" ht="12.75">
      <c r="A633" t="s">
        <v>49</v>
      </c>
      <c s="34" t="s">
        <v>805</v>
      </c>
      <c s="34" t="s">
        <v>806</v>
      </c>
      <c s="35" t="s">
        <v>52</v>
      </c>
      <c s="6" t="s">
        <v>807</v>
      </c>
      <c s="36" t="s">
        <v>67</v>
      </c>
      <c s="37">
        <v>1</v>
      </c>
      <c s="36">
        <v>0</v>
      </c>
      <c s="36">
        <f>ROUND(G633*H633,6)</f>
      </c>
      <c r="L633" s="38">
        <v>0</v>
      </c>
      <c s="32">
        <f>ROUND(ROUND(L633,2)*ROUND(G633,3),2)</f>
      </c>
      <c s="36" t="s">
        <v>55</v>
      </c>
      <c>
        <f>(M633*21)/100</f>
      </c>
      <c t="s">
        <v>28</v>
      </c>
    </row>
    <row r="634" spans="1:5" ht="12.75">
      <c r="A634" s="35" t="s">
        <v>56</v>
      </c>
      <c r="E634" s="39" t="s">
        <v>52</v>
      </c>
    </row>
    <row r="635" spans="1:5" ht="12.75">
      <c r="A635" s="35" t="s">
        <v>57</v>
      </c>
      <c r="E635" s="40" t="s">
        <v>52</v>
      </c>
    </row>
    <row r="636" spans="1:5" ht="153">
      <c r="A636" t="s">
        <v>58</v>
      </c>
      <c r="E636" s="39" t="s">
        <v>808</v>
      </c>
    </row>
    <row r="637" spans="1:16" ht="12.75">
      <c r="A637" t="s">
        <v>49</v>
      </c>
      <c s="34" t="s">
        <v>809</v>
      </c>
      <c s="34" t="s">
        <v>610</v>
      </c>
      <c s="35" t="s">
        <v>52</v>
      </c>
      <c s="6" t="s">
        <v>611</v>
      </c>
      <c s="36" t="s">
        <v>67</v>
      </c>
      <c s="37">
        <v>7</v>
      </c>
      <c s="36">
        <v>0</v>
      </c>
      <c s="36">
        <f>ROUND(G637*H637,6)</f>
      </c>
      <c r="L637" s="38">
        <v>0</v>
      </c>
      <c s="32">
        <f>ROUND(ROUND(L637,2)*ROUND(G637,3),2)</f>
      </c>
      <c s="36" t="s">
        <v>55</v>
      </c>
      <c>
        <f>(M637*21)/100</f>
      </c>
      <c t="s">
        <v>28</v>
      </c>
    </row>
    <row r="638" spans="1:5" ht="12.75">
      <c r="A638" s="35" t="s">
        <v>56</v>
      </c>
      <c r="E638" s="39" t="s">
        <v>52</v>
      </c>
    </row>
    <row r="639" spans="1:5" ht="12.75">
      <c r="A639" s="35" t="s">
        <v>57</v>
      </c>
      <c r="E639" s="40" t="s">
        <v>52</v>
      </c>
    </row>
    <row r="640" spans="1:5" ht="153">
      <c r="A640" t="s">
        <v>58</v>
      </c>
      <c r="E640" s="39" t="s">
        <v>612</v>
      </c>
    </row>
    <row r="641" spans="1:16" ht="25.5">
      <c r="A641" t="s">
        <v>49</v>
      </c>
      <c s="34" t="s">
        <v>810</v>
      </c>
      <c s="34" t="s">
        <v>618</v>
      </c>
      <c s="35" t="s">
        <v>52</v>
      </c>
      <c s="6" t="s">
        <v>619</v>
      </c>
      <c s="36" t="s">
        <v>67</v>
      </c>
      <c s="37">
        <v>24</v>
      </c>
      <c s="36">
        <v>0</v>
      </c>
      <c s="36">
        <f>ROUND(G641*H641,6)</f>
      </c>
      <c r="L641" s="38">
        <v>0</v>
      </c>
      <c s="32">
        <f>ROUND(ROUND(L641,2)*ROUND(G641,3),2)</f>
      </c>
      <c s="36" t="s">
        <v>55</v>
      </c>
      <c>
        <f>(M641*21)/100</f>
      </c>
      <c t="s">
        <v>28</v>
      </c>
    </row>
    <row r="642" spans="1:5" ht="12.75">
      <c r="A642" s="35" t="s">
        <v>56</v>
      </c>
      <c r="E642" s="39" t="s">
        <v>52</v>
      </c>
    </row>
    <row r="643" spans="1:5" ht="12.75">
      <c r="A643" s="35" t="s">
        <v>57</v>
      </c>
      <c r="E643" s="40" t="s">
        <v>52</v>
      </c>
    </row>
    <row r="644" spans="1:5" ht="140.25">
      <c r="A644" t="s">
        <v>58</v>
      </c>
      <c r="E644" s="39" t="s">
        <v>620</v>
      </c>
    </row>
    <row r="645" spans="1:16" ht="25.5">
      <c r="A645" t="s">
        <v>49</v>
      </c>
      <c s="34" t="s">
        <v>811</v>
      </c>
      <c s="34" t="s">
        <v>622</v>
      </c>
      <c s="35" t="s">
        <v>52</v>
      </c>
      <c s="6" t="s">
        <v>623</v>
      </c>
      <c s="36" t="s">
        <v>67</v>
      </c>
      <c s="37">
        <v>24</v>
      </c>
      <c s="36">
        <v>0</v>
      </c>
      <c s="36">
        <f>ROUND(G645*H645,6)</f>
      </c>
      <c r="L645" s="38">
        <v>0</v>
      </c>
      <c s="32">
        <f>ROUND(ROUND(L645,2)*ROUND(G645,3),2)</f>
      </c>
      <c s="36" t="s">
        <v>55</v>
      </c>
      <c>
        <f>(M645*21)/100</f>
      </c>
      <c t="s">
        <v>28</v>
      </c>
    </row>
    <row r="646" spans="1:5" ht="12.75">
      <c r="A646" s="35" t="s">
        <v>56</v>
      </c>
      <c r="E646" s="39" t="s">
        <v>52</v>
      </c>
    </row>
    <row r="647" spans="1:5" ht="12.75">
      <c r="A647" s="35" t="s">
        <v>57</v>
      </c>
      <c r="E647" s="40" t="s">
        <v>52</v>
      </c>
    </row>
    <row r="648" spans="1:5" ht="153">
      <c r="A648" t="s">
        <v>58</v>
      </c>
      <c r="E648" s="39" t="s">
        <v>624</v>
      </c>
    </row>
    <row r="649" spans="1:16" ht="25.5">
      <c r="A649" t="s">
        <v>49</v>
      </c>
      <c s="34" t="s">
        <v>812</v>
      </c>
      <c s="34" t="s">
        <v>626</v>
      </c>
      <c s="35" t="s">
        <v>52</v>
      </c>
      <c s="6" t="s">
        <v>627</v>
      </c>
      <c s="36" t="s">
        <v>67</v>
      </c>
      <c s="37">
        <v>24</v>
      </c>
      <c s="36">
        <v>0</v>
      </c>
      <c s="36">
        <f>ROUND(G649*H649,6)</f>
      </c>
      <c r="L649" s="38">
        <v>0</v>
      </c>
      <c s="32">
        <f>ROUND(ROUND(L649,2)*ROUND(G649,3),2)</f>
      </c>
      <c s="36" t="s">
        <v>55</v>
      </c>
      <c>
        <f>(M649*21)/100</f>
      </c>
      <c t="s">
        <v>28</v>
      </c>
    </row>
    <row r="650" spans="1:5" ht="12.75">
      <c r="A650" s="35" t="s">
        <v>56</v>
      </c>
      <c r="E650" s="39" t="s">
        <v>52</v>
      </c>
    </row>
    <row r="651" spans="1:5" ht="12.75">
      <c r="A651" s="35" t="s">
        <v>57</v>
      </c>
      <c r="E651" s="40" t="s">
        <v>52</v>
      </c>
    </row>
    <row r="652" spans="1:5" ht="165.75">
      <c r="A652" t="s">
        <v>58</v>
      </c>
      <c r="E652" s="39" t="s">
        <v>628</v>
      </c>
    </row>
    <row r="653" spans="1:16" ht="12.75">
      <c r="A653" t="s">
        <v>49</v>
      </c>
      <c s="34" t="s">
        <v>813</v>
      </c>
      <c s="34" t="s">
        <v>630</v>
      </c>
      <c s="35" t="s">
        <v>52</v>
      </c>
      <c s="6" t="s">
        <v>631</v>
      </c>
      <c s="36" t="s">
        <v>67</v>
      </c>
      <c s="37">
        <v>6</v>
      </c>
      <c s="36">
        <v>0</v>
      </c>
      <c s="36">
        <f>ROUND(G653*H653,6)</f>
      </c>
      <c r="L653" s="38">
        <v>0</v>
      </c>
      <c s="32">
        <f>ROUND(ROUND(L653,2)*ROUND(G653,3),2)</f>
      </c>
      <c s="36" t="s">
        <v>55</v>
      </c>
      <c>
        <f>(M653*21)/100</f>
      </c>
      <c t="s">
        <v>28</v>
      </c>
    </row>
    <row r="654" spans="1:5" ht="12.75">
      <c r="A654" s="35" t="s">
        <v>56</v>
      </c>
      <c r="E654" s="39" t="s">
        <v>52</v>
      </c>
    </row>
    <row r="655" spans="1:5" ht="12.75">
      <c r="A655" s="35" t="s">
        <v>57</v>
      </c>
      <c r="E655" s="40" t="s">
        <v>52</v>
      </c>
    </row>
    <row r="656" spans="1:5" ht="140.25">
      <c r="A656" t="s">
        <v>58</v>
      </c>
      <c r="E656" s="39" t="s">
        <v>632</v>
      </c>
    </row>
    <row r="657" spans="1:16" ht="12.75">
      <c r="A657" t="s">
        <v>49</v>
      </c>
      <c s="34" t="s">
        <v>814</v>
      </c>
      <c s="34" t="s">
        <v>634</v>
      </c>
      <c s="35" t="s">
        <v>52</v>
      </c>
      <c s="6" t="s">
        <v>635</v>
      </c>
      <c s="36" t="s">
        <v>67</v>
      </c>
      <c s="37">
        <v>1</v>
      </c>
      <c s="36">
        <v>0</v>
      </c>
      <c s="36">
        <f>ROUND(G657*H657,6)</f>
      </c>
      <c r="L657" s="38">
        <v>0</v>
      </c>
      <c s="32">
        <f>ROUND(ROUND(L657,2)*ROUND(G657,3),2)</f>
      </c>
      <c s="36" t="s">
        <v>55</v>
      </c>
      <c>
        <f>(M657*21)/100</f>
      </c>
      <c t="s">
        <v>28</v>
      </c>
    </row>
    <row r="658" spans="1:5" ht="12.75">
      <c r="A658" s="35" t="s">
        <v>56</v>
      </c>
      <c r="E658" s="39" t="s">
        <v>52</v>
      </c>
    </row>
    <row r="659" spans="1:5" ht="12.75">
      <c r="A659" s="35" t="s">
        <v>57</v>
      </c>
      <c r="E659" s="40" t="s">
        <v>52</v>
      </c>
    </row>
    <row r="660" spans="1:5" ht="140.25">
      <c r="A660" t="s">
        <v>58</v>
      </c>
      <c r="E660" s="39" t="s">
        <v>636</v>
      </c>
    </row>
    <row r="661" spans="1:16" ht="12.75">
      <c r="A661" t="s">
        <v>49</v>
      </c>
      <c s="34" t="s">
        <v>815</v>
      </c>
      <c s="34" t="s">
        <v>638</v>
      </c>
      <c s="35" t="s">
        <v>52</v>
      </c>
      <c s="6" t="s">
        <v>639</v>
      </c>
      <c s="36" t="s">
        <v>67</v>
      </c>
      <c s="37">
        <v>4</v>
      </c>
      <c s="36">
        <v>0</v>
      </c>
      <c s="36">
        <f>ROUND(G661*H661,6)</f>
      </c>
      <c r="L661" s="38">
        <v>0</v>
      </c>
      <c s="32">
        <f>ROUND(ROUND(L661,2)*ROUND(G661,3),2)</f>
      </c>
      <c s="36" t="s">
        <v>55</v>
      </c>
      <c>
        <f>(M661*21)/100</f>
      </c>
      <c t="s">
        <v>28</v>
      </c>
    </row>
    <row r="662" spans="1:5" ht="12.75">
      <c r="A662" s="35" t="s">
        <v>56</v>
      </c>
      <c r="E662" s="39" t="s">
        <v>52</v>
      </c>
    </row>
    <row r="663" spans="1:5" ht="12.75">
      <c r="A663" s="35" t="s">
        <v>57</v>
      </c>
      <c r="E663" s="40" t="s">
        <v>52</v>
      </c>
    </row>
    <row r="664" spans="1:5" ht="140.25">
      <c r="A664" t="s">
        <v>58</v>
      </c>
      <c r="E664" s="39" t="s">
        <v>640</v>
      </c>
    </row>
    <row r="665" spans="1:16" ht="12.75">
      <c r="A665" t="s">
        <v>49</v>
      </c>
      <c s="34" t="s">
        <v>816</v>
      </c>
      <c s="34" t="s">
        <v>484</v>
      </c>
      <c s="35" t="s">
        <v>52</v>
      </c>
      <c s="6" t="s">
        <v>485</v>
      </c>
      <c s="36" t="s">
        <v>486</v>
      </c>
      <c s="37">
        <v>60</v>
      </c>
      <c s="36">
        <v>0</v>
      </c>
      <c s="36">
        <f>ROUND(G665*H665,6)</f>
      </c>
      <c r="L665" s="38">
        <v>0</v>
      </c>
      <c s="32">
        <f>ROUND(ROUND(L665,2)*ROUND(G665,3),2)</f>
      </c>
      <c s="36" t="s">
        <v>55</v>
      </c>
      <c>
        <f>(M665*21)/100</f>
      </c>
      <c t="s">
        <v>28</v>
      </c>
    </row>
    <row r="666" spans="1:5" ht="12.75">
      <c r="A666" s="35" t="s">
        <v>56</v>
      </c>
      <c r="E666" s="39" t="s">
        <v>52</v>
      </c>
    </row>
    <row r="667" spans="1:5" ht="12.75">
      <c r="A667" s="35" t="s">
        <v>57</v>
      </c>
      <c r="E667" s="40" t="s">
        <v>52</v>
      </c>
    </row>
    <row r="668" spans="1:5" ht="114.75">
      <c r="A668" t="s">
        <v>58</v>
      </c>
      <c r="E668" s="39" t="s">
        <v>487</v>
      </c>
    </row>
    <row r="669" spans="1:13" ht="12.75">
      <c r="A669" t="s">
        <v>47</v>
      </c>
      <c r="C669" s="31" t="s">
        <v>642</v>
      </c>
      <c r="E669" s="33" t="s">
        <v>643</v>
      </c>
      <c r="J669" s="32">
        <f>0</f>
      </c>
      <c s="32">
        <f>0</f>
      </c>
      <c s="32">
        <f>0+L670+L674+L678+L682+L686+L690+L694+L698+L702+L706+L710+L714</f>
      </c>
      <c s="32">
        <f>0+M670+M674+M678+M682+M686+M690+M694+M698+M702+M706+M710+M714</f>
      </c>
    </row>
    <row r="670" spans="1:16" ht="25.5">
      <c r="A670" t="s">
        <v>49</v>
      </c>
      <c s="34" t="s">
        <v>644</v>
      </c>
      <c s="34" t="s">
        <v>645</v>
      </c>
      <c s="35" t="s">
        <v>646</v>
      </c>
      <c s="6" t="s">
        <v>647</v>
      </c>
      <c s="36" t="s">
        <v>648</v>
      </c>
      <c s="37">
        <v>28.839</v>
      </c>
      <c s="36">
        <v>0</v>
      </c>
      <c s="36">
        <f>ROUND(G670*H670,6)</f>
      </c>
      <c r="L670" s="38">
        <v>0</v>
      </c>
      <c s="32">
        <f>ROUND(ROUND(L670,2)*ROUND(G670,3),2)</f>
      </c>
      <c s="36" t="s">
        <v>649</v>
      </c>
      <c>
        <f>(M670*21)/100</f>
      </c>
      <c t="s">
        <v>28</v>
      </c>
    </row>
    <row r="671" spans="1:5" ht="25.5">
      <c r="A671" s="35" t="s">
        <v>56</v>
      </c>
      <c r="E671" s="39" t="s">
        <v>650</v>
      </c>
    </row>
    <row r="672" spans="1:5" ht="12.75">
      <c r="A672" s="35" t="s">
        <v>57</v>
      </c>
      <c r="E672" s="40" t="s">
        <v>52</v>
      </c>
    </row>
    <row r="673" spans="1:5" ht="102">
      <c r="A673" t="s">
        <v>58</v>
      </c>
      <c r="E673" s="39" t="s">
        <v>651</v>
      </c>
    </row>
    <row r="674" spans="1:16" ht="25.5">
      <c r="A674" t="s">
        <v>49</v>
      </c>
      <c s="34" t="s">
        <v>28</v>
      </c>
      <c s="34" t="s">
        <v>652</v>
      </c>
      <c s="35" t="s">
        <v>653</v>
      </c>
      <c s="6" t="s">
        <v>654</v>
      </c>
      <c s="36" t="s">
        <v>648</v>
      </c>
      <c s="37">
        <v>7.21</v>
      </c>
      <c s="36">
        <v>0</v>
      </c>
      <c s="36">
        <f>ROUND(G674*H674,6)</f>
      </c>
      <c r="L674" s="38">
        <v>0</v>
      </c>
      <c s="32">
        <f>ROUND(ROUND(L674,2)*ROUND(G674,3),2)</f>
      </c>
      <c s="36" t="s">
        <v>649</v>
      </c>
      <c>
        <f>(M674*21)/100</f>
      </c>
      <c t="s">
        <v>28</v>
      </c>
    </row>
    <row r="675" spans="1:5" ht="25.5">
      <c r="A675" s="35" t="s">
        <v>56</v>
      </c>
      <c r="E675" s="39" t="s">
        <v>650</v>
      </c>
    </row>
    <row r="676" spans="1:5" ht="12.75">
      <c r="A676" s="35" t="s">
        <v>57</v>
      </c>
      <c r="E676" s="40" t="s">
        <v>52</v>
      </c>
    </row>
    <row r="677" spans="1:5" ht="102">
      <c r="A677" t="s">
        <v>58</v>
      </c>
      <c r="E677" s="39" t="s">
        <v>651</v>
      </c>
    </row>
    <row r="678" spans="1:16" ht="25.5">
      <c r="A678" t="s">
        <v>49</v>
      </c>
      <c s="34" t="s">
        <v>26</v>
      </c>
      <c s="34" t="s">
        <v>655</v>
      </c>
      <c s="35" t="s">
        <v>656</v>
      </c>
      <c s="6" t="s">
        <v>657</v>
      </c>
      <c s="36" t="s">
        <v>648</v>
      </c>
      <c s="37">
        <v>1.897</v>
      </c>
      <c s="36">
        <v>0</v>
      </c>
      <c s="36">
        <f>ROUND(G678*H678,6)</f>
      </c>
      <c r="L678" s="38">
        <v>0</v>
      </c>
      <c s="32">
        <f>ROUND(ROUND(L678,2)*ROUND(G678,3),2)</f>
      </c>
      <c s="36" t="s">
        <v>649</v>
      </c>
      <c>
        <f>(M678*21)/100</f>
      </c>
      <c t="s">
        <v>28</v>
      </c>
    </row>
    <row r="679" spans="1:5" ht="25.5">
      <c r="A679" s="35" t="s">
        <v>56</v>
      </c>
      <c r="E679" s="39" t="s">
        <v>650</v>
      </c>
    </row>
    <row r="680" spans="1:5" ht="12.75">
      <c r="A680" s="35" t="s">
        <v>57</v>
      </c>
      <c r="E680" s="40" t="s">
        <v>52</v>
      </c>
    </row>
    <row r="681" spans="1:5" ht="102">
      <c r="A681" t="s">
        <v>58</v>
      </c>
      <c r="E681" s="39" t="s">
        <v>651</v>
      </c>
    </row>
    <row r="682" spans="1:16" ht="25.5">
      <c r="A682" t="s">
        <v>49</v>
      </c>
      <c s="34" t="s">
        <v>94</v>
      </c>
      <c s="34" t="s">
        <v>658</v>
      </c>
      <c s="35" t="s">
        <v>659</v>
      </c>
      <c s="6" t="s">
        <v>660</v>
      </c>
      <c s="36" t="s">
        <v>648</v>
      </c>
      <c s="37">
        <v>7.1</v>
      </c>
      <c s="36">
        <v>0</v>
      </c>
      <c s="36">
        <f>ROUND(G682*H682,6)</f>
      </c>
      <c r="L682" s="38">
        <v>0</v>
      </c>
      <c s="32">
        <f>ROUND(ROUND(L682,2)*ROUND(G682,3),2)</f>
      </c>
      <c s="36" t="s">
        <v>649</v>
      </c>
      <c>
        <f>(M682*21)/100</f>
      </c>
      <c t="s">
        <v>28</v>
      </c>
    </row>
    <row r="683" spans="1:5" ht="25.5">
      <c r="A683" s="35" t="s">
        <v>56</v>
      </c>
      <c r="E683" s="39" t="s">
        <v>650</v>
      </c>
    </row>
    <row r="684" spans="1:5" ht="12.75">
      <c r="A684" s="35" t="s">
        <v>57</v>
      </c>
      <c r="E684" s="40" t="s">
        <v>52</v>
      </c>
    </row>
    <row r="685" spans="1:5" ht="102">
      <c r="A685" t="s">
        <v>58</v>
      </c>
      <c r="E685" s="39" t="s">
        <v>651</v>
      </c>
    </row>
    <row r="686" spans="1:16" ht="25.5">
      <c r="A686" t="s">
        <v>49</v>
      </c>
      <c s="34" t="s">
        <v>100</v>
      </c>
      <c s="34" t="s">
        <v>661</v>
      </c>
      <c s="35" t="s">
        <v>662</v>
      </c>
      <c s="6" t="s">
        <v>663</v>
      </c>
      <c s="36" t="s">
        <v>648</v>
      </c>
      <c s="37">
        <v>0.3</v>
      </c>
      <c s="36">
        <v>0</v>
      </c>
      <c s="36">
        <f>ROUND(G686*H686,6)</f>
      </c>
      <c r="L686" s="38">
        <v>0</v>
      </c>
      <c s="32">
        <f>ROUND(ROUND(L686,2)*ROUND(G686,3),2)</f>
      </c>
      <c s="36" t="s">
        <v>649</v>
      </c>
      <c>
        <f>(M686*21)/100</f>
      </c>
      <c t="s">
        <v>28</v>
      </c>
    </row>
    <row r="687" spans="1:5" ht="25.5">
      <c r="A687" s="35" t="s">
        <v>56</v>
      </c>
      <c r="E687" s="39" t="s">
        <v>650</v>
      </c>
    </row>
    <row r="688" spans="1:5" ht="12.75">
      <c r="A688" s="35" t="s">
        <v>57</v>
      </c>
      <c r="E688" s="40" t="s">
        <v>52</v>
      </c>
    </row>
    <row r="689" spans="1:5" ht="102">
      <c r="A689" t="s">
        <v>58</v>
      </c>
      <c r="E689" s="39" t="s">
        <v>651</v>
      </c>
    </row>
    <row r="690" spans="1:16" ht="25.5">
      <c r="A690" t="s">
        <v>49</v>
      </c>
      <c s="34" t="s">
        <v>27</v>
      </c>
      <c s="34" t="s">
        <v>664</v>
      </c>
      <c s="35" t="s">
        <v>665</v>
      </c>
      <c s="6" t="s">
        <v>666</v>
      </c>
      <c s="36" t="s">
        <v>648</v>
      </c>
      <c s="37">
        <v>1</v>
      </c>
      <c s="36">
        <v>0</v>
      </c>
      <c s="36">
        <f>ROUND(G690*H690,6)</f>
      </c>
      <c r="L690" s="38">
        <v>0</v>
      </c>
      <c s="32">
        <f>ROUND(ROUND(L690,2)*ROUND(G690,3),2)</f>
      </c>
      <c s="36" t="s">
        <v>649</v>
      </c>
      <c>
        <f>(M690*21)/100</f>
      </c>
      <c t="s">
        <v>28</v>
      </c>
    </row>
    <row r="691" spans="1:5" ht="25.5">
      <c r="A691" s="35" t="s">
        <v>56</v>
      </c>
      <c r="E691" s="39" t="s">
        <v>650</v>
      </c>
    </row>
    <row r="692" spans="1:5" ht="12.75">
      <c r="A692" s="35" t="s">
        <v>57</v>
      </c>
      <c r="E692" s="40" t="s">
        <v>52</v>
      </c>
    </row>
    <row r="693" spans="1:5" ht="102">
      <c r="A693" t="s">
        <v>58</v>
      </c>
      <c r="E693" s="39" t="s">
        <v>651</v>
      </c>
    </row>
    <row r="694" spans="1:16" ht="25.5">
      <c r="A694" t="s">
        <v>49</v>
      </c>
      <c s="34" t="s">
        <v>168</v>
      </c>
      <c s="34" t="s">
        <v>667</v>
      </c>
      <c s="35" t="s">
        <v>668</v>
      </c>
      <c s="6" t="s">
        <v>669</v>
      </c>
      <c s="36" t="s">
        <v>648</v>
      </c>
      <c s="37">
        <v>1.25</v>
      </c>
      <c s="36">
        <v>0</v>
      </c>
      <c s="36">
        <f>ROUND(G694*H694,6)</f>
      </c>
      <c r="L694" s="38">
        <v>0</v>
      </c>
      <c s="32">
        <f>ROUND(ROUND(L694,2)*ROUND(G694,3),2)</f>
      </c>
      <c s="36" t="s">
        <v>649</v>
      </c>
      <c>
        <f>(M694*21)/100</f>
      </c>
      <c t="s">
        <v>28</v>
      </c>
    </row>
    <row r="695" spans="1:5" ht="25.5">
      <c r="A695" s="35" t="s">
        <v>56</v>
      </c>
      <c r="E695" s="39" t="s">
        <v>650</v>
      </c>
    </row>
    <row r="696" spans="1:5" ht="12.75">
      <c r="A696" s="35" t="s">
        <v>57</v>
      </c>
      <c r="E696" s="40" t="s">
        <v>52</v>
      </c>
    </row>
    <row r="697" spans="1:5" ht="102">
      <c r="A697" t="s">
        <v>58</v>
      </c>
      <c r="E697" s="39" t="s">
        <v>651</v>
      </c>
    </row>
    <row r="698" spans="1:16" ht="25.5">
      <c r="A698" t="s">
        <v>49</v>
      </c>
      <c s="34" t="s">
        <v>534</v>
      </c>
      <c s="34" t="s">
        <v>670</v>
      </c>
      <c s="35" t="s">
        <v>671</v>
      </c>
      <c s="6" t="s">
        <v>672</v>
      </c>
      <c s="36" t="s">
        <v>648</v>
      </c>
      <c s="37">
        <v>0.41</v>
      </c>
      <c s="36">
        <v>0</v>
      </c>
      <c s="36">
        <f>ROUND(G698*H698,6)</f>
      </c>
      <c r="L698" s="38">
        <v>0</v>
      </c>
      <c s="32">
        <f>ROUND(ROUND(L698,2)*ROUND(G698,3),2)</f>
      </c>
      <c s="36" t="s">
        <v>649</v>
      </c>
      <c>
        <f>(M698*21)/100</f>
      </c>
      <c t="s">
        <v>28</v>
      </c>
    </row>
    <row r="699" spans="1:5" ht="25.5">
      <c r="A699" s="35" t="s">
        <v>56</v>
      </c>
      <c r="E699" s="39" t="s">
        <v>650</v>
      </c>
    </row>
    <row r="700" spans="1:5" ht="12.75">
      <c r="A700" s="35" t="s">
        <v>57</v>
      </c>
      <c r="E700" s="40" t="s">
        <v>52</v>
      </c>
    </row>
    <row r="701" spans="1:5" ht="102">
      <c r="A701" t="s">
        <v>58</v>
      </c>
      <c r="E701" s="39" t="s">
        <v>651</v>
      </c>
    </row>
    <row r="702" spans="1:16" ht="12.75">
      <c r="A702" t="s">
        <v>49</v>
      </c>
      <c s="34" t="s">
        <v>673</v>
      </c>
      <c s="34" t="s">
        <v>674</v>
      </c>
      <c s="35" t="s">
        <v>675</v>
      </c>
      <c s="6" t="s">
        <v>676</v>
      </c>
      <c s="36" t="s">
        <v>648</v>
      </c>
      <c s="37">
        <v>0.5</v>
      </c>
      <c s="36">
        <v>0</v>
      </c>
      <c s="36">
        <f>ROUND(G702*H702,6)</f>
      </c>
      <c r="L702" s="38">
        <v>0</v>
      </c>
      <c s="32">
        <f>ROUND(ROUND(L702,2)*ROUND(G702,3),2)</f>
      </c>
      <c s="36" t="s">
        <v>649</v>
      </c>
      <c>
        <f>(M702*21)/100</f>
      </c>
      <c t="s">
        <v>28</v>
      </c>
    </row>
    <row r="703" spans="1:5" ht="25.5">
      <c r="A703" s="35" t="s">
        <v>56</v>
      </c>
      <c r="E703" s="39" t="s">
        <v>650</v>
      </c>
    </row>
    <row r="704" spans="1:5" ht="12.75">
      <c r="A704" s="35" t="s">
        <v>57</v>
      </c>
      <c r="E704" s="40" t="s">
        <v>52</v>
      </c>
    </row>
    <row r="705" spans="1:5" ht="102">
      <c r="A705" t="s">
        <v>58</v>
      </c>
      <c r="E705" s="39" t="s">
        <v>651</v>
      </c>
    </row>
    <row r="706" spans="1:16" ht="25.5">
      <c r="A706" t="s">
        <v>49</v>
      </c>
      <c s="34" t="s">
        <v>677</v>
      </c>
      <c s="34" t="s">
        <v>678</v>
      </c>
      <c s="35" t="s">
        <v>679</v>
      </c>
      <c s="6" t="s">
        <v>680</v>
      </c>
      <c s="36" t="s">
        <v>648</v>
      </c>
      <c s="37">
        <v>4.2</v>
      </c>
      <c s="36">
        <v>0</v>
      </c>
      <c s="36">
        <f>ROUND(G706*H706,6)</f>
      </c>
      <c r="L706" s="38">
        <v>0</v>
      </c>
      <c s="32">
        <f>ROUND(ROUND(L706,2)*ROUND(G706,3),2)</f>
      </c>
      <c s="36" t="s">
        <v>649</v>
      </c>
      <c>
        <f>(M706*21)/100</f>
      </c>
      <c t="s">
        <v>28</v>
      </c>
    </row>
    <row r="707" spans="1:5" ht="25.5">
      <c r="A707" s="35" t="s">
        <v>56</v>
      </c>
      <c r="E707" s="39" t="s">
        <v>650</v>
      </c>
    </row>
    <row r="708" spans="1:5" ht="12.75">
      <c r="A708" s="35" t="s">
        <v>57</v>
      </c>
      <c r="E708" s="40" t="s">
        <v>52</v>
      </c>
    </row>
    <row r="709" spans="1:5" ht="102">
      <c r="A709" t="s">
        <v>58</v>
      </c>
      <c r="E709" s="39" t="s">
        <v>651</v>
      </c>
    </row>
    <row r="710" spans="1:16" ht="25.5">
      <c r="A710" t="s">
        <v>49</v>
      </c>
      <c s="34" t="s">
        <v>681</v>
      </c>
      <c s="34" t="s">
        <v>682</v>
      </c>
      <c s="35" t="s">
        <v>683</v>
      </c>
      <c s="6" t="s">
        <v>684</v>
      </c>
      <c s="36" t="s">
        <v>648</v>
      </c>
      <c s="37">
        <v>0.016</v>
      </c>
      <c s="36">
        <v>0</v>
      </c>
      <c s="36">
        <f>ROUND(G710*H710,6)</f>
      </c>
      <c r="L710" s="38">
        <v>0</v>
      </c>
      <c s="32">
        <f>ROUND(ROUND(L710,2)*ROUND(G710,3),2)</f>
      </c>
      <c s="36" t="s">
        <v>649</v>
      </c>
      <c>
        <f>(M710*21)/100</f>
      </c>
      <c t="s">
        <v>28</v>
      </c>
    </row>
    <row r="711" spans="1:5" ht="25.5">
      <c r="A711" s="35" t="s">
        <v>56</v>
      </c>
      <c r="E711" s="39" t="s">
        <v>650</v>
      </c>
    </row>
    <row r="712" spans="1:5" ht="12.75">
      <c r="A712" s="35" t="s">
        <v>57</v>
      </c>
      <c r="E712" s="40" t="s">
        <v>52</v>
      </c>
    </row>
    <row r="713" spans="1:5" ht="102">
      <c r="A713" t="s">
        <v>58</v>
      </c>
      <c r="E713" s="39" t="s">
        <v>651</v>
      </c>
    </row>
    <row r="714" spans="1:16" ht="25.5">
      <c r="A714" t="s">
        <v>49</v>
      </c>
      <c s="34" t="s">
        <v>685</v>
      </c>
      <c s="34" t="s">
        <v>686</v>
      </c>
      <c s="35" t="s">
        <v>687</v>
      </c>
      <c s="6" t="s">
        <v>688</v>
      </c>
      <c s="36" t="s">
        <v>648</v>
      </c>
      <c s="37">
        <v>2</v>
      </c>
      <c s="36">
        <v>0</v>
      </c>
      <c s="36">
        <f>ROUND(G714*H714,6)</f>
      </c>
      <c r="L714" s="38">
        <v>0</v>
      </c>
      <c s="32">
        <f>ROUND(ROUND(L714,2)*ROUND(G714,3),2)</f>
      </c>
      <c s="36" t="s">
        <v>649</v>
      </c>
      <c>
        <f>(M714*21)/100</f>
      </c>
      <c t="s">
        <v>28</v>
      </c>
    </row>
    <row r="715" spans="1:5" ht="25.5">
      <c r="A715" s="35" t="s">
        <v>56</v>
      </c>
      <c r="E715" s="39" t="s">
        <v>650</v>
      </c>
    </row>
    <row r="716" spans="1:5" ht="12.75">
      <c r="A716" s="35" t="s">
        <v>57</v>
      </c>
      <c r="E716" s="40" t="s">
        <v>52</v>
      </c>
    </row>
    <row r="717" spans="1:5" ht="102">
      <c r="A717" t="s">
        <v>58</v>
      </c>
      <c r="E71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COUNTIFS(L8:L389,"=0",A8:A389,"P")+COUNTIFS(L8:L389,"",A8:A389,"P")+SUM(Q8:Q389)</f>
      </c>
    </row>
    <row r="8" spans="1:13" ht="12.75">
      <c r="A8" t="s">
        <v>45</v>
      </c>
      <c r="C8" s="28" t="s">
        <v>819</v>
      </c>
      <c r="E8" s="30" t="s">
        <v>818</v>
      </c>
      <c r="J8" s="29">
        <f>0+J9+J30+J47+J52+J77+J282+J291+J344</f>
      </c>
      <c s="29">
        <f>0+K9+K30+K47+K52+K77+K282+K291+K344</f>
      </c>
      <c s="29">
        <f>0+L9+L30+L47+L52+L77+L282+L291+L344</f>
      </c>
      <c s="29">
        <f>0+M9+M30+M47+M52+M77+M282+M291+M344</f>
      </c>
    </row>
    <row r="9" spans="1:13" ht="12.75">
      <c r="A9" t="s">
        <v>47</v>
      </c>
      <c r="C9" s="31" t="s">
        <v>28</v>
      </c>
      <c r="E9" s="33" t="s">
        <v>48</v>
      </c>
      <c r="J9" s="32">
        <f>0</f>
      </c>
      <c s="32">
        <f>0</f>
      </c>
      <c s="32">
        <f>0+L10+L14+L18+L22+L26</f>
      </c>
      <c s="32">
        <f>0+M10+M14+M18+M22+M26</f>
      </c>
    </row>
    <row r="10" spans="1:16" ht="12.75">
      <c r="A10" t="s">
        <v>49</v>
      </c>
      <c s="34" t="s">
        <v>50</v>
      </c>
      <c s="34" t="s">
        <v>51</v>
      </c>
      <c s="35" t="s">
        <v>52</v>
      </c>
      <c s="6" t="s">
        <v>53</v>
      </c>
      <c s="36" t="s">
        <v>54</v>
      </c>
      <c s="37">
        <v>2000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60</v>
      </c>
      <c s="34" t="s">
        <v>61</v>
      </c>
      <c s="35" t="s">
        <v>52</v>
      </c>
      <c s="6" t="s">
        <v>62</v>
      </c>
      <c s="36" t="s">
        <v>54</v>
      </c>
      <c s="37">
        <v>2000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64</v>
      </c>
      <c s="34" t="s">
        <v>65</v>
      </c>
      <c s="35" t="s">
        <v>52</v>
      </c>
      <c s="6" t="s">
        <v>66</v>
      </c>
      <c s="36" t="s">
        <v>67</v>
      </c>
      <c s="37">
        <v>60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69</v>
      </c>
      <c s="34" t="s">
        <v>70</v>
      </c>
      <c s="35" t="s">
        <v>52</v>
      </c>
      <c s="6" t="s">
        <v>71</v>
      </c>
      <c s="36" t="s">
        <v>67</v>
      </c>
      <c s="37">
        <v>60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72</v>
      </c>
      <c s="34" t="s">
        <v>73</v>
      </c>
      <c s="35" t="s">
        <v>52</v>
      </c>
      <c s="6" t="s">
        <v>74</v>
      </c>
      <c s="36" t="s">
        <v>75</v>
      </c>
      <c s="37">
        <v>120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78</v>
      </c>
      <c s="34" t="s">
        <v>79</v>
      </c>
      <c s="35" t="s">
        <v>52</v>
      </c>
      <c s="6" t="s">
        <v>80</v>
      </c>
      <c s="36" t="s">
        <v>81</v>
      </c>
      <c s="37">
        <v>342.75</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83</v>
      </c>
      <c s="34" t="s">
        <v>84</v>
      </c>
      <c s="35" t="s">
        <v>52</v>
      </c>
      <c s="6" t="s">
        <v>85</v>
      </c>
      <c s="36" t="s">
        <v>75</v>
      </c>
      <c s="37">
        <v>18.392</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87</v>
      </c>
      <c s="34" t="s">
        <v>88</v>
      </c>
      <c s="35" t="s">
        <v>52</v>
      </c>
      <c s="6" t="s">
        <v>89</v>
      </c>
      <c s="36" t="s">
        <v>75</v>
      </c>
      <c s="37">
        <v>4.598</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91</v>
      </c>
      <c s="34" t="s">
        <v>92</v>
      </c>
      <c s="35" t="s">
        <v>52</v>
      </c>
      <c s="6" t="s">
        <v>93</v>
      </c>
      <c s="36" t="s">
        <v>75</v>
      </c>
      <c s="37">
        <v>1.21</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96</v>
      </c>
      <c s="34" t="s">
        <v>97</v>
      </c>
      <c s="35" t="s">
        <v>52</v>
      </c>
      <c s="6" t="s">
        <v>98</v>
      </c>
      <c s="36" t="s">
        <v>75</v>
      </c>
      <c s="37">
        <v>201</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107</v>
      </c>
      <c r="J52" s="32">
        <f>0</f>
      </c>
      <c s="32">
        <f>0</f>
      </c>
      <c s="32">
        <f>0+L53+L57+L61+L65+L69+L73</f>
      </c>
      <c s="32">
        <f>0+M53+M57+M61+M65+M69+M73</f>
      </c>
    </row>
    <row r="53" spans="1:16" ht="12.75">
      <c r="A53" t="s">
        <v>49</v>
      </c>
      <c s="34" t="s">
        <v>820</v>
      </c>
      <c s="34" t="s">
        <v>109</v>
      </c>
      <c s="35" t="s">
        <v>52</v>
      </c>
      <c s="6" t="s">
        <v>110</v>
      </c>
      <c s="36" t="s">
        <v>67</v>
      </c>
      <c s="37">
        <v>34</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114.75">
      <c r="A56" t="s">
        <v>58</v>
      </c>
      <c r="E56" s="39" t="s">
        <v>111</v>
      </c>
    </row>
    <row r="57" spans="1:16" ht="12.75">
      <c r="A57" t="s">
        <v>49</v>
      </c>
      <c s="34" t="s">
        <v>108</v>
      </c>
      <c s="34" t="s">
        <v>113</v>
      </c>
      <c s="35" t="s">
        <v>52</v>
      </c>
      <c s="6" t="s">
        <v>114</v>
      </c>
      <c s="36" t="s">
        <v>67</v>
      </c>
      <c s="37">
        <v>19</v>
      </c>
      <c s="36">
        <v>0</v>
      </c>
      <c s="36">
        <f>ROUND(G57*H57,6)</f>
      </c>
      <c r="L57" s="38">
        <v>0</v>
      </c>
      <c s="32">
        <f>ROUND(ROUND(L57,2)*ROUND(G57,3),2)</f>
      </c>
      <c s="36" t="s">
        <v>55</v>
      </c>
      <c>
        <f>(M57*21)/100</f>
      </c>
      <c t="s">
        <v>28</v>
      </c>
    </row>
    <row r="58" spans="1:5" ht="12.75">
      <c r="A58" s="35" t="s">
        <v>56</v>
      </c>
      <c r="E58" s="39" t="s">
        <v>52</v>
      </c>
    </row>
    <row r="59" spans="1:5" ht="12.75">
      <c r="A59" s="35" t="s">
        <v>57</v>
      </c>
      <c r="E59" s="40" t="s">
        <v>52</v>
      </c>
    </row>
    <row r="60" spans="1:5" ht="102">
      <c r="A60" t="s">
        <v>58</v>
      </c>
      <c r="E60" s="39" t="s">
        <v>115</v>
      </c>
    </row>
    <row r="61" spans="1:16" ht="12.75">
      <c r="A61" t="s">
        <v>49</v>
      </c>
      <c s="34" t="s">
        <v>112</v>
      </c>
      <c s="34" t="s">
        <v>117</v>
      </c>
      <c s="35" t="s">
        <v>52</v>
      </c>
      <c s="6" t="s">
        <v>118</v>
      </c>
      <c s="36" t="s">
        <v>105</v>
      </c>
      <c s="37">
        <v>1100</v>
      </c>
      <c s="36">
        <v>0</v>
      </c>
      <c s="36">
        <f>ROUND(G61*H61,6)</f>
      </c>
      <c r="L61" s="38">
        <v>0</v>
      </c>
      <c s="32">
        <f>ROUND(ROUND(L61,2)*ROUND(G61,3),2)</f>
      </c>
      <c s="36" t="s">
        <v>55</v>
      </c>
      <c>
        <f>(M61*21)/100</f>
      </c>
      <c t="s">
        <v>28</v>
      </c>
    </row>
    <row r="62" spans="1:5" ht="12.75">
      <c r="A62" s="35" t="s">
        <v>56</v>
      </c>
      <c r="E62" s="39" t="s">
        <v>52</v>
      </c>
    </row>
    <row r="63" spans="1:5" ht="12.75">
      <c r="A63" s="35" t="s">
        <v>57</v>
      </c>
      <c r="E63" s="40" t="s">
        <v>52</v>
      </c>
    </row>
    <row r="64" spans="1:5" ht="114.75">
      <c r="A64" t="s">
        <v>58</v>
      </c>
      <c r="E64" s="39" t="s">
        <v>119</v>
      </c>
    </row>
    <row r="65" spans="1:16" ht="12.75">
      <c r="A65" t="s">
        <v>49</v>
      </c>
      <c s="34" t="s">
        <v>116</v>
      </c>
      <c s="34" t="s">
        <v>121</v>
      </c>
      <c s="35" t="s">
        <v>52</v>
      </c>
      <c s="6" t="s">
        <v>122</v>
      </c>
      <c s="36" t="s">
        <v>105</v>
      </c>
      <c s="37">
        <v>38</v>
      </c>
      <c s="36">
        <v>0</v>
      </c>
      <c s="36">
        <f>ROUND(G65*H65,6)</f>
      </c>
      <c r="L65" s="38">
        <v>0</v>
      </c>
      <c s="32">
        <f>ROUND(ROUND(L65,2)*ROUND(G65,3),2)</f>
      </c>
      <c s="36" t="s">
        <v>55</v>
      </c>
      <c>
        <f>(M65*21)/100</f>
      </c>
      <c t="s">
        <v>28</v>
      </c>
    </row>
    <row r="66" spans="1:5" ht="12.75">
      <c r="A66" s="35" t="s">
        <v>56</v>
      </c>
      <c r="E66" s="39" t="s">
        <v>52</v>
      </c>
    </row>
    <row r="67" spans="1:5" ht="12.75">
      <c r="A67" s="35" t="s">
        <v>57</v>
      </c>
      <c r="E67" s="40" t="s">
        <v>52</v>
      </c>
    </row>
    <row r="68" spans="1:5" ht="102">
      <c r="A68" t="s">
        <v>58</v>
      </c>
      <c r="E68" s="39" t="s">
        <v>123</v>
      </c>
    </row>
    <row r="69" spans="1:16" ht="12.75">
      <c r="A69" t="s">
        <v>49</v>
      </c>
      <c s="34" t="s">
        <v>120</v>
      </c>
      <c s="34" t="s">
        <v>125</v>
      </c>
      <c s="35" t="s">
        <v>52</v>
      </c>
      <c s="6" t="s">
        <v>126</v>
      </c>
      <c s="36" t="s">
        <v>105</v>
      </c>
      <c s="37">
        <v>1150</v>
      </c>
      <c s="36">
        <v>0</v>
      </c>
      <c s="36">
        <f>ROUND(G69*H69,6)</f>
      </c>
      <c r="L69" s="38">
        <v>0</v>
      </c>
      <c s="32">
        <f>ROUND(ROUND(L69,2)*ROUND(G69,3),2)</f>
      </c>
      <c s="36" t="s">
        <v>55</v>
      </c>
      <c>
        <f>(M69*21)/100</f>
      </c>
      <c t="s">
        <v>28</v>
      </c>
    </row>
    <row r="70" spans="1:5" ht="12.75">
      <c r="A70" s="35" t="s">
        <v>56</v>
      </c>
      <c r="E70" s="39" t="s">
        <v>52</v>
      </c>
    </row>
    <row r="71" spans="1:5" ht="12.75">
      <c r="A71" s="35" t="s">
        <v>57</v>
      </c>
      <c r="E71" s="40" t="s">
        <v>52</v>
      </c>
    </row>
    <row r="72" spans="1:5" ht="140.25">
      <c r="A72" t="s">
        <v>58</v>
      </c>
      <c r="E72" s="39" t="s">
        <v>127</v>
      </c>
    </row>
    <row r="73" spans="1:16" ht="25.5">
      <c r="A73" t="s">
        <v>49</v>
      </c>
      <c s="34" t="s">
        <v>124</v>
      </c>
      <c s="34" t="s">
        <v>137</v>
      </c>
      <c s="35" t="s">
        <v>52</v>
      </c>
      <c s="6" t="s">
        <v>138</v>
      </c>
      <c s="36" t="s">
        <v>105</v>
      </c>
      <c s="37">
        <v>1100</v>
      </c>
      <c s="36">
        <v>0</v>
      </c>
      <c s="36">
        <f>ROUND(G73*H73,6)</f>
      </c>
      <c r="L73" s="38">
        <v>0</v>
      </c>
      <c s="32">
        <f>ROUND(ROUND(L73,2)*ROUND(G73,3),2)</f>
      </c>
      <c s="36" t="s">
        <v>55</v>
      </c>
      <c>
        <f>(M73*21)/100</f>
      </c>
      <c t="s">
        <v>28</v>
      </c>
    </row>
    <row r="74" spans="1:5" ht="12.75">
      <c r="A74" s="35" t="s">
        <v>56</v>
      </c>
      <c r="E74" s="39" t="s">
        <v>52</v>
      </c>
    </row>
    <row r="75" spans="1:5" ht="12.75">
      <c r="A75" s="35" t="s">
        <v>57</v>
      </c>
      <c r="E75" s="40" t="s">
        <v>52</v>
      </c>
    </row>
    <row r="76" spans="1:5" ht="140.25">
      <c r="A76" t="s">
        <v>58</v>
      </c>
      <c r="E76" s="39" t="s">
        <v>139</v>
      </c>
    </row>
    <row r="77" spans="1:13" ht="12.75">
      <c r="A77" t="s">
        <v>47</v>
      </c>
      <c r="C77" s="31" t="s">
        <v>27</v>
      </c>
      <c r="E77" s="33" t="s">
        <v>169</v>
      </c>
      <c r="J77" s="32">
        <f>0</f>
      </c>
      <c s="32">
        <f>0</f>
      </c>
      <c s="32">
        <f>0+L78+L82+L86+L90+L94+L98+L102+L106+L110+L114+L118+L122+L126+L130+L134+L138+L142+L146+L150+L154+L158+L162+L166+L170+L174+L178+L182+L186+L190+L194+L198+L202+L206+L210+L214+L218+L222+L226+L230+L234+L238+L242+L246+L250+L254+L258+L262+L266+L270+L274+L278</f>
      </c>
      <c s="32">
        <f>0+M78+M82+M86+M90+M94+M98+M102+M106+M110+M114+M118+M122+M126+M130+M134+M138+M142+M146+M150+M154+M158+M162+M166+M170+M174+M178+M182+M186+M190+M194+M198+M202+M206+M210+M214+M218+M222+M226+M230+M234+M238+M242+M246+M250+M254+M258+M262+M266+M270+M274+M278</f>
      </c>
    </row>
    <row r="78" spans="1:16" ht="12.75">
      <c r="A78" t="s">
        <v>49</v>
      </c>
      <c s="34" t="s">
        <v>128</v>
      </c>
      <c s="34" t="s">
        <v>171</v>
      </c>
      <c s="35" t="s">
        <v>52</v>
      </c>
      <c s="6" t="s">
        <v>172</v>
      </c>
      <c s="36" t="s">
        <v>173</v>
      </c>
      <c s="37">
        <v>0.975</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76.5">
      <c r="A81" t="s">
        <v>58</v>
      </c>
      <c r="E81" s="39" t="s">
        <v>174</v>
      </c>
    </row>
    <row r="82" spans="1:16" ht="12.75">
      <c r="A82" t="s">
        <v>49</v>
      </c>
      <c s="34" t="s">
        <v>132</v>
      </c>
      <c s="34" t="s">
        <v>176</v>
      </c>
      <c s="35" t="s">
        <v>52</v>
      </c>
      <c s="6" t="s">
        <v>177</v>
      </c>
      <c s="36" t="s">
        <v>173</v>
      </c>
      <c s="37">
        <v>39.215</v>
      </c>
      <c s="36">
        <v>0</v>
      </c>
      <c s="36">
        <f>ROUND(G82*H82,6)</f>
      </c>
      <c r="L82" s="38">
        <v>0</v>
      </c>
      <c s="32">
        <f>ROUND(ROUND(L82,2)*ROUND(G82,3),2)</f>
      </c>
      <c s="36" t="s">
        <v>55</v>
      </c>
      <c>
        <f>(M82*21)/100</f>
      </c>
      <c t="s">
        <v>28</v>
      </c>
    </row>
    <row r="83" spans="1:5" ht="12.75">
      <c r="A83" s="35" t="s">
        <v>56</v>
      </c>
      <c r="E83" s="39" t="s">
        <v>52</v>
      </c>
    </row>
    <row r="84" spans="1:5" ht="12.75">
      <c r="A84" s="35" t="s">
        <v>57</v>
      </c>
      <c r="E84" s="40" t="s">
        <v>52</v>
      </c>
    </row>
    <row r="85" spans="1:5" ht="76.5">
      <c r="A85" t="s">
        <v>58</v>
      </c>
      <c r="E85" s="39" t="s">
        <v>174</v>
      </c>
    </row>
    <row r="86" spans="1:16" ht="12.75">
      <c r="A86" t="s">
        <v>49</v>
      </c>
      <c s="34" t="s">
        <v>136</v>
      </c>
      <c s="34" t="s">
        <v>179</v>
      </c>
      <c s="35" t="s">
        <v>52</v>
      </c>
      <c s="6" t="s">
        <v>180</v>
      </c>
      <c s="36" t="s">
        <v>173</v>
      </c>
      <c s="37">
        <v>11.28</v>
      </c>
      <c s="36">
        <v>0</v>
      </c>
      <c s="36">
        <f>ROUND(G86*H86,6)</f>
      </c>
      <c r="L86" s="38">
        <v>0</v>
      </c>
      <c s="32">
        <f>ROUND(ROUND(L86,2)*ROUND(G86,3),2)</f>
      </c>
      <c s="36" t="s">
        <v>55</v>
      </c>
      <c>
        <f>(M86*21)/100</f>
      </c>
      <c t="s">
        <v>28</v>
      </c>
    </row>
    <row r="87" spans="1:5" ht="12.75">
      <c r="A87" s="35" t="s">
        <v>56</v>
      </c>
      <c r="E87" s="39" t="s">
        <v>52</v>
      </c>
    </row>
    <row r="88" spans="1:5" ht="12.75">
      <c r="A88" s="35" t="s">
        <v>57</v>
      </c>
      <c r="E88" s="40" t="s">
        <v>52</v>
      </c>
    </row>
    <row r="89" spans="1:5" ht="76.5">
      <c r="A89" t="s">
        <v>58</v>
      </c>
      <c r="E89" s="39" t="s">
        <v>174</v>
      </c>
    </row>
    <row r="90" spans="1:16" ht="25.5">
      <c r="A90" t="s">
        <v>49</v>
      </c>
      <c s="34" t="s">
        <v>140</v>
      </c>
      <c s="34" t="s">
        <v>182</v>
      </c>
      <c s="35" t="s">
        <v>52</v>
      </c>
      <c s="6" t="s">
        <v>183</v>
      </c>
      <c s="36" t="s">
        <v>67</v>
      </c>
      <c s="37">
        <v>32</v>
      </c>
      <c s="36">
        <v>0</v>
      </c>
      <c s="36">
        <f>ROUND(G90*H90,6)</f>
      </c>
      <c r="L90" s="38">
        <v>0</v>
      </c>
      <c s="32">
        <f>ROUND(ROUND(L90,2)*ROUND(G90,3),2)</f>
      </c>
      <c s="36" t="s">
        <v>55</v>
      </c>
      <c>
        <f>(M90*21)/100</f>
      </c>
      <c t="s">
        <v>28</v>
      </c>
    </row>
    <row r="91" spans="1:5" ht="12.75">
      <c r="A91" s="35" t="s">
        <v>56</v>
      </c>
      <c r="E91" s="39" t="s">
        <v>52</v>
      </c>
    </row>
    <row r="92" spans="1:5" ht="12.75">
      <c r="A92" s="35" t="s">
        <v>57</v>
      </c>
      <c r="E92" s="40" t="s">
        <v>52</v>
      </c>
    </row>
    <row r="93" spans="1:5" ht="114.75">
      <c r="A93" t="s">
        <v>58</v>
      </c>
      <c r="E93" s="39" t="s">
        <v>184</v>
      </c>
    </row>
    <row r="94" spans="1:16" ht="25.5">
      <c r="A94" t="s">
        <v>49</v>
      </c>
      <c s="34" t="s">
        <v>143</v>
      </c>
      <c s="34" t="s">
        <v>186</v>
      </c>
      <c s="35" t="s">
        <v>52</v>
      </c>
      <c s="6" t="s">
        <v>187</v>
      </c>
      <c s="36" t="s">
        <v>67</v>
      </c>
      <c s="37">
        <v>2</v>
      </c>
      <c s="36">
        <v>0</v>
      </c>
      <c s="36">
        <f>ROUND(G94*H94,6)</f>
      </c>
      <c r="L94" s="38">
        <v>0</v>
      </c>
      <c s="32">
        <f>ROUND(ROUND(L94,2)*ROUND(G94,3),2)</f>
      </c>
      <c s="36" t="s">
        <v>55</v>
      </c>
      <c>
        <f>(M94*21)/100</f>
      </c>
      <c t="s">
        <v>28</v>
      </c>
    </row>
    <row r="95" spans="1:5" ht="12.75">
      <c r="A95" s="35" t="s">
        <v>56</v>
      </c>
      <c r="E95" s="39" t="s">
        <v>52</v>
      </c>
    </row>
    <row r="96" spans="1:5" ht="12.75">
      <c r="A96" s="35" t="s">
        <v>57</v>
      </c>
      <c r="E96" s="40" t="s">
        <v>52</v>
      </c>
    </row>
    <row r="97" spans="1:5" ht="114.75">
      <c r="A97" t="s">
        <v>58</v>
      </c>
      <c r="E97" s="39" t="s">
        <v>184</v>
      </c>
    </row>
    <row r="98" spans="1:16" ht="12.75">
      <c r="A98" t="s">
        <v>49</v>
      </c>
      <c s="34" t="s">
        <v>178</v>
      </c>
      <c s="34" t="s">
        <v>189</v>
      </c>
      <c s="35" t="s">
        <v>52</v>
      </c>
      <c s="6" t="s">
        <v>190</v>
      </c>
      <c s="36" t="s">
        <v>67</v>
      </c>
      <c s="37">
        <v>3</v>
      </c>
      <c s="36">
        <v>0</v>
      </c>
      <c s="36">
        <f>ROUND(G98*H98,6)</f>
      </c>
      <c r="L98" s="38">
        <v>0</v>
      </c>
      <c s="32">
        <f>ROUND(ROUND(L98,2)*ROUND(G98,3),2)</f>
      </c>
      <c s="36" t="s">
        <v>55</v>
      </c>
      <c>
        <f>(M98*21)/100</f>
      </c>
      <c t="s">
        <v>28</v>
      </c>
    </row>
    <row r="99" spans="1:5" ht="12.75">
      <c r="A99" s="35" t="s">
        <v>56</v>
      </c>
      <c r="E99" s="39" t="s">
        <v>52</v>
      </c>
    </row>
    <row r="100" spans="1:5" ht="12.75">
      <c r="A100" s="35" t="s">
        <v>57</v>
      </c>
      <c r="E100" s="40" t="s">
        <v>52</v>
      </c>
    </row>
    <row r="101" spans="1:5" ht="89.25">
      <c r="A101" t="s">
        <v>58</v>
      </c>
      <c r="E101" s="39" t="s">
        <v>191</v>
      </c>
    </row>
    <row r="102" spans="1:16" ht="12.75">
      <c r="A102" t="s">
        <v>49</v>
      </c>
      <c s="34" t="s">
        <v>181</v>
      </c>
      <c s="34" t="s">
        <v>193</v>
      </c>
      <c s="35" t="s">
        <v>52</v>
      </c>
      <c s="6" t="s">
        <v>194</v>
      </c>
      <c s="36" t="s">
        <v>67</v>
      </c>
      <c s="37">
        <v>3</v>
      </c>
      <c s="36">
        <v>0</v>
      </c>
      <c s="36">
        <f>ROUND(G102*H102,6)</f>
      </c>
      <c r="L102" s="38">
        <v>0</v>
      </c>
      <c s="32">
        <f>ROUND(ROUND(L102,2)*ROUND(G102,3),2)</f>
      </c>
      <c s="36" t="s">
        <v>55</v>
      </c>
      <c>
        <f>(M102*21)/100</f>
      </c>
      <c t="s">
        <v>28</v>
      </c>
    </row>
    <row r="103" spans="1:5" ht="12.75">
      <c r="A103" s="35" t="s">
        <v>56</v>
      </c>
      <c r="E103" s="39" t="s">
        <v>52</v>
      </c>
    </row>
    <row r="104" spans="1:5" ht="12.75">
      <c r="A104" s="35" t="s">
        <v>57</v>
      </c>
      <c r="E104" s="40" t="s">
        <v>52</v>
      </c>
    </row>
    <row r="105" spans="1:5" ht="102">
      <c r="A105" t="s">
        <v>58</v>
      </c>
      <c r="E105" s="39" t="s">
        <v>195</v>
      </c>
    </row>
    <row r="106" spans="1:16" ht="12.75">
      <c r="A106" t="s">
        <v>49</v>
      </c>
      <c s="34" t="s">
        <v>185</v>
      </c>
      <c s="34" t="s">
        <v>197</v>
      </c>
      <c s="35" t="s">
        <v>52</v>
      </c>
      <c s="6" t="s">
        <v>198</v>
      </c>
      <c s="36" t="s">
        <v>105</v>
      </c>
      <c s="37">
        <v>10</v>
      </c>
      <c s="36">
        <v>0</v>
      </c>
      <c s="36">
        <f>ROUND(G106*H106,6)</f>
      </c>
      <c r="L106" s="38">
        <v>0</v>
      </c>
      <c s="32">
        <f>ROUND(ROUND(L106,2)*ROUND(G106,3),2)</f>
      </c>
      <c s="36" t="s">
        <v>55</v>
      </c>
      <c>
        <f>(M106*21)/100</f>
      </c>
      <c t="s">
        <v>28</v>
      </c>
    </row>
    <row r="107" spans="1:5" ht="12.75">
      <c r="A107" s="35" t="s">
        <v>56</v>
      </c>
      <c r="E107" s="39" t="s">
        <v>52</v>
      </c>
    </row>
    <row r="108" spans="1:5" ht="12.75">
      <c r="A108" s="35" t="s">
        <v>57</v>
      </c>
      <c r="E108" s="40" t="s">
        <v>52</v>
      </c>
    </row>
    <row r="109" spans="1:5" ht="114.75">
      <c r="A109" t="s">
        <v>58</v>
      </c>
      <c r="E109" s="39" t="s">
        <v>199</v>
      </c>
    </row>
    <row r="110" spans="1:16" ht="12.75">
      <c r="A110" t="s">
        <v>49</v>
      </c>
      <c s="34" t="s">
        <v>737</v>
      </c>
      <c s="34" t="s">
        <v>201</v>
      </c>
      <c s="35" t="s">
        <v>52</v>
      </c>
      <c s="6" t="s">
        <v>202</v>
      </c>
      <c s="36" t="s">
        <v>105</v>
      </c>
      <c s="37">
        <v>10</v>
      </c>
      <c s="36">
        <v>0</v>
      </c>
      <c s="36">
        <f>ROUND(G110*H110,6)</f>
      </c>
      <c r="L110" s="38">
        <v>0</v>
      </c>
      <c s="32">
        <f>ROUND(ROUND(L110,2)*ROUND(G110,3),2)</f>
      </c>
      <c s="36" t="s">
        <v>55</v>
      </c>
      <c>
        <f>(M110*21)/100</f>
      </c>
      <c t="s">
        <v>28</v>
      </c>
    </row>
    <row r="111" spans="1:5" ht="12.75">
      <c r="A111" s="35" t="s">
        <v>56</v>
      </c>
      <c r="E111" s="39" t="s">
        <v>52</v>
      </c>
    </row>
    <row r="112" spans="1:5" ht="12.75">
      <c r="A112" s="35" t="s">
        <v>57</v>
      </c>
      <c r="E112" s="40" t="s">
        <v>52</v>
      </c>
    </row>
    <row r="113" spans="1:5" ht="114.75">
      <c r="A113" t="s">
        <v>58</v>
      </c>
      <c r="E113" s="39" t="s">
        <v>203</v>
      </c>
    </row>
    <row r="114" spans="1:16" ht="12.75">
      <c r="A114" t="s">
        <v>49</v>
      </c>
      <c s="34" t="s">
        <v>741</v>
      </c>
      <c s="34" t="s">
        <v>537</v>
      </c>
      <c s="35" t="s">
        <v>52</v>
      </c>
      <c s="6" t="s">
        <v>538</v>
      </c>
      <c s="36" t="s">
        <v>105</v>
      </c>
      <c s="37">
        <v>10</v>
      </c>
      <c s="36">
        <v>0</v>
      </c>
      <c s="36">
        <f>ROUND(G114*H114,6)</f>
      </c>
      <c r="L114" s="38">
        <v>0</v>
      </c>
      <c s="32">
        <f>ROUND(ROUND(L114,2)*ROUND(G114,3),2)</f>
      </c>
      <c s="36" t="s">
        <v>55</v>
      </c>
      <c>
        <f>(M114*21)/100</f>
      </c>
      <c t="s">
        <v>28</v>
      </c>
    </row>
    <row r="115" spans="1:5" ht="12.75">
      <c r="A115" s="35" t="s">
        <v>56</v>
      </c>
      <c r="E115" s="39" t="s">
        <v>52</v>
      </c>
    </row>
    <row r="116" spans="1:5" ht="12.75">
      <c r="A116" s="35" t="s">
        <v>57</v>
      </c>
      <c r="E116" s="40" t="s">
        <v>52</v>
      </c>
    </row>
    <row r="117" spans="1:5" ht="127.5">
      <c r="A117" t="s">
        <v>58</v>
      </c>
      <c r="E117" s="39" t="s">
        <v>539</v>
      </c>
    </row>
    <row r="118" spans="1:16" ht="25.5">
      <c r="A118" t="s">
        <v>49</v>
      </c>
      <c s="34" t="s">
        <v>744</v>
      </c>
      <c s="34" t="s">
        <v>762</v>
      </c>
      <c s="35" t="s">
        <v>52</v>
      </c>
      <c s="6" t="s">
        <v>763</v>
      </c>
      <c s="36" t="s">
        <v>67</v>
      </c>
      <c s="37">
        <v>2</v>
      </c>
      <c s="36">
        <v>0</v>
      </c>
      <c s="36">
        <f>ROUND(G118*H118,6)</f>
      </c>
      <c r="L118" s="38">
        <v>0</v>
      </c>
      <c s="32">
        <f>ROUND(ROUND(L118,2)*ROUND(G118,3),2)</f>
      </c>
      <c s="36" t="s">
        <v>55</v>
      </c>
      <c>
        <f>(M118*21)/100</f>
      </c>
      <c t="s">
        <v>28</v>
      </c>
    </row>
    <row r="119" spans="1:5" ht="12.75">
      <c r="A119" s="35" t="s">
        <v>56</v>
      </c>
      <c r="E119" s="39" t="s">
        <v>52</v>
      </c>
    </row>
    <row r="120" spans="1:5" ht="12.75">
      <c r="A120" s="35" t="s">
        <v>57</v>
      </c>
      <c r="E120" s="40" t="s">
        <v>52</v>
      </c>
    </row>
    <row r="121" spans="1:5" ht="140.25">
      <c r="A121" t="s">
        <v>58</v>
      </c>
      <c r="E121" s="39" t="s">
        <v>764</v>
      </c>
    </row>
    <row r="122" spans="1:16" ht="12.75">
      <c r="A122" t="s">
        <v>49</v>
      </c>
      <c s="34" t="s">
        <v>188</v>
      </c>
      <c s="34" t="s">
        <v>315</v>
      </c>
      <c s="35" t="s">
        <v>52</v>
      </c>
      <c s="6" t="s">
        <v>316</v>
      </c>
      <c s="36" t="s">
        <v>67</v>
      </c>
      <c s="37">
        <v>13</v>
      </c>
      <c s="36">
        <v>0</v>
      </c>
      <c s="36">
        <f>ROUND(G122*H122,6)</f>
      </c>
      <c r="L122" s="38">
        <v>0</v>
      </c>
      <c s="32">
        <f>ROUND(ROUND(L122,2)*ROUND(G122,3),2)</f>
      </c>
      <c s="36" t="s">
        <v>55</v>
      </c>
      <c>
        <f>(M122*21)/100</f>
      </c>
      <c t="s">
        <v>28</v>
      </c>
    </row>
    <row r="123" spans="1:5" ht="12.75">
      <c r="A123" s="35" t="s">
        <v>56</v>
      </c>
      <c r="E123" s="39" t="s">
        <v>52</v>
      </c>
    </row>
    <row r="124" spans="1:5" ht="12.75">
      <c r="A124" s="35" t="s">
        <v>57</v>
      </c>
      <c r="E124" s="40" t="s">
        <v>52</v>
      </c>
    </row>
    <row r="125" spans="1:5" ht="102">
      <c r="A125" t="s">
        <v>58</v>
      </c>
      <c r="E125" s="39" t="s">
        <v>317</v>
      </c>
    </row>
    <row r="126" spans="1:16" ht="12.75">
      <c r="A126" t="s">
        <v>49</v>
      </c>
      <c s="34" t="s">
        <v>192</v>
      </c>
      <c s="34" t="s">
        <v>319</v>
      </c>
      <c s="35" t="s">
        <v>52</v>
      </c>
      <c s="6" t="s">
        <v>320</v>
      </c>
      <c s="36" t="s">
        <v>67</v>
      </c>
      <c s="37">
        <v>13</v>
      </c>
      <c s="36">
        <v>0</v>
      </c>
      <c s="36">
        <f>ROUND(G126*H126,6)</f>
      </c>
      <c r="L126" s="38">
        <v>0</v>
      </c>
      <c s="32">
        <f>ROUND(ROUND(L126,2)*ROUND(G126,3),2)</f>
      </c>
      <c s="36" t="s">
        <v>55</v>
      </c>
      <c>
        <f>(M126*21)/100</f>
      </c>
      <c t="s">
        <v>28</v>
      </c>
    </row>
    <row r="127" spans="1:5" ht="12.75">
      <c r="A127" s="35" t="s">
        <v>56</v>
      </c>
      <c r="E127" s="39" t="s">
        <v>52</v>
      </c>
    </row>
    <row r="128" spans="1:5" ht="12.75">
      <c r="A128" s="35" t="s">
        <v>57</v>
      </c>
      <c r="E128" s="40" t="s">
        <v>52</v>
      </c>
    </row>
    <row r="129" spans="1:5" ht="102">
      <c r="A129" t="s">
        <v>58</v>
      </c>
      <c r="E129" s="39" t="s">
        <v>321</v>
      </c>
    </row>
    <row r="130" spans="1:16" ht="25.5">
      <c r="A130" t="s">
        <v>49</v>
      </c>
      <c s="34" t="s">
        <v>196</v>
      </c>
      <c s="34" t="s">
        <v>323</v>
      </c>
      <c s="35" t="s">
        <v>52</v>
      </c>
      <c s="6" t="s">
        <v>324</v>
      </c>
      <c s="36" t="s">
        <v>325</v>
      </c>
      <c s="37">
        <v>2</v>
      </c>
      <c s="36">
        <v>0</v>
      </c>
      <c s="36">
        <f>ROUND(G130*H130,6)</f>
      </c>
      <c r="L130" s="38">
        <v>0</v>
      </c>
      <c s="32">
        <f>ROUND(ROUND(L130,2)*ROUND(G130,3),2)</f>
      </c>
      <c s="36" t="s">
        <v>55</v>
      </c>
      <c>
        <f>(M130*21)/100</f>
      </c>
      <c t="s">
        <v>28</v>
      </c>
    </row>
    <row r="131" spans="1:5" ht="12.75">
      <c r="A131" s="35" t="s">
        <v>56</v>
      </c>
      <c r="E131" s="39" t="s">
        <v>52</v>
      </c>
    </row>
    <row r="132" spans="1:5" ht="12.75">
      <c r="A132" s="35" t="s">
        <v>57</v>
      </c>
      <c r="E132" s="40" t="s">
        <v>52</v>
      </c>
    </row>
    <row r="133" spans="1:5" ht="153">
      <c r="A133" t="s">
        <v>58</v>
      </c>
      <c r="E133" s="39" t="s">
        <v>326</v>
      </c>
    </row>
    <row r="134" spans="1:16" ht="25.5">
      <c r="A134" t="s">
        <v>49</v>
      </c>
      <c s="34" t="s">
        <v>200</v>
      </c>
      <c s="34" t="s">
        <v>352</v>
      </c>
      <c s="35" t="s">
        <v>52</v>
      </c>
      <c s="6" t="s">
        <v>353</v>
      </c>
      <c s="36" t="s">
        <v>67</v>
      </c>
      <c s="37">
        <v>1</v>
      </c>
      <c s="36">
        <v>0</v>
      </c>
      <c s="36">
        <f>ROUND(G134*H134,6)</f>
      </c>
      <c r="L134" s="38">
        <v>0</v>
      </c>
      <c s="32">
        <f>ROUND(ROUND(L134,2)*ROUND(G134,3),2)</f>
      </c>
      <c s="36" t="s">
        <v>55</v>
      </c>
      <c>
        <f>(M134*21)/100</f>
      </c>
      <c t="s">
        <v>28</v>
      </c>
    </row>
    <row r="135" spans="1:5" ht="12.75">
      <c r="A135" s="35" t="s">
        <v>56</v>
      </c>
      <c r="E135" s="39" t="s">
        <v>52</v>
      </c>
    </row>
    <row r="136" spans="1:5" ht="12.75">
      <c r="A136" s="35" t="s">
        <v>57</v>
      </c>
      <c r="E136" s="40" t="s">
        <v>52</v>
      </c>
    </row>
    <row r="137" spans="1:5" ht="153">
      <c r="A137" t="s">
        <v>58</v>
      </c>
      <c r="E137" s="39" t="s">
        <v>354</v>
      </c>
    </row>
    <row r="138" spans="1:16" ht="25.5">
      <c r="A138" t="s">
        <v>49</v>
      </c>
      <c s="34" t="s">
        <v>204</v>
      </c>
      <c s="34" t="s">
        <v>356</v>
      </c>
      <c s="35" t="s">
        <v>52</v>
      </c>
      <c s="6" t="s">
        <v>357</v>
      </c>
      <c s="36" t="s">
        <v>67</v>
      </c>
      <c s="37">
        <v>1</v>
      </c>
      <c s="36">
        <v>0</v>
      </c>
      <c s="36">
        <f>ROUND(G138*H138,6)</f>
      </c>
      <c r="L138" s="38">
        <v>0</v>
      </c>
      <c s="32">
        <f>ROUND(ROUND(L138,2)*ROUND(G138,3),2)</f>
      </c>
      <c s="36" t="s">
        <v>55</v>
      </c>
      <c>
        <f>(M138*21)/100</f>
      </c>
      <c t="s">
        <v>28</v>
      </c>
    </row>
    <row r="139" spans="1:5" ht="12.75">
      <c r="A139" s="35" t="s">
        <v>56</v>
      </c>
      <c r="E139" s="39" t="s">
        <v>52</v>
      </c>
    </row>
    <row r="140" spans="1:5" ht="12.75">
      <c r="A140" s="35" t="s">
        <v>57</v>
      </c>
      <c r="E140" s="40" t="s">
        <v>52</v>
      </c>
    </row>
    <row r="141" spans="1:5" ht="127.5">
      <c r="A141" t="s">
        <v>58</v>
      </c>
      <c r="E141" s="39" t="s">
        <v>358</v>
      </c>
    </row>
    <row r="142" spans="1:16" ht="25.5">
      <c r="A142" t="s">
        <v>49</v>
      </c>
      <c s="34" t="s">
        <v>207</v>
      </c>
      <c s="34" t="s">
        <v>360</v>
      </c>
      <c s="35" t="s">
        <v>52</v>
      </c>
      <c s="6" t="s">
        <v>361</v>
      </c>
      <c s="36" t="s">
        <v>67</v>
      </c>
      <c s="37">
        <v>1</v>
      </c>
      <c s="36">
        <v>0</v>
      </c>
      <c s="36">
        <f>ROUND(G142*H142,6)</f>
      </c>
      <c r="L142" s="38">
        <v>0</v>
      </c>
      <c s="32">
        <f>ROUND(ROUND(L142,2)*ROUND(G142,3),2)</f>
      </c>
      <c s="36" t="s">
        <v>55</v>
      </c>
      <c>
        <f>(M142*21)/100</f>
      </c>
      <c t="s">
        <v>28</v>
      </c>
    </row>
    <row r="143" spans="1:5" ht="12.75">
      <c r="A143" s="35" t="s">
        <v>56</v>
      </c>
      <c r="E143" s="39" t="s">
        <v>52</v>
      </c>
    </row>
    <row r="144" spans="1:5" ht="12.75">
      <c r="A144" s="35" t="s">
        <v>57</v>
      </c>
      <c r="E144" s="40" t="s">
        <v>52</v>
      </c>
    </row>
    <row r="145" spans="1:5" ht="76.5">
      <c r="A145" t="s">
        <v>58</v>
      </c>
      <c r="E145" s="39" t="s">
        <v>362</v>
      </c>
    </row>
    <row r="146" spans="1:16" ht="12.75">
      <c r="A146" t="s">
        <v>49</v>
      </c>
      <c s="34" t="s">
        <v>210</v>
      </c>
      <c s="34" t="s">
        <v>821</v>
      </c>
      <c s="35" t="s">
        <v>52</v>
      </c>
      <c s="6" t="s">
        <v>822</v>
      </c>
      <c s="36" t="s">
        <v>67</v>
      </c>
      <c s="37">
        <v>1</v>
      </c>
      <c s="36">
        <v>0</v>
      </c>
      <c s="36">
        <f>ROUND(G146*H146,6)</f>
      </c>
      <c r="L146" s="38">
        <v>0</v>
      </c>
      <c s="32">
        <f>ROUND(ROUND(L146,2)*ROUND(G146,3),2)</f>
      </c>
      <c s="36" t="s">
        <v>55</v>
      </c>
      <c>
        <f>(M146*21)/100</f>
      </c>
      <c t="s">
        <v>28</v>
      </c>
    </row>
    <row r="147" spans="1:5" ht="12.75">
      <c r="A147" s="35" t="s">
        <v>56</v>
      </c>
      <c r="E147" s="39" t="s">
        <v>52</v>
      </c>
    </row>
    <row r="148" spans="1:5" ht="12.75">
      <c r="A148" s="35" t="s">
        <v>57</v>
      </c>
      <c r="E148" s="40" t="s">
        <v>52</v>
      </c>
    </row>
    <row r="149" spans="1:5" ht="114.75">
      <c r="A149" t="s">
        <v>58</v>
      </c>
      <c r="E149" s="39" t="s">
        <v>823</v>
      </c>
    </row>
    <row r="150" spans="1:16" ht="12.75">
      <c r="A150" t="s">
        <v>49</v>
      </c>
      <c s="34" t="s">
        <v>214</v>
      </c>
      <c s="34" t="s">
        <v>824</v>
      </c>
      <c s="35" t="s">
        <v>52</v>
      </c>
      <c s="6" t="s">
        <v>825</v>
      </c>
      <c s="36" t="s">
        <v>67</v>
      </c>
      <c s="37">
        <v>1</v>
      </c>
      <c s="36">
        <v>0</v>
      </c>
      <c s="36">
        <f>ROUND(G150*H150,6)</f>
      </c>
      <c r="L150" s="38">
        <v>0</v>
      </c>
      <c s="32">
        <f>ROUND(ROUND(L150,2)*ROUND(G150,3),2)</f>
      </c>
      <c s="36" t="s">
        <v>55</v>
      </c>
      <c>
        <f>(M150*21)/100</f>
      </c>
      <c t="s">
        <v>28</v>
      </c>
    </row>
    <row r="151" spans="1:5" ht="12.75">
      <c r="A151" s="35" t="s">
        <v>56</v>
      </c>
      <c r="E151" s="39" t="s">
        <v>52</v>
      </c>
    </row>
    <row r="152" spans="1:5" ht="12.75">
      <c r="A152" s="35" t="s">
        <v>57</v>
      </c>
      <c r="E152" s="40" t="s">
        <v>52</v>
      </c>
    </row>
    <row r="153" spans="1:5" ht="140.25">
      <c r="A153" t="s">
        <v>58</v>
      </c>
      <c r="E153" s="39" t="s">
        <v>826</v>
      </c>
    </row>
    <row r="154" spans="1:16" ht="12.75">
      <c r="A154" t="s">
        <v>49</v>
      </c>
      <c s="34" t="s">
        <v>218</v>
      </c>
      <c s="34" t="s">
        <v>827</v>
      </c>
      <c s="35" t="s">
        <v>52</v>
      </c>
      <c s="6" t="s">
        <v>828</v>
      </c>
      <c s="36" t="s">
        <v>67</v>
      </c>
      <c s="37">
        <v>1</v>
      </c>
      <c s="36">
        <v>0</v>
      </c>
      <c s="36">
        <f>ROUND(G154*H154,6)</f>
      </c>
      <c r="L154" s="38">
        <v>0</v>
      </c>
      <c s="32">
        <f>ROUND(ROUND(L154,2)*ROUND(G154,3),2)</f>
      </c>
      <c s="36" t="s">
        <v>55</v>
      </c>
      <c>
        <f>(M154*21)/100</f>
      </c>
      <c t="s">
        <v>28</v>
      </c>
    </row>
    <row r="155" spans="1:5" ht="12.75">
      <c r="A155" s="35" t="s">
        <v>56</v>
      </c>
      <c r="E155" s="39" t="s">
        <v>52</v>
      </c>
    </row>
    <row r="156" spans="1:5" ht="12.75">
      <c r="A156" s="35" t="s">
        <v>57</v>
      </c>
      <c r="E156" s="40" t="s">
        <v>52</v>
      </c>
    </row>
    <row r="157" spans="1:5" ht="114.75">
      <c r="A157" t="s">
        <v>58</v>
      </c>
      <c r="E157" s="39" t="s">
        <v>829</v>
      </c>
    </row>
    <row r="158" spans="1:16" ht="12.75">
      <c r="A158" t="s">
        <v>49</v>
      </c>
      <c s="34" t="s">
        <v>222</v>
      </c>
      <c s="34" t="s">
        <v>830</v>
      </c>
      <c s="35" t="s">
        <v>52</v>
      </c>
      <c s="6" t="s">
        <v>831</v>
      </c>
      <c s="36" t="s">
        <v>67</v>
      </c>
      <c s="37">
        <v>1</v>
      </c>
      <c s="36">
        <v>0</v>
      </c>
      <c s="36">
        <f>ROUND(G158*H158,6)</f>
      </c>
      <c r="L158" s="38">
        <v>0</v>
      </c>
      <c s="32">
        <f>ROUND(ROUND(L158,2)*ROUND(G158,3),2)</f>
      </c>
      <c s="36" t="s">
        <v>55</v>
      </c>
      <c>
        <f>(M158*21)/100</f>
      </c>
      <c t="s">
        <v>28</v>
      </c>
    </row>
    <row r="159" spans="1:5" ht="12.75">
      <c r="A159" s="35" t="s">
        <v>56</v>
      </c>
      <c r="E159" s="39" t="s">
        <v>52</v>
      </c>
    </row>
    <row r="160" spans="1:5" ht="12.75">
      <c r="A160" s="35" t="s">
        <v>57</v>
      </c>
      <c r="E160" s="40" t="s">
        <v>52</v>
      </c>
    </row>
    <row r="161" spans="1:5" ht="127.5">
      <c r="A161" t="s">
        <v>58</v>
      </c>
      <c r="E161" s="39" t="s">
        <v>832</v>
      </c>
    </row>
    <row r="162" spans="1:16" ht="12.75">
      <c r="A162" t="s">
        <v>49</v>
      </c>
      <c s="34" t="s">
        <v>226</v>
      </c>
      <c s="34" t="s">
        <v>788</v>
      </c>
      <c s="35" t="s">
        <v>52</v>
      </c>
      <c s="6" t="s">
        <v>789</v>
      </c>
      <c s="36" t="s">
        <v>67</v>
      </c>
      <c s="37">
        <v>1</v>
      </c>
      <c s="36">
        <v>0</v>
      </c>
      <c s="36">
        <f>ROUND(G162*H162,6)</f>
      </c>
      <c r="L162" s="38">
        <v>0</v>
      </c>
      <c s="32">
        <f>ROUND(ROUND(L162,2)*ROUND(G162,3),2)</f>
      </c>
      <c s="36" t="s">
        <v>55</v>
      </c>
      <c>
        <f>(M162*21)/100</f>
      </c>
      <c t="s">
        <v>28</v>
      </c>
    </row>
    <row r="163" spans="1:5" ht="12.75">
      <c r="A163" s="35" t="s">
        <v>56</v>
      </c>
      <c r="E163" s="39" t="s">
        <v>52</v>
      </c>
    </row>
    <row r="164" spans="1:5" ht="12.75">
      <c r="A164" s="35" t="s">
        <v>57</v>
      </c>
      <c r="E164" s="40" t="s">
        <v>52</v>
      </c>
    </row>
    <row r="165" spans="1:5" ht="114.75">
      <c r="A165" t="s">
        <v>58</v>
      </c>
      <c r="E165" s="39" t="s">
        <v>790</v>
      </c>
    </row>
    <row r="166" spans="1:16" ht="12.75">
      <c r="A166" t="s">
        <v>49</v>
      </c>
      <c s="34" t="s">
        <v>230</v>
      </c>
      <c s="34" t="s">
        <v>791</v>
      </c>
      <c s="35" t="s">
        <v>52</v>
      </c>
      <c s="6" t="s">
        <v>792</v>
      </c>
      <c s="36" t="s">
        <v>67</v>
      </c>
      <c s="37">
        <v>1</v>
      </c>
      <c s="36">
        <v>0</v>
      </c>
      <c s="36">
        <f>ROUND(G166*H166,6)</f>
      </c>
      <c r="L166" s="38">
        <v>0</v>
      </c>
      <c s="32">
        <f>ROUND(ROUND(L166,2)*ROUND(G166,3),2)</f>
      </c>
      <c s="36" t="s">
        <v>55</v>
      </c>
      <c>
        <f>(M166*21)/100</f>
      </c>
      <c t="s">
        <v>28</v>
      </c>
    </row>
    <row r="167" spans="1:5" ht="12.75">
      <c r="A167" s="35" t="s">
        <v>56</v>
      </c>
      <c r="E167" s="39" t="s">
        <v>52</v>
      </c>
    </row>
    <row r="168" spans="1:5" ht="12.75">
      <c r="A168" s="35" t="s">
        <v>57</v>
      </c>
      <c r="E168" s="40" t="s">
        <v>52</v>
      </c>
    </row>
    <row r="169" spans="1:5" ht="127.5">
      <c r="A169" t="s">
        <v>58</v>
      </c>
      <c r="E169" s="39" t="s">
        <v>793</v>
      </c>
    </row>
    <row r="170" spans="1:16" ht="12.75">
      <c r="A170" t="s">
        <v>49</v>
      </c>
      <c s="34" t="s">
        <v>234</v>
      </c>
      <c s="34" t="s">
        <v>400</v>
      </c>
      <c s="35" t="s">
        <v>52</v>
      </c>
      <c s="6" t="s">
        <v>401</v>
      </c>
      <c s="36" t="s">
        <v>67</v>
      </c>
      <c s="37">
        <v>3</v>
      </c>
      <c s="36">
        <v>0</v>
      </c>
      <c s="36">
        <f>ROUND(G170*H170,6)</f>
      </c>
      <c r="L170" s="38">
        <v>0</v>
      </c>
      <c s="32">
        <f>ROUND(ROUND(L170,2)*ROUND(G170,3),2)</f>
      </c>
      <c s="36" t="s">
        <v>55</v>
      </c>
      <c>
        <f>(M170*21)/100</f>
      </c>
      <c t="s">
        <v>28</v>
      </c>
    </row>
    <row r="171" spans="1:5" ht="12.75">
      <c r="A171" s="35" t="s">
        <v>56</v>
      </c>
      <c r="E171" s="39" t="s">
        <v>52</v>
      </c>
    </row>
    <row r="172" spans="1:5" ht="12.75">
      <c r="A172" s="35" t="s">
        <v>57</v>
      </c>
      <c r="E172" s="40" t="s">
        <v>52</v>
      </c>
    </row>
    <row r="173" spans="1:5" ht="114.75">
      <c r="A173" t="s">
        <v>58</v>
      </c>
      <c r="E173" s="39" t="s">
        <v>402</v>
      </c>
    </row>
    <row r="174" spans="1:16" ht="12.75">
      <c r="A174" t="s">
        <v>49</v>
      </c>
      <c s="34" t="s">
        <v>238</v>
      </c>
      <c s="34" t="s">
        <v>404</v>
      </c>
      <c s="35" t="s">
        <v>52</v>
      </c>
      <c s="6" t="s">
        <v>405</v>
      </c>
      <c s="36" t="s">
        <v>67</v>
      </c>
      <c s="37">
        <v>3</v>
      </c>
      <c s="36">
        <v>0</v>
      </c>
      <c s="36">
        <f>ROUND(G174*H174,6)</f>
      </c>
      <c r="L174" s="38">
        <v>0</v>
      </c>
      <c s="32">
        <f>ROUND(ROUND(L174,2)*ROUND(G174,3),2)</f>
      </c>
      <c s="36" t="s">
        <v>55</v>
      </c>
      <c>
        <f>(M174*21)/100</f>
      </c>
      <c t="s">
        <v>28</v>
      </c>
    </row>
    <row r="175" spans="1:5" ht="12.75">
      <c r="A175" s="35" t="s">
        <v>56</v>
      </c>
      <c r="E175" s="39" t="s">
        <v>52</v>
      </c>
    </row>
    <row r="176" spans="1:5" ht="12.75">
      <c r="A176" s="35" t="s">
        <v>57</v>
      </c>
      <c r="E176" s="40" t="s">
        <v>52</v>
      </c>
    </row>
    <row r="177" spans="1:5" ht="165.75">
      <c r="A177" t="s">
        <v>58</v>
      </c>
      <c r="E177" s="39" t="s">
        <v>406</v>
      </c>
    </row>
    <row r="178" spans="1:16" ht="12.75">
      <c r="A178" t="s">
        <v>49</v>
      </c>
      <c s="34" t="s">
        <v>242</v>
      </c>
      <c s="34" t="s">
        <v>833</v>
      </c>
      <c s="35" t="s">
        <v>52</v>
      </c>
      <c s="6" t="s">
        <v>834</v>
      </c>
      <c s="36" t="s">
        <v>67</v>
      </c>
      <c s="37">
        <v>2</v>
      </c>
      <c s="36">
        <v>0</v>
      </c>
      <c s="36">
        <f>ROUND(G178*H178,6)</f>
      </c>
      <c r="L178" s="38">
        <v>0</v>
      </c>
      <c s="32">
        <f>ROUND(ROUND(L178,2)*ROUND(G178,3),2)</f>
      </c>
      <c s="36" t="s">
        <v>55</v>
      </c>
      <c>
        <f>(M178*21)/100</f>
      </c>
      <c t="s">
        <v>28</v>
      </c>
    </row>
    <row r="179" spans="1:5" ht="12.75">
      <c r="A179" s="35" t="s">
        <v>56</v>
      </c>
      <c r="E179" s="39" t="s">
        <v>52</v>
      </c>
    </row>
    <row r="180" spans="1:5" ht="12.75">
      <c r="A180" s="35" t="s">
        <v>57</v>
      </c>
      <c r="E180" s="40" t="s">
        <v>52</v>
      </c>
    </row>
    <row r="181" spans="1:5" ht="114.75">
      <c r="A181" t="s">
        <v>58</v>
      </c>
      <c r="E181" s="39" t="s">
        <v>835</v>
      </c>
    </row>
    <row r="182" spans="1:16" ht="12.75">
      <c r="A182" t="s">
        <v>49</v>
      </c>
      <c s="34" t="s">
        <v>246</v>
      </c>
      <c s="34" t="s">
        <v>836</v>
      </c>
      <c s="35" t="s">
        <v>52</v>
      </c>
      <c s="6" t="s">
        <v>837</v>
      </c>
      <c s="36" t="s">
        <v>67</v>
      </c>
      <c s="37">
        <v>2</v>
      </c>
      <c s="36">
        <v>0</v>
      </c>
      <c s="36">
        <f>ROUND(G182*H182,6)</f>
      </c>
      <c r="L182" s="38">
        <v>0</v>
      </c>
      <c s="32">
        <f>ROUND(ROUND(L182,2)*ROUND(G182,3),2)</f>
      </c>
      <c s="36" t="s">
        <v>55</v>
      </c>
      <c>
        <f>(M182*21)/100</f>
      </c>
      <c t="s">
        <v>28</v>
      </c>
    </row>
    <row r="183" spans="1:5" ht="12.75">
      <c r="A183" s="35" t="s">
        <v>56</v>
      </c>
      <c r="E183" s="39" t="s">
        <v>52</v>
      </c>
    </row>
    <row r="184" spans="1:5" ht="12.75">
      <c r="A184" s="35" t="s">
        <v>57</v>
      </c>
      <c r="E184" s="40" t="s">
        <v>52</v>
      </c>
    </row>
    <row r="185" spans="1:5" ht="165.75">
      <c r="A185" t="s">
        <v>58</v>
      </c>
      <c r="E185" s="39" t="s">
        <v>838</v>
      </c>
    </row>
    <row r="186" spans="1:16" ht="25.5">
      <c r="A186" t="s">
        <v>49</v>
      </c>
      <c s="34" t="s">
        <v>249</v>
      </c>
      <c s="34" t="s">
        <v>420</v>
      </c>
      <c s="35" t="s">
        <v>52</v>
      </c>
      <c s="6" t="s">
        <v>421</v>
      </c>
      <c s="36" t="s">
        <v>67</v>
      </c>
      <c s="37">
        <v>12</v>
      </c>
      <c s="36">
        <v>0</v>
      </c>
      <c s="36">
        <f>ROUND(G186*H186,6)</f>
      </c>
      <c r="L186" s="38">
        <v>0</v>
      </c>
      <c s="32">
        <f>ROUND(ROUND(L186,2)*ROUND(G186,3),2)</f>
      </c>
      <c s="36" t="s">
        <v>55</v>
      </c>
      <c>
        <f>(M186*21)/100</f>
      </c>
      <c t="s">
        <v>28</v>
      </c>
    </row>
    <row r="187" spans="1:5" ht="12.75">
      <c r="A187" s="35" t="s">
        <v>56</v>
      </c>
      <c r="E187" s="39" t="s">
        <v>52</v>
      </c>
    </row>
    <row r="188" spans="1:5" ht="12.75">
      <c r="A188" s="35" t="s">
        <v>57</v>
      </c>
      <c r="E188" s="40" t="s">
        <v>52</v>
      </c>
    </row>
    <row r="189" spans="1:5" ht="114.75">
      <c r="A189" t="s">
        <v>58</v>
      </c>
      <c r="E189" s="39" t="s">
        <v>422</v>
      </c>
    </row>
    <row r="190" spans="1:16" ht="25.5">
      <c r="A190" t="s">
        <v>49</v>
      </c>
      <c s="34" t="s">
        <v>253</v>
      </c>
      <c s="34" t="s">
        <v>424</v>
      </c>
      <c s="35" t="s">
        <v>52</v>
      </c>
      <c s="6" t="s">
        <v>425</v>
      </c>
      <c s="36" t="s">
        <v>67</v>
      </c>
      <c s="37">
        <v>12</v>
      </c>
      <c s="36">
        <v>0</v>
      </c>
      <c s="36">
        <f>ROUND(G190*H190,6)</f>
      </c>
      <c r="L190" s="38">
        <v>0</v>
      </c>
      <c s="32">
        <f>ROUND(ROUND(L190,2)*ROUND(G190,3),2)</f>
      </c>
      <c s="36" t="s">
        <v>55</v>
      </c>
      <c>
        <f>(M190*21)/100</f>
      </c>
      <c t="s">
        <v>28</v>
      </c>
    </row>
    <row r="191" spans="1:5" ht="12.75">
      <c r="A191" s="35" t="s">
        <v>56</v>
      </c>
      <c r="E191" s="39" t="s">
        <v>52</v>
      </c>
    </row>
    <row r="192" spans="1:5" ht="12.75">
      <c r="A192" s="35" t="s">
        <v>57</v>
      </c>
      <c r="E192" s="40" t="s">
        <v>52</v>
      </c>
    </row>
    <row r="193" spans="1:5" ht="127.5">
      <c r="A193" t="s">
        <v>58</v>
      </c>
      <c r="E193" s="39" t="s">
        <v>426</v>
      </c>
    </row>
    <row r="194" spans="1:16" ht="25.5">
      <c r="A194" t="s">
        <v>49</v>
      </c>
      <c s="34" t="s">
        <v>257</v>
      </c>
      <c s="34" t="s">
        <v>428</v>
      </c>
      <c s="35" t="s">
        <v>52</v>
      </c>
      <c s="6" t="s">
        <v>429</v>
      </c>
      <c s="36" t="s">
        <v>67</v>
      </c>
      <c s="37">
        <v>2</v>
      </c>
      <c s="36">
        <v>0</v>
      </c>
      <c s="36">
        <f>ROUND(G194*H194,6)</f>
      </c>
      <c r="L194" s="38">
        <v>0</v>
      </c>
      <c s="32">
        <f>ROUND(ROUND(L194,2)*ROUND(G194,3),2)</f>
      </c>
      <c s="36" t="s">
        <v>55</v>
      </c>
      <c>
        <f>(M194*21)/100</f>
      </c>
      <c t="s">
        <v>28</v>
      </c>
    </row>
    <row r="195" spans="1:5" ht="12.75">
      <c r="A195" s="35" t="s">
        <v>56</v>
      </c>
      <c r="E195" s="39" t="s">
        <v>52</v>
      </c>
    </row>
    <row r="196" spans="1:5" ht="12.75">
      <c r="A196" s="35" t="s">
        <v>57</v>
      </c>
      <c r="E196" s="40" t="s">
        <v>52</v>
      </c>
    </row>
    <row r="197" spans="1:5" ht="140.25">
      <c r="A197" t="s">
        <v>58</v>
      </c>
      <c r="E197" s="39" t="s">
        <v>430</v>
      </c>
    </row>
    <row r="198" spans="1:16" ht="25.5">
      <c r="A198" t="s">
        <v>49</v>
      </c>
      <c s="34" t="s">
        <v>261</v>
      </c>
      <c s="34" t="s">
        <v>432</v>
      </c>
      <c s="35" t="s">
        <v>52</v>
      </c>
      <c s="6" t="s">
        <v>433</v>
      </c>
      <c s="36" t="s">
        <v>67</v>
      </c>
      <c s="37">
        <v>2</v>
      </c>
      <c s="36">
        <v>0</v>
      </c>
      <c s="36">
        <f>ROUND(G198*H198,6)</f>
      </c>
      <c r="L198" s="38">
        <v>0</v>
      </c>
      <c s="32">
        <f>ROUND(ROUND(L198,2)*ROUND(G198,3),2)</f>
      </c>
      <c s="36" t="s">
        <v>55</v>
      </c>
      <c>
        <f>(M198*21)/100</f>
      </c>
      <c t="s">
        <v>28</v>
      </c>
    </row>
    <row r="199" spans="1:5" ht="12.75">
      <c r="A199" s="35" t="s">
        <v>56</v>
      </c>
      <c r="E199" s="39" t="s">
        <v>52</v>
      </c>
    </row>
    <row r="200" spans="1:5" ht="12.75">
      <c r="A200" s="35" t="s">
        <v>57</v>
      </c>
      <c r="E200" s="40" t="s">
        <v>52</v>
      </c>
    </row>
    <row r="201" spans="1:5" ht="153">
      <c r="A201" t="s">
        <v>58</v>
      </c>
      <c r="E201" s="39" t="s">
        <v>434</v>
      </c>
    </row>
    <row r="202" spans="1:16" ht="12.75">
      <c r="A202" t="s">
        <v>49</v>
      </c>
      <c s="34" t="s">
        <v>265</v>
      </c>
      <c s="34" t="s">
        <v>701</v>
      </c>
      <c s="35" t="s">
        <v>52</v>
      </c>
      <c s="6" t="s">
        <v>702</v>
      </c>
      <c s="36" t="s">
        <v>67</v>
      </c>
      <c s="37">
        <v>9</v>
      </c>
      <c s="36">
        <v>0</v>
      </c>
      <c s="36">
        <f>ROUND(G202*H202,6)</f>
      </c>
      <c r="L202" s="38">
        <v>0</v>
      </c>
      <c s="32">
        <f>ROUND(ROUND(L202,2)*ROUND(G202,3),2)</f>
      </c>
      <c s="36" t="s">
        <v>55</v>
      </c>
      <c>
        <f>(M202*21)/100</f>
      </c>
      <c t="s">
        <v>28</v>
      </c>
    </row>
    <row r="203" spans="1:5" ht="12.75">
      <c r="A203" s="35" t="s">
        <v>56</v>
      </c>
      <c r="E203" s="39" t="s">
        <v>52</v>
      </c>
    </row>
    <row r="204" spans="1:5" ht="12.75">
      <c r="A204" s="35" t="s">
        <v>57</v>
      </c>
      <c r="E204" s="40" t="s">
        <v>52</v>
      </c>
    </row>
    <row r="205" spans="1:5" ht="114.75">
      <c r="A205" t="s">
        <v>58</v>
      </c>
      <c r="E205" s="39" t="s">
        <v>703</v>
      </c>
    </row>
    <row r="206" spans="1:16" ht="12.75">
      <c r="A206" t="s">
        <v>49</v>
      </c>
      <c s="34" t="s">
        <v>269</v>
      </c>
      <c s="34" t="s">
        <v>704</v>
      </c>
      <c s="35" t="s">
        <v>52</v>
      </c>
      <c s="6" t="s">
        <v>705</v>
      </c>
      <c s="36" t="s">
        <v>67</v>
      </c>
      <c s="37">
        <v>9</v>
      </c>
      <c s="36">
        <v>0</v>
      </c>
      <c s="36">
        <f>ROUND(G206*H206,6)</f>
      </c>
      <c r="L206" s="38">
        <v>0</v>
      </c>
      <c s="32">
        <f>ROUND(ROUND(L206,2)*ROUND(G206,3),2)</f>
      </c>
      <c s="36" t="s">
        <v>55</v>
      </c>
      <c>
        <f>(M206*21)/100</f>
      </c>
      <c t="s">
        <v>28</v>
      </c>
    </row>
    <row r="207" spans="1:5" ht="12.75">
      <c r="A207" s="35" t="s">
        <v>56</v>
      </c>
      <c r="E207" s="39" t="s">
        <v>52</v>
      </c>
    </row>
    <row r="208" spans="1:5" ht="12.75">
      <c r="A208" s="35" t="s">
        <v>57</v>
      </c>
      <c r="E208" s="40" t="s">
        <v>52</v>
      </c>
    </row>
    <row r="209" spans="1:5" ht="127.5">
      <c r="A209" t="s">
        <v>58</v>
      </c>
      <c r="E209" s="39" t="s">
        <v>706</v>
      </c>
    </row>
    <row r="210" spans="1:16" ht="12.75">
      <c r="A210" t="s">
        <v>49</v>
      </c>
      <c s="34" t="s">
        <v>273</v>
      </c>
      <c s="34" t="s">
        <v>460</v>
      </c>
      <c s="35" t="s">
        <v>52</v>
      </c>
      <c s="6" t="s">
        <v>461</v>
      </c>
      <c s="36" t="s">
        <v>67</v>
      </c>
      <c s="37">
        <v>4</v>
      </c>
      <c s="36">
        <v>0</v>
      </c>
      <c s="36">
        <f>ROUND(G210*H210,6)</f>
      </c>
      <c r="L210" s="38">
        <v>0</v>
      </c>
      <c s="32">
        <f>ROUND(ROUND(L210,2)*ROUND(G210,3),2)</f>
      </c>
      <c s="36" t="s">
        <v>55</v>
      </c>
      <c>
        <f>(M210*21)/100</f>
      </c>
      <c t="s">
        <v>28</v>
      </c>
    </row>
    <row r="211" spans="1:5" ht="12.75">
      <c r="A211" s="35" t="s">
        <v>56</v>
      </c>
      <c r="E211" s="39" t="s">
        <v>52</v>
      </c>
    </row>
    <row r="212" spans="1:5" ht="12.75">
      <c r="A212" s="35" t="s">
        <v>57</v>
      </c>
      <c r="E212" s="40" t="s">
        <v>52</v>
      </c>
    </row>
    <row r="213" spans="1:5" ht="114.75">
      <c r="A213" t="s">
        <v>58</v>
      </c>
      <c r="E213" s="39" t="s">
        <v>462</v>
      </c>
    </row>
    <row r="214" spans="1:16" ht="12.75">
      <c r="A214" t="s">
        <v>49</v>
      </c>
      <c s="34" t="s">
        <v>277</v>
      </c>
      <c s="34" t="s">
        <v>464</v>
      </c>
      <c s="35" t="s">
        <v>52</v>
      </c>
      <c s="6" t="s">
        <v>465</v>
      </c>
      <c s="36" t="s">
        <v>67</v>
      </c>
      <c s="37">
        <v>4</v>
      </c>
      <c s="36">
        <v>0</v>
      </c>
      <c s="36">
        <f>ROUND(G214*H214,6)</f>
      </c>
      <c r="L214" s="38">
        <v>0</v>
      </c>
      <c s="32">
        <f>ROUND(ROUND(L214,2)*ROUND(G214,3),2)</f>
      </c>
      <c s="36" t="s">
        <v>55</v>
      </c>
      <c>
        <f>(M214*21)/100</f>
      </c>
      <c t="s">
        <v>28</v>
      </c>
    </row>
    <row r="215" spans="1:5" ht="12.75">
      <c r="A215" s="35" t="s">
        <v>56</v>
      </c>
      <c r="E215" s="39" t="s">
        <v>52</v>
      </c>
    </row>
    <row r="216" spans="1:5" ht="12.75">
      <c r="A216" s="35" t="s">
        <v>57</v>
      </c>
      <c r="E216" s="40" t="s">
        <v>52</v>
      </c>
    </row>
    <row r="217" spans="1:5" ht="127.5">
      <c r="A217" t="s">
        <v>58</v>
      </c>
      <c r="E217" s="39" t="s">
        <v>466</v>
      </c>
    </row>
    <row r="218" spans="1:16" ht="12.75">
      <c r="A218" t="s">
        <v>49</v>
      </c>
      <c s="34" t="s">
        <v>281</v>
      </c>
      <c s="34" t="s">
        <v>472</v>
      </c>
      <c s="35" t="s">
        <v>52</v>
      </c>
      <c s="6" t="s">
        <v>473</v>
      </c>
      <c s="36" t="s">
        <v>67</v>
      </c>
      <c s="37">
        <v>1</v>
      </c>
      <c s="36">
        <v>0</v>
      </c>
      <c s="36">
        <f>ROUND(G218*H218,6)</f>
      </c>
      <c r="L218" s="38">
        <v>0</v>
      </c>
      <c s="32">
        <f>ROUND(ROUND(L218,2)*ROUND(G218,3),2)</f>
      </c>
      <c s="36" t="s">
        <v>55</v>
      </c>
      <c>
        <f>(M218*21)/100</f>
      </c>
      <c t="s">
        <v>28</v>
      </c>
    </row>
    <row r="219" spans="1:5" ht="12.75">
      <c r="A219" s="35" t="s">
        <v>56</v>
      </c>
      <c r="E219" s="39" t="s">
        <v>52</v>
      </c>
    </row>
    <row r="220" spans="1:5" ht="12.75">
      <c r="A220" s="35" t="s">
        <v>57</v>
      </c>
      <c r="E220" s="40" t="s">
        <v>52</v>
      </c>
    </row>
    <row r="221" spans="1:5" ht="127.5">
      <c r="A221" t="s">
        <v>58</v>
      </c>
      <c r="E221" s="39" t="s">
        <v>474</v>
      </c>
    </row>
    <row r="222" spans="1:16" ht="25.5">
      <c r="A222" t="s">
        <v>49</v>
      </c>
      <c s="34" t="s">
        <v>285</v>
      </c>
      <c s="34" t="s">
        <v>839</v>
      </c>
      <c s="35" t="s">
        <v>52</v>
      </c>
      <c s="6" t="s">
        <v>840</v>
      </c>
      <c s="36" t="s">
        <v>67</v>
      </c>
      <c s="37">
        <v>4</v>
      </c>
      <c s="36">
        <v>0</v>
      </c>
      <c s="36">
        <f>ROUND(G222*H222,6)</f>
      </c>
      <c r="L222" s="38">
        <v>0</v>
      </c>
      <c s="32">
        <f>ROUND(ROUND(L222,2)*ROUND(G222,3),2)</f>
      </c>
      <c s="36" t="s">
        <v>55</v>
      </c>
      <c>
        <f>(M222*21)/100</f>
      </c>
      <c t="s">
        <v>28</v>
      </c>
    </row>
    <row r="223" spans="1:5" ht="12.75">
      <c r="A223" s="35" t="s">
        <v>56</v>
      </c>
      <c r="E223" s="39" t="s">
        <v>52</v>
      </c>
    </row>
    <row r="224" spans="1:5" ht="12.75">
      <c r="A224" s="35" t="s">
        <v>57</v>
      </c>
      <c r="E224" s="40" t="s">
        <v>52</v>
      </c>
    </row>
    <row r="225" spans="1:5" ht="114.75">
      <c r="A225" t="s">
        <v>58</v>
      </c>
      <c r="E225" s="39" t="s">
        <v>841</v>
      </c>
    </row>
    <row r="226" spans="1:16" ht="25.5">
      <c r="A226" t="s">
        <v>49</v>
      </c>
      <c s="34" t="s">
        <v>290</v>
      </c>
      <c s="34" t="s">
        <v>842</v>
      </c>
      <c s="35" t="s">
        <v>52</v>
      </c>
      <c s="6" t="s">
        <v>843</v>
      </c>
      <c s="36" t="s">
        <v>67</v>
      </c>
      <c s="37">
        <v>2</v>
      </c>
      <c s="36">
        <v>0</v>
      </c>
      <c s="36">
        <f>ROUND(G226*H226,6)</f>
      </c>
      <c r="L226" s="38">
        <v>0</v>
      </c>
      <c s="32">
        <f>ROUND(ROUND(L226,2)*ROUND(G226,3),2)</f>
      </c>
      <c s="36" t="s">
        <v>55</v>
      </c>
      <c>
        <f>(M226*21)/100</f>
      </c>
      <c t="s">
        <v>28</v>
      </c>
    </row>
    <row r="227" spans="1:5" ht="12.75">
      <c r="A227" s="35" t="s">
        <v>56</v>
      </c>
      <c r="E227" s="39" t="s">
        <v>52</v>
      </c>
    </row>
    <row r="228" spans="1:5" ht="12.75">
      <c r="A228" s="35" t="s">
        <v>57</v>
      </c>
      <c r="E228" s="40" t="s">
        <v>52</v>
      </c>
    </row>
    <row r="229" spans="1:5" ht="140.25">
      <c r="A229" t="s">
        <v>58</v>
      </c>
      <c r="E229" s="39" t="s">
        <v>844</v>
      </c>
    </row>
    <row r="230" spans="1:16" ht="12.75">
      <c r="A230" t="s">
        <v>49</v>
      </c>
      <c s="34" t="s">
        <v>294</v>
      </c>
      <c s="34" t="s">
        <v>476</v>
      </c>
      <c s="35" t="s">
        <v>52</v>
      </c>
      <c s="6" t="s">
        <v>477</v>
      </c>
      <c s="36" t="s">
        <v>67</v>
      </c>
      <c s="37">
        <v>1</v>
      </c>
      <c s="36">
        <v>0</v>
      </c>
      <c s="36">
        <f>ROUND(G230*H230,6)</f>
      </c>
      <c r="L230" s="38">
        <v>0</v>
      </c>
      <c s="32">
        <f>ROUND(ROUND(L230,2)*ROUND(G230,3),2)</f>
      </c>
      <c s="36" t="s">
        <v>55</v>
      </c>
      <c>
        <f>(M230*21)/100</f>
      </c>
      <c t="s">
        <v>28</v>
      </c>
    </row>
    <row r="231" spans="1:5" ht="12.75">
      <c r="A231" s="35" t="s">
        <v>56</v>
      </c>
      <c r="E231" s="39" t="s">
        <v>52</v>
      </c>
    </row>
    <row r="232" spans="1:5" ht="12.75">
      <c r="A232" s="35" t="s">
        <v>57</v>
      </c>
      <c r="E232" s="40" t="s">
        <v>52</v>
      </c>
    </row>
    <row r="233" spans="1:5" ht="114.75">
      <c r="A233" t="s">
        <v>58</v>
      </c>
      <c r="E233" s="39" t="s">
        <v>478</v>
      </c>
    </row>
    <row r="234" spans="1:16" ht="12.75">
      <c r="A234" t="s">
        <v>49</v>
      </c>
      <c s="34" t="s">
        <v>298</v>
      </c>
      <c s="34" t="s">
        <v>480</v>
      </c>
      <c s="35" t="s">
        <v>52</v>
      </c>
      <c s="6" t="s">
        <v>481</v>
      </c>
      <c s="36" t="s">
        <v>67</v>
      </c>
      <c s="37">
        <v>1</v>
      </c>
      <c s="36">
        <v>0</v>
      </c>
      <c s="36">
        <f>ROUND(G234*H234,6)</f>
      </c>
      <c r="L234" s="38">
        <v>0</v>
      </c>
      <c s="32">
        <f>ROUND(ROUND(L234,2)*ROUND(G234,3),2)</f>
      </c>
      <c s="36" t="s">
        <v>55</v>
      </c>
      <c>
        <f>(M234*21)/100</f>
      </c>
      <c t="s">
        <v>28</v>
      </c>
    </row>
    <row r="235" spans="1:5" ht="12.75">
      <c r="A235" s="35" t="s">
        <v>56</v>
      </c>
      <c r="E235" s="39" t="s">
        <v>52</v>
      </c>
    </row>
    <row r="236" spans="1:5" ht="12.75">
      <c r="A236" s="35" t="s">
        <v>57</v>
      </c>
      <c r="E236" s="40" t="s">
        <v>52</v>
      </c>
    </row>
    <row r="237" spans="1:5" ht="127.5">
      <c r="A237" t="s">
        <v>58</v>
      </c>
      <c r="E237" s="39" t="s">
        <v>482</v>
      </c>
    </row>
    <row r="238" spans="1:16" ht="12.75">
      <c r="A238" t="s">
        <v>49</v>
      </c>
      <c s="34" t="s">
        <v>302</v>
      </c>
      <c s="34" t="s">
        <v>484</v>
      </c>
      <c s="35" t="s">
        <v>52</v>
      </c>
      <c s="6" t="s">
        <v>485</v>
      </c>
      <c s="36" t="s">
        <v>486</v>
      </c>
      <c s="37">
        <v>80</v>
      </c>
      <c s="36">
        <v>0</v>
      </c>
      <c s="36">
        <f>ROUND(G238*H238,6)</f>
      </c>
      <c r="L238" s="38">
        <v>0</v>
      </c>
      <c s="32">
        <f>ROUND(ROUND(L238,2)*ROUND(G238,3),2)</f>
      </c>
      <c s="36" t="s">
        <v>55</v>
      </c>
      <c>
        <f>(M238*21)/100</f>
      </c>
      <c t="s">
        <v>28</v>
      </c>
    </row>
    <row r="239" spans="1:5" ht="12.75">
      <c r="A239" s="35" t="s">
        <v>56</v>
      </c>
      <c r="E239" s="39" t="s">
        <v>52</v>
      </c>
    </row>
    <row r="240" spans="1:5" ht="12.75">
      <c r="A240" s="35" t="s">
        <v>57</v>
      </c>
      <c r="E240" s="40" t="s">
        <v>52</v>
      </c>
    </row>
    <row r="241" spans="1:5" ht="114.75">
      <c r="A241" t="s">
        <v>58</v>
      </c>
      <c r="E241" s="39" t="s">
        <v>487</v>
      </c>
    </row>
    <row r="242" spans="1:16" ht="12.75">
      <c r="A242" t="s">
        <v>49</v>
      </c>
      <c s="34" t="s">
        <v>306</v>
      </c>
      <c s="34" t="s">
        <v>489</v>
      </c>
      <c s="35" t="s">
        <v>52</v>
      </c>
      <c s="6" t="s">
        <v>490</v>
      </c>
      <c s="36" t="s">
        <v>486</v>
      </c>
      <c s="37">
        <v>40</v>
      </c>
      <c s="36">
        <v>0</v>
      </c>
      <c s="36">
        <f>ROUND(G242*H242,6)</f>
      </c>
      <c r="L242" s="38">
        <v>0</v>
      </c>
      <c s="32">
        <f>ROUND(ROUND(L242,2)*ROUND(G242,3),2)</f>
      </c>
      <c s="36" t="s">
        <v>55</v>
      </c>
      <c>
        <f>(M242*21)/100</f>
      </c>
      <c t="s">
        <v>28</v>
      </c>
    </row>
    <row r="243" spans="1:5" ht="12.75">
      <c r="A243" s="35" t="s">
        <v>56</v>
      </c>
      <c r="E243" s="39" t="s">
        <v>52</v>
      </c>
    </row>
    <row r="244" spans="1:5" ht="12.75">
      <c r="A244" s="35" t="s">
        <v>57</v>
      </c>
      <c r="E244" s="40" t="s">
        <v>52</v>
      </c>
    </row>
    <row r="245" spans="1:5" ht="102">
      <c r="A245" t="s">
        <v>58</v>
      </c>
      <c r="E245" s="39" t="s">
        <v>491</v>
      </c>
    </row>
    <row r="246" spans="1:16" ht="12.75">
      <c r="A246" t="s">
        <v>49</v>
      </c>
      <c s="34" t="s">
        <v>310</v>
      </c>
      <c s="34" t="s">
        <v>493</v>
      </c>
      <c s="35" t="s">
        <v>52</v>
      </c>
      <c s="6" t="s">
        <v>494</v>
      </c>
      <c s="36" t="s">
        <v>67</v>
      </c>
      <c s="37">
        <v>10</v>
      </c>
      <c s="36">
        <v>0</v>
      </c>
      <c s="36">
        <f>ROUND(G246*H246,6)</f>
      </c>
      <c r="L246" s="38">
        <v>0</v>
      </c>
      <c s="32">
        <f>ROUND(ROUND(L246,2)*ROUND(G246,3),2)</f>
      </c>
      <c s="36" t="s">
        <v>55</v>
      </c>
      <c>
        <f>(M246*21)/100</f>
      </c>
      <c t="s">
        <v>28</v>
      </c>
    </row>
    <row r="247" spans="1:5" ht="12.75">
      <c r="A247" s="35" t="s">
        <v>56</v>
      </c>
      <c r="E247" s="39" t="s">
        <v>52</v>
      </c>
    </row>
    <row r="248" spans="1:5" ht="12.75">
      <c r="A248" s="35" t="s">
        <v>57</v>
      </c>
      <c r="E248" s="40" t="s">
        <v>52</v>
      </c>
    </row>
    <row r="249" spans="1:5" ht="140.25">
      <c r="A249" t="s">
        <v>58</v>
      </c>
      <c r="E249" s="39" t="s">
        <v>495</v>
      </c>
    </row>
    <row r="250" spans="1:16" ht="12.75">
      <c r="A250" t="s">
        <v>49</v>
      </c>
      <c s="34" t="s">
        <v>314</v>
      </c>
      <c s="34" t="s">
        <v>501</v>
      </c>
      <c s="35" t="s">
        <v>52</v>
      </c>
      <c s="6" t="s">
        <v>502</v>
      </c>
      <c s="36" t="s">
        <v>67</v>
      </c>
      <c s="37">
        <v>5</v>
      </c>
      <c s="36">
        <v>0</v>
      </c>
      <c s="36">
        <f>ROUND(G250*H250,6)</f>
      </c>
      <c r="L250" s="38">
        <v>0</v>
      </c>
      <c s="32">
        <f>ROUND(ROUND(L250,2)*ROUND(G250,3),2)</f>
      </c>
      <c s="36" t="s">
        <v>55</v>
      </c>
      <c>
        <f>(M250*21)/100</f>
      </c>
      <c t="s">
        <v>28</v>
      </c>
    </row>
    <row r="251" spans="1:5" ht="12.75">
      <c r="A251" s="35" t="s">
        <v>56</v>
      </c>
      <c r="E251" s="39" t="s">
        <v>52</v>
      </c>
    </row>
    <row r="252" spans="1:5" ht="12.75">
      <c r="A252" s="35" t="s">
        <v>57</v>
      </c>
      <c r="E252" s="40" t="s">
        <v>52</v>
      </c>
    </row>
    <row r="253" spans="1:5" ht="114.75">
      <c r="A253" t="s">
        <v>58</v>
      </c>
      <c r="E253" s="39" t="s">
        <v>503</v>
      </c>
    </row>
    <row r="254" spans="1:16" ht="12.75">
      <c r="A254" t="s">
        <v>49</v>
      </c>
      <c s="34" t="s">
        <v>318</v>
      </c>
      <c s="34" t="s">
        <v>509</v>
      </c>
      <c s="35" t="s">
        <v>52</v>
      </c>
      <c s="6" t="s">
        <v>510</v>
      </c>
      <c s="36" t="s">
        <v>67</v>
      </c>
      <c s="37">
        <v>1</v>
      </c>
      <c s="36">
        <v>0</v>
      </c>
      <c s="36">
        <f>ROUND(G254*H254,6)</f>
      </c>
      <c r="L254" s="38">
        <v>0</v>
      </c>
      <c s="32">
        <f>ROUND(ROUND(L254,2)*ROUND(G254,3),2)</f>
      </c>
      <c s="36" t="s">
        <v>55</v>
      </c>
      <c>
        <f>(M254*21)/100</f>
      </c>
      <c t="s">
        <v>28</v>
      </c>
    </row>
    <row r="255" spans="1:5" ht="12.75">
      <c r="A255" s="35" t="s">
        <v>56</v>
      </c>
      <c r="E255" s="39" t="s">
        <v>52</v>
      </c>
    </row>
    <row r="256" spans="1:5" ht="12.75">
      <c r="A256" s="35" t="s">
        <v>57</v>
      </c>
      <c r="E256" s="40" t="s">
        <v>52</v>
      </c>
    </row>
    <row r="257" spans="1:5" ht="76.5">
      <c r="A257" t="s">
        <v>58</v>
      </c>
      <c r="E257" s="39" t="s">
        <v>511</v>
      </c>
    </row>
    <row r="258" spans="1:16" ht="12.75">
      <c r="A258" t="s">
        <v>49</v>
      </c>
      <c s="34" t="s">
        <v>322</v>
      </c>
      <c s="34" t="s">
        <v>513</v>
      </c>
      <c s="35" t="s">
        <v>52</v>
      </c>
      <c s="6" t="s">
        <v>514</v>
      </c>
      <c s="36" t="s">
        <v>67</v>
      </c>
      <c s="37">
        <v>15</v>
      </c>
      <c s="36">
        <v>0</v>
      </c>
      <c s="36">
        <f>ROUND(G258*H258,6)</f>
      </c>
      <c r="L258" s="38">
        <v>0</v>
      </c>
      <c s="32">
        <f>ROUND(ROUND(L258,2)*ROUND(G258,3),2)</f>
      </c>
      <c s="36" t="s">
        <v>55</v>
      </c>
      <c>
        <f>(M258*21)/100</f>
      </c>
      <c t="s">
        <v>28</v>
      </c>
    </row>
    <row r="259" spans="1:5" ht="12.75">
      <c r="A259" s="35" t="s">
        <v>56</v>
      </c>
      <c r="E259" s="39" t="s">
        <v>52</v>
      </c>
    </row>
    <row r="260" spans="1:5" ht="12.75">
      <c r="A260" s="35" t="s">
        <v>57</v>
      </c>
      <c r="E260" s="40" t="s">
        <v>52</v>
      </c>
    </row>
    <row r="261" spans="1:5" ht="165.75">
      <c r="A261" t="s">
        <v>58</v>
      </c>
      <c r="E261" s="39" t="s">
        <v>515</v>
      </c>
    </row>
    <row r="262" spans="1:16" ht="12.75">
      <c r="A262" t="s">
        <v>49</v>
      </c>
      <c s="34" t="s">
        <v>327</v>
      </c>
      <c s="34" t="s">
        <v>517</v>
      </c>
      <c s="35" t="s">
        <v>52</v>
      </c>
      <c s="6" t="s">
        <v>518</v>
      </c>
      <c s="36" t="s">
        <v>67</v>
      </c>
      <c s="37">
        <v>15</v>
      </c>
      <c s="36">
        <v>0</v>
      </c>
      <c s="36">
        <f>ROUND(G262*H262,6)</f>
      </c>
      <c r="L262" s="38">
        <v>0</v>
      </c>
      <c s="32">
        <f>ROUND(ROUND(L262,2)*ROUND(G262,3),2)</f>
      </c>
      <c s="36" t="s">
        <v>55</v>
      </c>
      <c>
        <f>(M262*21)/100</f>
      </c>
      <c t="s">
        <v>28</v>
      </c>
    </row>
    <row r="263" spans="1:5" ht="12.75">
      <c r="A263" s="35" t="s">
        <v>56</v>
      </c>
      <c r="E263" s="39" t="s">
        <v>52</v>
      </c>
    </row>
    <row r="264" spans="1:5" ht="12.75">
      <c r="A264" s="35" t="s">
        <v>57</v>
      </c>
      <c r="E264" s="40" t="s">
        <v>52</v>
      </c>
    </row>
    <row r="265" spans="1:5" ht="127.5">
      <c r="A265" t="s">
        <v>58</v>
      </c>
      <c r="E265" s="39" t="s">
        <v>519</v>
      </c>
    </row>
    <row r="266" spans="1:16" ht="12.75">
      <c r="A266" t="s">
        <v>49</v>
      </c>
      <c s="34" t="s">
        <v>331</v>
      </c>
      <c s="34" t="s">
        <v>521</v>
      </c>
      <c s="35" t="s">
        <v>52</v>
      </c>
      <c s="6" t="s">
        <v>522</v>
      </c>
      <c s="36" t="s">
        <v>67</v>
      </c>
      <c s="37">
        <v>3</v>
      </c>
      <c s="36">
        <v>0</v>
      </c>
      <c s="36">
        <f>ROUND(G266*H266,6)</f>
      </c>
      <c r="L266" s="38">
        <v>0</v>
      </c>
      <c s="32">
        <f>ROUND(ROUND(L266,2)*ROUND(G266,3),2)</f>
      </c>
      <c s="36" t="s">
        <v>55</v>
      </c>
      <c>
        <f>(M266*21)/100</f>
      </c>
      <c t="s">
        <v>28</v>
      </c>
    </row>
    <row r="267" spans="1:5" ht="12.75">
      <c r="A267" s="35" t="s">
        <v>56</v>
      </c>
      <c r="E267" s="39" t="s">
        <v>52</v>
      </c>
    </row>
    <row r="268" spans="1:5" ht="12.75">
      <c r="A268" s="35" t="s">
        <v>57</v>
      </c>
      <c r="E268" s="40" t="s">
        <v>52</v>
      </c>
    </row>
    <row r="269" spans="1:5" ht="165.75">
      <c r="A269" t="s">
        <v>58</v>
      </c>
      <c r="E269" s="39" t="s">
        <v>515</v>
      </c>
    </row>
    <row r="270" spans="1:16" ht="12.75">
      <c r="A270" t="s">
        <v>49</v>
      </c>
      <c s="34" t="s">
        <v>335</v>
      </c>
      <c s="34" t="s">
        <v>524</v>
      </c>
      <c s="35" t="s">
        <v>52</v>
      </c>
      <c s="6" t="s">
        <v>525</v>
      </c>
      <c s="36" t="s">
        <v>67</v>
      </c>
      <c s="37">
        <v>3</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127.5">
      <c r="A273" t="s">
        <v>58</v>
      </c>
      <c r="E273" s="39" t="s">
        <v>519</v>
      </c>
    </row>
    <row r="274" spans="1:16" ht="12.75">
      <c r="A274" t="s">
        <v>49</v>
      </c>
      <c s="34" t="s">
        <v>339</v>
      </c>
      <c s="34" t="s">
        <v>527</v>
      </c>
      <c s="35" t="s">
        <v>52</v>
      </c>
      <c s="6" t="s">
        <v>528</v>
      </c>
      <c s="36" t="s">
        <v>105</v>
      </c>
      <c s="37">
        <v>30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140.25">
      <c r="A277" t="s">
        <v>58</v>
      </c>
      <c r="E277" s="39" t="s">
        <v>529</v>
      </c>
    </row>
    <row r="278" spans="1:16" ht="12.75">
      <c r="A278" t="s">
        <v>49</v>
      </c>
      <c s="34" t="s">
        <v>343</v>
      </c>
      <c s="34" t="s">
        <v>531</v>
      </c>
      <c s="35" t="s">
        <v>52</v>
      </c>
      <c s="6" t="s">
        <v>532</v>
      </c>
      <c s="36" t="s">
        <v>105</v>
      </c>
      <c s="37">
        <v>30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102">
      <c r="A281" t="s">
        <v>58</v>
      </c>
      <c r="E281" s="39" t="s">
        <v>533</v>
      </c>
    </row>
    <row r="282" spans="1:13" ht="12.75">
      <c r="A282" t="s">
        <v>47</v>
      </c>
      <c r="C282" s="31" t="s">
        <v>150</v>
      </c>
      <c r="E282" s="33" t="s">
        <v>151</v>
      </c>
      <c r="J282" s="32">
        <f>0</f>
      </c>
      <c s="32">
        <f>0</f>
      </c>
      <c s="32">
        <f>0+L283+L287</f>
      </c>
      <c s="32">
        <f>0+M283+M287</f>
      </c>
    </row>
    <row r="283" spans="1:16" ht="12.75">
      <c r="A283" t="s">
        <v>49</v>
      </c>
      <c s="34" t="s">
        <v>399</v>
      </c>
      <c s="34" t="s">
        <v>165</v>
      </c>
      <c s="35" t="s">
        <v>52</v>
      </c>
      <c s="6" t="s">
        <v>166</v>
      </c>
      <c s="36" t="s">
        <v>75</v>
      </c>
      <c s="37">
        <v>201</v>
      </c>
      <c s="36">
        <v>0</v>
      </c>
      <c s="36">
        <f>ROUND(G283*H283,6)</f>
      </c>
      <c r="L283" s="38">
        <v>0</v>
      </c>
      <c s="32">
        <f>ROUND(ROUND(L283,2)*ROUND(G283,3),2)</f>
      </c>
      <c s="36" t="s">
        <v>55</v>
      </c>
      <c>
        <f>(M283*21)/100</f>
      </c>
      <c t="s">
        <v>28</v>
      </c>
    </row>
    <row r="284" spans="1:5" ht="12.75">
      <c r="A284" s="35" t="s">
        <v>56</v>
      </c>
      <c r="E284" s="39" t="s">
        <v>52</v>
      </c>
    </row>
    <row r="285" spans="1:5" ht="12.75">
      <c r="A285" s="35" t="s">
        <v>57</v>
      </c>
      <c r="E285" s="40" t="s">
        <v>52</v>
      </c>
    </row>
    <row r="286" spans="1:5" ht="229.5">
      <c r="A286" t="s">
        <v>58</v>
      </c>
      <c r="E286" s="39" t="s">
        <v>167</v>
      </c>
    </row>
    <row r="287" spans="1:16" ht="12.75">
      <c r="A287" t="s">
        <v>49</v>
      </c>
      <c s="34" t="s">
        <v>403</v>
      </c>
      <c s="34" t="s">
        <v>845</v>
      </c>
      <c s="35" t="s">
        <v>52</v>
      </c>
      <c s="6" t="s">
        <v>846</v>
      </c>
      <c s="36" t="s">
        <v>105</v>
      </c>
      <c s="37">
        <v>410</v>
      </c>
      <c s="36">
        <v>0</v>
      </c>
      <c s="36">
        <f>ROUND(G287*H287,6)</f>
      </c>
      <c r="L287" s="38">
        <v>0</v>
      </c>
      <c s="32">
        <f>ROUND(ROUND(L287,2)*ROUND(G287,3),2)</f>
      </c>
      <c s="36" t="s">
        <v>55</v>
      </c>
      <c>
        <f>(M287*21)/100</f>
      </c>
      <c t="s">
        <v>28</v>
      </c>
    </row>
    <row r="288" spans="1:5" ht="12.75">
      <c r="A288" s="35" t="s">
        <v>56</v>
      </c>
      <c r="E288" s="39" t="s">
        <v>52</v>
      </c>
    </row>
    <row r="289" spans="1:5" ht="12.75">
      <c r="A289" s="35" t="s">
        <v>57</v>
      </c>
      <c r="E289" s="40" t="s">
        <v>52</v>
      </c>
    </row>
    <row r="290" spans="1:5" ht="127.5">
      <c r="A290" t="s">
        <v>58</v>
      </c>
      <c r="E290" s="39" t="s">
        <v>847</v>
      </c>
    </row>
    <row r="291" spans="1:13" ht="12.75">
      <c r="A291" t="s">
        <v>47</v>
      </c>
      <c r="C291" s="31" t="s">
        <v>168</v>
      </c>
      <c r="E291" s="33" t="s">
        <v>535</v>
      </c>
      <c r="J291" s="32">
        <f>0</f>
      </c>
      <c s="32">
        <f>0</f>
      </c>
      <c s="32">
        <f>0+L292+L296+L300+L304+L308+L312+L316+L320+L324+L328+L332+L336+L340</f>
      </c>
      <c s="32">
        <f>0+M292+M296+M300+M304+M308+M312+M316+M320+M324+M328+M332+M336+M340</f>
      </c>
    </row>
    <row r="292" spans="1:16" ht="12.75">
      <c r="A292" t="s">
        <v>49</v>
      </c>
      <c s="34" t="s">
        <v>347</v>
      </c>
      <c s="34" t="s">
        <v>848</v>
      </c>
      <c s="35" t="s">
        <v>52</v>
      </c>
      <c s="6" t="s">
        <v>849</v>
      </c>
      <c s="36" t="s">
        <v>67</v>
      </c>
      <c s="37">
        <v>1</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27.5">
      <c r="A295" t="s">
        <v>58</v>
      </c>
      <c r="E295" s="39" t="s">
        <v>850</v>
      </c>
    </row>
    <row r="296" spans="1:16" ht="12.75">
      <c r="A296" t="s">
        <v>49</v>
      </c>
      <c s="34" t="s">
        <v>351</v>
      </c>
      <c s="34" t="s">
        <v>851</v>
      </c>
      <c s="35" t="s">
        <v>52</v>
      </c>
      <c s="6" t="s">
        <v>852</v>
      </c>
      <c s="36" t="s">
        <v>67</v>
      </c>
      <c s="37">
        <v>1</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53">
      <c r="A299" t="s">
        <v>58</v>
      </c>
      <c r="E299" s="39" t="s">
        <v>853</v>
      </c>
    </row>
    <row r="300" spans="1:16" ht="12.75">
      <c r="A300" t="s">
        <v>49</v>
      </c>
      <c s="34" t="s">
        <v>355</v>
      </c>
      <c s="34" t="s">
        <v>854</v>
      </c>
      <c s="35" t="s">
        <v>52</v>
      </c>
      <c s="6" t="s">
        <v>855</v>
      </c>
      <c s="36" t="s">
        <v>67</v>
      </c>
      <c s="37">
        <v>1</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856</v>
      </c>
    </row>
    <row r="304" spans="1:16" ht="25.5">
      <c r="A304" t="s">
        <v>49</v>
      </c>
      <c s="34" t="s">
        <v>359</v>
      </c>
      <c s="34" t="s">
        <v>857</v>
      </c>
      <c s="35" t="s">
        <v>52</v>
      </c>
      <c s="6" t="s">
        <v>858</v>
      </c>
      <c s="36" t="s">
        <v>67</v>
      </c>
      <c s="37">
        <v>3</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40.25">
      <c r="A307" t="s">
        <v>58</v>
      </c>
      <c r="E307" s="39" t="s">
        <v>859</v>
      </c>
    </row>
    <row r="308" spans="1:16" ht="12.75">
      <c r="A308" t="s">
        <v>49</v>
      </c>
      <c s="34" t="s">
        <v>363</v>
      </c>
      <c s="34" t="s">
        <v>806</v>
      </c>
      <c s="35" t="s">
        <v>52</v>
      </c>
      <c s="6" t="s">
        <v>807</v>
      </c>
      <c s="36" t="s">
        <v>67</v>
      </c>
      <c s="37">
        <v>1</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153">
      <c r="A311" t="s">
        <v>58</v>
      </c>
      <c r="E311" s="39" t="s">
        <v>808</v>
      </c>
    </row>
    <row r="312" spans="1:16" ht="12.75">
      <c r="A312" t="s">
        <v>49</v>
      </c>
      <c s="34" t="s">
        <v>367</v>
      </c>
      <c s="34" t="s">
        <v>606</v>
      </c>
      <c s="35" t="s">
        <v>52</v>
      </c>
      <c s="6" t="s">
        <v>607</v>
      </c>
      <c s="36" t="s">
        <v>67</v>
      </c>
      <c s="37">
        <v>3</v>
      </c>
      <c s="36">
        <v>0</v>
      </c>
      <c s="36">
        <f>ROUND(G312*H312,6)</f>
      </c>
      <c r="L312" s="38">
        <v>0</v>
      </c>
      <c s="32">
        <f>ROUND(ROUND(L312,2)*ROUND(G312,3),2)</f>
      </c>
      <c s="36" t="s">
        <v>55</v>
      </c>
      <c>
        <f>(M312*21)/100</f>
      </c>
      <c t="s">
        <v>28</v>
      </c>
    </row>
    <row r="313" spans="1:5" ht="12.75">
      <c r="A313" s="35" t="s">
        <v>56</v>
      </c>
      <c r="E313" s="39" t="s">
        <v>52</v>
      </c>
    </row>
    <row r="314" spans="1:5" ht="12.75">
      <c r="A314" s="35" t="s">
        <v>57</v>
      </c>
      <c r="E314" s="40" t="s">
        <v>52</v>
      </c>
    </row>
    <row r="315" spans="1:5" ht="153">
      <c r="A315" t="s">
        <v>58</v>
      </c>
      <c r="E315" s="39" t="s">
        <v>608</v>
      </c>
    </row>
    <row r="316" spans="1:16" ht="25.5">
      <c r="A316" t="s">
        <v>49</v>
      </c>
      <c s="34" t="s">
        <v>371</v>
      </c>
      <c s="34" t="s">
        <v>618</v>
      </c>
      <c s="35" t="s">
        <v>52</v>
      </c>
      <c s="6" t="s">
        <v>619</v>
      </c>
      <c s="36" t="s">
        <v>67</v>
      </c>
      <c s="37">
        <v>12</v>
      </c>
      <c s="36">
        <v>0</v>
      </c>
      <c s="36">
        <f>ROUND(G316*H316,6)</f>
      </c>
      <c r="L316" s="38">
        <v>0</v>
      </c>
      <c s="32">
        <f>ROUND(ROUND(L316,2)*ROUND(G316,3),2)</f>
      </c>
      <c s="36" t="s">
        <v>55</v>
      </c>
      <c>
        <f>(M316*21)/100</f>
      </c>
      <c t="s">
        <v>28</v>
      </c>
    </row>
    <row r="317" spans="1:5" ht="12.75">
      <c r="A317" s="35" t="s">
        <v>56</v>
      </c>
      <c r="E317" s="39" t="s">
        <v>52</v>
      </c>
    </row>
    <row r="318" spans="1:5" ht="12.75">
      <c r="A318" s="35" t="s">
        <v>57</v>
      </c>
      <c r="E318" s="40" t="s">
        <v>52</v>
      </c>
    </row>
    <row r="319" spans="1:5" ht="140.25">
      <c r="A319" t="s">
        <v>58</v>
      </c>
      <c r="E319" s="39" t="s">
        <v>620</v>
      </c>
    </row>
    <row r="320" spans="1:16" ht="25.5">
      <c r="A320" t="s">
        <v>49</v>
      </c>
      <c s="34" t="s">
        <v>375</v>
      </c>
      <c s="34" t="s">
        <v>622</v>
      </c>
      <c s="35" t="s">
        <v>52</v>
      </c>
      <c s="6" t="s">
        <v>623</v>
      </c>
      <c s="36" t="s">
        <v>67</v>
      </c>
      <c s="37">
        <v>3</v>
      </c>
      <c s="36">
        <v>0</v>
      </c>
      <c s="36">
        <f>ROUND(G320*H320,6)</f>
      </c>
      <c r="L320" s="38">
        <v>0</v>
      </c>
      <c s="32">
        <f>ROUND(ROUND(L320,2)*ROUND(G320,3),2)</f>
      </c>
      <c s="36" t="s">
        <v>55</v>
      </c>
      <c>
        <f>(M320*21)/100</f>
      </c>
      <c t="s">
        <v>28</v>
      </c>
    </row>
    <row r="321" spans="1:5" ht="12.75">
      <c r="A321" s="35" t="s">
        <v>56</v>
      </c>
      <c r="E321" s="39" t="s">
        <v>52</v>
      </c>
    </row>
    <row r="322" spans="1:5" ht="12.75">
      <c r="A322" s="35" t="s">
        <v>57</v>
      </c>
      <c r="E322" s="40" t="s">
        <v>52</v>
      </c>
    </row>
    <row r="323" spans="1:5" ht="153">
      <c r="A323" t="s">
        <v>58</v>
      </c>
      <c r="E323" s="39" t="s">
        <v>624</v>
      </c>
    </row>
    <row r="324" spans="1:16" ht="25.5">
      <c r="A324" t="s">
        <v>49</v>
      </c>
      <c s="34" t="s">
        <v>379</v>
      </c>
      <c s="34" t="s">
        <v>626</v>
      </c>
      <c s="35" t="s">
        <v>52</v>
      </c>
      <c s="6" t="s">
        <v>627</v>
      </c>
      <c s="36" t="s">
        <v>67</v>
      </c>
      <c s="37">
        <v>3</v>
      </c>
      <c s="36">
        <v>0</v>
      </c>
      <c s="36">
        <f>ROUND(G324*H324,6)</f>
      </c>
      <c r="L324" s="38">
        <v>0</v>
      </c>
      <c s="32">
        <f>ROUND(ROUND(L324,2)*ROUND(G324,3),2)</f>
      </c>
      <c s="36" t="s">
        <v>55</v>
      </c>
      <c>
        <f>(M324*21)/100</f>
      </c>
      <c t="s">
        <v>28</v>
      </c>
    </row>
    <row r="325" spans="1:5" ht="12.75">
      <c r="A325" s="35" t="s">
        <v>56</v>
      </c>
      <c r="E325" s="39" t="s">
        <v>52</v>
      </c>
    </row>
    <row r="326" spans="1:5" ht="12.75">
      <c r="A326" s="35" t="s">
        <v>57</v>
      </c>
      <c r="E326" s="40" t="s">
        <v>52</v>
      </c>
    </row>
    <row r="327" spans="1:5" ht="165.75">
      <c r="A327" t="s">
        <v>58</v>
      </c>
      <c r="E327" s="39" t="s">
        <v>628</v>
      </c>
    </row>
    <row r="328" spans="1:16" ht="12.75">
      <c r="A328" t="s">
        <v>49</v>
      </c>
      <c s="34" t="s">
        <v>383</v>
      </c>
      <c s="34" t="s">
        <v>860</v>
      </c>
      <c s="35" t="s">
        <v>52</v>
      </c>
      <c s="6" t="s">
        <v>861</v>
      </c>
      <c s="36" t="s">
        <v>67</v>
      </c>
      <c s="37">
        <v>1</v>
      </c>
      <c s="36">
        <v>0</v>
      </c>
      <c s="36">
        <f>ROUND(G328*H328,6)</f>
      </c>
      <c r="L328" s="38">
        <v>0</v>
      </c>
      <c s="32">
        <f>ROUND(ROUND(L328,2)*ROUND(G328,3),2)</f>
      </c>
      <c s="36" t="s">
        <v>55</v>
      </c>
      <c>
        <f>(M328*21)/100</f>
      </c>
      <c t="s">
        <v>28</v>
      </c>
    </row>
    <row r="329" spans="1:5" ht="12.75">
      <c r="A329" s="35" t="s">
        <v>56</v>
      </c>
      <c r="E329" s="39" t="s">
        <v>52</v>
      </c>
    </row>
    <row r="330" spans="1:5" ht="12.75">
      <c r="A330" s="35" t="s">
        <v>57</v>
      </c>
      <c r="E330" s="40" t="s">
        <v>52</v>
      </c>
    </row>
    <row r="331" spans="1:5" ht="140.25">
      <c r="A331" t="s">
        <v>58</v>
      </c>
      <c r="E331" s="39" t="s">
        <v>862</v>
      </c>
    </row>
    <row r="332" spans="1:16" ht="12.75">
      <c r="A332" t="s">
        <v>49</v>
      </c>
      <c s="34" t="s">
        <v>387</v>
      </c>
      <c s="34" t="s">
        <v>638</v>
      </c>
      <c s="35" t="s">
        <v>52</v>
      </c>
      <c s="6" t="s">
        <v>639</v>
      </c>
      <c s="36" t="s">
        <v>67</v>
      </c>
      <c s="37">
        <v>3</v>
      </c>
      <c s="36">
        <v>0</v>
      </c>
      <c s="36">
        <f>ROUND(G332*H332,6)</f>
      </c>
      <c r="L332" s="38">
        <v>0</v>
      </c>
      <c s="32">
        <f>ROUND(ROUND(L332,2)*ROUND(G332,3),2)</f>
      </c>
      <c s="36" t="s">
        <v>55</v>
      </c>
      <c>
        <f>(M332*21)/100</f>
      </c>
      <c t="s">
        <v>28</v>
      </c>
    </row>
    <row r="333" spans="1:5" ht="12.75">
      <c r="A333" s="35" t="s">
        <v>56</v>
      </c>
      <c r="E333" s="39" t="s">
        <v>52</v>
      </c>
    </row>
    <row r="334" spans="1:5" ht="12.75">
      <c r="A334" s="35" t="s">
        <v>57</v>
      </c>
      <c r="E334" s="40" t="s">
        <v>52</v>
      </c>
    </row>
    <row r="335" spans="1:5" ht="140.25">
      <c r="A335" t="s">
        <v>58</v>
      </c>
      <c r="E335" s="39" t="s">
        <v>640</v>
      </c>
    </row>
    <row r="336" spans="1:16" ht="12.75">
      <c r="A336" t="s">
        <v>49</v>
      </c>
      <c s="34" t="s">
        <v>391</v>
      </c>
      <c s="34" t="s">
        <v>863</v>
      </c>
      <c s="35" t="s">
        <v>52</v>
      </c>
      <c s="6" t="s">
        <v>864</v>
      </c>
      <c s="36" t="s">
        <v>67</v>
      </c>
      <c s="37">
        <v>2</v>
      </c>
      <c s="36">
        <v>0</v>
      </c>
      <c s="36">
        <f>ROUND(G336*H336,6)</f>
      </c>
      <c r="L336" s="38">
        <v>0</v>
      </c>
      <c s="32">
        <f>ROUND(ROUND(L336,2)*ROUND(G336,3),2)</f>
      </c>
      <c s="36" t="s">
        <v>55</v>
      </c>
      <c>
        <f>(M336*21)/100</f>
      </c>
      <c t="s">
        <v>28</v>
      </c>
    </row>
    <row r="337" spans="1:5" ht="12.75">
      <c r="A337" s="35" t="s">
        <v>56</v>
      </c>
      <c r="E337" s="39" t="s">
        <v>52</v>
      </c>
    </row>
    <row r="338" spans="1:5" ht="12.75">
      <c r="A338" s="35" t="s">
        <v>57</v>
      </c>
      <c r="E338" s="40" t="s">
        <v>52</v>
      </c>
    </row>
    <row r="339" spans="1:5" ht="140.25">
      <c r="A339" t="s">
        <v>58</v>
      </c>
      <c r="E339" s="39" t="s">
        <v>865</v>
      </c>
    </row>
    <row r="340" spans="1:16" ht="12.75">
      <c r="A340" t="s">
        <v>49</v>
      </c>
      <c s="34" t="s">
        <v>395</v>
      </c>
      <c s="34" t="s">
        <v>484</v>
      </c>
      <c s="35" t="s">
        <v>52</v>
      </c>
      <c s="6" t="s">
        <v>485</v>
      </c>
      <c s="36" t="s">
        <v>486</v>
      </c>
      <c s="37">
        <v>20</v>
      </c>
      <c s="36">
        <v>0</v>
      </c>
      <c s="36">
        <f>ROUND(G340*H340,6)</f>
      </c>
      <c r="L340" s="38">
        <v>0</v>
      </c>
      <c s="32">
        <f>ROUND(ROUND(L340,2)*ROUND(G340,3),2)</f>
      </c>
      <c s="36" t="s">
        <v>55</v>
      </c>
      <c>
        <f>(M340*21)/100</f>
      </c>
      <c t="s">
        <v>28</v>
      </c>
    </row>
    <row r="341" spans="1:5" ht="12.75">
      <c r="A341" s="35" t="s">
        <v>56</v>
      </c>
      <c r="E341" s="39" t="s">
        <v>52</v>
      </c>
    </row>
    <row r="342" spans="1:5" ht="12.75">
      <c r="A342" s="35" t="s">
        <v>57</v>
      </c>
      <c r="E342" s="40" t="s">
        <v>52</v>
      </c>
    </row>
    <row r="343" spans="1:5" ht="114.75">
      <c r="A343" t="s">
        <v>58</v>
      </c>
      <c r="E343" s="39" t="s">
        <v>487</v>
      </c>
    </row>
    <row r="344" spans="1:13" ht="12.75">
      <c r="A344" t="s">
        <v>47</v>
      </c>
      <c r="C344" s="31" t="s">
        <v>642</v>
      </c>
      <c r="E344" s="33" t="s">
        <v>643</v>
      </c>
      <c r="J344" s="32">
        <f>0</f>
      </c>
      <c s="32">
        <f>0</f>
      </c>
      <c s="32">
        <f>0+L345+L349+L353+L357+L361+L365+L369+L373+L377+L381+L385+L389</f>
      </c>
      <c s="32">
        <f>0+M345+M349+M353+M357+M361+M365+M369+M373+M377+M381+M385+M389</f>
      </c>
    </row>
    <row r="345" spans="1:16" ht="25.5">
      <c r="A345" t="s">
        <v>49</v>
      </c>
      <c s="34" t="s">
        <v>644</v>
      </c>
      <c s="34" t="s">
        <v>645</v>
      </c>
      <c s="35" t="s">
        <v>646</v>
      </c>
      <c s="6" t="s">
        <v>647</v>
      </c>
      <c s="36" t="s">
        <v>648</v>
      </c>
      <c s="37">
        <v>18.392</v>
      </c>
      <c s="36">
        <v>0</v>
      </c>
      <c s="36">
        <f>ROUND(G345*H345,6)</f>
      </c>
      <c r="L345" s="38">
        <v>0</v>
      </c>
      <c s="32">
        <f>ROUND(ROUND(L345,2)*ROUND(G345,3),2)</f>
      </c>
      <c s="36" t="s">
        <v>649</v>
      </c>
      <c>
        <f>(M345*21)/100</f>
      </c>
      <c t="s">
        <v>28</v>
      </c>
    </row>
    <row r="346" spans="1:5" ht="25.5">
      <c r="A346" s="35" t="s">
        <v>56</v>
      </c>
      <c r="E346" s="39" t="s">
        <v>650</v>
      </c>
    </row>
    <row r="347" spans="1:5" ht="12.75">
      <c r="A347" s="35" t="s">
        <v>57</v>
      </c>
      <c r="E347" s="40" t="s">
        <v>52</v>
      </c>
    </row>
    <row r="348" spans="1:5" ht="102">
      <c r="A348" t="s">
        <v>58</v>
      </c>
      <c r="E348" s="39" t="s">
        <v>651</v>
      </c>
    </row>
    <row r="349" spans="1:16" ht="25.5">
      <c r="A349" t="s">
        <v>49</v>
      </c>
      <c s="34" t="s">
        <v>28</v>
      </c>
      <c s="34" t="s">
        <v>652</v>
      </c>
      <c s="35" t="s">
        <v>653</v>
      </c>
      <c s="6" t="s">
        <v>654</v>
      </c>
      <c s="36" t="s">
        <v>648</v>
      </c>
      <c s="37">
        <v>4.598</v>
      </c>
      <c s="36">
        <v>0</v>
      </c>
      <c s="36">
        <f>ROUND(G349*H349,6)</f>
      </c>
      <c r="L349" s="38">
        <v>0</v>
      </c>
      <c s="32">
        <f>ROUND(ROUND(L349,2)*ROUND(G349,3),2)</f>
      </c>
      <c s="36" t="s">
        <v>649</v>
      </c>
      <c>
        <f>(M349*21)/100</f>
      </c>
      <c t="s">
        <v>28</v>
      </c>
    </row>
    <row r="350" spans="1:5" ht="25.5">
      <c r="A350" s="35" t="s">
        <v>56</v>
      </c>
      <c r="E350" s="39" t="s">
        <v>650</v>
      </c>
    </row>
    <row r="351" spans="1:5" ht="12.75">
      <c r="A351" s="35" t="s">
        <v>57</v>
      </c>
      <c r="E351" s="40" t="s">
        <v>52</v>
      </c>
    </row>
    <row r="352" spans="1:5" ht="102">
      <c r="A352" t="s">
        <v>58</v>
      </c>
      <c r="E352" s="39" t="s">
        <v>651</v>
      </c>
    </row>
    <row r="353" spans="1:16" ht="25.5">
      <c r="A353" t="s">
        <v>49</v>
      </c>
      <c s="34" t="s">
        <v>26</v>
      </c>
      <c s="34" t="s">
        <v>655</v>
      </c>
      <c s="35" t="s">
        <v>656</v>
      </c>
      <c s="6" t="s">
        <v>657</v>
      </c>
      <c s="36" t="s">
        <v>648</v>
      </c>
      <c s="37">
        <v>1.21</v>
      </c>
      <c s="36">
        <v>0</v>
      </c>
      <c s="36">
        <f>ROUND(G353*H353,6)</f>
      </c>
      <c r="L353" s="38">
        <v>0</v>
      </c>
      <c s="32">
        <f>ROUND(ROUND(L353,2)*ROUND(G353,3),2)</f>
      </c>
      <c s="36" t="s">
        <v>649</v>
      </c>
      <c>
        <f>(M353*21)/100</f>
      </c>
      <c t="s">
        <v>28</v>
      </c>
    </row>
    <row r="354" spans="1:5" ht="25.5">
      <c r="A354" s="35" t="s">
        <v>56</v>
      </c>
      <c r="E354" s="39" t="s">
        <v>650</v>
      </c>
    </row>
    <row r="355" spans="1:5" ht="12.75">
      <c r="A355" s="35" t="s">
        <v>57</v>
      </c>
      <c r="E355" s="40" t="s">
        <v>52</v>
      </c>
    </row>
    <row r="356" spans="1:5" ht="102">
      <c r="A356" t="s">
        <v>58</v>
      </c>
      <c r="E356" s="39" t="s">
        <v>651</v>
      </c>
    </row>
    <row r="357" spans="1:16" ht="25.5">
      <c r="A357" t="s">
        <v>49</v>
      </c>
      <c s="34" t="s">
        <v>94</v>
      </c>
      <c s="34" t="s">
        <v>658</v>
      </c>
      <c s="35" t="s">
        <v>659</v>
      </c>
      <c s="6" t="s">
        <v>660</v>
      </c>
      <c s="36" t="s">
        <v>648</v>
      </c>
      <c s="37">
        <v>5.07</v>
      </c>
      <c s="36">
        <v>0</v>
      </c>
      <c s="36">
        <f>ROUND(G357*H357,6)</f>
      </c>
      <c r="L357" s="38">
        <v>0</v>
      </c>
      <c s="32">
        <f>ROUND(ROUND(L357,2)*ROUND(G357,3),2)</f>
      </c>
      <c s="36" t="s">
        <v>649</v>
      </c>
      <c>
        <f>(M357*21)/100</f>
      </c>
      <c t="s">
        <v>28</v>
      </c>
    </row>
    <row r="358" spans="1:5" ht="25.5">
      <c r="A358" s="35" t="s">
        <v>56</v>
      </c>
      <c r="E358" s="39" t="s">
        <v>650</v>
      </c>
    </row>
    <row r="359" spans="1:5" ht="12.75">
      <c r="A359" s="35" t="s">
        <v>57</v>
      </c>
      <c r="E359" s="40" t="s">
        <v>52</v>
      </c>
    </row>
    <row r="360" spans="1:5" ht="102">
      <c r="A360" t="s">
        <v>58</v>
      </c>
      <c r="E360" s="39" t="s">
        <v>651</v>
      </c>
    </row>
    <row r="361" spans="1:16" ht="25.5">
      <c r="A361" t="s">
        <v>49</v>
      </c>
      <c s="34" t="s">
        <v>100</v>
      </c>
      <c s="34" t="s">
        <v>661</v>
      </c>
      <c s="35" t="s">
        <v>662</v>
      </c>
      <c s="6" t="s">
        <v>663</v>
      </c>
      <c s="36" t="s">
        <v>648</v>
      </c>
      <c s="37">
        <v>0.3</v>
      </c>
      <c s="36">
        <v>0</v>
      </c>
      <c s="36">
        <f>ROUND(G361*H361,6)</f>
      </c>
      <c r="L361" s="38">
        <v>0</v>
      </c>
      <c s="32">
        <f>ROUND(ROUND(L361,2)*ROUND(G361,3),2)</f>
      </c>
      <c s="36" t="s">
        <v>649</v>
      </c>
      <c>
        <f>(M361*21)/100</f>
      </c>
      <c t="s">
        <v>28</v>
      </c>
    </row>
    <row r="362" spans="1:5" ht="25.5">
      <c r="A362" s="35" t="s">
        <v>56</v>
      </c>
      <c r="E362" s="39" t="s">
        <v>650</v>
      </c>
    </row>
    <row r="363" spans="1:5" ht="12.75">
      <c r="A363" s="35" t="s">
        <v>57</v>
      </c>
      <c r="E363" s="40" t="s">
        <v>52</v>
      </c>
    </row>
    <row r="364" spans="1:5" ht="102">
      <c r="A364" t="s">
        <v>58</v>
      </c>
      <c r="E364" s="39" t="s">
        <v>651</v>
      </c>
    </row>
    <row r="365" spans="1:16" ht="25.5">
      <c r="A365" t="s">
        <v>49</v>
      </c>
      <c s="34" t="s">
        <v>27</v>
      </c>
      <c s="34" t="s">
        <v>664</v>
      </c>
      <c s="35" t="s">
        <v>665</v>
      </c>
      <c s="6" t="s">
        <v>666</v>
      </c>
      <c s="36" t="s">
        <v>648</v>
      </c>
      <c s="37">
        <v>1</v>
      </c>
      <c s="36">
        <v>0</v>
      </c>
      <c s="36">
        <f>ROUND(G365*H365,6)</f>
      </c>
      <c r="L365" s="38">
        <v>0</v>
      </c>
      <c s="32">
        <f>ROUND(ROUND(L365,2)*ROUND(G365,3),2)</f>
      </c>
      <c s="36" t="s">
        <v>649</v>
      </c>
      <c>
        <f>(M365*21)/100</f>
      </c>
      <c t="s">
        <v>28</v>
      </c>
    </row>
    <row r="366" spans="1:5" ht="25.5">
      <c r="A366" s="35" t="s">
        <v>56</v>
      </c>
      <c r="E366" s="39" t="s">
        <v>650</v>
      </c>
    </row>
    <row r="367" spans="1:5" ht="12.75">
      <c r="A367" s="35" t="s">
        <v>57</v>
      </c>
      <c r="E367" s="40" t="s">
        <v>52</v>
      </c>
    </row>
    <row r="368" spans="1:5" ht="102">
      <c r="A368" t="s">
        <v>58</v>
      </c>
      <c r="E368" s="39" t="s">
        <v>651</v>
      </c>
    </row>
    <row r="369" spans="1:16" ht="25.5">
      <c r="A369" t="s">
        <v>49</v>
      </c>
      <c s="34" t="s">
        <v>168</v>
      </c>
      <c s="34" t="s">
        <v>667</v>
      </c>
      <c s="35" t="s">
        <v>668</v>
      </c>
      <c s="6" t="s">
        <v>669</v>
      </c>
      <c s="36" t="s">
        <v>648</v>
      </c>
      <c s="37">
        <v>2</v>
      </c>
      <c s="36">
        <v>0</v>
      </c>
      <c s="36">
        <f>ROUND(G369*H369,6)</f>
      </c>
      <c r="L369" s="38">
        <v>0</v>
      </c>
      <c s="32">
        <f>ROUND(ROUND(L369,2)*ROUND(G369,3),2)</f>
      </c>
      <c s="36" t="s">
        <v>649</v>
      </c>
      <c>
        <f>(M369*21)/100</f>
      </c>
      <c t="s">
        <v>28</v>
      </c>
    </row>
    <row r="370" spans="1:5" ht="25.5">
      <c r="A370" s="35" t="s">
        <v>56</v>
      </c>
      <c r="E370" s="39" t="s">
        <v>650</v>
      </c>
    </row>
    <row r="371" spans="1:5" ht="12.75">
      <c r="A371" s="35" t="s">
        <v>57</v>
      </c>
      <c r="E371" s="40" t="s">
        <v>52</v>
      </c>
    </row>
    <row r="372" spans="1:5" ht="102">
      <c r="A372" t="s">
        <v>58</v>
      </c>
      <c r="E372" s="39" t="s">
        <v>651</v>
      </c>
    </row>
    <row r="373" spans="1:16" ht="25.5">
      <c r="A373" t="s">
        <v>49</v>
      </c>
      <c s="34" t="s">
        <v>534</v>
      </c>
      <c s="34" t="s">
        <v>670</v>
      </c>
      <c s="35" t="s">
        <v>671</v>
      </c>
      <c s="6" t="s">
        <v>672</v>
      </c>
      <c s="36" t="s">
        <v>648</v>
      </c>
      <c s="37">
        <v>0.44</v>
      </c>
      <c s="36">
        <v>0</v>
      </c>
      <c s="36">
        <f>ROUND(G373*H373,6)</f>
      </c>
      <c r="L373" s="38">
        <v>0</v>
      </c>
      <c s="32">
        <f>ROUND(ROUND(L373,2)*ROUND(G373,3),2)</f>
      </c>
      <c s="36" t="s">
        <v>649</v>
      </c>
      <c>
        <f>(M373*21)/100</f>
      </c>
      <c t="s">
        <v>28</v>
      </c>
    </row>
    <row r="374" spans="1:5" ht="25.5">
      <c r="A374" s="35" t="s">
        <v>56</v>
      </c>
      <c r="E374" s="39" t="s">
        <v>650</v>
      </c>
    </row>
    <row r="375" spans="1:5" ht="12.75">
      <c r="A375" s="35" t="s">
        <v>57</v>
      </c>
      <c r="E375" s="40" t="s">
        <v>52</v>
      </c>
    </row>
    <row r="376" spans="1:5" ht="102">
      <c r="A376" t="s">
        <v>58</v>
      </c>
      <c r="E376" s="39" t="s">
        <v>651</v>
      </c>
    </row>
    <row r="377" spans="1:16" ht="12.75">
      <c r="A377" t="s">
        <v>49</v>
      </c>
      <c s="34" t="s">
        <v>673</v>
      </c>
      <c s="34" t="s">
        <v>674</v>
      </c>
      <c s="35" t="s">
        <v>675</v>
      </c>
      <c s="6" t="s">
        <v>676</v>
      </c>
      <c s="36" t="s">
        <v>648</v>
      </c>
      <c s="37">
        <v>0.2</v>
      </c>
      <c s="36">
        <v>0</v>
      </c>
      <c s="36">
        <f>ROUND(G377*H377,6)</f>
      </c>
      <c r="L377" s="38">
        <v>0</v>
      </c>
      <c s="32">
        <f>ROUND(ROUND(L377,2)*ROUND(G377,3),2)</f>
      </c>
      <c s="36" t="s">
        <v>649</v>
      </c>
      <c>
        <f>(M377*21)/100</f>
      </c>
      <c t="s">
        <v>28</v>
      </c>
    </row>
    <row r="378" spans="1:5" ht="25.5">
      <c r="A378" s="35" t="s">
        <v>56</v>
      </c>
      <c r="E378" s="39" t="s">
        <v>650</v>
      </c>
    </row>
    <row r="379" spans="1:5" ht="12.75">
      <c r="A379" s="35" t="s">
        <v>57</v>
      </c>
      <c r="E379" s="40" t="s">
        <v>52</v>
      </c>
    </row>
    <row r="380" spans="1:5" ht="102">
      <c r="A380" t="s">
        <v>58</v>
      </c>
      <c r="E380" s="39" t="s">
        <v>651</v>
      </c>
    </row>
    <row r="381" spans="1:16" ht="25.5">
      <c r="A381" t="s">
        <v>49</v>
      </c>
      <c s="34" t="s">
        <v>677</v>
      </c>
      <c s="34" t="s">
        <v>678</v>
      </c>
      <c s="35" t="s">
        <v>679</v>
      </c>
      <c s="6" t="s">
        <v>680</v>
      </c>
      <c s="36" t="s">
        <v>648</v>
      </c>
      <c s="37">
        <v>0.4</v>
      </c>
      <c s="36">
        <v>0</v>
      </c>
      <c s="36">
        <f>ROUND(G381*H381,6)</f>
      </c>
      <c r="L381" s="38">
        <v>0</v>
      </c>
      <c s="32">
        <f>ROUND(ROUND(L381,2)*ROUND(G381,3),2)</f>
      </c>
      <c s="36" t="s">
        <v>649</v>
      </c>
      <c>
        <f>(M381*21)/100</f>
      </c>
      <c t="s">
        <v>28</v>
      </c>
    </row>
    <row r="382" spans="1:5" ht="25.5">
      <c r="A382" s="35" t="s">
        <v>56</v>
      </c>
      <c r="E382" s="39" t="s">
        <v>650</v>
      </c>
    </row>
    <row r="383" spans="1:5" ht="12.75">
      <c r="A383" s="35" t="s">
        <v>57</v>
      </c>
      <c r="E383" s="40" t="s">
        <v>52</v>
      </c>
    </row>
    <row r="384" spans="1:5" ht="102">
      <c r="A384" t="s">
        <v>58</v>
      </c>
      <c r="E384" s="39" t="s">
        <v>651</v>
      </c>
    </row>
    <row r="385" spans="1:16" ht="25.5">
      <c r="A385" t="s">
        <v>49</v>
      </c>
      <c s="34" t="s">
        <v>681</v>
      </c>
      <c s="34" t="s">
        <v>682</v>
      </c>
      <c s="35" t="s">
        <v>683</v>
      </c>
      <c s="6" t="s">
        <v>684</v>
      </c>
      <c s="36" t="s">
        <v>648</v>
      </c>
      <c s="37">
        <v>0.015</v>
      </c>
      <c s="36">
        <v>0</v>
      </c>
      <c s="36">
        <f>ROUND(G385*H385,6)</f>
      </c>
      <c r="L385" s="38">
        <v>0</v>
      </c>
      <c s="32">
        <f>ROUND(ROUND(L385,2)*ROUND(G385,3),2)</f>
      </c>
      <c s="36" t="s">
        <v>649</v>
      </c>
      <c>
        <f>(M385*21)/100</f>
      </c>
      <c t="s">
        <v>28</v>
      </c>
    </row>
    <row r="386" spans="1:5" ht="25.5">
      <c r="A386" s="35" t="s">
        <v>56</v>
      </c>
      <c r="E386" s="39" t="s">
        <v>650</v>
      </c>
    </row>
    <row r="387" spans="1:5" ht="12.75">
      <c r="A387" s="35" t="s">
        <v>57</v>
      </c>
      <c r="E387" s="40" t="s">
        <v>52</v>
      </c>
    </row>
    <row r="388" spans="1:5" ht="102">
      <c r="A388" t="s">
        <v>58</v>
      </c>
      <c r="E388" s="39" t="s">
        <v>651</v>
      </c>
    </row>
    <row r="389" spans="1:16" ht="25.5">
      <c r="A389" t="s">
        <v>49</v>
      </c>
      <c s="34" t="s">
        <v>685</v>
      </c>
      <c s="34" t="s">
        <v>686</v>
      </c>
      <c s="35" t="s">
        <v>687</v>
      </c>
      <c s="6" t="s">
        <v>688</v>
      </c>
      <c s="36" t="s">
        <v>648</v>
      </c>
      <c s="37">
        <v>2</v>
      </c>
      <c s="36">
        <v>0</v>
      </c>
      <c s="36">
        <f>ROUND(G389*H389,6)</f>
      </c>
      <c r="L389" s="38">
        <v>0</v>
      </c>
      <c s="32">
        <f>ROUND(ROUND(L389,2)*ROUND(G389,3),2)</f>
      </c>
      <c s="36" t="s">
        <v>649</v>
      </c>
      <c>
        <f>(M389*21)/100</f>
      </c>
      <c t="s">
        <v>28</v>
      </c>
    </row>
    <row r="390" spans="1:5" ht="25.5">
      <c r="A390" s="35" t="s">
        <v>56</v>
      </c>
      <c r="E390" s="39" t="s">
        <v>650</v>
      </c>
    </row>
    <row r="391" spans="1:5" ht="12.75">
      <c r="A391" s="35" t="s">
        <v>57</v>
      </c>
      <c r="E391" s="40" t="s">
        <v>52</v>
      </c>
    </row>
    <row r="392" spans="1:5" ht="102">
      <c r="A392" t="s">
        <v>58</v>
      </c>
      <c r="E39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COUNTIFS(L8:L611,"=0",A8:A611,"P")+COUNTIFS(L8:L611,"",A8:A611,"P")+SUM(Q8:Q611)</f>
      </c>
    </row>
    <row r="8" spans="1:13" ht="12.75">
      <c r="A8" t="s">
        <v>45</v>
      </c>
      <c r="C8" s="28" t="s">
        <v>868</v>
      </c>
      <c r="E8" s="30" t="s">
        <v>867</v>
      </c>
      <c r="J8" s="29">
        <f>0+J9+J18+J223+J260+J269+J290+J307+J312+J337+J490+J511+J548+J557+J570</f>
      </c>
      <c s="29">
        <f>0+K9+K18+K223+K260+K269+K290+K307+K312+K337+K490+K511+K548+K557+K570</f>
      </c>
      <c s="29">
        <f>0+L9+L18+L223+L260+L269+L290+L307+L312+L337+L490+L511+L548+L557+L570</f>
      </c>
      <c s="29">
        <f>0+M9+M18+M223+M260+M269+M290+M307+M312+M337+M490+M511+M548+M557+M570</f>
      </c>
    </row>
    <row r="9" spans="1:13" ht="12.75">
      <c r="A9" t="s">
        <v>47</v>
      </c>
      <c r="C9" s="31" t="s">
        <v>677</v>
      </c>
      <c r="E9" s="33" t="s">
        <v>869</v>
      </c>
      <c r="J9" s="32">
        <f>0</f>
      </c>
      <c s="32">
        <f>0</f>
      </c>
      <c s="32">
        <f>0+L10+L14</f>
      </c>
      <c s="32">
        <f>0+M10+M14</f>
      </c>
    </row>
    <row r="10" spans="1:16" ht="12.75">
      <c r="A10" t="s">
        <v>49</v>
      </c>
      <c s="34" t="s">
        <v>685</v>
      </c>
      <c s="34" t="s">
        <v>870</v>
      </c>
      <c s="35" t="s">
        <v>52</v>
      </c>
      <c s="6" t="s">
        <v>871</v>
      </c>
      <c s="36" t="s">
        <v>105</v>
      </c>
      <c s="37">
        <v>55</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12.75">
      <c r="A13" t="s">
        <v>58</v>
      </c>
      <c r="E13" s="39" t="s">
        <v>872</v>
      </c>
    </row>
    <row r="14" spans="1:16" ht="25.5">
      <c r="A14" t="s">
        <v>49</v>
      </c>
      <c s="34" t="s">
        <v>50</v>
      </c>
      <c s="34" t="s">
        <v>873</v>
      </c>
      <c s="35" t="s">
        <v>52</v>
      </c>
      <c s="6" t="s">
        <v>874</v>
      </c>
      <c s="36" t="s">
        <v>67</v>
      </c>
      <c s="37">
        <v>4</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12.75">
      <c r="A17" t="s">
        <v>58</v>
      </c>
      <c r="E17" s="39" t="s">
        <v>872</v>
      </c>
    </row>
    <row r="18" spans="1:13" ht="12.75">
      <c r="A18" t="s">
        <v>47</v>
      </c>
      <c r="C18" s="31" t="s">
        <v>681</v>
      </c>
      <c r="E18" s="33" t="s">
        <v>875</v>
      </c>
      <c r="J18" s="32">
        <f>0</f>
      </c>
      <c s="32">
        <f>0</f>
      </c>
      <c s="32">
        <f>0+L19+L23+L27+L31+L35+L39+L43+L47+L51+L55+L59+L63+L67+L71+L75+L79+L83+L87+L91+L95+L99+L103+L107+L111+L115+L119+L123+L127+L131+L135+L139+L143+L147+L151+L155+L159+L163+L167+L171+L175+L179+L183+L187+L191+L195+L199+L203+L207+L211+L215+L219</f>
      </c>
      <c s="32">
        <f>0+M19+M23+M27+M31+M35+M39+M43+M47+M51+M55+M59+M63+M67+M71+M75+M79+M83+M87+M91+M95+M99+M103+M107+M111+M115+M119+M123+M127+M131+M135+M139+M143+M147+M151+M155+M159+M163+M167+M171+M175+M179+M183+M187+M191+M195+M199+M203+M207+M211+M215+M219</f>
      </c>
    </row>
    <row r="19" spans="1:16" ht="12.75">
      <c r="A19" t="s">
        <v>49</v>
      </c>
      <c s="34" t="s">
        <v>60</v>
      </c>
      <c s="34" t="s">
        <v>171</v>
      </c>
      <c s="35" t="s">
        <v>52</v>
      </c>
      <c s="6" t="s">
        <v>172</v>
      </c>
      <c s="36" t="s">
        <v>173</v>
      </c>
      <c s="37">
        <v>19.66</v>
      </c>
      <c s="36">
        <v>0</v>
      </c>
      <c s="36">
        <f>ROUND(G19*H19,6)</f>
      </c>
      <c r="L19" s="38">
        <v>0</v>
      </c>
      <c s="32">
        <f>ROUND(ROUND(L19,2)*ROUND(G19,3),2)</f>
      </c>
      <c s="36" t="s">
        <v>55</v>
      </c>
      <c>
        <f>(M19*21)/100</f>
      </c>
      <c t="s">
        <v>28</v>
      </c>
    </row>
    <row r="20" spans="1:5" ht="12.75">
      <c r="A20" s="35" t="s">
        <v>56</v>
      </c>
      <c r="E20" s="39" t="s">
        <v>52</v>
      </c>
    </row>
    <row r="21" spans="1:5" ht="12.75">
      <c r="A21" s="35" t="s">
        <v>57</v>
      </c>
      <c r="E21" s="40" t="s">
        <v>52</v>
      </c>
    </row>
    <row r="22" spans="1:5" ht="12.75">
      <c r="A22" t="s">
        <v>58</v>
      </c>
      <c r="E22" s="39" t="s">
        <v>872</v>
      </c>
    </row>
    <row r="23" spans="1:16" ht="12.75">
      <c r="A23" t="s">
        <v>49</v>
      </c>
      <c s="34" t="s">
        <v>64</v>
      </c>
      <c s="34" t="s">
        <v>876</v>
      </c>
      <c s="35" t="s">
        <v>52</v>
      </c>
      <c s="6" t="s">
        <v>877</v>
      </c>
      <c s="36" t="s">
        <v>173</v>
      </c>
      <c s="37">
        <v>19.66</v>
      </c>
      <c s="36">
        <v>0</v>
      </c>
      <c s="36">
        <f>ROUND(G23*H23,6)</f>
      </c>
      <c r="L23" s="38">
        <v>0</v>
      </c>
      <c s="32">
        <f>ROUND(ROUND(L23,2)*ROUND(G23,3),2)</f>
      </c>
      <c s="36" t="s">
        <v>55</v>
      </c>
      <c>
        <f>(M23*21)/100</f>
      </c>
      <c t="s">
        <v>28</v>
      </c>
    </row>
    <row r="24" spans="1:5" ht="12.75">
      <c r="A24" s="35" t="s">
        <v>56</v>
      </c>
      <c r="E24" s="39" t="s">
        <v>52</v>
      </c>
    </row>
    <row r="25" spans="1:5" ht="12.75">
      <c r="A25" s="35" t="s">
        <v>57</v>
      </c>
      <c r="E25" s="40" t="s">
        <v>52</v>
      </c>
    </row>
    <row r="26" spans="1:5" ht="12.75">
      <c r="A26" t="s">
        <v>58</v>
      </c>
      <c r="E26" s="39" t="s">
        <v>872</v>
      </c>
    </row>
    <row r="27" spans="1:16" ht="25.5">
      <c r="A27" t="s">
        <v>49</v>
      </c>
      <c s="34" t="s">
        <v>69</v>
      </c>
      <c s="34" t="s">
        <v>182</v>
      </c>
      <c s="35" t="s">
        <v>52</v>
      </c>
      <c s="6" t="s">
        <v>183</v>
      </c>
      <c s="36" t="s">
        <v>67</v>
      </c>
      <c s="37">
        <v>28</v>
      </c>
      <c s="36">
        <v>0</v>
      </c>
      <c s="36">
        <f>ROUND(G27*H27,6)</f>
      </c>
      <c r="L27" s="38">
        <v>0</v>
      </c>
      <c s="32">
        <f>ROUND(ROUND(L27,2)*ROUND(G27,3),2)</f>
      </c>
      <c s="36" t="s">
        <v>55</v>
      </c>
      <c>
        <f>(M27*21)/100</f>
      </c>
      <c t="s">
        <v>28</v>
      </c>
    </row>
    <row r="28" spans="1:5" ht="12.75">
      <c r="A28" s="35" t="s">
        <v>56</v>
      </c>
      <c r="E28" s="39" t="s">
        <v>52</v>
      </c>
    </row>
    <row r="29" spans="1:5" ht="12.75">
      <c r="A29" s="35" t="s">
        <v>57</v>
      </c>
      <c r="E29" s="40" t="s">
        <v>52</v>
      </c>
    </row>
    <row r="30" spans="1:5" ht="12.75">
      <c r="A30" t="s">
        <v>58</v>
      </c>
      <c r="E30" s="39" t="s">
        <v>872</v>
      </c>
    </row>
    <row r="31" spans="1:16" ht="12.75">
      <c r="A31" t="s">
        <v>49</v>
      </c>
      <c s="34" t="s">
        <v>78</v>
      </c>
      <c s="34" t="s">
        <v>878</v>
      </c>
      <c s="35" t="s">
        <v>52</v>
      </c>
      <c s="6" t="s">
        <v>879</v>
      </c>
      <c s="36" t="s">
        <v>105</v>
      </c>
      <c s="37">
        <v>58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12.75">
      <c r="A34" t="s">
        <v>58</v>
      </c>
      <c r="E34" s="39" t="s">
        <v>872</v>
      </c>
    </row>
    <row r="35" spans="1:16" ht="12.75">
      <c r="A35" t="s">
        <v>49</v>
      </c>
      <c s="34" t="s">
        <v>83</v>
      </c>
      <c s="34" t="s">
        <v>880</v>
      </c>
      <c s="35" t="s">
        <v>52</v>
      </c>
      <c s="6" t="s">
        <v>881</v>
      </c>
      <c s="36" t="s">
        <v>105</v>
      </c>
      <c s="37">
        <v>58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12.75">
      <c r="A38" t="s">
        <v>58</v>
      </c>
      <c r="E38" s="39" t="s">
        <v>872</v>
      </c>
    </row>
    <row r="39" spans="1:16" ht="12.75">
      <c r="A39" t="s">
        <v>49</v>
      </c>
      <c s="34" t="s">
        <v>87</v>
      </c>
      <c s="34" t="s">
        <v>882</v>
      </c>
      <c s="35" t="s">
        <v>52</v>
      </c>
      <c s="6" t="s">
        <v>883</v>
      </c>
      <c s="36" t="s">
        <v>67</v>
      </c>
      <c s="37">
        <v>5</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12.75">
      <c r="A42" t="s">
        <v>58</v>
      </c>
      <c r="E42" s="39" t="s">
        <v>872</v>
      </c>
    </row>
    <row r="43" spans="1:16" ht="12.75">
      <c r="A43" t="s">
        <v>49</v>
      </c>
      <c s="34" t="s">
        <v>91</v>
      </c>
      <c s="34" t="s">
        <v>884</v>
      </c>
      <c s="35" t="s">
        <v>52</v>
      </c>
      <c s="6" t="s">
        <v>885</v>
      </c>
      <c s="36" t="s">
        <v>67</v>
      </c>
      <c s="37">
        <v>4</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12.75">
      <c r="A46" t="s">
        <v>58</v>
      </c>
      <c r="E46" s="39" t="s">
        <v>872</v>
      </c>
    </row>
    <row r="47" spans="1:16" ht="12.75">
      <c r="A47" t="s">
        <v>49</v>
      </c>
      <c s="34" t="s">
        <v>96</v>
      </c>
      <c s="34" t="s">
        <v>886</v>
      </c>
      <c s="35" t="s">
        <v>52</v>
      </c>
      <c s="6" t="s">
        <v>887</v>
      </c>
      <c s="36" t="s">
        <v>67</v>
      </c>
      <c s="37">
        <v>4</v>
      </c>
      <c s="36">
        <v>0</v>
      </c>
      <c s="36">
        <f>ROUND(G47*H47,6)</f>
      </c>
      <c r="L47" s="38">
        <v>0</v>
      </c>
      <c s="32">
        <f>ROUND(ROUND(L47,2)*ROUND(G47,3),2)</f>
      </c>
      <c s="36" t="s">
        <v>55</v>
      </c>
      <c>
        <f>(M47*21)/100</f>
      </c>
      <c t="s">
        <v>28</v>
      </c>
    </row>
    <row r="48" spans="1:5" ht="12.75">
      <c r="A48" s="35" t="s">
        <v>56</v>
      </c>
      <c r="E48" s="39" t="s">
        <v>52</v>
      </c>
    </row>
    <row r="49" spans="1:5" ht="12.75">
      <c r="A49" s="35" t="s">
        <v>57</v>
      </c>
      <c r="E49" s="40" t="s">
        <v>52</v>
      </c>
    </row>
    <row r="50" spans="1:5" ht="12.75">
      <c r="A50" t="s">
        <v>58</v>
      </c>
      <c r="E50" s="39" t="s">
        <v>872</v>
      </c>
    </row>
    <row r="51" spans="1:16" ht="12.75">
      <c r="A51" t="s">
        <v>49</v>
      </c>
      <c s="34" t="s">
        <v>888</v>
      </c>
      <c s="34" t="s">
        <v>889</v>
      </c>
      <c s="35" t="s">
        <v>52</v>
      </c>
      <c s="6" t="s">
        <v>890</v>
      </c>
      <c s="36" t="s">
        <v>67</v>
      </c>
      <c s="37">
        <v>4</v>
      </c>
      <c s="36">
        <v>0</v>
      </c>
      <c s="36">
        <f>ROUND(G51*H51,6)</f>
      </c>
      <c r="L51" s="38">
        <v>0</v>
      </c>
      <c s="32">
        <f>ROUND(ROUND(L51,2)*ROUND(G51,3),2)</f>
      </c>
      <c s="36" t="s">
        <v>55</v>
      </c>
      <c>
        <f>(M51*21)/100</f>
      </c>
      <c t="s">
        <v>28</v>
      </c>
    </row>
    <row r="52" spans="1:5" ht="12.75">
      <c r="A52" s="35" t="s">
        <v>56</v>
      </c>
      <c r="E52" s="39" t="s">
        <v>52</v>
      </c>
    </row>
    <row r="53" spans="1:5" ht="12.75">
      <c r="A53" s="35" t="s">
        <v>57</v>
      </c>
      <c r="E53" s="40" t="s">
        <v>52</v>
      </c>
    </row>
    <row r="54" spans="1:5" ht="12.75">
      <c r="A54" t="s">
        <v>58</v>
      </c>
      <c r="E54" s="39" t="s">
        <v>872</v>
      </c>
    </row>
    <row r="55" spans="1:16" ht="12.75">
      <c r="A55" t="s">
        <v>49</v>
      </c>
      <c s="34" t="s">
        <v>102</v>
      </c>
      <c s="34" t="s">
        <v>891</v>
      </c>
      <c s="35" t="s">
        <v>52</v>
      </c>
      <c s="6" t="s">
        <v>892</v>
      </c>
      <c s="36" t="s">
        <v>67</v>
      </c>
      <c s="37">
        <v>4</v>
      </c>
      <c s="36">
        <v>0</v>
      </c>
      <c s="36">
        <f>ROUND(G55*H55,6)</f>
      </c>
      <c r="L55" s="38">
        <v>0</v>
      </c>
      <c s="32">
        <f>ROUND(ROUND(L55,2)*ROUND(G55,3),2)</f>
      </c>
      <c s="36" t="s">
        <v>55</v>
      </c>
      <c>
        <f>(M55*21)/100</f>
      </c>
      <c t="s">
        <v>28</v>
      </c>
    </row>
    <row r="56" spans="1:5" ht="12.75">
      <c r="A56" s="35" t="s">
        <v>56</v>
      </c>
      <c r="E56" s="39" t="s">
        <v>52</v>
      </c>
    </row>
    <row r="57" spans="1:5" ht="12.75">
      <c r="A57" s="35" t="s">
        <v>57</v>
      </c>
      <c r="E57" s="40" t="s">
        <v>52</v>
      </c>
    </row>
    <row r="58" spans="1:5" ht="12.75">
      <c r="A58" t="s">
        <v>58</v>
      </c>
      <c r="E58" s="39" t="s">
        <v>872</v>
      </c>
    </row>
    <row r="59" spans="1:16" ht="12.75">
      <c r="A59" t="s">
        <v>49</v>
      </c>
      <c s="34" t="s">
        <v>820</v>
      </c>
      <c s="34" t="s">
        <v>270</v>
      </c>
      <c s="35" t="s">
        <v>52</v>
      </c>
      <c s="6" t="s">
        <v>271</v>
      </c>
      <c s="36" t="s">
        <v>67</v>
      </c>
      <c s="37">
        <v>6</v>
      </c>
      <c s="36">
        <v>0</v>
      </c>
      <c s="36">
        <f>ROUND(G59*H59,6)</f>
      </c>
      <c r="L59" s="38">
        <v>0</v>
      </c>
      <c s="32">
        <f>ROUND(ROUND(L59,2)*ROUND(G59,3),2)</f>
      </c>
      <c s="36" t="s">
        <v>55</v>
      </c>
      <c>
        <f>(M59*21)/100</f>
      </c>
      <c t="s">
        <v>28</v>
      </c>
    </row>
    <row r="60" spans="1:5" ht="12.75">
      <c r="A60" s="35" t="s">
        <v>56</v>
      </c>
      <c r="E60" s="39" t="s">
        <v>52</v>
      </c>
    </row>
    <row r="61" spans="1:5" ht="12.75">
      <c r="A61" s="35" t="s">
        <v>57</v>
      </c>
      <c r="E61" s="40" t="s">
        <v>52</v>
      </c>
    </row>
    <row r="62" spans="1:5" ht="12.75">
      <c r="A62" t="s">
        <v>58</v>
      </c>
      <c r="E62" s="39" t="s">
        <v>872</v>
      </c>
    </row>
    <row r="63" spans="1:16" ht="12.75">
      <c r="A63" t="s">
        <v>49</v>
      </c>
      <c s="34" t="s">
        <v>108</v>
      </c>
      <c s="34" t="s">
        <v>274</v>
      </c>
      <c s="35" t="s">
        <v>52</v>
      </c>
      <c s="6" t="s">
        <v>275</v>
      </c>
      <c s="36" t="s">
        <v>67</v>
      </c>
      <c s="37">
        <v>6</v>
      </c>
      <c s="36">
        <v>0</v>
      </c>
      <c s="36">
        <f>ROUND(G63*H63,6)</f>
      </c>
      <c r="L63" s="38">
        <v>0</v>
      </c>
      <c s="32">
        <f>ROUND(ROUND(L63,2)*ROUND(G63,3),2)</f>
      </c>
      <c s="36" t="s">
        <v>55</v>
      </c>
      <c>
        <f>(M63*21)/100</f>
      </c>
      <c t="s">
        <v>28</v>
      </c>
    </row>
    <row r="64" spans="1:5" ht="12.75">
      <c r="A64" s="35" t="s">
        <v>56</v>
      </c>
      <c r="E64" s="39" t="s">
        <v>52</v>
      </c>
    </row>
    <row r="65" spans="1:5" ht="12.75">
      <c r="A65" s="35" t="s">
        <v>57</v>
      </c>
      <c r="E65" s="40" t="s">
        <v>52</v>
      </c>
    </row>
    <row r="66" spans="1:5" ht="12.75">
      <c r="A66" t="s">
        <v>58</v>
      </c>
      <c r="E66" s="39" t="s">
        <v>872</v>
      </c>
    </row>
    <row r="67" spans="1:16" ht="12.75">
      <c r="A67" t="s">
        <v>49</v>
      </c>
      <c s="34" t="s">
        <v>112</v>
      </c>
      <c s="34" t="s">
        <v>295</v>
      </c>
      <c s="35" t="s">
        <v>52</v>
      </c>
      <c s="6" t="s">
        <v>296</v>
      </c>
      <c s="36" t="s">
        <v>67</v>
      </c>
      <c s="37">
        <v>2</v>
      </c>
      <c s="36">
        <v>0</v>
      </c>
      <c s="36">
        <f>ROUND(G67*H67,6)</f>
      </c>
      <c r="L67" s="38">
        <v>0</v>
      </c>
      <c s="32">
        <f>ROUND(ROUND(L67,2)*ROUND(G67,3),2)</f>
      </c>
      <c s="36" t="s">
        <v>55</v>
      </c>
      <c>
        <f>(M67*21)/100</f>
      </c>
      <c t="s">
        <v>28</v>
      </c>
    </row>
    <row r="68" spans="1:5" ht="12.75">
      <c r="A68" s="35" t="s">
        <v>56</v>
      </c>
      <c r="E68" s="39" t="s">
        <v>52</v>
      </c>
    </row>
    <row r="69" spans="1:5" ht="12.75">
      <c r="A69" s="35" t="s">
        <v>57</v>
      </c>
      <c r="E69" s="40" t="s">
        <v>52</v>
      </c>
    </row>
    <row r="70" spans="1:5" ht="12.75">
      <c r="A70" t="s">
        <v>58</v>
      </c>
      <c r="E70" s="39" t="s">
        <v>872</v>
      </c>
    </row>
    <row r="71" spans="1:16" ht="12.75">
      <c r="A71" t="s">
        <v>49</v>
      </c>
      <c s="34" t="s">
        <v>116</v>
      </c>
      <c s="34" t="s">
        <v>299</v>
      </c>
      <c s="35" t="s">
        <v>52</v>
      </c>
      <c s="6" t="s">
        <v>300</v>
      </c>
      <c s="36" t="s">
        <v>67</v>
      </c>
      <c s="37">
        <v>2</v>
      </c>
      <c s="36">
        <v>0</v>
      </c>
      <c s="36">
        <f>ROUND(G71*H71,6)</f>
      </c>
      <c r="L71" s="38">
        <v>0</v>
      </c>
      <c s="32">
        <f>ROUND(ROUND(L71,2)*ROUND(G71,3),2)</f>
      </c>
      <c s="36" t="s">
        <v>55</v>
      </c>
      <c>
        <f>(M71*21)/100</f>
      </c>
      <c t="s">
        <v>28</v>
      </c>
    </row>
    <row r="72" spans="1:5" ht="12.75">
      <c r="A72" s="35" t="s">
        <v>56</v>
      </c>
      <c r="E72" s="39" t="s">
        <v>52</v>
      </c>
    </row>
    <row r="73" spans="1:5" ht="12.75">
      <c r="A73" s="35" t="s">
        <v>57</v>
      </c>
      <c r="E73" s="40" t="s">
        <v>52</v>
      </c>
    </row>
    <row r="74" spans="1:5" ht="12.75">
      <c r="A74" t="s">
        <v>58</v>
      </c>
      <c r="E74" s="39" t="s">
        <v>872</v>
      </c>
    </row>
    <row r="75" spans="1:16" ht="25.5">
      <c r="A75" t="s">
        <v>49</v>
      </c>
      <c s="34" t="s">
        <v>120</v>
      </c>
      <c s="34" t="s">
        <v>762</v>
      </c>
      <c s="35" t="s">
        <v>52</v>
      </c>
      <c s="6" t="s">
        <v>763</v>
      </c>
      <c s="36" t="s">
        <v>67</v>
      </c>
      <c s="37">
        <v>12</v>
      </c>
      <c s="36">
        <v>0</v>
      </c>
      <c s="36">
        <f>ROUND(G75*H75,6)</f>
      </c>
      <c r="L75" s="38">
        <v>0</v>
      </c>
      <c s="32">
        <f>ROUND(ROUND(L75,2)*ROUND(G75,3),2)</f>
      </c>
      <c s="36" t="s">
        <v>55</v>
      </c>
      <c>
        <f>(M75*21)/100</f>
      </c>
      <c t="s">
        <v>28</v>
      </c>
    </row>
    <row r="76" spans="1:5" ht="12.75">
      <c r="A76" s="35" t="s">
        <v>56</v>
      </c>
      <c r="E76" s="39" t="s">
        <v>52</v>
      </c>
    </row>
    <row r="77" spans="1:5" ht="12.75">
      <c r="A77" s="35" t="s">
        <v>57</v>
      </c>
      <c r="E77" s="40" t="s">
        <v>52</v>
      </c>
    </row>
    <row r="78" spans="1:5" ht="12.75">
      <c r="A78" t="s">
        <v>58</v>
      </c>
      <c r="E78" s="39" t="s">
        <v>872</v>
      </c>
    </row>
    <row r="79" spans="1:16" ht="25.5">
      <c r="A79" t="s">
        <v>49</v>
      </c>
      <c s="34" t="s">
        <v>124</v>
      </c>
      <c s="34" t="s">
        <v>352</v>
      </c>
      <c s="35" t="s">
        <v>52</v>
      </c>
      <c s="6" t="s">
        <v>353</v>
      </c>
      <c s="36" t="s">
        <v>67</v>
      </c>
      <c s="37">
        <v>1</v>
      </c>
      <c s="36">
        <v>0</v>
      </c>
      <c s="36">
        <f>ROUND(G79*H79,6)</f>
      </c>
      <c r="L79" s="38">
        <v>0</v>
      </c>
      <c s="32">
        <f>ROUND(ROUND(L79,2)*ROUND(G79,3),2)</f>
      </c>
      <c s="36" t="s">
        <v>55</v>
      </c>
      <c>
        <f>(M79*21)/100</f>
      </c>
      <c t="s">
        <v>28</v>
      </c>
    </row>
    <row r="80" spans="1:5" ht="12.75">
      <c r="A80" s="35" t="s">
        <v>56</v>
      </c>
      <c r="E80" s="39" t="s">
        <v>52</v>
      </c>
    </row>
    <row r="81" spans="1:5" ht="12.75">
      <c r="A81" s="35" t="s">
        <v>57</v>
      </c>
      <c r="E81" s="40" t="s">
        <v>52</v>
      </c>
    </row>
    <row r="82" spans="1:5" ht="12.75">
      <c r="A82" t="s">
        <v>58</v>
      </c>
      <c r="E82" s="39" t="s">
        <v>872</v>
      </c>
    </row>
    <row r="83" spans="1:16" ht="25.5">
      <c r="A83" t="s">
        <v>49</v>
      </c>
      <c s="34" t="s">
        <v>128</v>
      </c>
      <c s="34" t="s">
        <v>356</v>
      </c>
      <c s="35" t="s">
        <v>52</v>
      </c>
      <c s="6" t="s">
        <v>357</v>
      </c>
      <c s="36" t="s">
        <v>67</v>
      </c>
      <c s="37">
        <v>1</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12.75">
      <c r="A86" t="s">
        <v>58</v>
      </c>
      <c r="E86" s="39" t="s">
        <v>872</v>
      </c>
    </row>
    <row r="87" spans="1:16" ht="12.75">
      <c r="A87" t="s">
        <v>49</v>
      </c>
      <c s="34" t="s">
        <v>132</v>
      </c>
      <c s="34" t="s">
        <v>698</v>
      </c>
      <c s="35" t="s">
        <v>52</v>
      </c>
      <c s="6" t="s">
        <v>699</v>
      </c>
      <c s="36" t="s">
        <v>67</v>
      </c>
      <c s="37">
        <v>4</v>
      </c>
      <c s="36">
        <v>0</v>
      </c>
      <c s="36">
        <f>ROUND(G87*H87,6)</f>
      </c>
      <c r="L87" s="38">
        <v>0</v>
      </c>
      <c s="32">
        <f>ROUND(ROUND(L87,2)*ROUND(G87,3),2)</f>
      </c>
      <c s="36" t="s">
        <v>55</v>
      </c>
      <c>
        <f>(M87*21)/100</f>
      </c>
      <c t="s">
        <v>28</v>
      </c>
    </row>
    <row r="88" spans="1:5" ht="12.75">
      <c r="A88" s="35" t="s">
        <v>56</v>
      </c>
      <c r="E88" s="39" t="s">
        <v>52</v>
      </c>
    </row>
    <row r="89" spans="1:5" ht="12.75">
      <c r="A89" s="35" t="s">
        <v>57</v>
      </c>
      <c r="E89" s="40" t="s">
        <v>52</v>
      </c>
    </row>
    <row r="90" spans="1:5" ht="12.75">
      <c r="A90" t="s">
        <v>58</v>
      </c>
      <c r="E90" s="39" t="s">
        <v>872</v>
      </c>
    </row>
    <row r="91" spans="1:16" ht="12.75">
      <c r="A91" t="s">
        <v>49</v>
      </c>
      <c s="34" t="s">
        <v>136</v>
      </c>
      <c s="34" t="s">
        <v>388</v>
      </c>
      <c s="35" t="s">
        <v>52</v>
      </c>
      <c s="6" t="s">
        <v>389</v>
      </c>
      <c s="36" t="s">
        <v>67</v>
      </c>
      <c s="37">
        <v>4</v>
      </c>
      <c s="36">
        <v>0</v>
      </c>
      <c s="36">
        <f>ROUND(G91*H91,6)</f>
      </c>
      <c r="L91" s="38">
        <v>0</v>
      </c>
      <c s="32">
        <f>ROUND(ROUND(L91,2)*ROUND(G91,3),2)</f>
      </c>
      <c s="36" t="s">
        <v>55</v>
      </c>
      <c>
        <f>(M91*21)/100</f>
      </c>
      <c t="s">
        <v>28</v>
      </c>
    </row>
    <row r="92" spans="1:5" ht="12.75">
      <c r="A92" s="35" t="s">
        <v>56</v>
      </c>
      <c r="E92" s="39" t="s">
        <v>52</v>
      </c>
    </row>
    <row r="93" spans="1:5" ht="12.75">
      <c r="A93" s="35" t="s">
        <v>57</v>
      </c>
      <c r="E93" s="40" t="s">
        <v>52</v>
      </c>
    </row>
    <row r="94" spans="1:5" ht="12.75">
      <c r="A94" t="s">
        <v>58</v>
      </c>
      <c r="E94" s="39" t="s">
        <v>872</v>
      </c>
    </row>
    <row r="95" spans="1:16" ht="25.5">
      <c r="A95" t="s">
        <v>49</v>
      </c>
      <c s="34" t="s">
        <v>140</v>
      </c>
      <c s="34" t="s">
        <v>893</v>
      </c>
      <c s="35" t="s">
        <v>52</v>
      </c>
      <c s="6" t="s">
        <v>894</v>
      </c>
      <c s="36" t="s">
        <v>67</v>
      </c>
      <c s="37">
        <v>12</v>
      </c>
      <c s="36">
        <v>0</v>
      </c>
      <c s="36">
        <f>ROUND(G95*H95,6)</f>
      </c>
      <c r="L95" s="38">
        <v>0</v>
      </c>
      <c s="32">
        <f>ROUND(ROUND(L95,2)*ROUND(G95,3),2)</f>
      </c>
      <c s="36" t="s">
        <v>55</v>
      </c>
      <c>
        <f>(M95*21)/100</f>
      </c>
      <c t="s">
        <v>28</v>
      </c>
    </row>
    <row r="96" spans="1:5" ht="12.75">
      <c r="A96" s="35" t="s">
        <v>56</v>
      </c>
      <c r="E96" s="39" t="s">
        <v>52</v>
      </c>
    </row>
    <row r="97" spans="1:5" ht="12.75">
      <c r="A97" s="35" t="s">
        <v>57</v>
      </c>
      <c r="E97" s="40" t="s">
        <v>52</v>
      </c>
    </row>
    <row r="98" spans="1:5" ht="12.75">
      <c r="A98" t="s">
        <v>58</v>
      </c>
      <c r="E98" s="39" t="s">
        <v>872</v>
      </c>
    </row>
    <row r="99" spans="1:16" ht="12.75">
      <c r="A99" t="s">
        <v>49</v>
      </c>
      <c s="34" t="s">
        <v>143</v>
      </c>
      <c s="34" t="s">
        <v>895</v>
      </c>
      <c s="35" t="s">
        <v>52</v>
      </c>
      <c s="6" t="s">
        <v>896</v>
      </c>
      <c s="36" t="s">
        <v>67</v>
      </c>
      <c s="37">
        <v>12</v>
      </c>
      <c s="36">
        <v>0</v>
      </c>
      <c s="36">
        <f>ROUND(G99*H99,6)</f>
      </c>
      <c r="L99" s="38">
        <v>0</v>
      </c>
      <c s="32">
        <f>ROUND(ROUND(L99,2)*ROUND(G99,3),2)</f>
      </c>
      <c s="36" t="s">
        <v>55</v>
      </c>
      <c>
        <f>(M99*21)/100</f>
      </c>
      <c t="s">
        <v>28</v>
      </c>
    </row>
    <row r="100" spans="1:5" ht="12.75">
      <c r="A100" s="35" t="s">
        <v>56</v>
      </c>
      <c r="E100" s="39" t="s">
        <v>52</v>
      </c>
    </row>
    <row r="101" spans="1:5" ht="12.75">
      <c r="A101" s="35" t="s">
        <v>57</v>
      </c>
      <c r="E101" s="40" t="s">
        <v>52</v>
      </c>
    </row>
    <row r="102" spans="1:5" ht="12.75">
      <c r="A102" t="s">
        <v>58</v>
      </c>
      <c r="E102" s="39" t="s">
        <v>872</v>
      </c>
    </row>
    <row r="103" spans="1:16" ht="12.75">
      <c r="A103" t="s">
        <v>49</v>
      </c>
      <c s="34" t="s">
        <v>147</v>
      </c>
      <c s="34" t="s">
        <v>833</v>
      </c>
      <c s="35" t="s">
        <v>52</v>
      </c>
      <c s="6" t="s">
        <v>834</v>
      </c>
      <c s="36" t="s">
        <v>67</v>
      </c>
      <c s="37">
        <v>4</v>
      </c>
      <c s="36">
        <v>0</v>
      </c>
      <c s="36">
        <f>ROUND(G103*H103,6)</f>
      </c>
      <c r="L103" s="38">
        <v>0</v>
      </c>
      <c s="32">
        <f>ROUND(ROUND(L103,2)*ROUND(G103,3),2)</f>
      </c>
      <c s="36" t="s">
        <v>55</v>
      </c>
      <c>
        <f>(M103*21)/100</f>
      </c>
      <c t="s">
        <v>28</v>
      </c>
    </row>
    <row r="104" spans="1:5" ht="12.75">
      <c r="A104" s="35" t="s">
        <v>56</v>
      </c>
      <c r="E104" s="39" t="s">
        <v>52</v>
      </c>
    </row>
    <row r="105" spans="1:5" ht="12.75">
      <c r="A105" s="35" t="s">
        <v>57</v>
      </c>
      <c r="E105" s="40" t="s">
        <v>52</v>
      </c>
    </row>
    <row r="106" spans="1:5" ht="12.75">
      <c r="A106" t="s">
        <v>58</v>
      </c>
      <c r="E106" s="39" t="s">
        <v>872</v>
      </c>
    </row>
    <row r="107" spans="1:16" ht="12.75">
      <c r="A107" t="s">
        <v>49</v>
      </c>
      <c s="34" t="s">
        <v>170</v>
      </c>
      <c s="34" t="s">
        <v>836</v>
      </c>
      <c s="35" t="s">
        <v>52</v>
      </c>
      <c s="6" t="s">
        <v>837</v>
      </c>
      <c s="36" t="s">
        <v>67</v>
      </c>
      <c s="37">
        <v>4</v>
      </c>
      <c s="36">
        <v>0</v>
      </c>
      <c s="36">
        <f>ROUND(G107*H107,6)</f>
      </c>
      <c r="L107" s="38">
        <v>0</v>
      </c>
      <c s="32">
        <f>ROUND(ROUND(L107,2)*ROUND(G107,3),2)</f>
      </c>
      <c s="36" t="s">
        <v>55</v>
      </c>
      <c>
        <f>(M107*21)/100</f>
      </c>
      <c t="s">
        <v>28</v>
      </c>
    </row>
    <row r="108" spans="1:5" ht="12.75">
      <c r="A108" s="35" t="s">
        <v>56</v>
      </c>
      <c r="E108" s="39" t="s">
        <v>52</v>
      </c>
    </row>
    <row r="109" spans="1:5" ht="12.75">
      <c r="A109" s="35" t="s">
        <v>57</v>
      </c>
      <c r="E109" s="40" t="s">
        <v>52</v>
      </c>
    </row>
    <row r="110" spans="1:5" ht="12.75">
      <c r="A110" t="s">
        <v>58</v>
      </c>
      <c r="E110" s="39" t="s">
        <v>872</v>
      </c>
    </row>
    <row r="111" spans="1:16" ht="12.75">
      <c r="A111" t="s">
        <v>49</v>
      </c>
      <c s="34" t="s">
        <v>175</v>
      </c>
      <c s="34" t="s">
        <v>408</v>
      </c>
      <c s="35" t="s">
        <v>52</v>
      </c>
      <c s="6" t="s">
        <v>409</v>
      </c>
      <c s="36" t="s">
        <v>67</v>
      </c>
      <c s="37">
        <v>4</v>
      </c>
      <c s="36">
        <v>0</v>
      </c>
      <c s="36">
        <f>ROUND(G111*H111,6)</f>
      </c>
      <c r="L111" s="38">
        <v>0</v>
      </c>
      <c s="32">
        <f>ROUND(ROUND(L111,2)*ROUND(G111,3),2)</f>
      </c>
      <c s="36" t="s">
        <v>55</v>
      </c>
      <c>
        <f>(M111*21)/100</f>
      </c>
      <c t="s">
        <v>28</v>
      </c>
    </row>
    <row r="112" spans="1:5" ht="12.75">
      <c r="A112" s="35" t="s">
        <v>56</v>
      </c>
      <c r="E112" s="39" t="s">
        <v>52</v>
      </c>
    </row>
    <row r="113" spans="1:5" ht="12.75">
      <c r="A113" s="35" t="s">
        <v>57</v>
      </c>
      <c r="E113" s="40" t="s">
        <v>52</v>
      </c>
    </row>
    <row r="114" spans="1:5" ht="12.75">
      <c r="A114" t="s">
        <v>58</v>
      </c>
      <c r="E114" s="39" t="s">
        <v>872</v>
      </c>
    </row>
    <row r="115" spans="1:16" ht="12.75">
      <c r="A115" t="s">
        <v>49</v>
      </c>
      <c s="34" t="s">
        <v>178</v>
      </c>
      <c s="34" t="s">
        <v>412</v>
      </c>
      <c s="35" t="s">
        <v>52</v>
      </c>
      <c s="6" t="s">
        <v>413</v>
      </c>
      <c s="36" t="s">
        <v>67</v>
      </c>
      <c s="37">
        <v>4</v>
      </c>
      <c s="36">
        <v>0</v>
      </c>
      <c s="36">
        <f>ROUND(G115*H115,6)</f>
      </c>
      <c r="L115" s="38">
        <v>0</v>
      </c>
      <c s="32">
        <f>ROUND(ROUND(L115,2)*ROUND(G115,3),2)</f>
      </c>
      <c s="36" t="s">
        <v>55</v>
      </c>
      <c>
        <f>(M115*21)/100</f>
      </c>
      <c t="s">
        <v>28</v>
      </c>
    </row>
    <row r="116" spans="1:5" ht="12.75">
      <c r="A116" s="35" t="s">
        <v>56</v>
      </c>
      <c r="E116" s="39" t="s">
        <v>52</v>
      </c>
    </row>
    <row r="117" spans="1:5" ht="12.75">
      <c r="A117" s="35" t="s">
        <v>57</v>
      </c>
      <c r="E117" s="40" t="s">
        <v>52</v>
      </c>
    </row>
    <row r="118" spans="1:5" ht="12.75">
      <c r="A118" t="s">
        <v>58</v>
      </c>
      <c r="E118" s="39" t="s">
        <v>872</v>
      </c>
    </row>
    <row r="119" spans="1:16" ht="12.75">
      <c r="A119" t="s">
        <v>49</v>
      </c>
      <c s="34" t="s">
        <v>737</v>
      </c>
      <c s="34" t="s">
        <v>897</v>
      </c>
      <c s="35" t="s">
        <v>52</v>
      </c>
      <c s="6" t="s">
        <v>898</v>
      </c>
      <c s="36" t="s">
        <v>67</v>
      </c>
      <c s="37">
        <v>20</v>
      </c>
      <c s="36">
        <v>0</v>
      </c>
      <c s="36">
        <f>ROUND(G119*H119,6)</f>
      </c>
      <c r="L119" s="38">
        <v>0</v>
      </c>
      <c s="32">
        <f>ROUND(ROUND(L119,2)*ROUND(G119,3),2)</f>
      </c>
      <c s="36" t="s">
        <v>55</v>
      </c>
      <c>
        <f>(M119*21)/100</f>
      </c>
      <c t="s">
        <v>28</v>
      </c>
    </row>
    <row r="120" spans="1:5" ht="12.75">
      <c r="A120" s="35" t="s">
        <v>56</v>
      </c>
      <c r="E120" s="39" t="s">
        <v>52</v>
      </c>
    </row>
    <row r="121" spans="1:5" ht="12.75">
      <c r="A121" s="35" t="s">
        <v>57</v>
      </c>
      <c r="E121" s="40" t="s">
        <v>52</v>
      </c>
    </row>
    <row r="122" spans="1:5" ht="12.75">
      <c r="A122" t="s">
        <v>58</v>
      </c>
      <c r="E122" s="39" t="s">
        <v>872</v>
      </c>
    </row>
    <row r="123" spans="1:16" ht="12.75">
      <c r="A123" t="s">
        <v>49</v>
      </c>
      <c s="34" t="s">
        <v>741</v>
      </c>
      <c s="34" t="s">
        <v>899</v>
      </c>
      <c s="35" t="s">
        <v>52</v>
      </c>
      <c s="6" t="s">
        <v>900</v>
      </c>
      <c s="36" t="s">
        <v>67</v>
      </c>
      <c s="37">
        <v>20</v>
      </c>
      <c s="36">
        <v>0</v>
      </c>
      <c s="36">
        <f>ROUND(G123*H123,6)</f>
      </c>
      <c r="L123" s="38">
        <v>0</v>
      </c>
      <c s="32">
        <f>ROUND(ROUND(L123,2)*ROUND(G123,3),2)</f>
      </c>
      <c s="36" t="s">
        <v>55</v>
      </c>
      <c>
        <f>(M123*21)/100</f>
      </c>
      <c t="s">
        <v>28</v>
      </c>
    </row>
    <row r="124" spans="1:5" ht="12.75">
      <c r="A124" s="35" t="s">
        <v>56</v>
      </c>
      <c r="E124" s="39" t="s">
        <v>52</v>
      </c>
    </row>
    <row r="125" spans="1:5" ht="12.75">
      <c r="A125" s="35" t="s">
        <v>57</v>
      </c>
      <c r="E125" s="40" t="s">
        <v>52</v>
      </c>
    </row>
    <row r="126" spans="1:5" ht="12.75">
      <c r="A126" t="s">
        <v>58</v>
      </c>
      <c r="E126" s="39" t="s">
        <v>872</v>
      </c>
    </row>
    <row r="127" spans="1:16" ht="25.5">
      <c r="A127" t="s">
        <v>49</v>
      </c>
      <c s="34" t="s">
        <v>744</v>
      </c>
      <c s="34" t="s">
        <v>420</v>
      </c>
      <c s="35" t="s">
        <v>52</v>
      </c>
      <c s="6" t="s">
        <v>421</v>
      </c>
      <c s="36" t="s">
        <v>67</v>
      </c>
      <c s="37">
        <v>28</v>
      </c>
      <c s="36">
        <v>0</v>
      </c>
      <c s="36">
        <f>ROUND(G127*H127,6)</f>
      </c>
      <c r="L127" s="38">
        <v>0</v>
      </c>
      <c s="32">
        <f>ROUND(ROUND(L127,2)*ROUND(G127,3),2)</f>
      </c>
      <c s="36" t="s">
        <v>55</v>
      </c>
      <c>
        <f>(M127*21)/100</f>
      </c>
      <c t="s">
        <v>28</v>
      </c>
    </row>
    <row r="128" spans="1:5" ht="12.75">
      <c r="A128" s="35" t="s">
        <v>56</v>
      </c>
      <c r="E128" s="39" t="s">
        <v>52</v>
      </c>
    </row>
    <row r="129" spans="1:5" ht="12.75">
      <c r="A129" s="35" t="s">
        <v>57</v>
      </c>
      <c r="E129" s="40" t="s">
        <v>52</v>
      </c>
    </row>
    <row r="130" spans="1:5" ht="12.75">
      <c r="A130" t="s">
        <v>58</v>
      </c>
      <c r="E130" s="39" t="s">
        <v>872</v>
      </c>
    </row>
    <row r="131" spans="1:16" ht="25.5">
      <c r="A131" t="s">
        <v>49</v>
      </c>
      <c s="34" t="s">
        <v>188</v>
      </c>
      <c s="34" t="s">
        <v>424</v>
      </c>
      <c s="35" t="s">
        <v>52</v>
      </c>
      <c s="6" t="s">
        <v>425</v>
      </c>
      <c s="36" t="s">
        <v>67</v>
      </c>
      <c s="37">
        <v>28</v>
      </c>
      <c s="36">
        <v>0</v>
      </c>
      <c s="36">
        <f>ROUND(G131*H131,6)</f>
      </c>
      <c r="L131" s="38">
        <v>0</v>
      </c>
      <c s="32">
        <f>ROUND(ROUND(L131,2)*ROUND(G131,3),2)</f>
      </c>
      <c s="36" t="s">
        <v>55</v>
      </c>
      <c>
        <f>(M131*21)/100</f>
      </c>
      <c t="s">
        <v>28</v>
      </c>
    </row>
    <row r="132" spans="1:5" ht="12.75">
      <c r="A132" s="35" t="s">
        <v>56</v>
      </c>
      <c r="E132" s="39" t="s">
        <v>52</v>
      </c>
    </row>
    <row r="133" spans="1:5" ht="12.75">
      <c r="A133" s="35" t="s">
        <v>57</v>
      </c>
      <c r="E133" s="40" t="s">
        <v>52</v>
      </c>
    </row>
    <row r="134" spans="1:5" ht="12.75">
      <c r="A134" t="s">
        <v>58</v>
      </c>
      <c r="E134" s="39" t="s">
        <v>872</v>
      </c>
    </row>
    <row r="135" spans="1:16" ht="25.5">
      <c r="A135" t="s">
        <v>49</v>
      </c>
      <c s="34" t="s">
        <v>192</v>
      </c>
      <c s="34" t="s">
        <v>428</v>
      </c>
      <c s="35" t="s">
        <v>52</v>
      </c>
      <c s="6" t="s">
        <v>429</v>
      </c>
      <c s="36" t="s">
        <v>67</v>
      </c>
      <c s="37">
        <v>4</v>
      </c>
      <c s="36">
        <v>0</v>
      </c>
      <c s="36">
        <f>ROUND(G135*H135,6)</f>
      </c>
      <c r="L135" s="38">
        <v>0</v>
      </c>
      <c s="32">
        <f>ROUND(ROUND(L135,2)*ROUND(G135,3),2)</f>
      </c>
      <c s="36" t="s">
        <v>55</v>
      </c>
      <c>
        <f>(M135*21)/100</f>
      </c>
      <c t="s">
        <v>28</v>
      </c>
    </row>
    <row r="136" spans="1:5" ht="12.75">
      <c r="A136" s="35" t="s">
        <v>56</v>
      </c>
      <c r="E136" s="39" t="s">
        <v>52</v>
      </c>
    </row>
    <row r="137" spans="1:5" ht="12.75">
      <c r="A137" s="35" t="s">
        <v>57</v>
      </c>
      <c r="E137" s="40" t="s">
        <v>52</v>
      </c>
    </row>
    <row r="138" spans="1:5" ht="12.75">
      <c r="A138" t="s">
        <v>58</v>
      </c>
      <c r="E138" s="39" t="s">
        <v>872</v>
      </c>
    </row>
    <row r="139" spans="1:16" ht="25.5">
      <c r="A139" t="s">
        <v>49</v>
      </c>
      <c s="34" t="s">
        <v>196</v>
      </c>
      <c s="34" t="s">
        <v>432</v>
      </c>
      <c s="35" t="s">
        <v>52</v>
      </c>
      <c s="6" t="s">
        <v>433</v>
      </c>
      <c s="36" t="s">
        <v>67</v>
      </c>
      <c s="37">
        <v>4</v>
      </c>
      <c s="36">
        <v>0</v>
      </c>
      <c s="36">
        <f>ROUND(G139*H139,6)</f>
      </c>
      <c r="L139" s="38">
        <v>0</v>
      </c>
      <c s="32">
        <f>ROUND(ROUND(L139,2)*ROUND(G139,3),2)</f>
      </c>
      <c s="36" t="s">
        <v>55</v>
      </c>
      <c>
        <f>(M139*21)/100</f>
      </c>
      <c t="s">
        <v>28</v>
      </c>
    </row>
    <row r="140" spans="1:5" ht="12.75">
      <c r="A140" s="35" t="s">
        <v>56</v>
      </c>
      <c r="E140" s="39" t="s">
        <v>52</v>
      </c>
    </row>
    <row r="141" spans="1:5" ht="12.75">
      <c r="A141" s="35" t="s">
        <v>57</v>
      </c>
      <c r="E141" s="40" t="s">
        <v>52</v>
      </c>
    </row>
    <row r="142" spans="1:5" ht="12.75">
      <c r="A142" t="s">
        <v>58</v>
      </c>
      <c r="E142" s="39" t="s">
        <v>872</v>
      </c>
    </row>
    <row r="143" spans="1:16" ht="25.5">
      <c r="A143" t="s">
        <v>49</v>
      </c>
      <c s="34" t="s">
        <v>200</v>
      </c>
      <c s="34" t="s">
        <v>622</v>
      </c>
      <c s="35" t="s">
        <v>52</v>
      </c>
      <c s="6" t="s">
        <v>623</v>
      </c>
      <c s="36" t="s">
        <v>67</v>
      </c>
      <c s="37">
        <v>8</v>
      </c>
      <c s="36">
        <v>0</v>
      </c>
      <c s="36">
        <f>ROUND(G143*H143,6)</f>
      </c>
      <c r="L143" s="38">
        <v>0</v>
      </c>
      <c s="32">
        <f>ROUND(ROUND(L143,2)*ROUND(G143,3),2)</f>
      </c>
      <c s="36" t="s">
        <v>55</v>
      </c>
      <c>
        <f>(M143*21)/100</f>
      </c>
      <c t="s">
        <v>28</v>
      </c>
    </row>
    <row r="144" spans="1:5" ht="12.75">
      <c r="A144" s="35" t="s">
        <v>56</v>
      </c>
      <c r="E144" s="39" t="s">
        <v>52</v>
      </c>
    </row>
    <row r="145" spans="1:5" ht="12.75">
      <c r="A145" s="35" t="s">
        <v>57</v>
      </c>
      <c r="E145" s="40" t="s">
        <v>52</v>
      </c>
    </row>
    <row r="146" spans="1:5" ht="12.75">
      <c r="A146" t="s">
        <v>58</v>
      </c>
      <c r="E146" s="39" t="s">
        <v>872</v>
      </c>
    </row>
    <row r="147" spans="1:16" ht="12.75">
      <c r="A147" t="s">
        <v>49</v>
      </c>
      <c s="34" t="s">
        <v>204</v>
      </c>
      <c s="34" t="s">
        <v>452</v>
      </c>
      <c s="35" t="s">
        <v>52</v>
      </c>
      <c s="6" t="s">
        <v>453</v>
      </c>
      <c s="36" t="s">
        <v>67</v>
      </c>
      <c s="37">
        <v>8</v>
      </c>
      <c s="36">
        <v>0</v>
      </c>
      <c s="36">
        <f>ROUND(G147*H147,6)</f>
      </c>
      <c r="L147" s="38">
        <v>0</v>
      </c>
      <c s="32">
        <f>ROUND(ROUND(L147,2)*ROUND(G147,3),2)</f>
      </c>
      <c s="36" t="s">
        <v>55</v>
      </c>
      <c>
        <f>(M147*21)/100</f>
      </c>
      <c t="s">
        <v>28</v>
      </c>
    </row>
    <row r="148" spans="1:5" ht="12.75">
      <c r="A148" s="35" t="s">
        <v>56</v>
      </c>
      <c r="E148" s="39" t="s">
        <v>52</v>
      </c>
    </row>
    <row r="149" spans="1:5" ht="12.75">
      <c r="A149" s="35" t="s">
        <v>57</v>
      </c>
      <c r="E149" s="40" t="s">
        <v>52</v>
      </c>
    </row>
    <row r="150" spans="1:5" ht="12.75">
      <c r="A150" t="s">
        <v>58</v>
      </c>
      <c r="E150" s="39" t="s">
        <v>872</v>
      </c>
    </row>
    <row r="151" spans="1:16" ht="12.75">
      <c r="A151" t="s">
        <v>49</v>
      </c>
      <c s="34" t="s">
        <v>207</v>
      </c>
      <c s="34" t="s">
        <v>456</v>
      </c>
      <c s="35" t="s">
        <v>52</v>
      </c>
      <c s="6" t="s">
        <v>457</v>
      </c>
      <c s="36" t="s">
        <v>67</v>
      </c>
      <c s="37">
        <v>8</v>
      </c>
      <c s="36">
        <v>0</v>
      </c>
      <c s="36">
        <f>ROUND(G151*H151,6)</f>
      </c>
      <c r="L151" s="38">
        <v>0</v>
      </c>
      <c s="32">
        <f>ROUND(ROUND(L151,2)*ROUND(G151,3),2)</f>
      </c>
      <c s="36" t="s">
        <v>55</v>
      </c>
      <c>
        <f>(M151*21)/100</f>
      </c>
      <c t="s">
        <v>28</v>
      </c>
    </row>
    <row r="152" spans="1:5" ht="12.75">
      <c r="A152" s="35" t="s">
        <v>56</v>
      </c>
      <c r="E152" s="39" t="s">
        <v>52</v>
      </c>
    </row>
    <row r="153" spans="1:5" ht="12.75">
      <c r="A153" s="35" t="s">
        <v>57</v>
      </c>
      <c r="E153" s="40" t="s">
        <v>52</v>
      </c>
    </row>
    <row r="154" spans="1:5" ht="12.75">
      <c r="A154" t="s">
        <v>58</v>
      </c>
      <c r="E154" s="39" t="s">
        <v>872</v>
      </c>
    </row>
    <row r="155" spans="1:16" ht="12.75">
      <c r="A155" t="s">
        <v>49</v>
      </c>
      <c s="34" t="s">
        <v>210</v>
      </c>
      <c s="34" t="s">
        <v>460</v>
      </c>
      <c s="35" t="s">
        <v>52</v>
      </c>
      <c s="6" t="s">
        <v>461</v>
      </c>
      <c s="36" t="s">
        <v>67</v>
      </c>
      <c s="37">
        <v>11</v>
      </c>
      <c s="36">
        <v>0</v>
      </c>
      <c s="36">
        <f>ROUND(G155*H155,6)</f>
      </c>
      <c r="L155" s="38">
        <v>0</v>
      </c>
      <c s="32">
        <f>ROUND(ROUND(L155,2)*ROUND(G155,3),2)</f>
      </c>
      <c s="36" t="s">
        <v>55</v>
      </c>
      <c>
        <f>(M155*21)/100</f>
      </c>
      <c t="s">
        <v>28</v>
      </c>
    </row>
    <row r="156" spans="1:5" ht="12.75">
      <c r="A156" s="35" t="s">
        <v>56</v>
      </c>
      <c r="E156" s="39" t="s">
        <v>52</v>
      </c>
    </row>
    <row r="157" spans="1:5" ht="12.75">
      <c r="A157" s="35" t="s">
        <v>57</v>
      </c>
      <c r="E157" s="40" t="s">
        <v>52</v>
      </c>
    </row>
    <row r="158" spans="1:5" ht="12.75">
      <c r="A158" t="s">
        <v>58</v>
      </c>
      <c r="E158" s="39" t="s">
        <v>872</v>
      </c>
    </row>
    <row r="159" spans="1:16" ht="12.75">
      <c r="A159" t="s">
        <v>49</v>
      </c>
      <c s="34" t="s">
        <v>214</v>
      </c>
      <c s="34" t="s">
        <v>464</v>
      </c>
      <c s="35" t="s">
        <v>52</v>
      </c>
      <c s="6" t="s">
        <v>465</v>
      </c>
      <c s="36" t="s">
        <v>67</v>
      </c>
      <c s="37">
        <v>11</v>
      </c>
      <c s="36">
        <v>0</v>
      </c>
      <c s="36">
        <f>ROUND(G159*H159,6)</f>
      </c>
      <c r="L159" s="38">
        <v>0</v>
      </c>
      <c s="32">
        <f>ROUND(ROUND(L159,2)*ROUND(G159,3),2)</f>
      </c>
      <c s="36" t="s">
        <v>55</v>
      </c>
      <c>
        <f>(M159*21)/100</f>
      </c>
      <c t="s">
        <v>28</v>
      </c>
    </row>
    <row r="160" spans="1:5" ht="12.75">
      <c r="A160" s="35" t="s">
        <v>56</v>
      </c>
      <c r="E160" s="39" t="s">
        <v>52</v>
      </c>
    </row>
    <row r="161" spans="1:5" ht="12.75">
      <c r="A161" s="35" t="s">
        <v>57</v>
      </c>
      <c r="E161" s="40" t="s">
        <v>52</v>
      </c>
    </row>
    <row r="162" spans="1:5" ht="12.75">
      <c r="A162" t="s">
        <v>58</v>
      </c>
      <c r="E162" s="39" t="s">
        <v>872</v>
      </c>
    </row>
    <row r="163" spans="1:16" ht="12.75">
      <c r="A163" t="s">
        <v>49</v>
      </c>
      <c s="34" t="s">
        <v>218</v>
      </c>
      <c s="34" t="s">
        <v>468</v>
      </c>
      <c s="35" t="s">
        <v>52</v>
      </c>
      <c s="6" t="s">
        <v>469</v>
      </c>
      <c s="36" t="s">
        <v>67</v>
      </c>
      <c s="37">
        <v>1</v>
      </c>
      <c s="36">
        <v>0</v>
      </c>
      <c s="36">
        <f>ROUND(G163*H163,6)</f>
      </c>
      <c r="L163" s="38">
        <v>0</v>
      </c>
      <c s="32">
        <f>ROUND(ROUND(L163,2)*ROUND(G163,3),2)</f>
      </c>
      <c s="36" t="s">
        <v>55</v>
      </c>
      <c>
        <f>(M163*21)/100</f>
      </c>
      <c t="s">
        <v>28</v>
      </c>
    </row>
    <row r="164" spans="1:5" ht="12.75">
      <c r="A164" s="35" t="s">
        <v>56</v>
      </c>
      <c r="E164" s="39" t="s">
        <v>52</v>
      </c>
    </row>
    <row r="165" spans="1:5" ht="12.75">
      <c r="A165" s="35" t="s">
        <v>57</v>
      </c>
      <c r="E165" s="40" t="s">
        <v>52</v>
      </c>
    </row>
    <row r="166" spans="1:5" ht="12.75">
      <c r="A166" t="s">
        <v>58</v>
      </c>
      <c r="E166" s="39" t="s">
        <v>872</v>
      </c>
    </row>
    <row r="167" spans="1:16" ht="12.75">
      <c r="A167" t="s">
        <v>49</v>
      </c>
      <c s="34" t="s">
        <v>222</v>
      </c>
      <c s="34" t="s">
        <v>472</v>
      </c>
      <c s="35" t="s">
        <v>52</v>
      </c>
      <c s="6" t="s">
        <v>473</v>
      </c>
      <c s="36" t="s">
        <v>67</v>
      </c>
      <c s="37">
        <v>1</v>
      </c>
      <c s="36">
        <v>0</v>
      </c>
      <c s="36">
        <f>ROUND(G167*H167,6)</f>
      </c>
      <c r="L167" s="38">
        <v>0</v>
      </c>
      <c s="32">
        <f>ROUND(ROUND(L167,2)*ROUND(G167,3),2)</f>
      </c>
      <c s="36" t="s">
        <v>55</v>
      </c>
      <c>
        <f>(M167*21)/100</f>
      </c>
      <c t="s">
        <v>28</v>
      </c>
    </row>
    <row r="168" spans="1:5" ht="12.75">
      <c r="A168" s="35" t="s">
        <v>56</v>
      </c>
      <c r="E168" s="39" t="s">
        <v>52</v>
      </c>
    </row>
    <row r="169" spans="1:5" ht="12.75">
      <c r="A169" s="35" t="s">
        <v>57</v>
      </c>
      <c r="E169" s="40" t="s">
        <v>52</v>
      </c>
    </row>
    <row r="170" spans="1:5" ht="12.75">
      <c r="A170" t="s">
        <v>58</v>
      </c>
      <c r="E170" s="39" t="s">
        <v>872</v>
      </c>
    </row>
    <row r="171" spans="1:16" ht="25.5">
      <c r="A171" t="s">
        <v>49</v>
      </c>
      <c s="34" t="s">
        <v>226</v>
      </c>
      <c s="34" t="s">
        <v>797</v>
      </c>
      <c s="35" t="s">
        <v>52</v>
      </c>
      <c s="6" t="s">
        <v>798</v>
      </c>
      <c s="36" t="s">
        <v>67</v>
      </c>
      <c s="37">
        <v>2</v>
      </c>
      <c s="36">
        <v>0</v>
      </c>
      <c s="36">
        <f>ROUND(G171*H171,6)</f>
      </c>
      <c r="L171" s="38">
        <v>0</v>
      </c>
      <c s="32">
        <f>ROUND(ROUND(L171,2)*ROUND(G171,3),2)</f>
      </c>
      <c s="36" t="s">
        <v>55</v>
      </c>
      <c>
        <f>(M171*21)/100</f>
      </c>
      <c t="s">
        <v>28</v>
      </c>
    </row>
    <row r="172" spans="1:5" ht="12.75">
      <c r="A172" s="35" t="s">
        <v>56</v>
      </c>
      <c r="E172" s="39" t="s">
        <v>52</v>
      </c>
    </row>
    <row r="173" spans="1:5" ht="12.75">
      <c r="A173" s="35" t="s">
        <v>57</v>
      </c>
      <c r="E173" s="40" t="s">
        <v>52</v>
      </c>
    </row>
    <row r="174" spans="1:5" ht="12.75">
      <c r="A174" t="s">
        <v>58</v>
      </c>
      <c r="E174" s="39" t="s">
        <v>872</v>
      </c>
    </row>
    <row r="175" spans="1:16" ht="12.75">
      <c r="A175" t="s">
        <v>49</v>
      </c>
      <c s="34" t="s">
        <v>230</v>
      </c>
      <c s="34" t="s">
        <v>800</v>
      </c>
      <c s="35" t="s">
        <v>52</v>
      </c>
      <c s="6" t="s">
        <v>801</v>
      </c>
      <c s="36" t="s">
        <v>67</v>
      </c>
      <c s="37">
        <v>2</v>
      </c>
      <c s="36">
        <v>0</v>
      </c>
      <c s="36">
        <f>ROUND(G175*H175,6)</f>
      </c>
      <c r="L175" s="38">
        <v>0</v>
      </c>
      <c s="32">
        <f>ROUND(ROUND(L175,2)*ROUND(G175,3),2)</f>
      </c>
      <c s="36" t="s">
        <v>55</v>
      </c>
      <c>
        <f>(M175*21)/100</f>
      </c>
      <c t="s">
        <v>28</v>
      </c>
    </row>
    <row r="176" spans="1:5" ht="12.75">
      <c r="A176" s="35" t="s">
        <v>56</v>
      </c>
      <c r="E176" s="39" t="s">
        <v>52</v>
      </c>
    </row>
    <row r="177" spans="1:5" ht="12.75">
      <c r="A177" s="35" t="s">
        <v>57</v>
      </c>
      <c r="E177" s="40" t="s">
        <v>52</v>
      </c>
    </row>
    <row r="178" spans="1:5" ht="12.75">
      <c r="A178" t="s">
        <v>58</v>
      </c>
      <c r="E178" s="39" t="s">
        <v>872</v>
      </c>
    </row>
    <row r="179" spans="1:16" ht="12.75">
      <c r="A179" t="s">
        <v>49</v>
      </c>
      <c s="34" t="s">
        <v>234</v>
      </c>
      <c s="34" t="s">
        <v>489</v>
      </c>
      <c s="35" t="s">
        <v>52</v>
      </c>
      <c s="6" t="s">
        <v>490</v>
      </c>
      <c s="36" t="s">
        <v>486</v>
      </c>
      <c s="37">
        <v>96</v>
      </c>
      <c s="36">
        <v>0</v>
      </c>
      <c s="36">
        <f>ROUND(G179*H179,6)</f>
      </c>
      <c r="L179" s="38">
        <v>0</v>
      </c>
      <c s="32">
        <f>ROUND(ROUND(L179,2)*ROUND(G179,3),2)</f>
      </c>
      <c s="36" t="s">
        <v>55</v>
      </c>
      <c>
        <f>(M179*21)/100</f>
      </c>
      <c t="s">
        <v>28</v>
      </c>
    </row>
    <row r="180" spans="1:5" ht="12.75">
      <c r="A180" s="35" t="s">
        <v>56</v>
      </c>
      <c r="E180" s="39" t="s">
        <v>52</v>
      </c>
    </row>
    <row r="181" spans="1:5" ht="12.75">
      <c r="A181" s="35" t="s">
        <v>57</v>
      </c>
      <c r="E181" s="40" t="s">
        <v>52</v>
      </c>
    </row>
    <row r="182" spans="1:5" ht="12.75">
      <c r="A182" t="s">
        <v>58</v>
      </c>
      <c r="E182" s="39" t="s">
        <v>872</v>
      </c>
    </row>
    <row r="183" spans="1:16" ht="12.75">
      <c r="A183" t="s">
        <v>49</v>
      </c>
      <c s="34" t="s">
        <v>238</v>
      </c>
      <c s="34" t="s">
        <v>493</v>
      </c>
      <c s="35" t="s">
        <v>52</v>
      </c>
      <c s="6" t="s">
        <v>494</v>
      </c>
      <c s="36" t="s">
        <v>67</v>
      </c>
      <c s="37">
        <v>126</v>
      </c>
      <c s="36">
        <v>0</v>
      </c>
      <c s="36">
        <f>ROUND(G183*H183,6)</f>
      </c>
      <c r="L183" s="38">
        <v>0</v>
      </c>
      <c s="32">
        <f>ROUND(ROUND(L183,2)*ROUND(G183,3),2)</f>
      </c>
      <c s="36" t="s">
        <v>55</v>
      </c>
      <c>
        <f>(M183*21)/100</f>
      </c>
      <c t="s">
        <v>28</v>
      </c>
    </row>
    <row r="184" spans="1:5" ht="12.75">
      <c r="A184" s="35" t="s">
        <v>56</v>
      </c>
      <c r="E184" s="39" t="s">
        <v>52</v>
      </c>
    </row>
    <row r="185" spans="1:5" ht="12.75">
      <c r="A185" s="35" t="s">
        <v>57</v>
      </c>
      <c r="E185" s="40" t="s">
        <v>52</v>
      </c>
    </row>
    <row r="186" spans="1:5" ht="12.75">
      <c r="A186" t="s">
        <v>58</v>
      </c>
      <c r="E186" s="39" t="s">
        <v>872</v>
      </c>
    </row>
    <row r="187" spans="1:16" ht="12.75">
      <c r="A187" t="s">
        <v>49</v>
      </c>
      <c s="34" t="s">
        <v>242</v>
      </c>
      <c s="34" t="s">
        <v>501</v>
      </c>
      <c s="35" t="s">
        <v>52</v>
      </c>
      <c s="6" t="s">
        <v>502</v>
      </c>
      <c s="36" t="s">
        <v>67</v>
      </c>
      <c s="37">
        <v>20</v>
      </c>
      <c s="36">
        <v>0</v>
      </c>
      <c s="36">
        <f>ROUND(G187*H187,6)</f>
      </c>
      <c r="L187" s="38">
        <v>0</v>
      </c>
      <c s="32">
        <f>ROUND(ROUND(L187,2)*ROUND(G187,3),2)</f>
      </c>
      <c s="36" t="s">
        <v>55</v>
      </c>
      <c>
        <f>(M187*21)/100</f>
      </c>
      <c t="s">
        <v>28</v>
      </c>
    </row>
    <row r="188" spans="1:5" ht="12.75">
      <c r="A188" s="35" t="s">
        <v>56</v>
      </c>
      <c r="E188" s="39" t="s">
        <v>52</v>
      </c>
    </row>
    <row r="189" spans="1:5" ht="12.75">
      <c r="A189" s="35" t="s">
        <v>57</v>
      </c>
      <c r="E189" s="40" t="s">
        <v>52</v>
      </c>
    </row>
    <row r="190" spans="1:5" ht="12.75">
      <c r="A190" t="s">
        <v>58</v>
      </c>
      <c r="E190" s="39" t="s">
        <v>872</v>
      </c>
    </row>
    <row r="191" spans="1:16" ht="25.5">
      <c r="A191" t="s">
        <v>49</v>
      </c>
      <c s="34" t="s">
        <v>246</v>
      </c>
      <c s="34" t="s">
        <v>505</v>
      </c>
      <c s="35" t="s">
        <v>52</v>
      </c>
      <c s="6" t="s">
        <v>506</v>
      </c>
      <c s="36" t="s">
        <v>67</v>
      </c>
      <c s="37">
        <v>5</v>
      </c>
      <c s="36">
        <v>0</v>
      </c>
      <c s="36">
        <f>ROUND(G191*H191,6)</f>
      </c>
      <c r="L191" s="38">
        <v>0</v>
      </c>
      <c s="32">
        <f>ROUND(ROUND(L191,2)*ROUND(G191,3),2)</f>
      </c>
      <c s="36" t="s">
        <v>55</v>
      </c>
      <c>
        <f>(M191*21)/100</f>
      </c>
      <c t="s">
        <v>28</v>
      </c>
    </row>
    <row r="192" spans="1:5" ht="12.75">
      <c r="A192" s="35" t="s">
        <v>56</v>
      </c>
      <c r="E192" s="39" t="s">
        <v>52</v>
      </c>
    </row>
    <row r="193" spans="1:5" ht="12.75">
      <c r="A193" s="35" t="s">
        <v>57</v>
      </c>
      <c r="E193" s="40" t="s">
        <v>52</v>
      </c>
    </row>
    <row r="194" spans="1:5" ht="12.75">
      <c r="A194" t="s">
        <v>58</v>
      </c>
      <c r="E194" s="39" t="s">
        <v>872</v>
      </c>
    </row>
    <row r="195" spans="1:16" ht="12.75">
      <c r="A195" t="s">
        <v>49</v>
      </c>
      <c s="34" t="s">
        <v>249</v>
      </c>
      <c s="34" t="s">
        <v>901</v>
      </c>
      <c s="35" t="s">
        <v>52</v>
      </c>
      <c s="6" t="s">
        <v>902</v>
      </c>
      <c s="36" t="s">
        <v>486</v>
      </c>
      <c s="37">
        <v>450</v>
      </c>
      <c s="36">
        <v>0</v>
      </c>
      <c s="36">
        <f>ROUND(G195*H195,6)</f>
      </c>
      <c r="L195" s="38">
        <v>0</v>
      </c>
      <c s="32">
        <f>ROUND(ROUND(L195,2)*ROUND(G195,3),2)</f>
      </c>
      <c s="36" t="s">
        <v>55</v>
      </c>
      <c>
        <f>(M195*21)/100</f>
      </c>
      <c t="s">
        <v>28</v>
      </c>
    </row>
    <row r="196" spans="1:5" ht="12.75">
      <c r="A196" s="35" t="s">
        <v>56</v>
      </c>
      <c r="E196" s="39" t="s">
        <v>52</v>
      </c>
    </row>
    <row r="197" spans="1:5" ht="12.75">
      <c r="A197" s="35" t="s">
        <v>57</v>
      </c>
      <c r="E197" s="40" t="s">
        <v>52</v>
      </c>
    </row>
    <row r="198" spans="1:5" ht="12.75">
      <c r="A198" t="s">
        <v>58</v>
      </c>
      <c r="E198" s="39" t="s">
        <v>872</v>
      </c>
    </row>
    <row r="199" spans="1:16" ht="12.75">
      <c r="A199" t="s">
        <v>49</v>
      </c>
      <c s="34" t="s">
        <v>253</v>
      </c>
      <c s="34" t="s">
        <v>509</v>
      </c>
      <c s="35" t="s">
        <v>52</v>
      </c>
      <c s="6" t="s">
        <v>510</v>
      </c>
      <c s="36" t="s">
        <v>67</v>
      </c>
      <c s="37">
        <v>5</v>
      </c>
      <c s="36">
        <v>0</v>
      </c>
      <c s="36">
        <f>ROUND(G199*H199,6)</f>
      </c>
      <c r="L199" s="38">
        <v>0</v>
      </c>
      <c s="32">
        <f>ROUND(ROUND(L199,2)*ROUND(G199,3),2)</f>
      </c>
      <c s="36" t="s">
        <v>55</v>
      </c>
      <c>
        <f>(M199*21)/100</f>
      </c>
      <c t="s">
        <v>28</v>
      </c>
    </row>
    <row r="200" spans="1:5" ht="12.75">
      <c r="A200" s="35" t="s">
        <v>56</v>
      </c>
      <c r="E200" s="39" t="s">
        <v>52</v>
      </c>
    </row>
    <row r="201" spans="1:5" ht="12.75">
      <c r="A201" s="35" t="s">
        <v>57</v>
      </c>
      <c r="E201" s="40" t="s">
        <v>52</v>
      </c>
    </row>
    <row r="202" spans="1:5" ht="12.75">
      <c r="A202" t="s">
        <v>58</v>
      </c>
      <c r="E202" s="39" t="s">
        <v>872</v>
      </c>
    </row>
    <row r="203" spans="1:16" ht="12.75">
      <c r="A203" t="s">
        <v>49</v>
      </c>
      <c s="34" t="s">
        <v>257</v>
      </c>
      <c s="34" t="s">
        <v>903</v>
      </c>
      <c s="35" t="s">
        <v>52</v>
      </c>
      <c s="6" t="s">
        <v>904</v>
      </c>
      <c s="36" t="s">
        <v>905</v>
      </c>
      <c s="37">
        <v>5.19</v>
      </c>
      <c s="36">
        <v>0</v>
      </c>
      <c s="36">
        <f>ROUND(G203*H203,6)</f>
      </c>
      <c r="L203" s="38">
        <v>0</v>
      </c>
      <c s="32">
        <f>ROUND(ROUND(L203,2)*ROUND(G203,3),2)</f>
      </c>
      <c s="36" t="s">
        <v>55</v>
      </c>
      <c>
        <f>(M203*21)/100</f>
      </c>
      <c t="s">
        <v>28</v>
      </c>
    </row>
    <row r="204" spans="1:5" ht="12.75">
      <c r="A204" s="35" t="s">
        <v>56</v>
      </c>
      <c r="E204" s="39" t="s">
        <v>52</v>
      </c>
    </row>
    <row r="205" spans="1:5" ht="12.75">
      <c r="A205" s="35" t="s">
        <v>57</v>
      </c>
      <c r="E205" s="40" t="s">
        <v>52</v>
      </c>
    </row>
    <row r="206" spans="1:5" ht="12.75">
      <c r="A206" t="s">
        <v>58</v>
      </c>
      <c r="E206" s="39" t="s">
        <v>872</v>
      </c>
    </row>
    <row r="207" spans="1:16" ht="25.5">
      <c r="A207" t="s">
        <v>49</v>
      </c>
      <c s="34" t="s">
        <v>261</v>
      </c>
      <c s="34" t="s">
        <v>906</v>
      </c>
      <c s="35" t="s">
        <v>52</v>
      </c>
      <c s="6" t="s">
        <v>907</v>
      </c>
      <c s="36" t="s">
        <v>105</v>
      </c>
      <c s="37">
        <v>1730</v>
      </c>
      <c s="36">
        <v>0</v>
      </c>
      <c s="36">
        <f>ROUND(G207*H207,6)</f>
      </c>
      <c r="L207" s="38">
        <v>0</v>
      </c>
      <c s="32">
        <f>ROUND(ROUND(L207,2)*ROUND(G207,3),2)</f>
      </c>
      <c s="36" t="s">
        <v>55</v>
      </c>
      <c>
        <f>(M207*21)/100</f>
      </c>
      <c t="s">
        <v>28</v>
      </c>
    </row>
    <row r="208" spans="1:5" ht="12.75">
      <c r="A208" s="35" t="s">
        <v>56</v>
      </c>
      <c r="E208" s="39" t="s">
        <v>52</v>
      </c>
    </row>
    <row r="209" spans="1:5" ht="12.75">
      <c r="A209" s="35" t="s">
        <v>57</v>
      </c>
      <c r="E209" s="40" t="s">
        <v>52</v>
      </c>
    </row>
    <row r="210" spans="1:5" ht="12.75">
      <c r="A210" t="s">
        <v>58</v>
      </c>
      <c r="E210" s="39" t="s">
        <v>872</v>
      </c>
    </row>
    <row r="211" spans="1:16" ht="12.75">
      <c r="A211" t="s">
        <v>49</v>
      </c>
      <c s="34" t="s">
        <v>265</v>
      </c>
      <c s="34" t="s">
        <v>908</v>
      </c>
      <c s="35" t="s">
        <v>52</v>
      </c>
      <c s="6" t="s">
        <v>909</v>
      </c>
      <c s="36" t="s">
        <v>67</v>
      </c>
      <c s="37">
        <v>12</v>
      </c>
      <c s="36">
        <v>0</v>
      </c>
      <c s="36">
        <f>ROUND(G211*H211,6)</f>
      </c>
      <c r="L211" s="38">
        <v>0</v>
      </c>
      <c s="32">
        <f>ROUND(ROUND(L211,2)*ROUND(G211,3),2)</f>
      </c>
      <c s="36" t="s">
        <v>55</v>
      </c>
      <c>
        <f>(M211*21)/100</f>
      </c>
      <c t="s">
        <v>28</v>
      </c>
    </row>
    <row r="212" spans="1:5" ht="12.75">
      <c r="A212" s="35" t="s">
        <v>56</v>
      </c>
      <c r="E212" s="39" t="s">
        <v>52</v>
      </c>
    </row>
    <row r="213" spans="1:5" ht="12.75">
      <c r="A213" s="35" t="s">
        <v>57</v>
      </c>
      <c r="E213" s="40" t="s">
        <v>52</v>
      </c>
    </row>
    <row r="214" spans="1:5" ht="12.75">
      <c r="A214" t="s">
        <v>58</v>
      </c>
      <c r="E214" s="39" t="s">
        <v>872</v>
      </c>
    </row>
    <row r="215" spans="1:16" ht="12.75">
      <c r="A215" t="s">
        <v>49</v>
      </c>
      <c s="34" t="s">
        <v>269</v>
      </c>
      <c s="34" t="s">
        <v>910</v>
      </c>
      <c s="35" t="s">
        <v>52</v>
      </c>
      <c s="6" t="s">
        <v>911</v>
      </c>
      <c s="36" t="s">
        <v>67</v>
      </c>
      <c s="37">
        <v>12</v>
      </c>
      <c s="36">
        <v>0</v>
      </c>
      <c s="36">
        <f>ROUND(G215*H215,6)</f>
      </c>
      <c r="L215" s="38">
        <v>0</v>
      </c>
      <c s="32">
        <f>ROUND(ROUND(L215,2)*ROUND(G215,3),2)</f>
      </c>
      <c s="36" t="s">
        <v>55</v>
      </c>
      <c>
        <f>(M215*21)/100</f>
      </c>
      <c t="s">
        <v>28</v>
      </c>
    </row>
    <row r="216" spans="1:5" ht="12.75">
      <c r="A216" s="35" t="s">
        <v>56</v>
      </c>
      <c r="E216" s="39" t="s">
        <v>52</v>
      </c>
    </row>
    <row r="217" spans="1:5" ht="12.75">
      <c r="A217" s="35" t="s">
        <v>57</v>
      </c>
      <c r="E217" s="40" t="s">
        <v>52</v>
      </c>
    </row>
    <row r="218" spans="1:5" ht="12.75">
      <c r="A218" t="s">
        <v>58</v>
      </c>
      <c r="E218" s="39" t="s">
        <v>872</v>
      </c>
    </row>
    <row r="219" spans="1:16" ht="25.5">
      <c r="A219" t="s">
        <v>49</v>
      </c>
      <c s="34" t="s">
        <v>281</v>
      </c>
      <c s="34" t="s">
        <v>912</v>
      </c>
      <c s="35" t="s">
        <v>52</v>
      </c>
      <c s="6" t="s">
        <v>913</v>
      </c>
      <c s="36" t="s">
        <v>914</v>
      </c>
      <c s="37">
        <v>36</v>
      </c>
      <c s="36">
        <v>0</v>
      </c>
      <c s="36">
        <f>ROUND(G219*H219,6)</f>
      </c>
      <c r="L219" s="38">
        <v>0</v>
      </c>
      <c s="32">
        <f>ROUND(ROUND(L219,2)*ROUND(G219,3),2)</f>
      </c>
      <c s="36" t="s">
        <v>55</v>
      </c>
      <c>
        <f>(M219*21)/100</f>
      </c>
      <c t="s">
        <v>28</v>
      </c>
    </row>
    <row r="220" spans="1:5" ht="12.75">
      <c r="A220" s="35" t="s">
        <v>56</v>
      </c>
      <c r="E220" s="39" t="s">
        <v>52</v>
      </c>
    </row>
    <row r="221" spans="1:5" ht="12.75">
      <c r="A221" s="35" t="s">
        <v>57</v>
      </c>
      <c r="E221" s="40" t="s">
        <v>52</v>
      </c>
    </row>
    <row r="222" spans="1:5" ht="12.75">
      <c r="A222" t="s">
        <v>58</v>
      </c>
      <c r="E222" s="39" t="s">
        <v>872</v>
      </c>
    </row>
    <row r="223" spans="1:13" ht="12.75">
      <c r="A223" t="s">
        <v>47</v>
      </c>
      <c r="C223" s="31" t="s">
        <v>685</v>
      </c>
      <c r="E223" s="33" t="s">
        <v>915</v>
      </c>
      <c r="J223" s="32">
        <f>0</f>
      </c>
      <c s="32">
        <f>0</f>
      </c>
      <c s="32">
        <f>0+L224+L228+L232+L236+L240+L244+L248+L252+L256</f>
      </c>
      <c s="32">
        <f>0+M224+M228+M232+M236+M240+M244+M248+M252+M256</f>
      </c>
    </row>
    <row r="224" spans="1:16" ht="12.75">
      <c r="A224" t="s">
        <v>49</v>
      </c>
      <c s="34" t="s">
        <v>290</v>
      </c>
      <c s="34" t="s">
        <v>113</v>
      </c>
      <c s="35" t="s">
        <v>52</v>
      </c>
      <c s="6" t="s">
        <v>114</v>
      </c>
      <c s="36" t="s">
        <v>67</v>
      </c>
      <c s="37">
        <v>12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2.75">
      <c r="A227" t="s">
        <v>58</v>
      </c>
      <c r="E227" s="39" t="s">
        <v>872</v>
      </c>
    </row>
    <row r="228" spans="1:16" ht="12.75">
      <c r="A228" t="s">
        <v>49</v>
      </c>
      <c s="34" t="s">
        <v>294</v>
      </c>
      <c s="34" t="s">
        <v>916</v>
      </c>
      <c s="35" t="s">
        <v>52</v>
      </c>
      <c s="6" t="s">
        <v>917</v>
      </c>
      <c s="36" t="s">
        <v>105</v>
      </c>
      <c s="37">
        <v>450</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2.75">
      <c r="A231" t="s">
        <v>58</v>
      </c>
      <c r="E231" s="39" t="s">
        <v>872</v>
      </c>
    </row>
    <row r="232" spans="1:16" ht="12.75">
      <c r="A232" t="s">
        <v>49</v>
      </c>
      <c s="34" t="s">
        <v>298</v>
      </c>
      <c s="34" t="s">
        <v>121</v>
      </c>
      <c s="35" t="s">
        <v>52</v>
      </c>
      <c s="6" t="s">
        <v>122</v>
      </c>
      <c s="36" t="s">
        <v>105</v>
      </c>
      <c s="37">
        <v>150</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2.75">
      <c r="A235" t="s">
        <v>58</v>
      </c>
      <c r="E235" s="39" t="s">
        <v>872</v>
      </c>
    </row>
    <row r="236" spans="1:16" ht="12.75">
      <c r="A236" t="s">
        <v>49</v>
      </c>
      <c s="34" t="s">
        <v>302</v>
      </c>
      <c s="34" t="s">
        <v>125</v>
      </c>
      <c s="35" t="s">
        <v>52</v>
      </c>
      <c s="6" t="s">
        <v>126</v>
      </c>
      <c s="36" t="s">
        <v>105</v>
      </c>
      <c s="37">
        <v>1200</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2.75">
      <c r="A239" t="s">
        <v>58</v>
      </c>
      <c r="E239" s="39" t="s">
        <v>872</v>
      </c>
    </row>
    <row r="240" spans="1:16" ht="25.5">
      <c r="A240" t="s">
        <v>49</v>
      </c>
      <c s="34" t="s">
        <v>306</v>
      </c>
      <c s="34" t="s">
        <v>918</v>
      </c>
      <c s="35" t="s">
        <v>52</v>
      </c>
      <c s="6" t="s">
        <v>919</v>
      </c>
      <c s="36" t="s">
        <v>67</v>
      </c>
      <c s="37">
        <v>12</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872</v>
      </c>
    </row>
    <row r="244" spans="1:16" ht="12.75">
      <c r="A244" t="s">
        <v>49</v>
      </c>
      <c s="34" t="s">
        <v>310</v>
      </c>
      <c s="34" t="s">
        <v>920</v>
      </c>
      <c s="35" t="s">
        <v>52</v>
      </c>
      <c s="6" t="s">
        <v>921</v>
      </c>
      <c s="36" t="s">
        <v>105</v>
      </c>
      <c s="37">
        <v>450</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2.75">
      <c r="A247" t="s">
        <v>58</v>
      </c>
      <c r="E247" s="39" t="s">
        <v>872</v>
      </c>
    </row>
    <row r="248" spans="1:16" ht="25.5">
      <c r="A248" t="s">
        <v>49</v>
      </c>
      <c s="34" t="s">
        <v>314</v>
      </c>
      <c s="34" t="s">
        <v>922</v>
      </c>
      <c s="35" t="s">
        <v>52</v>
      </c>
      <c s="6" t="s">
        <v>923</v>
      </c>
      <c s="36" t="s">
        <v>105</v>
      </c>
      <c s="37">
        <v>150</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2.75">
      <c r="A251" t="s">
        <v>58</v>
      </c>
      <c r="E251" s="39" t="s">
        <v>872</v>
      </c>
    </row>
    <row r="252" spans="1:16" ht="25.5">
      <c r="A252" t="s">
        <v>49</v>
      </c>
      <c s="34" t="s">
        <v>318</v>
      </c>
      <c s="34" t="s">
        <v>924</v>
      </c>
      <c s="35" t="s">
        <v>52</v>
      </c>
      <c s="6" t="s">
        <v>925</v>
      </c>
      <c s="36" t="s">
        <v>105</v>
      </c>
      <c s="37">
        <v>450</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2.75">
      <c r="A255" t="s">
        <v>58</v>
      </c>
      <c r="E255" s="39" t="s">
        <v>872</v>
      </c>
    </row>
    <row r="256" spans="1:16" ht="25.5">
      <c r="A256" t="s">
        <v>49</v>
      </c>
      <c s="34" t="s">
        <v>322</v>
      </c>
      <c s="34" t="s">
        <v>926</v>
      </c>
      <c s="35" t="s">
        <v>52</v>
      </c>
      <c s="6" t="s">
        <v>927</v>
      </c>
      <c s="36" t="s">
        <v>67</v>
      </c>
      <c s="37">
        <v>28</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2.75">
      <c r="A259" t="s">
        <v>58</v>
      </c>
      <c r="E259" s="39" t="s">
        <v>872</v>
      </c>
    </row>
    <row r="260" spans="1:13" ht="12.75">
      <c r="A260" t="s">
        <v>47</v>
      </c>
      <c r="C260" s="31" t="s">
        <v>50</v>
      </c>
      <c r="E260" s="33" t="s">
        <v>928</v>
      </c>
      <c r="J260" s="32">
        <f>0</f>
      </c>
      <c s="32">
        <f>0</f>
      </c>
      <c s="32">
        <f>0+L261+L265</f>
      </c>
      <c s="32">
        <f>0+M261+M265</f>
      </c>
    </row>
    <row r="261" spans="1:16" ht="25.5">
      <c r="A261" t="s">
        <v>49</v>
      </c>
      <c s="34" t="s">
        <v>327</v>
      </c>
      <c s="34" t="s">
        <v>670</v>
      </c>
      <c s="35" t="s">
        <v>671</v>
      </c>
      <c s="6" t="s">
        <v>929</v>
      </c>
      <c s="36" t="s">
        <v>648</v>
      </c>
      <c s="37">
        <v>4.5</v>
      </c>
      <c s="36">
        <v>0</v>
      </c>
      <c s="36">
        <f>ROUND(G261*H261,6)</f>
      </c>
      <c r="L261" s="38">
        <v>0</v>
      </c>
      <c s="32">
        <f>ROUND(ROUND(L261,2)*ROUND(G261,3),2)</f>
      </c>
      <c s="36" t="s">
        <v>55</v>
      </c>
      <c>
        <f>(M261*21)/100</f>
      </c>
      <c t="s">
        <v>28</v>
      </c>
    </row>
    <row r="262" spans="1:5" ht="12.75">
      <c r="A262" s="35" t="s">
        <v>56</v>
      </c>
      <c r="E262" s="39" t="s">
        <v>52</v>
      </c>
    </row>
    <row r="263" spans="1:5" ht="12.75">
      <c r="A263" s="35" t="s">
        <v>57</v>
      </c>
      <c r="E263" s="40" t="s">
        <v>52</v>
      </c>
    </row>
    <row r="264" spans="1:5" ht="102">
      <c r="A264" t="s">
        <v>58</v>
      </c>
      <c r="E264" s="39" t="s">
        <v>651</v>
      </c>
    </row>
    <row r="265" spans="1:16" ht="12.75">
      <c r="A265" t="s">
        <v>49</v>
      </c>
      <c s="34" t="s">
        <v>331</v>
      </c>
      <c s="34" t="s">
        <v>930</v>
      </c>
      <c s="35" t="s">
        <v>52</v>
      </c>
      <c s="6" t="s">
        <v>931</v>
      </c>
      <c s="36" t="s">
        <v>932</v>
      </c>
      <c s="37">
        <v>1</v>
      </c>
      <c s="36">
        <v>0</v>
      </c>
      <c s="36">
        <f>ROUND(G265*H265,6)</f>
      </c>
      <c r="L265" s="38">
        <v>0</v>
      </c>
      <c s="32">
        <f>ROUND(ROUND(L265,2)*ROUND(G265,3),2)</f>
      </c>
      <c s="36" t="s">
        <v>55</v>
      </c>
      <c>
        <f>(M265*21)/100</f>
      </c>
      <c t="s">
        <v>28</v>
      </c>
    </row>
    <row r="266" spans="1:5" ht="12.75">
      <c r="A266" s="35" t="s">
        <v>56</v>
      </c>
      <c r="E266" s="39" t="s">
        <v>52</v>
      </c>
    </row>
    <row r="267" spans="1:5" ht="12.75">
      <c r="A267" s="35" t="s">
        <v>57</v>
      </c>
      <c r="E267" s="40" t="s">
        <v>52</v>
      </c>
    </row>
    <row r="268" spans="1:5" ht="12.75">
      <c r="A268" t="s">
        <v>58</v>
      </c>
      <c r="E268" s="39" t="s">
        <v>872</v>
      </c>
    </row>
    <row r="269" spans="1:13" ht="12.75">
      <c r="A269" t="s">
        <v>47</v>
      </c>
      <c r="C269" s="31" t="s">
        <v>28</v>
      </c>
      <c r="E269" s="33" t="s">
        <v>48</v>
      </c>
      <c r="J269" s="32">
        <f>0</f>
      </c>
      <c s="32">
        <f>0</f>
      </c>
      <c s="32">
        <f>0+L270+L274+L278+L282+L286</f>
      </c>
      <c s="32">
        <f>0+M270+M274+M278+M282+M286</f>
      </c>
    </row>
    <row r="270" spans="1:16" ht="12.75">
      <c r="A270" t="s">
        <v>49</v>
      </c>
      <c s="34" t="s">
        <v>343</v>
      </c>
      <c s="34" t="s">
        <v>51</v>
      </c>
      <c s="35" t="s">
        <v>52</v>
      </c>
      <c s="6" t="s">
        <v>53</v>
      </c>
      <c s="36" t="s">
        <v>54</v>
      </c>
      <c s="37">
        <v>3000</v>
      </c>
      <c s="36">
        <v>0</v>
      </c>
      <c s="36">
        <f>ROUND(G270*H270,6)</f>
      </c>
      <c r="L270" s="38">
        <v>0</v>
      </c>
      <c s="32">
        <f>ROUND(ROUND(L270,2)*ROUND(G270,3),2)</f>
      </c>
      <c s="36" t="s">
        <v>55</v>
      </c>
      <c>
        <f>(M270*21)/100</f>
      </c>
      <c t="s">
        <v>28</v>
      </c>
    </row>
    <row r="271" spans="1:5" ht="12.75">
      <c r="A271" s="35" t="s">
        <v>56</v>
      </c>
      <c r="E271" s="39" t="s">
        <v>52</v>
      </c>
    </row>
    <row r="272" spans="1:5" ht="12.75">
      <c r="A272" s="35" t="s">
        <v>57</v>
      </c>
      <c r="E272" s="40" t="s">
        <v>52</v>
      </c>
    </row>
    <row r="273" spans="1:5" ht="38.25">
      <c r="A273" t="s">
        <v>58</v>
      </c>
      <c r="E273" s="39" t="s">
        <v>59</v>
      </c>
    </row>
    <row r="274" spans="1:16" ht="12.75">
      <c r="A274" t="s">
        <v>49</v>
      </c>
      <c s="34" t="s">
        <v>347</v>
      </c>
      <c s="34" t="s">
        <v>61</v>
      </c>
      <c s="35" t="s">
        <v>52</v>
      </c>
      <c s="6" t="s">
        <v>62</v>
      </c>
      <c s="36" t="s">
        <v>54</v>
      </c>
      <c s="37">
        <v>3000</v>
      </c>
      <c s="36">
        <v>0</v>
      </c>
      <c s="36">
        <f>ROUND(G274*H274,6)</f>
      </c>
      <c r="L274" s="38">
        <v>0</v>
      </c>
      <c s="32">
        <f>ROUND(ROUND(L274,2)*ROUND(G274,3),2)</f>
      </c>
      <c s="36" t="s">
        <v>55</v>
      </c>
      <c>
        <f>(M274*21)/100</f>
      </c>
      <c t="s">
        <v>28</v>
      </c>
    </row>
    <row r="275" spans="1:5" ht="12.75">
      <c r="A275" s="35" t="s">
        <v>56</v>
      </c>
      <c r="E275" s="39" t="s">
        <v>52</v>
      </c>
    </row>
    <row r="276" spans="1:5" ht="12.75">
      <c r="A276" s="35" t="s">
        <v>57</v>
      </c>
      <c r="E276" s="40" t="s">
        <v>52</v>
      </c>
    </row>
    <row r="277" spans="1:5" ht="38.25">
      <c r="A277" t="s">
        <v>58</v>
      </c>
      <c r="E277" s="39" t="s">
        <v>63</v>
      </c>
    </row>
    <row r="278" spans="1:16" ht="12.75">
      <c r="A278" t="s">
        <v>49</v>
      </c>
      <c s="34" t="s">
        <v>351</v>
      </c>
      <c s="34" t="s">
        <v>65</v>
      </c>
      <c s="35" t="s">
        <v>52</v>
      </c>
      <c s="6" t="s">
        <v>66</v>
      </c>
      <c s="36" t="s">
        <v>67</v>
      </c>
      <c s="37">
        <v>80</v>
      </c>
      <c s="36">
        <v>0</v>
      </c>
      <c s="36">
        <f>ROUND(G278*H278,6)</f>
      </c>
      <c r="L278" s="38">
        <v>0</v>
      </c>
      <c s="32">
        <f>ROUND(ROUND(L278,2)*ROUND(G278,3),2)</f>
      </c>
      <c s="36" t="s">
        <v>55</v>
      </c>
      <c>
        <f>(M278*21)/100</f>
      </c>
      <c t="s">
        <v>28</v>
      </c>
    </row>
    <row r="279" spans="1:5" ht="12.75">
      <c r="A279" s="35" t="s">
        <v>56</v>
      </c>
      <c r="E279" s="39" t="s">
        <v>52</v>
      </c>
    </row>
    <row r="280" spans="1:5" ht="12.75">
      <c r="A280" s="35" t="s">
        <v>57</v>
      </c>
      <c r="E280" s="40" t="s">
        <v>52</v>
      </c>
    </row>
    <row r="281" spans="1:5" ht="76.5">
      <c r="A281" t="s">
        <v>58</v>
      </c>
      <c r="E281" s="39" t="s">
        <v>68</v>
      </c>
    </row>
    <row r="282" spans="1:16" ht="12.75">
      <c r="A282" t="s">
        <v>49</v>
      </c>
      <c s="34" t="s">
        <v>355</v>
      </c>
      <c s="34" t="s">
        <v>70</v>
      </c>
      <c s="35" t="s">
        <v>52</v>
      </c>
      <c s="6" t="s">
        <v>71</v>
      </c>
      <c s="36" t="s">
        <v>67</v>
      </c>
      <c s="37">
        <v>80</v>
      </c>
      <c s="36">
        <v>0</v>
      </c>
      <c s="36">
        <f>ROUND(G282*H282,6)</f>
      </c>
      <c r="L282" s="38">
        <v>0</v>
      </c>
      <c s="32">
        <f>ROUND(ROUND(L282,2)*ROUND(G282,3),2)</f>
      </c>
      <c s="36" t="s">
        <v>55</v>
      </c>
      <c>
        <f>(M282*21)/100</f>
      </c>
      <c t="s">
        <v>28</v>
      </c>
    </row>
    <row r="283" spans="1:5" ht="12.75">
      <c r="A283" s="35" t="s">
        <v>56</v>
      </c>
      <c r="E283" s="39" t="s">
        <v>52</v>
      </c>
    </row>
    <row r="284" spans="1:5" ht="12.75">
      <c r="A284" s="35" t="s">
        <v>57</v>
      </c>
      <c r="E284" s="40" t="s">
        <v>52</v>
      </c>
    </row>
    <row r="285" spans="1:5" ht="76.5">
      <c r="A285" t="s">
        <v>58</v>
      </c>
      <c r="E285" s="39" t="s">
        <v>68</v>
      </c>
    </row>
    <row r="286" spans="1:16" ht="25.5">
      <c r="A286" t="s">
        <v>49</v>
      </c>
      <c s="34" t="s">
        <v>359</v>
      </c>
      <c s="34" t="s">
        <v>73</v>
      </c>
      <c s="35" t="s">
        <v>52</v>
      </c>
      <c s="6" t="s">
        <v>74</v>
      </c>
      <c s="36" t="s">
        <v>75</v>
      </c>
      <c s="37">
        <v>88</v>
      </c>
      <c s="36">
        <v>0</v>
      </c>
      <c s="36">
        <f>ROUND(G286*H286,6)</f>
      </c>
      <c r="L286" s="38">
        <v>0</v>
      </c>
      <c s="32">
        <f>ROUND(ROUND(L286,2)*ROUND(G286,3),2)</f>
      </c>
      <c s="36" t="s">
        <v>55</v>
      </c>
      <c>
        <f>(M286*21)/100</f>
      </c>
      <c t="s">
        <v>28</v>
      </c>
    </row>
    <row r="287" spans="1:5" ht="12.75">
      <c r="A287" s="35" t="s">
        <v>56</v>
      </c>
      <c r="E287" s="39" t="s">
        <v>52</v>
      </c>
    </row>
    <row r="288" spans="1:5" ht="12.75">
      <c r="A288" s="35" t="s">
        <v>57</v>
      </c>
      <c r="E288" s="40" t="s">
        <v>52</v>
      </c>
    </row>
    <row r="289" spans="1:5" ht="63.75">
      <c r="A289" t="s">
        <v>58</v>
      </c>
      <c r="E289" s="39" t="s">
        <v>76</v>
      </c>
    </row>
    <row r="290" spans="1:13" ht="12.75">
      <c r="A290" t="s">
        <v>47</v>
      </c>
      <c r="C290" s="31" t="s">
        <v>26</v>
      </c>
      <c r="E290" s="33" t="s">
        <v>77</v>
      </c>
      <c r="J290" s="32">
        <f>0</f>
      </c>
      <c s="32">
        <f>0</f>
      </c>
      <c s="32">
        <f>0+L291+L295+L299+L303</f>
      </c>
      <c s="32">
        <f>0+M291+M295+M299+M303</f>
      </c>
    </row>
    <row r="291" spans="1:16" ht="12.75">
      <c r="A291" t="s">
        <v>49</v>
      </c>
      <c s="34" t="s">
        <v>363</v>
      </c>
      <c s="34" t="s">
        <v>79</v>
      </c>
      <c s="35" t="s">
        <v>52</v>
      </c>
      <c s="6" t="s">
        <v>80</v>
      </c>
      <c s="36" t="s">
        <v>81</v>
      </c>
      <c s="37">
        <v>616.26</v>
      </c>
      <c s="36">
        <v>0</v>
      </c>
      <c s="36">
        <f>ROUND(G291*H291,6)</f>
      </c>
      <c r="L291" s="38">
        <v>0</v>
      </c>
      <c s="32">
        <f>ROUND(ROUND(L291,2)*ROUND(G291,3),2)</f>
      </c>
      <c s="36" t="s">
        <v>55</v>
      </c>
      <c>
        <f>(M291*21)/100</f>
      </c>
      <c t="s">
        <v>28</v>
      </c>
    </row>
    <row r="292" spans="1:5" ht="12.75">
      <c r="A292" s="35" t="s">
        <v>56</v>
      </c>
      <c r="E292" s="39" t="s">
        <v>52</v>
      </c>
    </row>
    <row r="293" spans="1:5" ht="12.75">
      <c r="A293" s="35" t="s">
        <v>57</v>
      </c>
      <c r="E293" s="40" t="s">
        <v>52</v>
      </c>
    </row>
    <row r="294" spans="1:5" ht="25.5">
      <c r="A294" t="s">
        <v>58</v>
      </c>
      <c r="E294" s="39" t="s">
        <v>82</v>
      </c>
    </row>
    <row r="295" spans="1:16" ht="12.75">
      <c r="A295" t="s">
        <v>49</v>
      </c>
      <c s="34" t="s">
        <v>367</v>
      </c>
      <c s="34" t="s">
        <v>84</v>
      </c>
      <c s="35" t="s">
        <v>52</v>
      </c>
      <c s="6" t="s">
        <v>85</v>
      </c>
      <c s="36" t="s">
        <v>75</v>
      </c>
      <c s="37">
        <v>20.02</v>
      </c>
      <c s="36">
        <v>0</v>
      </c>
      <c s="36">
        <f>ROUND(G295*H295,6)</f>
      </c>
      <c r="L295" s="38">
        <v>0</v>
      </c>
      <c s="32">
        <f>ROUND(ROUND(L295,2)*ROUND(G295,3),2)</f>
      </c>
      <c s="36" t="s">
        <v>55</v>
      </c>
      <c>
        <f>(M295*21)/100</f>
      </c>
      <c t="s">
        <v>28</v>
      </c>
    </row>
    <row r="296" spans="1:5" ht="12.75">
      <c r="A296" s="35" t="s">
        <v>56</v>
      </c>
      <c r="E296" s="39" t="s">
        <v>52</v>
      </c>
    </row>
    <row r="297" spans="1:5" ht="12.75">
      <c r="A297" s="35" t="s">
        <v>57</v>
      </c>
      <c r="E297" s="40" t="s">
        <v>52</v>
      </c>
    </row>
    <row r="298" spans="1:5" ht="369.75">
      <c r="A298" t="s">
        <v>58</v>
      </c>
      <c r="E298" s="39" t="s">
        <v>86</v>
      </c>
    </row>
    <row r="299" spans="1:16" ht="12.75">
      <c r="A299" t="s">
        <v>49</v>
      </c>
      <c s="34" t="s">
        <v>371</v>
      </c>
      <c s="34" t="s">
        <v>88</v>
      </c>
      <c s="35" t="s">
        <v>52</v>
      </c>
      <c s="6" t="s">
        <v>89</v>
      </c>
      <c s="36" t="s">
        <v>75</v>
      </c>
      <c s="37">
        <v>5.005</v>
      </c>
      <c s="36">
        <v>0</v>
      </c>
      <c s="36">
        <f>ROUND(G299*H299,6)</f>
      </c>
      <c r="L299" s="38">
        <v>0</v>
      </c>
      <c s="32">
        <f>ROUND(ROUND(L299,2)*ROUND(G299,3),2)</f>
      </c>
      <c s="36" t="s">
        <v>55</v>
      </c>
      <c>
        <f>(M299*21)/100</f>
      </c>
      <c t="s">
        <v>28</v>
      </c>
    </row>
    <row r="300" spans="1:5" ht="12.75">
      <c r="A300" s="35" t="s">
        <v>56</v>
      </c>
      <c r="E300" s="39" t="s">
        <v>52</v>
      </c>
    </row>
    <row r="301" spans="1:5" ht="12.75">
      <c r="A301" s="35" t="s">
        <v>57</v>
      </c>
      <c r="E301" s="40" t="s">
        <v>52</v>
      </c>
    </row>
    <row r="302" spans="1:5" ht="369.75">
      <c r="A302" t="s">
        <v>58</v>
      </c>
      <c r="E302" s="39" t="s">
        <v>90</v>
      </c>
    </row>
    <row r="303" spans="1:16" ht="12.75">
      <c r="A303" t="s">
        <v>49</v>
      </c>
      <c s="34" t="s">
        <v>375</v>
      </c>
      <c s="34" t="s">
        <v>92</v>
      </c>
      <c s="35" t="s">
        <v>52</v>
      </c>
      <c s="6" t="s">
        <v>93</v>
      </c>
      <c s="36" t="s">
        <v>75</v>
      </c>
      <c s="37">
        <v>1.317</v>
      </c>
      <c s="36">
        <v>0</v>
      </c>
      <c s="36">
        <f>ROUND(G303*H303,6)</f>
      </c>
      <c r="L303" s="38">
        <v>0</v>
      </c>
      <c s="32">
        <f>ROUND(ROUND(L303,2)*ROUND(G303,3),2)</f>
      </c>
      <c s="36" t="s">
        <v>55</v>
      </c>
      <c>
        <f>(M303*21)/100</f>
      </c>
      <c t="s">
        <v>28</v>
      </c>
    </row>
    <row r="304" spans="1:5" ht="12.75">
      <c r="A304" s="35" t="s">
        <v>56</v>
      </c>
      <c r="E304" s="39" t="s">
        <v>52</v>
      </c>
    </row>
    <row r="305" spans="1:5" ht="12.75">
      <c r="A305" s="35" t="s">
        <v>57</v>
      </c>
      <c r="E305" s="40" t="s">
        <v>52</v>
      </c>
    </row>
    <row r="306" spans="1:5" ht="369.75">
      <c r="A306" t="s">
        <v>58</v>
      </c>
      <c r="E306" s="39" t="s">
        <v>90</v>
      </c>
    </row>
    <row r="307" spans="1:13" ht="12.75">
      <c r="A307" t="s">
        <v>47</v>
      </c>
      <c r="C307" s="31" t="s">
        <v>94</v>
      </c>
      <c r="E307" s="33" t="s">
        <v>95</v>
      </c>
      <c r="J307" s="32">
        <f>0</f>
      </c>
      <c s="32">
        <f>0</f>
      </c>
      <c s="32">
        <f>0+L308</f>
      </c>
      <c s="32">
        <f>0+M308</f>
      </c>
    </row>
    <row r="308" spans="1:16" ht="12.75">
      <c r="A308" t="s">
        <v>49</v>
      </c>
      <c s="34" t="s">
        <v>379</v>
      </c>
      <c s="34" t="s">
        <v>97</v>
      </c>
      <c s="35" t="s">
        <v>52</v>
      </c>
      <c s="6" t="s">
        <v>98</v>
      </c>
      <c s="36" t="s">
        <v>75</v>
      </c>
      <c s="37">
        <v>600</v>
      </c>
      <c s="36">
        <v>0</v>
      </c>
      <c s="36">
        <f>ROUND(G308*H308,6)</f>
      </c>
      <c r="L308" s="38">
        <v>0</v>
      </c>
      <c s="32">
        <f>ROUND(ROUND(L308,2)*ROUND(G308,3),2)</f>
      </c>
      <c s="36" t="s">
        <v>55</v>
      </c>
      <c>
        <f>(M308*21)/100</f>
      </c>
      <c t="s">
        <v>28</v>
      </c>
    </row>
    <row r="309" spans="1:5" ht="12.75">
      <c r="A309" s="35" t="s">
        <v>56</v>
      </c>
      <c r="E309" s="39" t="s">
        <v>52</v>
      </c>
    </row>
    <row r="310" spans="1:5" ht="12.75">
      <c r="A310" s="35" t="s">
        <v>57</v>
      </c>
      <c r="E310" s="40" t="s">
        <v>52</v>
      </c>
    </row>
    <row r="311" spans="1:5" ht="318.75">
      <c r="A311" t="s">
        <v>58</v>
      </c>
      <c r="E311" s="39" t="s">
        <v>99</v>
      </c>
    </row>
    <row r="312" spans="1:13" ht="12.75">
      <c r="A312" t="s">
        <v>47</v>
      </c>
      <c r="C312" s="31" t="s">
        <v>100</v>
      </c>
      <c r="E312" s="33" t="s">
        <v>107</v>
      </c>
      <c r="J312" s="32">
        <f>0</f>
      </c>
      <c s="32">
        <f>0</f>
      </c>
      <c s="32">
        <f>0+L313+L317+L321+L325+L329+L333</f>
      </c>
      <c s="32">
        <f>0+M313+M317+M321+M325+M329+M333</f>
      </c>
    </row>
    <row r="313" spans="1:16" ht="12.75">
      <c r="A313" t="s">
        <v>49</v>
      </c>
      <c s="34" t="s">
        <v>391</v>
      </c>
      <c s="34" t="s">
        <v>109</v>
      </c>
      <c s="35" t="s">
        <v>52</v>
      </c>
      <c s="6" t="s">
        <v>110</v>
      </c>
      <c s="36" t="s">
        <v>67</v>
      </c>
      <c s="37">
        <v>118</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14.75">
      <c r="A316" t="s">
        <v>58</v>
      </c>
      <c r="E316" s="39" t="s">
        <v>111</v>
      </c>
    </row>
    <row r="317" spans="1:16" ht="12.75">
      <c r="A317" t="s">
        <v>49</v>
      </c>
      <c s="34" t="s">
        <v>395</v>
      </c>
      <c s="34" t="s">
        <v>113</v>
      </c>
      <c s="35" t="s">
        <v>52</v>
      </c>
      <c s="6" t="s">
        <v>114</v>
      </c>
      <c s="36" t="s">
        <v>67</v>
      </c>
      <c s="37">
        <v>149</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02">
      <c r="A320" t="s">
        <v>58</v>
      </c>
      <c r="E320" s="39" t="s">
        <v>115</v>
      </c>
    </row>
    <row r="321" spans="1:16" ht="12.75">
      <c r="A321" t="s">
        <v>49</v>
      </c>
      <c s="34" t="s">
        <v>399</v>
      </c>
      <c s="34" t="s">
        <v>117</v>
      </c>
      <c s="35" t="s">
        <v>52</v>
      </c>
      <c s="6" t="s">
        <v>118</v>
      </c>
      <c s="36" t="s">
        <v>105</v>
      </c>
      <c s="37">
        <v>5100</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14.75">
      <c r="A324" t="s">
        <v>58</v>
      </c>
      <c r="E324" s="39" t="s">
        <v>119</v>
      </c>
    </row>
    <row r="325" spans="1:16" ht="12.75">
      <c r="A325" t="s">
        <v>49</v>
      </c>
      <c s="34" t="s">
        <v>403</v>
      </c>
      <c s="34" t="s">
        <v>121</v>
      </c>
      <c s="35" t="s">
        <v>52</v>
      </c>
      <c s="6" t="s">
        <v>122</v>
      </c>
      <c s="36" t="s">
        <v>105</v>
      </c>
      <c s="37">
        <v>270</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02">
      <c r="A328" t="s">
        <v>58</v>
      </c>
      <c r="E328" s="39" t="s">
        <v>123</v>
      </c>
    </row>
    <row r="329" spans="1:16" ht="12.75">
      <c r="A329" t="s">
        <v>49</v>
      </c>
      <c s="34" t="s">
        <v>407</v>
      </c>
      <c s="34" t="s">
        <v>125</v>
      </c>
      <c s="35" t="s">
        <v>52</v>
      </c>
      <c s="6" t="s">
        <v>126</v>
      </c>
      <c s="36" t="s">
        <v>105</v>
      </c>
      <c s="37">
        <v>2800</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127</v>
      </c>
    </row>
    <row r="333" spans="1:16" ht="25.5">
      <c r="A333" t="s">
        <v>49</v>
      </c>
      <c s="34" t="s">
        <v>411</v>
      </c>
      <c s="34" t="s">
        <v>137</v>
      </c>
      <c s="35" t="s">
        <v>52</v>
      </c>
      <c s="6" t="s">
        <v>138</v>
      </c>
      <c s="36" t="s">
        <v>105</v>
      </c>
      <c s="37">
        <v>5100</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40.25">
      <c r="A336" t="s">
        <v>58</v>
      </c>
      <c r="E336" s="39" t="s">
        <v>139</v>
      </c>
    </row>
    <row r="337" spans="1:13" ht="12.75">
      <c r="A337" t="s">
        <v>47</v>
      </c>
      <c r="C337" s="31" t="s">
        <v>27</v>
      </c>
      <c r="E337" s="33" t="s">
        <v>169</v>
      </c>
      <c r="J337" s="32">
        <f>0</f>
      </c>
      <c s="32">
        <f>0</f>
      </c>
      <c s="32">
        <f>0+L338+L342+L346+L350+L354+L358+L362+L366+L370+L374+L378+L382+L386+L390+L394+L398+L402+L406+L410+L414+L418+L422+L426+L430+L434+L438+L442+L446+L450+L454+L458+L462+L466+L470+L474+L478+L482+L486</f>
      </c>
      <c s="32">
        <f>0+M338+M342+M346+M350+M354+M358+M362+M366+M370+M374+M378+M382+M386+M390+M394+M398+M402+M406+M410+M414+M418+M422+M426+M430+M434+M438+M442+M446+M450+M454+M458+M462+M466+M470+M474+M478+M482+M486</f>
      </c>
    </row>
    <row r="338" spans="1:16" ht="12.75">
      <c r="A338" t="s">
        <v>49</v>
      </c>
      <c s="34" t="s">
        <v>415</v>
      </c>
      <c s="34" t="s">
        <v>171</v>
      </c>
      <c s="35" t="s">
        <v>52</v>
      </c>
      <c s="6" t="s">
        <v>172</v>
      </c>
      <c s="36" t="s">
        <v>173</v>
      </c>
      <c s="37">
        <v>3.095</v>
      </c>
      <c s="36">
        <v>0</v>
      </c>
      <c s="36">
        <f>ROUND(G338*H338,6)</f>
      </c>
      <c r="L338" s="38">
        <v>0</v>
      </c>
      <c s="32">
        <f>ROUND(ROUND(L338,2)*ROUND(G338,3),2)</f>
      </c>
      <c s="36" t="s">
        <v>55</v>
      </c>
      <c>
        <f>(M338*21)/100</f>
      </c>
      <c t="s">
        <v>28</v>
      </c>
    </row>
    <row r="339" spans="1:5" ht="12.75">
      <c r="A339" s="35" t="s">
        <v>56</v>
      </c>
      <c r="E339" s="39" t="s">
        <v>52</v>
      </c>
    </row>
    <row r="340" spans="1:5" ht="12.75">
      <c r="A340" s="35" t="s">
        <v>57</v>
      </c>
      <c r="E340" s="40" t="s">
        <v>52</v>
      </c>
    </row>
    <row r="341" spans="1:5" ht="76.5">
      <c r="A341" t="s">
        <v>58</v>
      </c>
      <c r="E341" s="39" t="s">
        <v>174</v>
      </c>
    </row>
    <row r="342" spans="1:16" ht="12.75">
      <c r="A342" t="s">
        <v>49</v>
      </c>
      <c s="34" t="s">
        <v>419</v>
      </c>
      <c s="34" t="s">
        <v>176</v>
      </c>
      <c s="35" t="s">
        <v>52</v>
      </c>
      <c s="6" t="s">
        <v>177</v>
      </c>
      <c s="36" t="s">
        <v>173</v>
      </c>
      <c s="37">
        <v>147.72</v>
      </c>
      <c s="36">
        <v>0</v>
      </c>
      <c s="36">
        <f>ROUND(G342*H342,6)</f>
      </c>
      <c r="L342" s="38">
        <v>0</v>
      </c>
      <c s="32">
        <f>ROUND(ROUND(L342,2)*ROUND(G342,3),2)</f>
      </c>
      <c s="36" t="s">
        <v>55</v>
      </c>
      <c>
        <f>(M342*21)/100</f>
      </c>
      <c t="s">
        <v>28</v>
      </c>
    </row>
    <row r="343" spans="1:5" ht="12.75">
      <c r="A343" s="35" t="s">
        <v>56</v>
      </c>
      <c r="E343" s="39" t="s">
        <v>52</v>
      </c>
    </row>
    <row r="344" spans="1:5" ht="12.75">
      <c r="A344" s="35" t="s">
        <v>57</v>
      </c>
      <c r="E344" s="40" t="s">
        <v>52</v>
      </c>
    </row>
    <row r="345" spans="1:5" ht="76.5">
      <c r="A345" t="s">
        <v>58</v>
      </c>
      <c r="E345" s="39" t="s">
        <v>174</v>
      </c>
    </row>
    <row r="346" spans="1:16" ht="12.75">
      <c r="A346" t="s">
        <v>49</v>
      </c>
      <c s="34" t="s">
        <v>423</v>
      </c>
      <c s="34" t="s">
        <v>179</v>
      </c>
      <c s="35" t="s">
        <v>52</v>
      </c>
      <c s="6" t="s">
        <v>180</v>
      </c>
      <c s="36" t="s">
        <v>173</v>
      </c>
      <c s="37">
        <v>244.28</v>
      </c>
      <c s="36">
        <v>0</v>
      </c>
      <c s="36">
        <f>ROUND(G346*H346,6)</f>
      </c>
      <c r="L346" s="38">
        <v>0</v>
      </c>
      <c s="32">
        <f>ROUND(ROUND(L346,2)*ROUND(G346,3),2)</f>
      </c>
      <c s="36" t="s">
        <v>55</v>
      </c>
      <c>
        <f>(M346*21)/100</f>
      </c>
      <c t="s">
        <v>28</v>
      </c>
    </row>
    <row r="347" spans="1:5" ht="12.75">
      <c r="A347" s="35" t="s">
        <v>56</v>
      </c>
      <c r="E347" s="39" t="s">
        <v>52</v>
      </c>
    </row>
    <row r="348" spans="1:5" ht="12.75">
      <c r="A348" s="35" t="s">
        <v>57</v>
      </c>
      <c r="E348" s="40" t="s">
        <v>52</v>
      </c>
    </row>
    <row r="349" spans="1:5" ht="76.5">
      <c r="A349" t="s">
        <v>58</v>
      </c>
      <c r="E349" s="39" t="s">
        <v>174</v>
      </c>
    </row>
    <row r="350" spans="1:16" ht="25.5">
      <c r="A350" t="s">
        <v>49</v>
      </c>
      <c s="34" t="s">
        <v>427</v>
      </c>
      <c s="34" t="s">
        <v>182</v>
      </c>
      <c s="35" t="s">
        <v>52</v>
      </c>
      <c s="6" t="s">
        <v>183</v>
      </c>
      <c s="36" t="s">
        <v>67</v>
      </c>
      <c s="37">
        <v>96</v>
      </c>
      <c s="36">
        <v>0</v>
      </c>
      <c s="36">
        <f>ROUND(G350*H350,6)</f>
      </c>
      <c r="L350" s="38">
        <v>0</v>
      </c>
      <c s="32">
        <f>ROUND(ROUND(L350,2)*ROUND(G350,3),2)</f>
      </c>
      <c s="36" t="s">
        <v>55</v>
      </c>
      <c>
        <f>(M350*21)/100</f>
      </c>
      <c t="s">
        <v>28</v>
      </c>
    </row>
    <row r="351" spans="1:5" ht="12.75">
      <c r="A351" s="35" t="s">
        <v>56</v>
      </c>
      <c r="E351" s="39" t="s">
        <v>52</v>
      </c>
    </row>
    <row r="352" spans="1:5" ht="12.75">
      <c r="A352" s="35" t="s">
        <v>57</v>
      </c>
      <c r="E352" s="40" t="s">
        <v>52</v>
      </c>
    </row>
    <row r="353" spans="1:5" ht="114.75">
      <c r="A353" t="s">
        <v>58</v>
      </c>
      <c r="E353" s="39" t="s">
        <v>184</v>
      </c>
    </row>
    <row r="354" spans="1:16" ht="25.5">
      <c r="A354" t="s">
        <v>49</v>
      </c>
      <c s="34" t="s">
        <v>431</v>
      </c>
      <c s="34" t="s">
        <v>186</v>
      </c>
      <c s="35" t="s">
        <v>52</v>
      </c>
      <c s="6" t="s">
        <v>187</v>
      </c>
      <c s="36" t="s">
        <v>67</v>
      </c>
      <c s="37">
        <v>22</v>
      </c>
      <c s="36">
        <v>0</v>
      </c>
      <c s="36">
        <f>ROUND(G354*H354,6)</f>
      </c>
      <c r="L354" s="38">
        <v>0</v>
      </c>
      <c s="32">
        <f>ROUND(ROUND(L354,2)*ROUND(G354,3),2)</f>
      </c>
      <c s="36" t="s">
        <v>55</v>
      </c>
      <c>
        <f>(M354*21)/100</f>
      </c>
      <c t="s">
        <v>28</v>
      </c>
    </row>
    <row r="355" spans="1:5" ht="12.75">
      <c r="A355" s="35" t="s">
        <v>56</v>
      </c>
      <c r="E355" s="39" t="s">
        <v>52</v>
      </c>
    </row>
    <row r="356" spans="1:5" ht="12.75">
      <c r="A356" s="35" t="s">
        <v>57</v>
      </c>
      <c r="E356" s="40" t="s">
        <v>52</v>
      </c>
    </row>
    <row r="357" spans="1:5" ht="114.75">
      <c r="A357" t="s">
        <v>58</v>
      </c>
      <c r="E357" s="39" t="s">
        <v>184</v>
      </c>
    </row>
    <row r="358" spans="1:16" ht="25.5">
      <c r="A358" t="s">
        <v>49</v>
      </c>
      <c s="34" t="s">
        <v>435</v>
      </c>
      <c s="34" t="s">
        <v>734</v>
      </c>
      <c s="35" t="s">
        <v>52</v>
      </c>
      <c s="6" t="s">
        <v>735</v>
      </c>
      <c s="36" t="s">
        <v>67</v>
      </c>
      <c s="37">
        <v>3</v>
      </c>
      <c s="36">
        <v>0</v>
      </c>
      <c s="36">
        <f>ROUND(G358*H358,6)</f>
      </c>
      <c r="L358" s="38">
        <v>0</v>
      </c>
      <c s="32">
        <f>ROUND(ROUND(L358,2)*ROUND(G358,3),2)</f>
      </c>
      <c s="36" t="s">
        <v>55</v>
      </c>
      <c>
        <f>(M358*21)/100</f>
      </c>
      <c t="s">
        <v>28</v>
      </c>
    </row>
    <row r="359" spans="1:5" ht="12.75">
      <c r="A359" s="35" t="s">
        <v>56</v>
      </c>
      <c r="E359" s="39" t="s">
        <v>52</v>
      </c>
    </row>
    <row r="360" spans="1:5" ht="12.75">
      <c r="A360" s="35" t="s">
        <v>57</v>
      </c>
      <c r="E360" s="40" t="s">
        <v>52</v>
      </c>
    </row>
    <row r="361" spans="1:5" ht="140.25">
      <c r="A361" t="s">
        <v>58</v>
      </c>
      <c r="E361" s="39" t="s">
        <v>736</v>
      </c>
    </row>
    <row r="362" spans="1:16" ht="12.75">
      <c r="A362" t="s">
        <v>49</v>
      </c>
      <c s="34" t="s">
        <v>447</v>
      </c>
      <c s="34" t="s">
        <v>189</v>
      </c>
      <c s="35" t="s">
        <v>52</v>
      </c>
      <c s="6" t="s">
        <v>190</v>
      </c>
      <c s="36" t="s">
        <v>67</v>
      </c>
      <c s="37">
        <v>4</v>
      </c>
      <c s="36">
        <v>0</v>
      </c>
      <c s="36">
        <f>ROUND(G362*H362,6)</f>
      </c>
      <c r="L362" s="38">
        <v>0</v>
      </c>
      <c s="32">
        <f>ROUND(ROUND(L362,2)*ROUND(G362,3),2)</f>
      </c>
      <c s="36" t="s">
        <v>55</v>
      </c>
      <c>
        <f>(M362*21)/100</f>
      </c>
      <c t="s">
        <v>28</v>
      </c>
    </row>
    <row r="363" spans="1:5" ht="12.75">
      <c r="A363" s="35" t="s">
        <v>56</v>
      </c>
      <c r="E363" s="39" t="s">
        <v>52</v>
      </c>
    </row>
    <row r="364" spans="1:5" ht="12.75">
      <c r="A364" s="35" t="s">
        <v>57</v>
      </c>
      <c r="E364" s="40" t="s">
        <v>52</v>
      </c>
    </row>
    <row r="365" spans="1:5" ht="89.25">
      <c r="A365" t="s">
        <v>58</v>
      </c>
      <c r="E365" s="39" t="s">
        <v>933</v>
      </c>
    </row>
    <row r="366" spans="1:16" ht="12.75">
      <c r="A366" t="s">
        <v>49</v>
      </c>
      <c s="34" t="s">
        <v>451</v>
      </c>
      <c s="34" t="s">
        <v>193</v>
      </c>
      <c s="35" t="s">
        <v>52</v>
      </c>
      <c s="6" t="s">
        <v>194</v>
      </c>
      <c s="36" t="s">
        <v>67</v>
      </c>
      <c s="37">
        <v>4</v>
      </c>
      <c s="36">
        <v>0</v>
      </c>
      <c s="36">
        <f>ROUND(G366*H366,6)</f>
      </c>
      <c r="L366" s="38">
        <v>0</v>
      </c>
      <c s="32">
        <f>ROUND(ROUND(L366,2)*ROUND(G366,3),2)</f>
      </c>
      <c s="36" t="s">
        <v>55</v>
      </c>
      <c>
        <f>(M366*21)/100</f>
      </c>
      <c t="s">
        <v>28</v>
      </c>
    </row>
    <row r="367" spans="1:5" ht="12.75">
      <c r="A367" s="35" t="s">
        <v>56</v>
      </c>
      <c r="E367" s="39" t="s">
        <v>52</v>
      </c>
    </row>
    <row r="368" spans="1:5" ht="12.75">
      <c r="A368" s="35" t="s">
        <v>57</v>
      </c>
      <c r="E368" s="40" t="s">
        <v>52</v>
      </c>
    </row>
    <row r="369" spans="1:5" ht="102">
      <c r="A369" t="s">
        <v>58</v>
      </c>
      <c r="E369" s="39" t="s">
        <v>195</v>
      </c>
    </row>
    <row r="370" spans="1:16" ht="12.75">
      <c r="A370" t="s">
        <v>49</v>
      </c>
      <c s="34" t="s">
        <v>455</v>
      </c>
      <c s="34" t="s">
        <v>315</v>
      </c>
      <c s="35" t="s">
        <v>52</v>
      </c>
      <c s="6" t="s">
        <v>316</v>
      </c>
      <c s="36" t="s">
        <v>67</v>
      </c>
      <c s="37">
        <v>8</v>
      </c>
      <c s="36">
        <v>0</v>
      </c>
      <c s="36">
        <f>ROUND(G370*H370,6)</f>
      </c>
      <c r="L370" s="38">
        <v>0</v>
      </c>
      <c s="32">
        <f>ROUND(ROUND(L370,2)*ROUND(G370,3),2)</f>
      </c>
      <c s="36" t="s">
        <v>55</v>
      </c>
      <c>
        <f>(M370*21)/100</f>
      </c>
      <c t="s">
        <v>28</v>
      </c>
    </row>
    <row r="371" spans="1:5" ht="12.75">
      <c r="A371" s="35" t="s">
        <v>56</v>
      </c>
      <c r="E371" s="39" t="s">
        <v>52</v>
      </c>
    </row>
    <row r="372" spans="1:5" ht="12.75">
      <c r="A372" s="35" t="s">
        <v>57</v>
      </c>
      <c r="E372" s="40" t="s">
        <v>52</v>
      </c>
    </row>
    <row r="373" spans="1:5" ht="102">
      <c r="A373" t="s">
        <v>58</v>
      </c>
      <c r="E373" s="39" t="s">
        <v>317</v>
      </c>
    </row>
    <row r="374" spans="1:16" ht="12.75">
      <c r="A374" t="s">
        <v>49</v>
      </c>
      <c s="34" t="s">
        <v>459</v>
      </c>
      <c s="34" t="s">
        <v>319</v>
      </c>
      <c s="35" t="s">
        <v>52</v>
      </c>
      <c s="6" t="s">
        <v>320</v>
      </c>
      <c s="36" t="s">
        <v>67</v>
      </c>
      <c s="37">
        <v>8</v>
      </c>
      <c s="36">
        <v>0</v>
      </c>
      <c s="36">
        <f>ROUND(G374*H374,6)</f>
      </c>
      <c r="L374" s="38">
        <v>0</v>
      </c>
      <c s="32">
        <f>ROUND(ROUND(L374,2)*ROUND(G374,3),2)</f>
      </c>
      <c s="36" t="s">
        <v>55</v>
      </c>
      <c>
        <f>(M374*21)/100</f>
      </c>
      <c t="s">
        <v>28</v>
      </c>
    </row>
    <row r="375" spans="1:5" ht="12.75">
      <c r="A375" s="35" t="s">
        <v>56</v>
      </c>
      <c r="E375" s="39" t="s">
        <v>52</v>
      </c>
    </row>
    <row r="376" spans="1:5" ht="12.75">
      <c r="A376" s="35" t="s">
        <v>57</v>
      </c>
      <c r="E376" s="40" t="s">
        <v>52</v>
      </c>
    </row>
    <row r="377" spans="1:5" ht="102">
      <c r="A377" t="s">
        <v>58</v>
      </c>
      <c r="E377" s="39" t="s">
        <v>321</v>
      </c>
    </row>
    <row r="378" spans="1:16" ht="25.5">
      <c r="A378" t="s">
        <v>49</v>
      </c>
      <c s="34" t="s">
        <v>463</v>
      </c>
      <c s="34" t="s">
        <v>323</v>
      </c>
      <c s="35" t="s">
        <v>52</v>
      </c>
      <c s="6" t="s">
        <v>324</v>
      </c>
      <c s="36" t="s">
        <v>325</v>
      </c>
      <c s="37">
        <v>3</v>
      </c>
      <c s="36">
        <v>0</v>
      </c>
      <c s="36">
        <f>ROUND(G378*H378,6)</f>
      </c>
      <c r="L378" s="38">
        <v>0</v>
      </c>
      <c s="32">
        <f>ROUND(ROUND(L378,2)*ROUND(G378,3),2)</f>
      </c>
      <c s="36" t="s">
        <v>55</v>
      </c>
      <c>
        <f>(M378*21)/100</f>
      </c>
      <c t="s">
        <v>28</v>
      </c>
    </row>
    <row r="379" spans="1:5" ht="12.75">
      <c r="A379" s="35" t="s">
        <v>56</v>
      </c>
      <c r="E379" s="39" t="s">
        <v>52</v>
      </c>
    </row>
    <row r="380" spans="1:5" ht="12.75">
      <c r="A380" s="35" t="s">
        <v>57</v>
      </c>
      <c r="E380" s="40" t="s">
        <v>52</v>
      </c>
    </row>
    <row r="381" spans="1:5" ht="153">
      <c r="A381" t="s">
        <v>58</v>
      </c>
      <c r="E381" s="39" t="s">
        <v>326</v>
      </c>
    </row>
    <row r="382" spans="1:16" ht="12.75">
      <c r="A382" t="s">
        <v>49</v>
      </c>
      <c s="34" t="s">
        <v>467</v>
      </c>
      <c s="34" t="s">
        <v>833</v>
      </c>
      <c s="35" t="s">
        <v>52</v>
      </c>
      <c s="6" t="s">
        <v>834</v>
      </c>
      <c s="36" t="s">
        <v>67</v>
      </c>
      <c s="37">
        <v>8</v>
      </c>
      <c s="36">
        <v>0</v>
      </c>
      <c s="36">
        <f>ROUND(G382*H382,6)</f>
      </c>
      <c r="L382" s="38">
        <v>0</v>
      </c>
      <c s="32">
        <f>ROUND(ROUND(L382,2)*ROUND(G382,3),2)</f>
      </c>
      <c s="36" t="s">
        <v>55</v>
      </c>
      <c>
        <f>(M382*21)/100</f>
      </c>
      <c t="s">
        <v>28</v>
      </c>
    </row>
    <row r="383" spans="1:5" ht="12.75">
      <c r="A383" s="35" t="s">
        <v>56</v>
      </c>
      <c r="E383" s="39" t="s">
        <v>52</v>
      </c>
    </row>
    <row r="384" spans="1:5" ht="12.75">
      <c r="A384" s="35" t="s">
        <v>57</v>
      </c>
      <c r="E384" s="40" t="s">
        <v>52</v>
      </c>
    </row>
    <row r="385" spans="1:5" ht="114.75">
      <c r="A385" t="s">
        <v>58</v>
      </c>
      <c r="E385" s="39" t="s">
        <v>835</v>
      </c>
    </row>
    <row r="386" spans="1:16" ht="12.75">
      <c r="A386" t="s">
        <v>49</v>
      </c>
      <c s="34" t="s">
        <v>471</v>
      </c>
      <c s="34" t="s">
        <v>836</v>
      </c>
      <c s="35" t="s">
        <v>52</v>
      </c>
      <c s="6" t="s">
        <v>837</v>
      </c>
      <c s="36" t="s">
        <v>67</v>
      </c>
      <c s="37">
        <v>8</v>
      </c>
      <c s="36">
        <v>0</v>
      </c>
      <c s="36">
        <f>ROUND(G386*H386,6)</f>
      </c>
      <c r="L386" s="38">
        <v>0</v>
      </c>
      <c s="32">
        <f>ROUND(ROUND(L386,2)*ROUND(G386,3),2)</f>
      </c>
      <c s="36" t="s">
        <v>55</v>
      </c>
      <c>
        <f>(M386*21)/100</f>
      </c>
      <c t="s">
        <v>28</v>
      </c>
    </row>
    <row r="387" spans="1:5" ht="12.75">
      <c r="A387" s="35" t="s">
        <v>56</v>
      </c>
      <c r="E387" s="39" t="s">
        <v>52</v>
      </c>
    </row>
    <row r="388" spans="1:5" ht="12.75">
      <c r="A388" s="35" t="s">
        <v>57</v>
      </c>
      <c r="E388" s="40" t="s">
        <v>52</v>
      </c>
    </row>
    <row r="389" spans="1:5" ht="165.75">
      <c r="A389" t="s">
        <v>58</v>
      </c>
      <c r="E389" s="39" t="s">
        <v>838</v>
      </c>
    </row>
    <row r="390" spans="1:16" ht="25.5">
      <c r="A390" t="s">
        <v>49</v>
      </c>
      <c s="34" t="s">
        <v>475</v>
      </c>
      <c s="34" t="s">
        <v>428</v>
      </c>
      <c s="35" t="s">
        <v>52</v>
      </c>
      <c s="6" t="s">
        <v>429</v>
      </c>
      <c s="36" t="s">
        <v>67</v>
      </c>
      <c s="37">
        <v>4</v>
      </c>
      <c s="36">
        <v>0</v>
      </c>
      <c s="36">
        <f>ROUND(G390*H390,6)</f>
      </c>
      <c r="L390" s="38">
        <v>0</v>
      </c>
      <c s="32">
        <f>ROUND(ROUND(L390,2)*ROUND(G390,3),2)</f>
      </c>
      <c s="36" t="s">
        <v>55</v>
      </c>
      <c>
        <f>(M390*21)/100</f>
      </c>
      <c t="s">
        <v>28</v>
      </c>
    </row>
    <row r="391" spans="1:5" ht="12.75">
      <c r="A391" s="35" t="s">
        <v>56</v>
      </c>
      <c r="E391" s="39" t="s">
        <v>52</v>
      </c>
    </row>
    <row r="392" spans="1:5" ht="12.75">
      <c r="A392" s="35" t="s">
        <v>57</v>
      </c>
      <c r="E392" s="40" t="s">
        <v>52</v>
      </c>
    </row>
    <row r="393" spans="1:5" ht="140.25">
      <c r="A393" t="s">
        <v>58</v>
      </c>
      <c r="E393" s="39" t="s">
        <v>430</v>
      </c>
    </row>
    <row r="394" spans="1:16" ht="25.5">
      <c r="A394" t="s">
        <v>49</v>
      </c>
      <c s="34" t="s">
        <v>479</v>
      </c>
      <c s="34" t="s">
        <v>432</v>
      </c>
      <c s="35" t="s">
        <v>52</v>
      </c>
      <c s="6" t="s">
        <v>433</v>
      </c>
      <c s="36" t="s">
        <v>67</v>
      </c>
      <c s="37">
        <v>4</v>
      </c>
      <c s="36">
        <v>0</v>
      </c>
      <c s="36">
        <f>ROUND(G394*H394,6)</f>
      </c>
      <c r="L394" s="38">
        <v>0</v>
      </c>
      <c s="32">
        <f>ROUND(ROUND(L394,2)*ROUND(G394,3),2)</f>
      </c>
      <c s="36" t="s">
        <v>55</v>
      </c>
      <c>
        <f>(M394*21)/100</f>
      </c>
      <c t="s">
        <v>28</v>
      </c>
    </row>
    <row r="395" spans="1:5" ht="12.75">
      <c r="A395" s="35" t="s">
        <v>56</v>
      </c>
      <c r="E395" s="39" t="s">
        <v>52</v>
      </c>
    </row>
    <row r="396" spans="1:5" ht="12.75">
      <c r="A396" s="35" t="s">
        <v>57</v>
      </c>
      <c r="E396" s="40" t="s">
        <v>52</v>
      </c>
    </row>
    <row r="397" spans="1:5" ht="153">
      <c r="A397" t="s">
        <v>58</v>
      </c>
      <c r="E397" s="39" t="s">
        <v>434</v>
      </c>
    </row>
    <row r="398" spans="1:16" ht="12.75">
      <c r="A398" t="s">
        <v>49</v>
      </c>
      <c s="34" t="s">
        <v>714</v>
      </c>
      <c s="34" t="s">
        <v>436</v>
      </c>
      <c s="35" t="s">
        <v>52</v>
      </c>
      <c s="6" t="s">
        <v>437</v>
      </c>
      <c s="36" t="s">
        <v>67</v>
      </c>
      <c s="37">
        <v>20</v>
      </c>
      <c s="36">
        <v>0</v>
      </c>
      <c s="36">
        <f>ROUND(G398*H398,6)</f>
      </c>
      <c r="L398" s="38">
        <v>0</v>
      </c>
      <c s="32">
        <f>ROUND(ROUND(L398,2)*ROUND(G398,3),2)</f>
      </c>
      <c s="36" t="s">
        <v>55</v>
      </c>
      <c>
        <f>(M398*21)/100</f>
      </c>
      <c t="s">
        <v>28</v>
      </c>
    </row>
    <row r="399" spans="1:5" ht="12.75">
      <c r="A399" s="35" t="s">
        <v>56</v>
      </c>
      <c r="E399" s="39" t="s">
        <v>52</v>
      </c>
    </row>
    <row r="400" spans="1:5" ht="12.75">
      <c r="A400" s="35" t="s">
        <v>57</v>
      </c>
      <c r="E400" s="40" t="s">
        <v>52</v>
      </c>
    </row>
    <row r="401" spans="1:5" ht="114.75">
      <c r="A401" t="s">
        <v>58</v>
      </c>
      <c r="E401" s="39" t="s">
        <v>438</v>
      </c>
    </row>
    <row r="402" spans="1:16" ht="25.5">
      <c r="A402" t="s">
        <v>49</v>
      </c>
      <c s="34" t="s">
        <v>715</v>
      </c>
      <c s="34" t="s">
        <v>440</v>
      </c>
      <c s="35" t="s">
        <v>52</v>
      </c>
      <c s="6" t="s">
        <v>441</v>
      </c>
      <c s="36" t="s">
        <v>67</v>
      </c>
      <c s="37">
        <v>20</v>
      </c>
      <c s="36">
        <v>0</v>
      </c>
      <c s="36">
        <f>ROUND(G402*H402,6)</f>
      </c>
      <c r="L402" s="38">
        <v>0</v>
      </c>
      <c s="32">
        <f>ROUND(ROUND(L402,2)*ROUND(G402,3),2)</f>
      </c>
      <c s="36" t="s">
        <v>55</v>
      </c>
      <c>
        <f>(M402*21)/100</f>
      </c>
      <c t="s">
        <v>28</v>
      </c>
    </row>
    <row r="403" spans="1:5" ht="12.75">
      <c r="A403" s="35" t="s">
        <v>56</v>
      </c>
      <c r="E403" s="39" t="s">
        <v>52</v>
      </c>
    </row>
    <row r="404" spans="1:5" ht="12.75">
      <c r="A404" s="35" t="s">
        <v>57</v>
      </c>
      <c r="E404" s="40" t="s">
        <v>52</v>
      </c>
    </row>
    <row r="405" spans="1:5" ht="140.25">
      <c r="A405" t="s">
        <v>58</v>
      </c>
      <c r="E405" s="39" t="s">
        <v>442</v>
      </c>
    </row>
    <row r="406" spans="1:16" ht="25.5">
      <c r="A406" t="s">
        <v>49</v>
      </c>
      <c s="34" t="s">
        <v>483</v>
      </c>
      <c s="34" t="s">
        <v>444</v>
      </c>
      <c s="35" t="s">
        <v>52</v>
      </c>
      <c s="6" t="s">
        <v>445</v>
      </c>
      <c s="36" t="s">
        <v>67</v>
      </c>
      <c s="37">
        <v>4</v>
      </c>
      <c s="36">
        <v>0</v>
      </c>
      <c s="36">
        <f>ROUND(G406*H406,6)</f>
      </c>
      <c r="L406" s="38">
        <v>0</v>
      </c>
      <c s="32">
        <f>ROUND(ROUND(L406,2)*ROUND(G406,3),2)</f>
      </c>
      <c s="36" t="s">
        <v>55</v>
      </c>
      <c>
        <f>(M406*21)/100</f>
      </c>
      <c t="s">
        <v>28</v>
      </c>
    </row>
    <row r="407" spans="1:5" ht="12.75">
      <c r="A407" s="35" t="s">
        <v>56</v>
      </c>
      <c r="E407" s="39" t="s">
        <v>52</v>
      </c>
    </row>
    <row r="408" spans="1:5" ht="12.75">
      <c r="A408" s="35" t="s">
        <v>57</v>
      </c>
      <c r="E408" s="40" t="s">
        <v>52</v>
      </c>
    </row>
    <row r="409" spans="1:5" ht="114.75">
      <c r="A409" t="s">
        <v>58</v>
      </c>
      <c r="E409" s="39" t="s">
        <v>446</v>
      </c>
    </row>
    <row r="410" spans="1:16" ht="25.5">
      <c r="A410" t="s">
        <v>49</v>
      </c>
      <c s="34" t="s">
        <v>488</v>
      </c>
      <c s="34" t="s">
        <v>448</v>
      </c>
      <c s="35" t="s">
        <v>52</v>
      </c>
      <c s="6" t="s">
        <v>449</v>
      </c>
      <c s="36" t="s">
        <v>67</v>
      </c>
      <c s="37">
        <v>4</v>
      </c>
      <c s="36">
        <v>0</v>
      </c>
      <c s="36">
        <f>ROUND(G410*H410,6)</f>
      </c>
      <c r="L410" s="38">
        <v>0</v>
      </c>
      <c s="32">
        <f>ROUND(ROUND(L410,2)*ROUND(G410,3),2)</f>
      </c>
      <c s="36" t="s">
        <v>55</v>
      </c>
      <c>
        <f>(M410*21)/100</f>
      </c>
      <c t="s">
        <v>28</v>
      </c>
    </row>
    <row r="411" spans="1:5" ht="12.75">
      <c r="A411" s="35" t="s">
        <v>56</v>
      </c>
      <c r="E411" s="39" t="s">
        <v>52</v>
      </c>
    </row>
    <row r="412" spans="1:5" ht="12.75">
      <c r="A412" s="35" t="s">
        <v>57</v>
      </c>
      <c r="E412" s="40" t="s">
        <v>52</v>
      </c>
    </row>
    <row r="413" spans="1:5" ht="140.25">
      <c r="A413" t="s">
        <v>58</v>
      </c>
      <c r="E413" s="39" t="s">
        <v>450</v>
      </c>
    </row>
    <row r="414" spans="1:16" ht="25.5">
      <c r="A414" t="s">
        <v>49</v>
      </c>
      <c s="34" t="s">
        <v>492</v>
      </c>
      <c s="34" t="s">
        <v>727</v>
      </c>
      <c s="35" t="s">
        <v>52</v>
      </c>
      <c s="6" t="s">
        <v>728</v>
      </c>
      <c s="36" t="s">
        <v>67</v>
      </c>
      <c s="37">
        <v>10</v>
      </c>
      <c s="36">
        <v>0</v>
      </c>
      <c s="36">
        <f>ROUND(G414*H414,6)</f>
      </c>
      <c r="L414" s="38">
        <v>0</v>
      </c>
      <c s="32">
        <f>ROUND(ROUND(L414,2)*ROUND(G414,3),2)</f>
      </c>
      <c s="36" t="s">
        <v>55</v>
      </c>
      <c>
        <f>(M414*21)/100</f>
      </c>
      <c t="s">
        <v>28</v>
      </c>
    </row>
    <row r="415" spans="1:5" ht="12.75">
      <c r="A415" s="35" t="s">
        <v>56</v>
      </c>
      <c r="E415" s="39" t="s">
        <v>52</v>
      </c>
    </row>
    <row r="416" spans="1:5" ht="12.75">
      <c r="A416" s="35" t="s">
        <v>57</v>
      </c>
      <c r="E416" s="40" t="s">
        <v>52</v>
      </c>
    </row>
    <row r="417" spans="1:5" ht="140.25">
      <c r="A417" t="s">
        <v>58</v>
      </c>
      <c r="E417" s="39" t="s">
        <v>729</v>
      </c>
    </row>
    <row r="418" spans="1:16" ht="25.5">
      <c r="A418" t="s">
        <v>49</v>
      </c>
      <c s="34" t="s">
        <v>496</v>
      </c>
      <c s="34" t="s">
        <v>731</v>
      </c>
      <c s="35" t="s">
        <v>52</v>
      </c>
      <c s="6" t="s">
        <v>732</v>
      </c>
      <c s="36" t="s">
        <v>67</v>
      </c>
      <c s="37">
        <v>10</v>
      </c>
      <c s="36">
        <v>0</v>
      </c>
      <c s="36">
        <f>ROUND(G418*H418,6)</f>
      </c>
      <c r="L418" s="38">
        <v>0</v>
      </c>
      <c s="32">
        <f>ROUND(ROUND(L418,2)*ROUND(G418,3),2)</f>
      </c>
      <c s="36" t="s">
        <v>55</v>
      </c>
      <c>
        <f>(M418*21)/100</f>
      </c>
      <c t="s">
        <v>28</v>
      </c>
    </row>
    <row r="419" spans="1:5" ht="12.75">
      <c r="A419" s="35" t="s">
        <v>56</v>
      </c>
      <c r="E419" s="39" t="s">
        <v>52</v>
      </c>
    </row>
    <row r="420" spans="1:5" ht="12.75">
      <c r="A420" s="35" t="s">
        <v>57</v>
      </c>
      <c r="E420" s="40" t="s">
        <v>52</v>
      </c>
    </row>
    <row r="421" spans="1:5" ht="140.25">
      <c r="A421" t="s">
        <v>58</v>
      </c>
      <c r="E421" s="39" t="s">
        <v>733</v>
      </c>
    </row>
    <row r="422" spans="1:16" ht="12.75">
      <c r="A422" t="s">
        <v>49</v>
      </c>
      <c s="34" t="s">
        <v>500</v>
      </c>
      <c s="34" t="s">
        <v>460</v>
      </c>
      <c s="35" t="s">
        <v>52</v>
      </c>
      <c s="6" t="s">
        <v>461</v>
      </c>
      <c s="36" t="s">
        <v>67</v>
      </c>
      <c s="37">
        <v>2</v>
      </c>
      <c s="36">
        <v>0</v>
      </c>
      <c s="36">
        <f>ROUND(G422*H422,6)</f>
      </c>
      <c r="L422" s="38">
        <v>0</v>
      </c>
      <c s="32">
        <f>ROUND(ROUND(L422,2)*ROUND(G422,3),2)</f>
      </c>
      <c s="36" t="s">
        <v>55</v>
      </c>
      <c>
        <f>(M422*21)/100</f>
      </c>
      <c t="s">
        <v>28</v>
      </c>
    </row>
    <row r="423" spans="1:5" ht="12.75">
      <c r="A423" s="35" t="s">
        <v>56</v>
      </c>
      <c r="E423" s="39" t="s">
        <v>52</v>
      </c>
    </row>
    <row r="424" spans="1:5" ht="12.75">
      <c r="A424" s="35" t="s">
        <v>57</v>
      </c>
      <c r="E424" s="40" t="s">
        <v>52</v>
      </c>
    </row>
    <row r="425" spans="1:5" ht="114.75">
      <c r="A425" t="s">
        <v>58</v>
      </c>
      <c r="E425" s="39" t="s">
        <v>462</v>
      </c>
    </row>
    <row r="426" spans="1:16" ht="12.75">
      <c r="A426" t="s">
        <v>49</v>
      </c>
      <c s="34" t="s">
        <v>504</v>
      </c>
      <c s="34" t="s">
        <v>464</v>
      </c>
      <c s="35" t="s">
        <v>52</v>
      </c>
      <c s="6" t="s">
        <v>465</v>
      </c>
      <c s="36" t="s">
        <v>67</v>
      </c>
      <c s="37">
        <v>2</v>
      </c>
      <c s="36">
        <v>0</v>
      </c>
      <c s="36">
        <f>ROUND(G426*H426,6)</f>
      </c>
      <c r="L426" s="38">
        <v>0</v>
      </c>
      <c s="32">
        <f>ROUND(ROUND(L426,2)*ROUND(G426,3),2)</f>
      </c>
      <c s="36" t="s">
        <v>55</v>
      </c>
      <c>
        <f>(M426*21)/100</f>
      </c>
      <c t="s">
        <v>28</v>
      </c>
    </row>
    <row r="427" spans="1:5" ht="12.75">
      <c r="A427" s="35" t="s">
        <v>56</v>
      </c>
      <c r="E427" s="39" t="s">
        <v>52</v>
      </c>
    </row>
    <row r="428" spans="1:5" ht="12.75">
      <c r="A428" s="35" t="s">
        <v>57</v>
      </c>
      <c r="E428" s="40" t="s">
        <v>52</v>
      </c>
    </row>
    <row r="429" spans="1:5" ht="127.5">
      <c r="A429" t="s">
        <v>58</v>
      </c>
      <c r="E429" s="39" t="s">
        <v>466</v>
      </c>
    </row>
    <row r="430" spans="1:16" ht="12.75">
      <c r="A430" t="s">
        <v>49</v>
      </c>
      <c s="34" t="s">
        <v>508</v>
      </c>
      <c s="34" t="s">
        <v>934</v>
      </c>
      <c s="35" t="s">
        <v>52</v>
      </c>
      <c s="6" t="s">
        <v>935</v>
      </c>
      <c s="36" t="s">
        <v>67</v>
      </c>
      <c s="37">
        <v>4</v>
      </c>
      <c s="36">
        <v>0</v>
      </c>
      <c s="36">
        <f>ROUND(G430*H430,6)</f>
      </c>
      <c r="L430" s="38">
        <v>0</v>
      </c>
      <c s="32">
        <f>ROUND(ROUND(L430,2)*ROUND(G430,3),2)</f>
      </c>
      <c s="36" t="s">
        <v>55</v>
      </c>
      <c>
        <f>(M430*21)/100</f>
      </c>
      <c t="s">
        <v>28</v>
      </c>
    </row>
    <row r="431" spans="1:5" ht="12.75">
      <c r="A431" s="35" t="s">
        <v>56</v>
      </c>
      <c r="E431" s="39" t="s">
        <v>52</v>
      </c>
    </row>
    <row r="432" spans="1:5" ht="12.75">
      <c r="A432" s="35" t="s">
        <v>57</v>
      </c>
      <c r="E432" s="40" t="s">
        <v>52</v>
      </c>
    </row>
    <row r="433" spans="1:5" ht="114.75">
      <c r="A433" t="s">
        <v>58</v>
      </c>
      <c r="E433" s="39" t="s">
        <v>936</v>
      </c>
    </row>
    <row r="434" spans="1:16" ht="12.75">
      <c r="A434" t="s">
        <v>49</v>
      </c>
      <c s="34" t="s">
        <v>512</v>
      </c>
      <c s="34" t="s">
        <v>937</v>
      </c>
      <c s="35" t="s">
        <v>52</v>
      </c>
      <c s="6" t="s">
        <v>938</v>
      </c>
      <c s="36" t="s">
        <v>67</v>
      </c>
      <c s="37">
        <v>4</v>
      </c>
      <c s="36">
        <v>0</v>
      </c>
      <c s="36">
        <f>ROUND(G434*H434,6)</f>
      </c>
      <c r="L434" s="38">
        <v>0</v>
      </c>
      <c s="32">
        <f>ROUND(ROUND(L434,2)*ROUND(G434,3),2)</f>
      </c>
      <c s="36" t="s">
        <v>55</v>
      </c>
      <c>
        <f>(M434*21)/100</f>
      </c>
      <c t="s">
        <v>28</v>
      </c>
    </row>
    <row r="435" spans="1:5" ht="12.75">
      <c r="A435" s="35" t="s">
        <v>56</v>
      </c>
      <c r="E435" s="39" t="s">
        <v>52</v>
      </c>
    </row>
    <row r="436" spans="1:5" ht="12.75">
      <c r="A436" s="35" t="s">
        <v>57</v>
      </c>
      <c r="E436" s="40" t="s">
        <v>52</v>
      </c>
    </row>
    <row r="437" spans="1:5" ht="140.25">
      <c r="A437" t="s">
        <v>58</v>
      </c>
      <c r="E437" s="39" t="s">
        <v>939</v>
      </c>
    </row>
    <row r="438" spans="1:16" ht="12.75">
      <c r="A438" t="s">
        <v>49</v>
      </c>
      <c s="34" t="s">
        <v>516</v>
      </c>
      <c s="34" t="s">
        <v>484</v>
      </c>
      <c s="35" t="s">
        <v>52</v>
      </c>
      <c s="6" t="s">
        <v>485</v>
      </c>
      <c s="36" t="s">
        <v>486</v>
      </c>
      <c s="37">
        <v>180</v>
      </c>
      <c s="36">
        <v>0</v>
      </c>
      <c s="36">
        <f>ROUND(G438*H438,6)</f>
      </c>
      <c r="L438" s="38">
        <v>0</v>
      </c>
      <c s="32">
        <f>ROUND(ROUND(L438,2)*ROUND(G438,3),2)</f>
      </c>
      <c s="36" t="s">
        <v>55</v>
      </c>
      <c>
        <f>(M438*21)/100</f>
      </c>
      <c t="s">
        <v>28</v>
      </c>
    </row>
    <row r="439" spans="1:5" ht="12.75">
      <c r="A439" s="35" t="s">
        <v>56</v>
      </c>
      <c r="E439" s="39" t="s">
        <v>52</v>
      </c>
    </row>
    <row r="440" spans="1:5" ht="12.75">
      <c r="A440" s="35" t="s">
        <v>57</v>
      </c>
      <c r="E440" s="40" t="s">
        <v>52</v>
      </c>
    </row>
    <row r="441" spans="1:5" ht="114.75">
      <c r="A441" t="s">
        <v>58</v>
      </c>
      <c r="E441" s="39" t="s">
        <v>487</v>
      </c>
    </row>
    <row r="442" spans="1:16" ht="12.75">
      <c r="A442" t="s">
        <v>49</v>
      </c>
      <c s="34" t="s">
        <v>520</v>
      </c>
      <c s="34" t="s">
        <v>489</v>
      </c>
      <c s="35" t="s">
        <v>52</v>
      </c>
      <c s="6" t="s">
        <v>490</v>
      </c>
      <c s="36" t="s">
        <v>486</v>
      </c>
      <c s="37">
        <v>220</v>
      </c>
      <c s="36">
        <v>0</v>
      </c>
      <c s="36">
        <f>ROUND(G442*H442,6)</f>
      </c>
      <c r="L442" s="38">
        <v>0</v>
      </c>
      <c s="32">
        <f>ROUND(ROUND(L442,2)*ROUND(G442,3),2)</f>
      </c>
      <c s="36" t="s">
        <v>55</v>
      </c>
      <c>
        <f>(M442*21)/100</f>
      </c>
      <c t="s">
        <v>28</v>
      </c>
    </row>
    <row r="443" spans="1:5" ht="12.75">
      <c r="A443" s="35" t="s">
        <v>56</v>
      </c>
      <c r="E443" s="39" t="s">
        <v>52</v>
      </c>
    </row>
    <row r="444" spans="1:5" ht="12.75">
      <c r="A444" s="35" t="s">
        <v>57</v>
      </c>
      <c r="E444" s="40" t="s">
        <v>52</v>
      </c>
    </row>
    <row r="445" spans="1:5" ht="102">
      <c r="A445" t="s">
        <v>58</v>
      </c>
      <c r="E445" s="39" t="s">
        <v>491</v>
      </c>
    </row>
    <row r="446" spans="1:16" ht="12.75">
      <c r="A446" t="s">
        <v>49</v>
      </c>
      <c s="34" t="s">
        <v>523</v>
      </c>
      <c s="34" t="s">
        <v>493</v>
      </c>
      <c s="35" t="s">
        <v>52</v>
      </c>
      <c s="6" t="s">
        <v>494</v>
      </c>
      <c s="36" t="s">
        <v>67</v>
      </c>
      <c s="37">
        <v>4</v>
      </c>
      <c s="36">
        <v>0</v>
      </c>
      <c s="36">
        <f>ROUND(G446*H446,6)</f>
      </c>
      <c r="L446" s="38">
        <v>0</v>
      </c>
      <c s="32">
        <f>ROUND(ROUND(L446,2)*ROUND(G446,3),2)</f>
      </c>
      <c s="36" t="s">
        <v>55</v>
      </c>
      <c>
        <f>(M446*21)/100</f>
      </c>
      <c t="s">
        <v>28</v>
      </c>
    </row>
    <row r="447" spans="1:5" ht="12.75">
      <c r="A447" s="35" t="s">
        <v>56</v>
      </c>
      <c r="E447" s="39" t="s">
        <v>52</v>
      </c>
    </row>
    <row r="448" spans="1:5" ht="12.75">
      <c r="A448" s="35" t="s">
        <v>57</v>
      </c>
      <c r="E448" s="40" t="s">
        <v>52</v>
      </c>
    </row>
    <row r="449" spans="1:5" ht="140.25">
      <c r="A449" t="s">
        <v>58</v>
      </c>
      <c r="E449" s="39" t="s">
        <v>495</v>
      </c>
    </row>
    <row r="450" spans="1:16" ht="12.75">
      <c r="A450" t="s">
        <v>49</v>
      </c>
      <c s="34" t="s">
        <v>526</v>
      </c>
      <c s="34" t="s">
        <v>497</v>
      </c>
      <c s="35" t="s">
        <v>52</v>
      </c>
      <c s="6" t="s">
        <v>498</v>
      </c>
      <c s="36" t="s">
        <v>67</v>
      </c>
      <c s="37">
        <v>4</v>
      </c>
      <c s="36">
        <v>0</v>
      </c>
      <c s="36">
        <f>ROUND(G450*H450,6)</f>
      </c>
      <c r="L450" s="38">
        <v>0</v>
      </c>
      <c s="32">
        <f>ROUND(ROUND(L450,2)*ROUND(G450,3),2)</f>
      </c>
      <c s="36" t="s">
        <v>55</v>
      </c>
      <c>
        <f>(M450*21)/100</f>
      </c>
      <c t="s">
        <v>28</v>
      </c>
    </row>
    <row r="451" spans="1:5" ht="12.75">
      <c r="A451" s="35" t="s">
        <v>56</v>
      </c>
      <c r="E451" s="39" t="s">
        <v>52</v>
      </c>
    </row>
    <row r="452" spans="1:5" ht="12.75">
      <c r="A452" s="35" t="s">
        <v>57</v>
      </c>
      <c r="E452" s="40" t="s">
        <v>52</v>
      </c>
    </row>
    <row r="453" spans="1:5" ht="102">
      <c r="A453" t="s">
        <v>58</v>
      </c>
      <c r="E453" s="39" t="s">
        <v>499</v>
      </c>
    </row>
    <row r="454" spans="1:16" ht="12.75">
      <c r="A454" t="s">
        <v>49</v>
      </c>
      <c s="34" t="s">
        <v>530</v>
      </c>
      <c s="34" t="s">
        <v>501</v>
      </c>
      <c s="35" t="s">
        <v>52</v>
      </c>
      <c s="6" t="s">
        <v>502</v>
      </c>
      <c s="36" t="s">
        <v>67</v>
      </c>
      <c s="37">
        <v>8</v>
      </c>
      <c s="36">
        <v>0</v>
      </c>
      <c s="36">
        <f>ROUND(G454*H454,6)</f>
      </c>
      <c r="L454" s="38">
        <v>0</v>
      </c>
      <c s="32">
        <f>ROUND(ROUND(L454,2)*ROUND(G454,3),2)</f>
      </c>
      <c s="36" t="s">
        <v>55</v>
      </c>
      <c>
        <f>(M454*21)/100</f>
      </c>
      <c t="s">
        <v>28</v>
      </c>
    </row>
    <row r="455" spans="1:5" ht="12.75">
      <c r="A455" s="35" t="s">
        <v>56</v>
      </c>
      <c r="E455" s="39" t="s">
        <v>52</v>
      </c>
    </row>
    <row r="456" spans="1:5" ht="12.75">
      <c r="A456" s="35" t="s">
        <v>57</v>
      </c>
      <c r="E456" s="40" t="s">
        <v>52</v>
      </c>
    </row>
    <row r="457" spans="1:5" ht="114.75">
      <c r="A457" t="s">
        <v>58</v>
      </c>
      <c r="E457" s="39" t="s">
        <v>503</v>
      </c>
    </row>
    <row r="458" spans="1:16" ht="25.5">
      <c r="A458" t="s">
        <v>49</v>
      </c>
      <c s="34" t="s">
        <v>536</v>
      </c>
      <c s="34" t="s">
        <v>505</v>
      </c>
      <c s="35" t="s">
        <v>52</v>
      </c>
      <c s="6" t="s">
        <v>506</v>
      </c>
      <c s="36" t="s">
        <v>67</v>
      </c>
      <c s="37">
        <v>4</v>
      </c>
      <c s="36">
        <v>0</v>
      </c>
      <c s="36">
        <f>ROUND(G458*H458,6)</f>
      </c>
      <c r="L458" s="38">
        <v>0</v>
      </c>
      <c s="32">
        <f>ROUND(ROUND(L458,2)*ROUND(G458,3),2)</f>
      </c>
      <c s="36" t="s">
        <v>55</v>
      </c>
      <c>
        <f>(M458*21)/100</f>
      </c>
      <c t="s">
        <v>28</v>
      </c>
    </row>
    <row r="459" spans="1:5" ht="12.75">
      <c r="A459" s="35" t="s">
        <v>56</v>
      </c>
      <c r="E459" s="39" t="s">
        <v>52</v>
      </c>
    </row>
    <row r="460" spans="1:5" ht="12.75">
      <c r="A460" s="35" t="s">
        <v>57</v>
      </c>
      <c r="E460" s="40" t="s">
        <v>52</v>
      </c>
    </row>
    <row r="461" spans="1:5" ht="127.5">
      <c r="A461" t="s">
        <v>58</v>
      </c>
      <c r="E461" s="39" t="s">
        <v>507</v>
      </c>
    </row>
    <row r="462" spans="1:16" ht="12.75">
      <c r="A462" t="s">
        <v>49</v>
      </c>
      <c s="34" t="s">
        <v>540</v>
      </c>
      <c s="34" t="s">
        <v>509</v>
      </c>
      <c s="35" t="s">
        <v>52</v>
      </c>
      <c s="6" t="s">
        <v>510</v>
      </c>
      <c s="36" t="s">
        <v>67</v>
      </c>
      <c s="37">
        <v>1</v>
      </c>
      <c s="36">
        <v>0</v>
      </c>
      <c s="36">
        <f>ROUND(G462*H462,6)</f>
      </c>
      <c r="L462" s="38">
        <v>0</v>
      </c>
      <c s="32">
        <f>ROUND(ROUND(L462,2)*ROUND(G462,3),2)</f>
      </c>
      <c s="36" t="s">
        <v>55</v>
      </c>
      <c>
        <f>(M462*21)/100</f>
      </c>
      <c t="s">
        <v>28</v>
      </c>
    </row>
    <row r="463" spans="1:5" ht="12.75">
      <c r="A463" s="35" t="s">
        <v>56</v>
      </c>
      <c r="E463" s="39" t="s">
        <v>52</v>
      </c>
    </row>
    <row r="464" spans="1:5" ht="12.75">
      <c r="A464" s="35" t="s">
        <v>57</v>
      </c>
      <c r="E464" s="40" t="s">
        <v>52</v>
      </c>
    </row>
    <row r="465" spans="1:5" ht="76.5">
      <c r="A465" t="s">
        <v>58</v>
      </c>
      <c r="E465" s="39" t="s">
        <v>511</v>
      </c>
    </row>
    <row r="466" spans="1:16" ht="12.75">
      <c r="A466" t="s">
        <v>49</v>
      </c>
      <c s="34" t="s">
        <v>543</v>
      </c>
      <c s="34" t="s">
        <v>513</v>
      </c>
      <c s="35" t="s">
        <v>52</v>
      </c>
      <c s="6" t="s">
        <v>514</v>
      </c>
      <c s="36" t="s">
        <v>67</v>
      </c>
      <c s="37">
        <v>20</v>
      </c>
      <c s="36">
        <v>0</v>
      </c>
      <c s="36">
        <f>ROUND(G466*H466,6)</f>
      </c>
      <c r="L466" s="38">
        <v>0</v>
      </c>
      <c s="32">
        <f>ROUND(ROUND(L466,2)*ROUND(G466,3),2)</f>
      </c>
      <c s="36" t="s">
        <v>55</v>
      </c>
      <c>
        <f>(M466*21)/100</f>
      </c>
      <c t="s">
        <v>28</v>
      </c>
    </row>
    <row r="467" spans="1:5" ht="12.75">
      <c r="A467" s="35" t="s">
        <v>56</v>
      </c>
      <c r="E467" s="39" t="s">
        <v>52</v>
      </c>
    </row>
    <row r="468" spans="1:5" ht="12.75">
      <c r="A468" s="35" t="s">
        <v>57</v>
      </c>
      <c r="E468" s="40" t="s">
        <v>52</v>
      </c>
    </row>
    <row r="469" spans="1:5" ht="165.75">
      <c r="A469" t="s">
        <v>58</v>
      </c>
      <c r="E469" s="39" t="s">
        <v>515</v>
      </c>
    </row>
    <row r="470" spans="1:16" ht="12.75">
      <c r="A470" t="s">
        <v>49</v>
      </c>
      <c s="34" t="s">
        <v>546</v>
      </c>
      <c s="34" t="s">
        <v>517</v>
      </c>
      <c s="35" t="s">
        <v>52</v>
      </c>
      <c s="6" t="s">
        <v>518</v>
      </c>
      <c s="36" t="s">
        <v>67</v>
      </c>
      <c s="37">
        <v>20</v>
      </c>
      <c s="36">
        <v>0</v>
      </c>
      <c s="36">
        <f>ROUND(G470*H470,6)</f>
      </c>
      <c r="L470" s="38">
        <v>0</v>
      </c>
      <c s="32">
        <f>ROUND(ROUND(L470,2)*ROUND(G470,3),2)</f>
      </c>
      <c s="36" t="s">
        <v>55</v>
      </c>
      <c>
        <f>(M470*21)/100</f>
      </c>
      <c t="s">
        <v>28</v>
      </c>
    </row>
    <row r="471" spans="1:5" ht="12.75">
      <c r="A471" s="35" t="s">
        <v>56</v>
      </c>
      <c r="E471" s="39" t="s">
        <v>52</v>
      </c>
    </row>
    <row r="472" spans="1:5" ht="12.75">
      <c r="A472" s="35" t="s">
        <v>57</v>
      </c>
      <c r="E472" s="40" t="s">
        <v>52</v>
      </c>
    </row>
    <row r="473" spans="1:5" ht="127.5">
      <c r="A473" t="s">
        <v>58</v>
      </c>
      <c r="E473" s="39" t="s">
        <v>519</v>
      </c>
    </row>
    <row r="474" spans="1:16" ht="12.75">
      <c r="A474" t="s">
        <v>49</v>
      </c>
      <c s="34" t="s">
        <v>550</v>
      </c>
      <c s="34" t="s">
        <v>521</v>
      </c>
      <c s="35" t="s">
        <v>52</v>
      </c>
      <c s="6" t="s">
        <v>522</v>
      </c>
      <c s="36" t="s">
        <v>67</v>
      </c>
      <c s="37">
        <v>4</v>
      </c>
      <c s="36">
        <v>0</v>
      </c>
      <c s="36">
        <f>ROUND(G474*H474,6)</f>
      </c>
      <c r="L474" s="38">
        <v>0</v>
      </c>
      <c s="32">
        <f>ROUND(ROUND(L474,2)*ROUND(G474,3),2)</f>
      </c>
      <c s="36" t="s">
        <v>55</v>
      </c>
      <c>
        <f>(M474*21)/100</f>
      </c>
      <c t="s">
        <v>28</v>
      </c>
    </row>
    <row r="475" spans="1:5" ht="12.75">
      <c r="A475" s="35" t="s">
        <v>56</v>
      </c>
      <c r="E475" s="39" t="s">
        <v>52</v>
      </c>
    </row>
    <row r="476" spans="1:5" ht="12.75">
      <c r="A476" s="35" t="s">
        <v>57</v>
      </c>
      <c r="E476" s="40" t="s">
        <v>52</v>
      </c>
    </row>
    <row r="477" spans="1:5" ht="165.75">
      <c r="A477" t="s">
        <v>58</v>
      </c>
      <c r="E477" s="39" t="s">
        <v>515</v>
      </c>
    </row>
    <row r="478" spans="1:16" ht="12.75">
      <c r="A478" t="s">
        <v>49</v>
      </c>
      <c s="34" t="s">
        <v>551</v>
      </c>
      <c s="34" t="s">
        <v>524</v>
      </c>
      <c s="35" t="s">
        <v>52</v>
      </c>
      <c s="6" t="s">
        <v>525</v>
      </c>
      <c s="36" t="s">
        <v>67</v>
      </c>
      <c s="37">
        <v>4</v>
      </c>
      <c s="36">
        <v>0</v>
      </c>
      <c s="36">
        <f>ROUND(G478*H478,6)</f>
      </c>
      <c r="L478" s="38">
        <v>0</v>
      </c>
      <c s="32">
        <f>ROUND(ROUND(L478,2)*ROUND(G478,3),2)</f>
      </c>
      <c s="36" t="s">
        <v>55</v>
      </c>
      <c>
        <f>(M478*21)/100</f>
      </c>
      <c t="s">
        <v>28</v>
      </c>
    </row>
    <row r="479" spans="1:5" ht="12.75">
      <c r="A479" s="35" t="s">
        <v>56</v>
      </c>
      <c r="E479" s="39" t="s">
        <v>52</v>
      </c>
    </row>
    <row r="480" spans="1:5" ht="12.75">
      <c r="A480" s="35" t="s">
        <v>57</v>
      </c>
      <c r="E480" s="40" t="s">
        <v>52</v>
      </c>
    </row>
    <row r="481" spans="1:5" ht="127.5">
      <c r="A481" t="s">
        <v>58</v>
      </c>
      <c r="E481" s="39" t="s">
        <v>519</v>
      </c>
    </row>
    <row r="482" spans="1:16" ht="12.75">
      <c r="A482" t="s">
        <v>49</v>
      </c>
      <c s="34" t="s">
        <v>555</v>
      </c>
      <c s="34" t="s">
        <v>527</v>
      </c>
      <c s="35" t="s">
        <v>52</v>
      </c>
      <c s="6" t="s">
        <v>528</v>
      </c>
      <c s="36" t="s">
        <v>105</v>
      </c>
      <c s="37">
        <v>40</v>
      </c>
      <c s="36">
        <v>0</v>
      </c>
      <c s="36">
        <f>ROUND(G482*H482,6)</f>
      </c>
      <c r="L482" s="38">
        <v>0</v>
      </c>
      <c s="32">
        <f>ROUND(ROUND(L482,2)*ROUND(G482,3),2)</f>
      </c>
      <c s="36" t="s">
        <v>55</v>
      </c>
      <c>
        <f>(M482*21)/100</f>
      </c>
      <c t="s">
        <v>28</v>
      </c>
    </row>
    <row r="483" spans="1:5" ht="12.75">
      <c r="A483" s="35" t="s">
        <v>56</v>
      </c>
      <c r="E483" s="39" t="s">
        <v>52</v>
      </c>
    </row>
    <row r="484" spans="1:5" ht="12.75">
      <c r="A484" s="35" t="s">
        <v>57</v>
      </c>
      <c r="E484" s="40" t="s">
        <v>52</v>
      </c>
    </row>
    <row r="485" spans="1:5" ht="140.25">
      <c r="A485" t="s">
        <v>58</v>
      </c>
      <c r="E485" s="39" t="s">
        <v>529</v>
      </c>
    </row>
    <row r="486" spans="1:16" ht="12.75">
      <c r="A486" t="s">
        <v>49</v>
      </c>
      <c s="34" t="s">
        <v>559</v>
      </c>
      <c s="34" t="s">
        <v>531</v>
      </c>
      <c s="35" t="s">
        <v>52</v>
      </c>
      <c s="6" t="s">
        <v>532</v>
      </c>
      <c s="36" t="s">
        <v>105</v>
      </c>
      <c s="37">
        <v>40</v>
      </c>
      <c s="36">
        <v>0</v>
      </c>
      <c s="36">
        <f>ROUND(G486*H486,6)</f>
      </c>
      <c r="L486" s="38">
        <v>0</v>
      </c>
      <c s="32">
        <f>ROUND(ROUND(L486,2)*ROUND(G486,3),2)</f>
      </c>
      <c s="36" t="s">
        <v>55</v>
      </c>
      <c>
        <f>(M486*21)/100</f>
      </c>
      <c t="s">
        <v>28</v>
      </c>
    </row>
    <row r="487" spans="1:5" ht="12.75">
      <c r="A487" s="35" t="s">
        <v>56</v>
      </c>
      <c r="E487" s="39" t="s">
        <v>52</v>
      </c>
    </row>
    <row r="488" spans="1:5" ht="12.75">
      <c r="A488" s="35" t="s">
        <v>57</v>
      </c>
      <c r="E488" s="40" t="s">
        <v>52</v>
      </c>
    </row>
    <row r="489" spans="1:5" ht="102">
      <c r="A489" t="s">
        <v>58</v>
      </c>
      <c r="E489" s="39" t="s">
        <v>533</v>
      </c>
    </row>
    <row r="490" spans="1:13" ht="12.75">
      <c r="A490" t="s">
        <v>47</v>
      </c>
      <c r="C490" s="31" t="s">
        <v>150</v>
      </c>
      <c r="E490" s="33" t="s">
        <v>151</v>
      </c>
      <c r="J490" s="32">
        <f>0</f>
      </c>
      <c s="32">
        <f>0</f>
      </c>
      <c s="32">
        <f>0+L491+L495+L499+L503+L507</f>
      </c>
      <c s="32">
        <f>0+M491+M495+M499+M503+M507</f>
      </c>
    </row>
    <row r="491" spans="1:16" ht="12.75">
      <c r="A491" t="s">
        <v>49</v>
      </c>
      <c s="34" t="s">
        <v>621</v>
      </c>
      <c s="34" t="s">
        <v>940</v>
      </c>
      <c s="35" t="s">
        <v>52</v>
      </c>
      <c s="6" t="s">
        <v>941</v>
      </c>
      <c s="36" t="s">
        <v>105</v>
      </c>
      <c s="37">
        <v>30</v>
      </c>
      <c s="36">
        <v>0</v>
      </c>
      <c s="36">
        <f>ROUND(G491*H491,6)</f>
      </c>
      <c r="L491" s="38">
        <v>0</v>
      </c>
      <c s="32">
        <f>ROUND(ROUND(L491,2)*ROUND(G491,3),2)</f>
      </c>
      <c s="36" t="s">
        <v>55</v>
      </c>
      <c>
        <f>(M491*21)/100</f>
      </c>
      <c t="s">
        <v>28</v>
      </c>
    </row>
    <row r="492" spans="1:5" ht="12.75">
      <c r="A492" s="35" t="s">
        <v>56</v>
      </c>
      <c r="E492" s="39" t="s">
        <v>52</v>
      </c>
    </row>
    <row r="493" spans="1:5" ht="12.75">
      <c r="A493" s="35" t="s">
        <v>57</v>
      </c>
      <c r="E493" s="40" t="s">
        <v>52</v>
      </c>
    </row>
    <row r="494" spans="1:5" ht="38.25">
      <c r="A494" t="s">
        <v>58</v>
      </c>
      <c r="E494" s="39" t="s">
        <v>942</v>
      </c>
    </row>
    <row r="495" spans="1:16" ht="25.5">
      <c r="A495" t="s">
        <v>49</v>
      </c>
      <c s="34" t="s">
        <v>625</v>
      </c>
      <c s="34" t="s">
        <v>943</v>
      </c>
      <c s="35" t="s">
        <v>52</v>
      </c>
      <c s="6" t="s">
        <v>944</v>
      </c>
      <c s="36" t="s">
        <v>945</v>
      </c>
      <c s="37">
        <v>2</v>
      </c>
      <c s="36">
        <v>0</v>
      </c>
      <c s="36">
        <f>ROUND(G495*H495,6)</f>
      </c>
      <c r="L495" s="38">
        <v>0</v>
      </c>
      <c s="32">
        <f>ROUND(ROUND(L495,2)*ROUND(G495,3),2)</f>
      </c>
      <c s="36" t="s">
        <v>55</v>
      </c>
      <c>
        <f>(M495*21)/100</f>
      </c>
      <c t="s">
        <v>28</v>
      </c>
    </row>
    <row r="496" spans="1:5" ht="12.75">
      <c r="A496" s="35" t="s">
        <v>56</v>
      </c>
      <c r="E496" s="39" t="s">
        <v>52</v>
      </c>
    </row>
    <row r="497" spans="1:5" ht="12.75">
      <c r="A497" s="35" t="s">
        <v>57</v>
      </c>
      <c r="E497" s="40" t="s">
        <v>52</v>
      </c>
    </row>
    <row r="498" spans="1:5" ht="51">
      <c r="A498" t="s">
        <v>58</v>
      </c>
      <c r="E498" s="39" t="s">
        <v>946</v>
      </c>
    </row>
    <row r="499" spans="1:16" ht="12.75">
      <c r="A499" t="s">
        <v>49</v>
      </c>
      <c s="34" t="s">
        <v>629</v>
      </c>
      <c s="34" t="s">
        <v>165</v>
      </c>
      <c s="35" t="s">
        <v>52</v>
      </c>
      <c s="6" t="s">
        <v>166</v>
      </c>
      <c s="36" t="s">
        <v>75</v>
      </c>
      <c s="37">
        <v>600</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229.5">
      <c r="A502" t="s">
        <v>58</v>
      </c>
      <c r="E502" s="39" t="s">
        <v>167</v>
      </c>
    </row>
    <row r="503" spans="1:16" ht="12.75">
      <c r="A503" t="s">
        <v>49</v>
      </c>
      <c s="34" t="s">
        <v>633</v>
      </c>
      <c s="34" t="s">
        <v>602</v>
      </c>
      <c s="35" t="s">
        <v>52</v>
      </c>
      <c s="6" t="s">
        <v>603</v>
      </c>
      <c s="36" t="s">
        <v>67</v>
      </c>
      <c s="37">
        <v>4</v>
      </c>
      <c s="36">
        <v>0</v>
      </c>
      <c s="36">
        <f>ROUND(G503*H503,6)</f>
      </c>
      <c r="L503" s="38">
        <v>0</v>
      </c>
      <c s="32">
        <f>ROUND(ROUND(L503,2)*ROUND(G503,3),2)</f>
      </c>
      <c s="36" t="s">
        <v>55</v>
      </c>
      <c>
        <f>(M503*21)/100</f>
      </c>
      <c t="s">
        <v>28</v>
      </c>
    </row>
    <row r="504" spans="1:5" ht="12.75">
      <c r="A504" s="35" t="s">
        <v>56</v>
      </c>
      <c r="E504" s="39" t="s">
        <v>52</v>
      </c>
    </row>
    <row r="505" spans="1:5" ht="12.75">
      <c r="A505" s="35" t="s">
        <v>57</v>
      </c>
      <c r="E505" s="40" t="s">
        <v>52</v>
      </c>
    </row>
    <row r="506" spans="1:5" ht="140.25">
      <c r="A506" t="s">
        <v>58</v>
      </c>
      <c r="E506" s="39" t="s">
        <v>948</v>
      </c>
    </row>
    <row r="507" spans="1:16" ht="25.5">
      <c r="A507" t="s">
        <v>49</v>
      </c>
      <c s="34" t="s">
        <v>637</v>
      </c>
      <c s="34" t="s">
        <v>857</v>
      </c>
      <c s="35" t="s">
        <v>52</v>
      </c>
      <c s="6" t="s">
        <v>949</v>
      </c>
      <c s="36" t="s">
        <v>67</v>
      </c>
      <c s="37">
        <v>12</v>
      </c>
      <c s="36">
        <v>0</v>
      </c>
      <c s="36">
        <f>ROUND(G507*H507,6)</f>
      </c>
      <c r="L507" s="38">
        <v>0</v>
      </c>
      <c s="32">
        <f>ROUND(ROUND(L507,2)*ROUND(G507,3),2)</f>
      </c>
      <c s="36" t="s">
        <v>55</v>
      </c>
      <c>
        <f>(M507*21)/100</f>
      </c>
      <c t="s">
        <v>28</v>
      </c>
    </row>
    <row r="508" spans="1:5" ht="12.75">
      <c r="A508" s="35" t="s">
        <v>56</v>
      </c>
      <c r="E508" s="39" t="s">
        <v>52</v>
      </c>
    </row>
    <row r="509" spans="1:5" ht="12.75">
      <c r="A509" s="35" t="s">
        <v>57</v>
      </c>
      <c r="E509" s="40" t="s">
        <v>52</v>
      </c>
    </row>
    <row r="510" spans="1:5" ht="140.25">
      <c r="A510" t="s">
        <v>58</v>
      </c>
      <c r="E510" s="39" t="s">
        <v>950</v>
      </c>
    </row>
    <row r="511" spans="1:13" ht="12.75">
      <c r="A511" t="s">
        <v>47</v>
      </c>
      <c r="C511" s="31" t="s">
        <v>168</v>
      </c>
      <c r="E511" s="33" t="s">
        <v>535</v>
      </c>
      <c r="J511" s="32">
        <f>0</f>
      </c>
      <c s="32">
        <f>0</f>
      </c>
      <c s="32">
        <f>0+L512+L516+L520+L524+L528+L532+L536+L540+L544</f>
      </c>
      <c s="32">
        <f>0+M512+M516+M520+M524+M528+M532+M536+M540+M544</f>
      </c>
    </row>
    <row r="512" spans="1:16" ht="12.75">
      <c r="A512" t="s">
        <v>49</v>
      </c>
      <c s="34" t="s">
        <v>563</v>
      </c>
      <c s="34" t="s">
        <v>594</v>
      </c>
      <c s="35" t="s">
        <v>52</v>
      </c>
      <c s="6" t="s">
        <v>595</v>
      </c>
      <c s="36" t="s">
        <v>67</v>
      </c>
      <c s="37">
        <v>7</v>
      </c>
      <c s="36">
        <v>0</v>
      </c>
      <c s="36">
        <f>ROUND(G512*H512,6)</f>
      </c>
      <c r="L512" s="38">
        <v>0</v>
      </c>
      <c s="32">
        <f>ROUND(ROUND(L512,2)*ROUND(G512,3),2)</f>
      </c>
      <c s="36" t="s">
        <v>55</v>
      </c>
      <c>
        <f>(M512*21)/100</f>
      </c>
      <c t="s">
        <v>28</v>
      </c>
    </row>
    <row r="513" spans="1:5" ht="12.75">
      <c r="A513" s="35" t="s">
        <v>56</v>
      </c>
      <c r="E513" s="39" t="s">
        <v>52</v>
      </c>
    </row>
    <row r="514" spans="1:5" ht="12.75">
      <c r="A514" s="35" t="s">
        <v>57</v>
      </c>
      <c r="E514" s="40" t="s">
        <v>52</v>
      </c>
    </row>
    <row r="515" spans="1:5" ht="127.5">
      <c r="A515" t="s">
        <v>58</v>
      </c>
      <c r="E515" s="39" t="s">
        <v>596</v>
      </c>
    </row>
    <row r="516" spans="1:16" ht="12.75">
      <c r="A516" t="s">
        <v>49</v>
      </c>
      <c s="34" t="s">
        <v>566</v>
      </c>
      <c s="34" t="s">
        <v>951</v>
      </c>
      <c s="35" t="s">
        <v>52</v>
      </c>
      <c s="6" t="s">
        <v>952</v>
      </c>
      <c s="36" t="s">
        <v>67</v>
      </c>
      <c s="37">
        <v>3</v>
      </c>
      <c s="36">
        <v>0</v>
      </c>
      <c s="36">
        <f>ROUND(G516*H516,6)</f>
      </c>
      <c r="L516" s="38">
        <v>0</v>
      </c>
      <c s="32">
        <f>ROUND(ROUND(L516,2)*ROUND(G516,3),2)</f>
      </c>
      <c s="36" t="s">
        <v>55</v>
      </c>
      <c>
        <f>(M516*21)/100</f>
      </c>
      <c t="s">
        <v>28</v>
      </c>
    </row>
    <row r="517" spans="1:5" ht="12.75">
      <c r="A517" s="35" t="s">
        <v>56</v>
      </c>
      <c r="E517" s="39" t="s">
        <v>52</v>
      </c>
    </row>
    <row r="518" spans="1:5" ht="12.75">
      <c r="A518" s="35" t="s">
        <v>57</v>
      </c>
      <c r="E518" s="40" t="s">
        <v>52</v>
      </c>
    </row>
    <row r="519" spans="1:5" ht="153">
      <c r="A519" t="s">
        <v>58</v>
      </c>
      <c r="E519" s="39" t="s">
        <v>953</v>
      </c>
    </row>
    <row r="520" spans="1:16" ht="12.75">
      <c r="A520" t="s">
        <v>49</v>
      </c>
      <c s="34" t="s">
        <v>569</v>
      </c>
      <c s="34" t="s">
        <v>954</v>
      </c>
      <c s="35" t="s">
        <v>52</v>
      </c>
      <c s="6" t="s">
        <v>955</v>
      </c>
      <c s="36" t="s">
        <v>67</v>
      </c>
      <c s="37">
        <v>3</v>
      </c>
      <c s="36">
        <v>0</v>
      </c>
      <c s="36">
        <f>ROUND(G520*H520,6)</f>
      </c>
      <c r="L520" s="38">
        <v>0</v>
      </c>
      <c s="32">
        <f>ROUND(ROUND(L520,2)*ROUND(G520,3),2)</f>
      </c>
      <c s="36" t="s">
        <v>55</v>
      </c>
      <c>
        <f>(M520*21)/100</f>
      </c>
      <c t="s">
        <v>28</v>
      </c>
    </row>
    <row r="521" spans="1:5" ht="12.75">
      <c r="A521" s="35" t="s">
        <v>56</v>
      </c>
      <c r="E521" s="39" t="s">
        <v>52</v>
      </c>
    </row>
    <row r="522" spans="1:5" ht="12.75">
      <c r="A522" s="35" t="s">
        <v>57</v>
      </c>
      <c r="E522" s="40" t="s">
        <v>52</v>
      </c>
    </row>
    <row r="523" spans="1:5" ht="153">
      <c r="A523" t="s">
        <v>58</v>
      </c>
      <c r="E523" s="39" t="s">
        <v>956</v>
      </c>
    </row>
    <row r="524" spans="1:16" ht="25.5">
      <c r="A524" t="s">
        <v>49</v>
      </c>
      <c s="34" t="s">
        <v>572</v>
      </c>
      <c s="34" t="s">
        <v>957</v>
      </c>
      <c s="35" t="s">
        <v>52</v>
      </c>
      <c s="6" t="s">
        <v>958</v>
      </c>
      <c s="36" t="s">
        <v>67</v>
      </c>
      <c s="37">
        <v>4</v>
      </c>
      <c s="36">
        <v>0</v>
      </c>
      <c s="36">
        <f>ROUND(G524*H524,6)</f>
      </c>
      <c r="L524" s="38">
        <v>0</v>
      </c>
      <c s="32">
        <f>ROUND(ROUND(L524,2)*ROUND(G524,3),2)</f>
      </c>
      <c s="36" t="s">
        <v>55</v>
      </c>
      <c>
        <f>(M524*21)/100</f>
      </c>
      <c t="s">
        <v>28</v>
      </c>
    </row>
    <row r="525" spans="1:5" ht="12.75">
      <c r="A525" s="35" t="s">
        <v>56</v>
      </c>
      <c r="E525" s="39" t="s">
        <v>52</v>
      </c>
    </row>
    <row r="526" spans="1:5" ht="12.75">
      <c r="A526" s="35" t="s">
        <v>57</v>
      </c>
      <c r="E526" s="40" t="s">
        <v>52</v>
      </c>
    </row>
    <row r="527" spans="1:5" ht="165.75">
      <c r="A527" t="s">
        <v>58</v>
      </c>
      <c r="E527" s="39" t="s">
        <v>959</v>
      </c>
    </row>
    <row r="528" spans="1:16" ht="25.5">
      <c r="A528" t="s">
        <v>49</v>
      </c>
      <c s="34" t="s">
        <v>576</v>
      </c>
      <c s="34" t="s">
        <v>622</v>
      </c>
      <c s="35" t="s">
        <v>52</v>
      </c>
      <c s="6" t="s">
        <v>623</v>
      </c>
      <c s="36" t="s">
        <v>67</v>
      </c>
      <c s="37">
        <v>16</v>
      </c>
      <c s="36">
        <v>0</v>
      </c>
      <c s="36">
        <f>ROUND(G528*H528,6)</f>
      </c>
      <c r="L528" s="38">
        <v>0</v>
      </c>
      <c s="32">
        <f>ROUND(ROUND(L528,2)*ROUND(G528,3),2)</f>
      </c>
      <c s="36" t="s">
        <v>55</v>
      </c>
      <c>
        <f>(M528*21)/100</f>
      </c>
      <c t="s">
        <v>28</v>
      </c>
    </row>
    <row r="529" spans="1:5" ht="12.75">
      <c r="A529" s="35" t="s">
        <v>56</v>
      </c>
      <c r="E529" s="39" t="s">
        <v>52</v>
      </c>
    </row>
    <row r="530" spans="1:5" ht="12.75">
      <c r="A530" s="35" t="s">
        <v>57</v>
      </c>
      <c r="E530" s="40" t="s">
        <v>52</v>
      </c>
    </row>
    <row r="531" spans="1:5" ht="153">
      <c r="A531" t="s">
        <v>58</v>
      </c>
      <c r="E531" s="39" t="s">
        <v>624</v>
      </c>
    </row>
    <row r="532" spans="1:16" ht="25.5">
      <c r="A532" t="s">
        <v>49</v>
      </c>
      <c s="34" t="s">
        <v>577</v>
      </c>
      <c s="34" t="s">
        <v>626</v>
      </c>
      <c s="35" t="s">
        <v>52</v>
      </c>
      <c s="6" t="s">
        <v>627</v>
      </c>
      <c s="36" t="s">
        <v>67</v>
      </c>
      <c s="37">
        <v>16</v>
      </c>
      <c s="36">
        <v>0</v>
      </c>
      <c s="36">
        <f>ROUND(G532*H532,6)</f>
      </c>
      <c r="L532" s="38">
        <v>0</v>
      </c>
      <c s="32">
        <f>ROUND(ROUND(L532,2)*ROUND(G532,3),2)</f>
      </c>
      <c s="36" t="s">
        <v>55</v>
      </c>
      <c>
        <f>(M532*21)/100</f>
      </c>
      <c t="s">
        <v>28</v>
      </c>
    </row>
    <row r="533" spans="1:5" ht="12.75">
      <c r="A533" s="35" t="s">
        <v>56</v>
      </c>
      <c r="E533" s="39" t="s">
        <v>52</v>
      </c>
    </row>
    <row r="534" spans="1:5" ht="12.75">
      <c r="A534" s="35" t="s">
        <v>57</v>
      </c>
      <c r="E534" s="40" t="s">
        <v>52</v>
      </c>
    </row>
    <row r="535" spans="1:5" ht="165.75">
      <c r="A535" t="s">
        <v>58</v>
      </c>
      <c r="E535" s="39" t="s">
        <v>628</v>
      </c>
    </row>
    <row r="536" spans="1:16" ht="12.75">
      <c r="A536" t="s">
        <v>49</v>
      </c>
      <c s="34" t="s">
        <v>581</v>
      </c>
      <c s="34" t="s">
        <v>634</v>
      </c>
      <c s="35" t="s">
        <v>52</v>
      </c>
      <c s="6" t="s">
        <v>635</v>
      </c>
      <c s="36" t="s">
        <v>67</v>
      </c>
      <c s="37">
        <v>2</v>
      </c>
      <c s="36">
        <v>0</v>
      </c>
      <c s="36">
        <f>ROUND(G536*H536,6)</f>
      </c>
      <c r="L536" s="38">
        <v>0</v>
      </c>
      <c s="32">
        <f>ROUND(ROUND(L536,2)*ROUND(G536,3),2)</f>
      </c>
      <c s="36" t="s">
        <v>55</v>
      </c>
      <c>
        <f>(M536*21)/100</f>
      </c>
      <c t="s">
        <v>28</v>
      </c>
    </row>
    <row r="537" spans="1:5" ht="12.75">
      <c r="A537" s="35" t="s">
        <v>56</v>
      </c>
      <c r="E537" s="39" t="s">
        <v>52</v>
      </c>
    </row>
    <row r="538" spans="1:5" ht="12.75">
      <c r="A538" s="35" t="s">
        <v>57</v>
      </c>
      <c r="E538" s="40" t="s">
        <v>52</v>
      </c>
    </row>
    <row r="539" spans="1:5" ht="140.25">
      <c r="A539" t="s">
        <v>58</v>
      </c>
      <c r="E539" s="39" t="s">
        <v>636</v>
      </c>
    </row>
    <row r="540" spans="1:16" ht="25.5">
      <c r="A540" t="s">
        <v>49</v>
      </c>
      <c s="34" t="s">
        <v>585</v>
      </c>
      <c s="34" t="s">
        <v>960</v>
      </c>
      <c s="35" t="s">
        <v>52</v>
      </c>
      <c s="6" t="s">
        <v>961</v>
      </c>
      <c s="36" t="s">
        <v>67</v>
      </c>
      <c s="37">
        <v>8</v>
      </c>
      <c s="36">
        <v>0</v>
      </c>
      <c s="36">
        <f>ROUND(G540*H540,6)</f>
      </c>
      <c r="L540" s="38">
        <v>0</v>
      </c>
      <c s="32">
        <f>ROUND(ROUND(L540,2)*ROUND(G540,3),2)</f>
      </c>
      <c s="36" t="s">
        <v>709</v>
      </c>
      <c>
        <f>(M540*21)/100</f>
      </c>
      <c t="s">
        <v>28</v>
      </c>
    </row>
    <row r="541" spans="1:5" ht="12.75">
      <c r="A541" s="35" t="s">
        <v>56</v>
      </c>
      <c r="E541" s="39" t="s">
        <v>52</v>
      </c>
    </row>
    <row r="542" spans="1:5" ht="12.75">
      <c r="A542" s="35" t="s">
        <v>57</v>
      </c>
      <c r="E542" s="40" t="s">
        <v>52</v>
      </c>
    </row>
    <row r="543" spans="1:5" ht="140.25">
      <c r="A543" t="s">
        <v>58</v>
      </c>
      <c r="E543" s="39" t="s">
        <v>962</v>
      </c>
    </row>
    <row r="544" spans="1:16" ht="12.75">
      <c r="A544" t="s">
        <v>49</v>
      </c>
      <c s="34" t="s">
        <v>589</v>
      </c>
      <c s="34" t="s">
        <v>484</v>
      </c>
      <c s="35" t="s">
        <v>52</v>
      </c>
      <c s="6" t="s">
        <v>485</v>
      </c>
      <c s="36" t="s">
        <v>486</v>
      </c>
      <c s="37">
        <v>60</v>
      </c>
      <c s="36">
        <v>0</v>
      </c>
      <c s="36">
        <f>ROUND(G544*H544,6)</f>
      </c>
      <c r="L544" s="38">
        <v>0</v>
      </c>
      <c s="32">
        <f>ROUND(ROUND(L544,2)*ROUND(G544,3),2)</f>
      </c>
      <c s="36" t="s">
        <v>55</v>
      </c>
      <c>
        <f>(M544*21)/100</f>
      </c>
      <c t="s">
        <v>28</v>
      </c>
    </row>
    <row r="545" spans="1:5" ht="12.75">
      <c r="A545" s="35" t="s">
        <v>56</v>
      </c>
      <c r="E545" s="39" t="s">
        <v>52</v>
      </c>
    </row>
    <row r="546" spans="1:5" ht="12.75">
      <c r="A546" s="35" t="s">
        <v>57</v>
      </c>
      <c r="E546" s="40" t="s">
        <v>52</v>
      </c>
    </row>
    <row r="547" spans="1:5" ht="114.75">
      <c r="A547" t="s">
        <v>58</v>
      </c>
      <c r="E547" s="39" t="s">
        <v>487</v>
      </c>
    </row>
    <row r="548" spans="1:13" ht="12.75">
      <c r="A548" t="s">
        <v>47</v>
      </c>
      <c r="C548" s="31" t="s">
        <v>534</v>
      </c>
      <c r="E548" s="33" t="s">
        <v>963</v>
      </c>
      <c r="J548" s="32">
        <f>0</f>
      </c>
      <c s="32">
        <f>0</f>
      </c>
      <c s="32">
        <f>0+L549+L553</f>
      </c>
      <c s="32">
        <f>0+M549+M553</f>
      </c>
    </row>
    <row r="549" spans="1:16" ht="12.75">
      <c r="A549" t="s">
        <v>49</v>
      </c>
      <c s="34" t="s">
        <v>597</v>
      </c>
      <c s="34" t="s">
        <v>97</v>
      </c>
      <c s="35" t="s">
        <v>52</v>
      </c>
      <c s="6" t="s">
        <v>98</v>
      </c>
      <c s="36" t="s">
        <v>75</v>
      </c>
      <c s="37">
        <v>461.95</v>
      </c>
      <c s="36">
        <v>0</v>
      </c>
      <c s="36">
        <f>ROUND(G549*H549,6)</f>
      </c>
      <c r="L549" s="38">
        <v>0</v>
      </c>
      <c s="32">
        <f>ROUND(ROUND(L549,2)*ROUND(G549,3),2)</f>
      </c>
      <c s="36" t="s">
        <v>55</v>
      </c>
      <c>
        <f>(M549*21)/100</f>
      </c>
      <c t="s">
        <v>28</v>
      </c>
    </row>
    <row r="550" spans="1:5" ht="12.75">
      <c r="A550" s="35" t="s">
        <v>56</v>
      </c>
      <c r="E550" s="39" t="s">
        <v>52</v>
      </c>
    </row>
    <row r="551" spans="1:5" ht="12.75">
      <c r="A551" s="35" t="s">
        <v>57</v>
      </c>
      <c r="E551" s="40" t="s">
        <v>52</v>
      </c>
    </row>
    <row r="552" spans="1:5" ht="12.75">
      <c r="A552" t="s">
        <v>58</v>
      </c>
      <c r="E552" s="39" t="s">
        <v>872</v>
      </c>
    </row>
    <row r="553" spans="1:16" ht="12.75">
      <c r="A553" t="s">
        <v>49</v>
      </c>
      <c s="34" t="s">
        <v>601</v>
      </c>
      <c s="34" t="s">
        <v>165</v>
      </c>
      <c s="35" t="s">
        <v>52</v>
      </c>
      <c s="6" t="s">
        <v>166</v>
      </c>
      <c s="36" t="s">
        <v>75</v>
      </c>
      <c s="37">
        <v>461.95</v>
      </c>
      <c s="36">
        <v>0</v>
      </c>
      <c s="36">
        <f>ROUND(G553*H553,6)</f>
      </c>
      <c r="L553" s="38">
        <v>0</v>
      </c>
      <c s="32">
        <f>ROUND(ROUND(L553,2)*ROUND(G553,3),2)</f>
      </c>
      <c s="36" t="s">
        <v>55</v>
      </c>
      <c>
        <f>(M553*21)/100</f>
      </c>
      <c t="s">
        <v>28</v>
      </c>
    </row>
    <row r="554" spans="1:5" ht="12.75">
      <c r="A554" s="35" t="s">
        <v>56</v>
      </c>
      <c r="E554" s="39" t="s">
        <v>52</v>
      </c>
    </row>
    <row r="555" spans="1:5" ht="12.75">
      <c r="A555" s="35" t="s">
        <v>57</v>
      </c>
      <c r="E555" s="40" t="s">
        <v>52</v>
      </c>
    </row>
    <row r="556" spans="1:5" ht="12.75">
      <c r="A556" t="s">
        <v>58</v>
      </c>
      <c r="E556" s="39" t="s">
        <v>872</v>
      </c>
    </row>
    <row r="557" spans="1:13" ht="12.75">
      <c r="A557" t="s">
        <v>47</v>
      </c>
      <c r="C557" s="31" t="s">
        <v>673</v>
      </c>
      <c r="E557" s="33" t="s">
        <v>964</v>
      </c>
      <c r="J557" s="32">
        <f>0</f>
      </c>
      <c s="32">
        <f>0</f>
      </c>
      <c s="32">
        <f>0+L558+L562+L566</f>
      </c>
      <c s="32">
        <f>0+M558+M562+M566</f>
      </c>
    </row>
    <row r="558" spans="1:16" ht="12.75">
      <c r="A558" t="s">
        <v>49</v>
      </c>
      <c s="34" t="s">
        <v>609</v>
      </c>
      <c s="34" t="s">
        <v>965</v>
      </c>
      <c s="35" t="s">
        <v>52</v>
      </c>
      <c s="6" t="s">
        <v>966</v>
      </c>
      <c s="36" t="s">
        <v>67</v>
      </c>
      <c s="37">
        <v>28</v>
      </c>
      <c s="36">
        <v>0</v>
      </c>
      <c s="36">
        <f>ROUND(G558*H558,6)</f>
      </c>
      <c r="L558" s="38">
        <v>0</v>
      </c>
      <c s="32">
        <f>ROUND(ROUND(L558,2)*ROUND(G558,3),2)</f>
      </c>
      <c s="36" t="s">
        <v>55</v>
      </c>
      <c>
        <f>(M558*21)/100</f>
      </c>
      <c t="s">
        <v>28</v>
      </c>
    </row>
    <row r="559" spans="1:5" ht="12.75">
      <c r="A559" s="35" t="s">
        <v>56</v>
      </c>
      <c r="E559" s="39" t="s">
        <v>52</v>
      </c>
    </row>
    <row r="560" spans="1:5" ht="12.75">
      <c r="A560" s="35" t="s">
        <v>57</v>
      </c>
      <c r="E560" s="40" t="s">
        <v>52</v>
      </c>
    </row>
    <row r="561" spans="1:5" ht="12.75">
      <c r="A561" t="s">
        <v>58</v>
      </c>
      <c r="E561" s="39" t="s">
        <v>872</v>
      </c>
    </row>
    <row r="562" spans="1:16" ht="12.75">
      <c r="A562" t="s">
        <v>49</v>
      </c>
      <c s="34" t="s">
        <v>613</v>
      </c>
      <c s="34" t="s">
        <v>967</v>
      </c>
      <c s="35" t="s">
        <v>52</v>
      </c>
      <c s="6" t="s">
        <v>968</v>
      </c>
      <c s="36" t="s">
        <v>67</v>
      </c>
      <c s="37">
        <v>4</v>
      </c>
      <c s="36">
        <v>0</v>
      </c>
      <c s="36">
        <f>ROUND(G562*H562,6)</f>
      </c>
      <c r="L562" s="38">
        <v>0</v>
      </c>
      <c s="32">
        <f>ROUND(ROUND(L562,2)*ROUND(G562,3),2)</f>
      </c>
      <c s="36" t="s">
        <v>55</v>
      </c>
      <c>
        <f>(M562*21)/100</f>
      </c>
      <c t="s">
        <v>28</v>
      </c>
    </row>
    <row r="563" spans="1:5" ht="12.75">
      <c r="A563" s="35" t="s">
        <v>56</v>
      </c>
      <c r="E563" s="39" t="s">
        <v>52</v>
      </c>
    </row>
    <row r="564" spans="1:5" ht="12.75">
      <c r="A564" s="35" t="s">
        <v>57</v>
      </c>
      <c r="E564" s="40" t="s">
        <v>52</v>
      </c>
    </row>
    <row r="565" spans="1:5" ht="12.75">
      <c r="A565" t="s">
        <v>58</v>
      </c>
      <c r="E565" s="39" t="s">
        <v>872</v>
      </c>
    </row>
    <row r="566" spans="1:16" ht="12.75">
      <c r="A566" t="s">
        <v>49</v>
      </c>
      <c s="34" t="s">
        <v>617</v>
      </c>
      <c s="34" t="s">
        <v>969</v>
      </c>
      <c s="35" t="s">
        <v>52</v>
      </c>
      <c s="6" t="s">
        <v>970</v>
      </c>
      <c s="36" t="s">
        <v>67</v>
      </c>
      <c s="37">
        <v>32</v>
      </c>
      <c s="36">
        <v>0</v>
      </c>
      <c s="36">
        <f>ROUND(G566*H566,6)</f>
      </c>
      <c r="L566" s="38">
        <v>0</v>
      </c>
      <c s="32">
        <f>ROUND(ROUND(L566,2)*ROUND(G566,3),2)</f>
      </c>
      <c s="36" t="s">
        <v>55</v>
      </c>
      <c>
        <f>(M566*21)/100</f>
      </c>
      <c t="s">
        <v>28</v>
      </c>
    </row>
    <row r="567" spans="1:5" ht="12.75">
      <c r="A567" s="35" t="s">
        <v>56</v>
      </c>
      <c r="E567" s="39" t="s">
        <v>52</v>
      </c>
    </row>
    <row r="568" spans="1:5" ht="12.75">
      <c r="A568" s="35" t="s">
        <v>57</v>
      </c>
      <c r="E568" s="40" t="s">
        <v>52</v>
      </c>
    </row>
    <row r="569" spans="1:5" ht="12.75">
      <c r="A569" t="s">
        <v>58</v>
      </c>
      <c r="E569" s="39" t="s">
        <v>52</v>
      </c>
    </row>
    <row r="570" spans="1:13" ht="12.75">
      <c r="A570" t="s">
        <v>47</v>
      </c>
      <c r="C570" s="31" t="s">
        <v>642</v>
      </c>
      <c r="E570" s="33" t="s">
        <v>643</v>
      </c>
      <c r="J570" s="32">
        <f>0</f>
      </c>
      <c s="32">
        <f>0</f>
      </c>
      <c s="32">
        <f>0+L571+L575+L579+L583+L587+L591+L595+L599+L603+L607+L611</f>
      </c>
      <c s="32">
        <f>0+M571+M575+M579+M583+M587+M591+M595+M599+M603+M607+M611</f>
      </c>
    </row>
    <row r="571" spans="1:16" ht="25.5">
      <c r="A571" t="s">
        <v>49</v>
      </c>
      <c s="34" t="s">
        <v>644</v>
      </c>
      <c s="34" t="s">
        <v>645</v>
      </c>
      <c s="35" t="s">
        <v>646</v>
      </c>
      <c s="6" t="s">
        <v>647</v>
      </c>
      <c s="36" t="s">
        <v>648</v>
      </c>
      <c s="37">
        <v>20.02</v>
      </c>
      <c s="36">
        <v>0</v>
      </c>
      <c s="36">
        <f>ROUND(G571*H571,6)</f>
      </c>
      <c r="L571" s="38">
        <v>0</v>
      </c>
      <c s="32">
        <f>ROUND(ROUND(L571,2)*ROUND(G571,3),2)</f>
      </c>
      <c s="36" t="s">
        <v>649</v>
      </c>
      <c>
        <f>(M571*21)/100</f>
      </c>
      <c t="s">
        <v>28</v>
      </c>
    </row>
    <row r="572" spans="1:5" ht="25.5">
      <c r="A572" s="35" t="s">
        <v>56</v>
      </c>
      <c r="E572" s="39" t="s">
        <v>650</v>
      </c>
    </row>
    <row r="573" spans="1:5" ht="12.75">
      <c r="A573" s="35" t="s">
        <v>57</v>
      </c>
      <c r="E573" s="40" t="s">
        <v>52</v>
      </c>
    </row>
    <row r="574" spans="1:5" ht="102">
      <c r="A574" t="s">
        <v>58</v>
      </c>
      <c r="E574" s="39" t="s">
        <v>651</v>
      </c>
    </row>
    <row r="575" spans="1:16" ht="25.5">
      <c r="A575" t="s">
        <v>49</v>
      </c>
      <c s="34" t="s">
        <v>28</v>
      </c>
      <c s="34" t="s">
        <v>652</v>
      </c>
      <c s="35" t="s">
        <v>653</v>
      </c>
      <c s="6" t="s">
        <v>654</v>
      </c>
      <c s="36" t="s">
        <v>648</v>
      </c>
      <c s="37">
        <v>5.005</v>
      </c>
      <c s="36">
        <v>0</v>
      </c>
      <c s="36">
        <f>ROUND(G575*H575,6)</f>
      </c>
      <c r="L575" s="38">
        <v>0</v>
      </c>
      <c s="32">
        <f>ROUND(ROUND(L575,2)*ROUND(G575,3),2)</f>
      </c>
      <c s="36" t="s">
        <v>649</v>
      </c>
      <c>
        <f>(M575*21)/100</f>
      </c>
      <c t="s">
        <v>28</v>
      </c>
    </row>
    <row r="576" spans="1:5" ht="25.5">
      <c r="A576" s="35" t="s">
        <v>56</v>
      </c>
      <c r="E576" s="39" t="s">
        <v>650</v>
      </c>
    </row>
    <row r="577" spans="1:5" ht="12.75">
      <c r="A577" s="35" t="s">
        <v>57</v>
      </c>
      <c r="E577" s="40" t="s">
        <v>52</v>
      </c>
    </row>
    <row r="578" spans="1:5" ht="102">
      <c r="A578" t="s">
        <v>58</v>
      </c>
      <c r="E578" s="39" t="s">
        <v>651</v>
      </c>
    </row>
    <row r="579" spans="1:16" ht="25.5">
      <c r="A579" t="s">
        <v>49</v>
      </c>
      <c s="34" t="s">
        <v>26</v>
      </c>
      <c s="34" t="s">
        <v>655</v>
      </c>
      <c s="35" t="s">
        <v>656</v>
      </c>
      <c s="6" t="s">
        <v>657</v>
      </c>
      <c s="36" t="s">
        <v>648</v>
      </c>
      <c s="37">
        <v>1.317</v>
      </c>
      <c s="36">
        <v>0</v>
      </c>
      <c s="36">
        <f>ROUND(G579*H579,6)</f>
      </c>
      <c r="L579" s="38">
        <v>0</v>
      </c>
      <c s="32">
        <f>ROUND(ROUND(L579,2)*ROUND(G579,3),2)</f>
      </c>
      <c s="36" t="s">
        <v>649</v>
      </c>
      <c>
        <f>(M579*21)/100</f>
      </c>
      <c t="s">
        <v>28</v>
      </c>
    </row>
    <row r="580" spans="1:5" ht="25.5">
      <c r="A580" s="35" t="s">
        <v>56</v>
      </c>
      <c r="E580" s="39" t="s">
        <v>650</v>
      </c>
    </row>
    <row r="581" spans="1:5" ht="12.75">
      <c r="A581" s="35" t="s">
        <v>57</v>
      </c>
      <c r="E581" s="40" t="s">
        <v>52</v>
      </c>
    </row>
    <row r="582" spans="1:5" ht="102">
      <c r="A582" t="s">
        <v>58</v>
      </c>
      <c r="E582" s="39" t="s">
        <v>651</v>
      </c>
    </row>
    <row r="583" spans="1:16" ht="25.5">
      <c r="A583" t="s">
        <v>49</v>
      </c>
      <c s="34" t="s">
        <v>94</v>
      </c>
      <c s="34" t="s">
        <v>658</v>
      </c>
      <c s="35" t="s">
        <v>659</v>
      </c>
      <c s="6" t="s">
        <v>660</v>
      </c>
      <c s="36" t="s">
        <v>648</v>
      </c>
      <c s="37">
        <v>9.09</v>
      </c>
      <c s="36">
        <v>0</v>
      </c>
      <c s="36">
        <f>ROUND(G583*H583,6)</f>
      </c>
      <c r="L583" s="38">
        <v>0</v>
      </c>
      <c s="32">
        <f>ROUND(ROUND(L583,2)*ROUND(G583,3),2)</f>
      </c>
      <c s="36" t="s">
        <v>649</v>
      </c>
      <c>
        <f>(M583*21)/100</f>
      </c>
      <c t="s">
        <v>28</v>
      </c>
    </row>
    <row r="584" spans="1:5" ht="25.5">
      <c r="A584" s="35" t="s">
        <v>56</v>
      </c>
      <c r="E584" s="39" t="s">
        <v>650</v>
      </c>
    </row>
    <row r="585" spans="1:5" ht="12.75">
      <c r="A585" s="35" t="s">
        <v>57</v>
      </c>
      <c r="E585" s="40" t="s">
        <v>52</v>
      </c>
    </row>
    <row r="586" spans="1:5" ht="102">
      <c r="A586" t="s">
        <v>58</v>
      </c>
      <c r="E586" s="39" t="s">
        <v>651</v>
      </c>
    </row>
    <row r="587" spans="1:16" ht="25.5">
      <c r="A587" t="s">
        <v>49</v>
      </c>
      <c s="34" t="s">
        <v>100</v>
      </c>
      <c s="34" t="s">
        <v>661</v>
      </c>
      <c s="35" t="s">
        <v>662</v>
      </c>
      <c s="6" t="s">
        <v>663</v>
      </c>
      <c s="36" t="s">
        <v>648</v>
      </c>
      <c s="37">
        <v>2.005</v>
      </c>
      <c s="36">
        <v>0</v>
      </c>
      <c s="36">
        <f>ROUND(G587*H587,6)</f>
      </c>
      <c r="L587" s="38">
        <v>0</v>
      </c>
      <c s="32">
        <f>ROUND(ROUND(L587,2)*ROUND(G587,3),2)</f>
      </c>
      <c s="36" t="s">
        <v>649</v>
      </c>
      <c>
        <f>(M587*21)/100</f>
      </c>
      <c t="s">
        <v>28</v>
      </c>
    </row>
    <row r="588" spans="1:5" ht="25.5">
      <c r="A588" s="35" t="s">
        <v>56</v>
      </c>
      <c r="E588" s="39" t="s">
        <v>650</v>
      </c>
    </row>
    <row r="589" spans="1:5" ht="12.75">
      <c r="A589" s="35" t="s">
        <v>57</v>
      </c>
      <c r="E589" s="40" t="s">
        <v>52</v>
      </c>
    </row>
    <row r="590" spans="1:5" ht="102">
      <c r="A590" t="s">
        <v>58</v>
      </c>
      <c r="E590" s="39" t="s">
        <v>651</v>
      </c>
    </row>
    <row r="591" spans="1:16" ht="25.5">
      <c r="A591" t="s">
        <v>49</v>
      </c>
      <c s="34" t="s">
        <v>27</v>
      </c>
      <c s="34" t="s">
        <v>664</v>
      </c>
      <c s="35" t="s">
        <v>665</v>
      </c>
      <c s="6" t="s">
        <v>666</v>
      </c>
      <c s="36" t="s">
        <v>648</v>
      </c>
      <c s="37">
        <v>2</v>
      </c>
      <c s="36">
        <v>0</v>
      </c>
      <c s="36">
        <f>ROUND(G591*H591,6)</f>
      </c>
      <c r="L591" s="38">
        <v>0</v>
      </c>
      <c s="32">
        <f>ROUND(ROUND(L591,2)*ROUND(G591,3),2)</f>
      </c>
      <c s="36" t="s">
        <v>649</v>
      </c>
      <c>
        <f>(M591*21)/100</f>
      </c>
      <c t="s">
        <v>28</v>
      </c>
    </row>
    <row r="592" spans="1:5" ht="25.5">
      <c r="A592" s="35" t="s">
        <v>56</v>
      </c>
      <c r="E592" s="39" t="s">
        <v>650</v>
      </c>
    </row>
    <row r="593" spans="1:5" ht="12.75">
      <c r="A593" s="35" t="s">
        <v>57</v>
      </c>
      <c r="E593" s="40" t="s">
        <v>52</v>
      </c>
    </row>
    <row r="594" spans="1:5" ht="102">
      <c r="A594" t="s">
        <v>58</v>
      </c>
      <c r="E594" s="39" t="s">
        <v>651</v>
      </c>
    </row>
    <row r="595" spans="1:16" ht="25.5">
      <c r="A595" t="s">
        <v>49</v>
      </c>
      <c s="34" t="s">
        <v>168</v>
      </c>
      <c s="34" t="s">
        <v>670</v>
      </c>
      <c s="35" t="s">
        <v>671</v>
      </c>
      <c s="6" t="s">
        <v>672</v>
      </c>
      <c s="36" t="s">
        <v>648</v>
      </c>
      <c s="37">
        <v>1.68</v>
      </c>
      <c s="36">
        <v>0</v>
      </c>
      <c s="36">
        <f>ROUND(G595*H595,6)</f>
      </c>
      <c r="L595" s="38">
        <v>0</v>
      </c>
      <c s="32">
        <f>ROUND(ROUND(L595,2)*ROUND(G595,3),2)</f>
      </c>
      <c s="36" t="s">
        <v>649</v>
      </c>
      <c>
        <f>(M595*21)/100</f>
      </c>
      <c t="s">
        <v>28</v>
      </c>
    </row>
    <row r="596" spans="1:5" ht="25.5">
      <c r="A596" s="35" t="s">
        <v>56</v>
      </c>
      <c r="E596" s="39" t="s">
        <v>650</v>
      </c>
    </row>
    <row r="597" spans="1:5" ht="12.75">
      <c r="A597" s="35" t="s">
        <v>57</v>
      </c>
      <c r="E597" s="40" t="s">
        <v>52</v>
      </c>
    </row>
    <row r="598" spans="1:5" ht="102">
      <c r="A598" t="s">
        <v>58</v>
      </c>
      <c r="E598" s="39" t="s">
        <v>651</v>
      </c>
    </row>
    <row r="599" spans="1:16" ht="12.75">
      <c r="A599" t="s">
        <v>49</v>
      </c>
      <c s="34" t="s">
        <v>534</v>
      </c>
      <c s="34" t="s">
        <v>674</v>
      </c>
      <c s="35" t="s">
        <v>675</v>
      </c>
      <c s="6" t="s">
        <v>676</v>
      </c>
      <c s="36" t="s">
        <v>648</v>
      </c>
      <c s="37">
        <v>0.555</v>
      </c>
      <c s="36">
        <v>0</v>
      </c>
      <c s="36">
        <f>ROUND(G599*H599,6)</f>
      </c>
      <c r="L599" s="38">
        <v>0</v>
      </c>
      <c s="32">
        <f>ROUND(ROUND(L599,2)*ROUND(G599,3),2)</f>
      </c>
      <c s="36" t="s">
        <v>649</v>
      </c>
      <c>
        <f>(M599*21)/100</f>
      </c>
      <c t="s">
        <v>28</v>
      </c>
    </row>
    <row r="600" spans="1:5" ht="25.5">
      <c r="A600" s="35" t="s">
        <v>56</v>
      </c>
      <c r="E600" s="39" t="s">
        <v>650</v>
      </c>
    </row>
    <row r="601" spans="1:5" ht="12.75">
      <c r="A601" s="35" t="s">
        <v>57</v>
      </c>
      <c r="E601" s="40" t="s">
        <v>52</v>
      </c>
    </row>
    <row r="602" spans="1:5" ht="102">
      <c r="A602" t="s">
        <v>58</v>
      </c>
      <c r="E602" s="39" t="s">
        <v>651</v>
      </c>
    </row>
    <row r="603" spans="1:16" ht="25.5">
      <c r="A603" t="s">
        <v>49</v>
      </c>
      <c s="34" t="s">
        <v>673</v>
      </c>
      <c s="34" t="s">
        <v>678</v>
      </c>
      <c s="35" t="s">
        <v>679</v>
      </c>
      <c s="6" t="s">
        <v>680</v>
      </c>
      <c s="36" t="s">
        <v>648</v>
      </c>
      <c s="37">
        <v>3.2</v>
      </c>
      <c s="36">
        <v>0</v>
      </c>
      <c s="36">
        <f>ROUND(G603*H603,6)</f>
      </c>
      <c r="L603" s="38">
        <v>0</v>
      </c>
      <c s="32">
        <f>ROUND(ROUND(L603,2)*ROUND(G603,3),2)</f>
      </c>
      <c s="36" t="s">
        <v>649</v>
      </c>
      <c>
        <f>(M603*21)/100</f>
      </c>
      <c t="s">
        <v>28</v>
      </c>
    </row>
    <row r="604" spans="1:5" ht="25.5">
      <c r="A604" s="35" t="s">
        <v>56</v>
      </c>
      <c r="E604" s="39" t="s">
        <v>650</v>
      </c>
    </row>
    <row r="605" spans="1:5" ht="12.75">
      <c r="A605" s="35" t="s">
        <v>57</v>
      </c>
      <c r="E605" s="40" t="s">
        <v>52</v>
      </c>
    </row>
    <row r="606" spans="1:5" ht="102">
      <c r="A606" t="s">
        <v>58</v>
      </c>
      <c r="E606" s="39" t="s">
        <v>651</v>
      </c>
    </row>
    <row r="607" spans="1:16" ht="25.5">
      <c r="A607" t="s">
        <v>49</v>
      </c>
      <c s="34" t="s">
        <v>677</v>
      </c>
      <c s="34" t="s">
        <v>682</v>
      </c>
      <c s="35" t="s">
        <v>683</v>
      </c>
      <c s="6" t="s">
        <v>684</v>
      </c>
      <c s="36" t="s">
        <v>648</v>
      </c>
      <c s="37">
        <v>0.012</v>
      </c>
      <c s="36">
        <v>0</v>
      </c>
      <c s="36">
        <f>ROUND(G607*H607,6)</f>
      </c>
      <c r="L607" s="38">
        <v>0</v>
      </c>
      <c s="32">
        <f>ROUND(ROUND(L607,2)*ROUND(G607,3),2)</f>
      </c>
      <c s="36" t="s">
        <v>649</v>
      </c>
      <c>
        <f>(M607*21)/100</f>
      </c>
      <c t="s">
        <v>28</v>
      </c>
    </row>
    <row r="608" spans="1:5" ht="25.5">
      <c r="A608" s="35" t="s">
        <v>56</v>
      </c>
      <c r="E608" s="39" t="s">
        <v>650</v>
      </c>
    </row>
    <row r="609" spans="1:5" ht="12.75">
      <c r="A609" s="35" t="s">
        <v>57</v>
      </c>
      <c r="E609" s="40" t="s">
        <v>52</v>
      </c>
    </row>
    <row r="610" spans="1:5" ht="102">
      <c r="A610" t="s">
        <v>58</v>
      </c>
      <c r="E610" s="39" t="s">
        <v>651</v>
      </c>
    </row>
    <row r="611" spans="1:16" ht="25.5">
      <c r="A611" t="s">
        <v>49</v>
      </c>
      <c s="34" t="s">
        <v>681</v>
      </c>
      <c s="34" t="s">
        <v>686</v>
      </c>
      <c s="35" t="s">
        <v>687</v>
      </c>
      <c s="6" t="s">
        <v>688</v>
      </c>
      <c s="36" t="s">
        <v>648</v>
      </c>
      <c s="37">
        <v>2</v>
      </c>
      <c s="36">
        <v>0</v>
      </c>
      <c s="36">
        <f>ROUND(G611*H611,6)</f>
      </c>
      <c r="L611" s="38">
        <v>0</v>
      </c>
      <c s="32">
        <f>ROUND(ROUND(L611,2)*ROUND(G611,3),2)</f>
      </c>
      <c s="36" t="s">
        <v>649</v>
      </c>
      <c>
        <f>(M611*21)/100</f>
      </c>
      <c t="s">
        <v>28</v>
      </c>
    </row>
    <row r="612" spans="1:5" ht="25.5">
      <c r="A612" s="35" t="s">
        <v>56</v>
      </c>
      <c r="E612" s="39" t="s">
        <v>650</v>
      </c>
    </row>
    <row r="613" spans="1:5" ht="12.75">
      <c r="A613" s="35" t="s">
        <v>57</v>
      </c>
      <c r="E613" s="40" t="s">
        <v>52</v>
      </c>
    </row>
    <row r="614" spans="1:5" ht="102">
      <c r="A614" t="s">
        <v>58</v>
      </c>
      <c r="E61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COUNTIFS(L8:L394,"=0",A8:A394,"P")+COUNTIFS(L8:L394,"",A8:A394,"P")+SUM(Q8:Q394)</f>
      </c>
    </row>
    <row r="8" spans="1:13" ht="12.75">
      <c r="A8" t="s">
        <v>45</v>
      </c>
      <c r="C8" s="28" t="s">
        <v>973</v>
      </c>
      <c r="E8" s="30" t="s">
        <v>972</v>
      </c>
      <c r="J8" s="29">
        <f>0+J9+J30+J47+J52+J57+J82+J115+J308+J353</f>
      </c>
      <c s="29">
        <f>0+K9+K30+K47+K52+K57+K82+K115+K308+K353</f>
      </c>
      <c s="29">
        <f>0+L9+L30+L47+L52+L57+L82+L115+L308+L353</f>
      </c>
      <c s="29">
        <f>0+M9+M30+M47+M52+M57+M82+M115+M308+M353</f>
      </c>
    </row>
    <row r="9" spans="1:13" ht="12.75">
      <c r="A9" t="s">
        <v>47</v>
      </c>
      <c r="C9" s="31" t="s">
        <v>28</v>
      </c>
      <c r="E9" s="33" t="s">
        <v>48</v>
      </c>
      <c r="J9" s="32">
        <f>0</f>
      </c>
      <c s="32">
        <f>0</f>
      </c>
      <c s="32">
        <f>0+L10+L14+L18+L22+L26</f>
      </c>
      <c s="32">
        <f>0+M10+M14+M18+M22+M26</f>
      </c>
    </row>
    <row r="10" spans="1:16" ht="12.75">
      <c r="A10" t="s">
        <v>49</v>
      </c>
      <c s="34" t="s">
        <v>685</v>
      </c>
      <c s="34" t="s">
        <v>51</v>
      </c>
      <c s="35" t="s">
        <v>52</v>
      </c>
      <c s="6" t="s">
        <v>53</v>
      </c>
      <c s="36" t="s">
        <v>54</v>
      </c>
      <c s="37">
        <v>1600</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59</v>
      </c>
    </row>
    <row r="14" spans="1:16" ht="12.75">
      <c r="A14" t="s">
        <v>49</v>
      </c>
      <c s="34" t="s">
        <v>50</v>
      </c>
      <c s="34" t="s">
        <v>61</v>
      </c>
      <c s="35" t="s">
        <v>52</v>
      </c>
      <c s="6" t="s">
        <v>62</v>
      </c>
      <c s="36" t="s">
        <v>54</v>
      </c>
      <c s="37">
        <v>1600</v>
      </c>
      <c s="36">
        <v>0</v>
      </c>
      <c s="36">
        <f>ROUND(G14*H14,6)</f>
      </c>
      <c r="L14" s="38">
        <v>0</v>
      </c>
      <c s="32">
        <f>ROUND(ROUND(L14,2)*ROUND(G14,3),2)</f>
      </c>
      <c s="36" t="s">
        <v>55</v>
      </c>
      <c>
        <f>(M14*21)/100</f>
      </c>
      <c t="s">
        <v>28</v>
      </c>
    </row>
    <row r="15" spans="1:5" ht="12.75">
      <c r="A15" s="35" t="s">
        <v>56</v>
      </c>
      <c r="E15" s="39" t="s">
        <v>52</v>
      </c>
    </row>
    <row r="16" spans="1:5" ht="12.75">
      <c r="A16" s="35" t="s">
        <v>57</v>
      </c>
      <c r="E16" s="40" t="s">
        <v>52</v>
      </c>
    </row>
    <row r="17" spans="1:5" ht="38.25">
      <c r="A17" t="s">
        <v>58</v>
      </c>
      <c r="E17" s="39" t="s">
        <v>63</v>
      </c>
    </row>
    <row r="18" spans="1:16" ht="12.75">
      <c r="A18" t="s">
        <v>49</v>
      </c>
      <c s="34" t="s">
        <v>60</v>
      </c>
      <c s="34" t="s">
        <v>65</v>
      </c>
      <c s="35" t="s">
        <v>52</v>
      </c>
      <c s="6" t="s">
        <v>66</v>
      </c>
      <c s="36" t="s">
        <v>67</v>
      </c>
      <c s="37">
        <v>120</v>
      </c>
      <c s="36">
        <v>0</v>
      </c>
      <c s="36">
        <f>ROUND(G18*H18,6)</f>
      </c>
      <c r="L18" s="38">
        <v>0</v>
      </c>
      <c s="32">
        <f>ROUND(ROUND(L18,2)*ROUND(G18,3),2)</f>
      </c>
      <c s="36" t="s">
        <v>55</v>
      </c>
      <c>
        <f>(M18*21)/100</f>
      </c>
      <c t="s">
        <v>28</v>
      </c>
    </row>
    <row r="19" spans="1:5" ht="12.75">
      <c r="A19" s="35" t="s">
        <v>56</v>
      </c>
      <c r="E19" s="39" t="s">
        <v>52</v>
      </c>
    </row>
    <row r="20" spans="1:5" ht="12.75">
      <c r="A20" s="35" t="s">
        <v>57</v>
      </c>
      <c r="E20" s="40" t="s">
        <v>52</v>
      </c>
    </row>
    <row r="21" spans="1:5" ht="76.5">
      <c r="A21" t="s">
        <v>58</v>
      </c>
      <c r="E21" s="39" t="s">
        <v>68</v>
      </c>
    </row>
    <row r="22" spans="1:16" ht="12.75">
      <c r="A22" t="s">
        <v>49</v>
      </c>
      <c s="34" t="s">
        <v>64</v>
      </c>
      <c s="34" t="s">
        <v>70</v>
      </c>
      <c s="35" t="s">
        <v>52</v>
      </c>
      <c s="6" t="s">
        <v>71</v>
      </c>
      <c s="36" t="s">
        <v>67</v>
      </c>
      <c s="37">
        <v>120</v>
      </c>
      <c s="36">
        <v>0</v>
      </c>
      <c s="36">
        <f>ROUND(G22*H22,6)</f>
      </c>
      <c r="L22" s="38">
        <v>0</v>
      </c>
      <c s="32">
        <f>ROUND(ROUND(L22,2)*ROUND(G22,3),2)</f>
      </c>
      <c s="36" t="s">
        <v>55</v>
      </c>
      <c>
        <f>(M22*21)/100</f>
      </c>
      <c t="s">
        <v>28</v>
      </c>
    </row>
    <row r="23" spans="1:5" ht="12.75">
      <c r="A23" s="35" t="s">
        <v>56</v>
      </c>
      <c r="E23" s="39" t="s">
        <v>52</v>
      </c>
    </row>
    <row r="24" spans="1:5" ht="12.75">
      <c r="A24" s="35" t="s">
        <v>57</v>
      </c>
      <c r="E24" s="40" t="s">
        <v>52</v>
      </c>
    </row>
    <row r="25" spans="1:5" ht="76.5">
      <c r="A25" t="s">
        <v>58</v>
      </c>
      <c r="E25" s="39" t="s">
        <v>68</v>
      </c>
    </row>
    <row r="26" spans="1:16" ht="25.5">
      <c r="A26" t="s">
        <v>49</v>
      </c>
      <c s="34" t="s">
        <v>69</v>
      </c>
      <c s="34" t="s">
        <v>73</v>
      </c>
      <c s="35" t="s">
        <v>52</v>
      </c>
      <c s="6" t="s">
        <v>74</v>
      </c>
      <c s="36" t="s">
        <v>75</v>
      </c>
      <c s="37">
        <v>80</v>
      </c>
      <c s="36">
        <v>0</v>
      </c>
      <c s="36">
        <f>ROUND(G26*H26,6)</f>
      </c>
      <c r="L26" s="38">
        <v>0</v>
      </c>
      <c s="32">
        <f>ROUND(ROUND(L26,2)*ROUND(G26,3),2)</f>
      </c>
      <c s="36" t="s">
        <v>55</v>
      </c>
      <c>
        <f>(M26*21)/100</f>
      </c>
      <c t="s">
        <v>28</v>
      </c>
    </row>
    <row r="27" spans="1:5" ht="12.75">
      <c r="A27" s="35" t="s">
        <v>56</v>
      </c>
      <c r="E27" s="39" t="s">
        <v>52</v>
      </c>
    </row>
    <row r="28" spans="1:5" ht="12.75">
      <c r="A28" s="35" t="s">
        <v>57</v>
      </c>
      <c r="E28" s="40" t="s">
        <v>52</v>
      </c>
    </row>
    <row r="29" spans="1:5" ht="63.75">
      <c r="A29" t="s">
        <v>58</v>
      </c>
      <c r="E29" s="39" t="s">
        <v>76</v>
      </c>
    </row>
    <row r="30" spans="1:13" ht="12.75">
      <c r="A30" t="s">
        <v>47</v>
      </c>
      <c r="C30" s="31" t="s">
        <v>26</v>
      </c>
      <c r="E30" s="33" t="s">
        <v>77</v>
      </c>
      <c r="J30" s="32">
        <f>0</f>
      </c>
      <c s="32">
        <f>0</f>
      </c>
      <c s="32">
        <f>0+L31+L35+L39+L43</f>
      </c>
      <c s="32">
        <f>0+M31+M35+M39+M43</f>
      </c>
    </row>
    <row r="31" spans="1:16" ht="12.75">
      <c r="A31" t="s">
        <v>49</v>
      </c>
      <c s="34" t="s">
        <v>72</v>
      </c>
      <c s="34" t="s">
        <v>79</v>
      </c>
      <c s="35" t="s">
        <v>52</v>
      </c>
      <c s="6" t="s">
        <v>80</v>
      </c>
      <c s="36" t="s">
        <v>81</v>
      </c>
      <c s="37">
        <v>405.48</v>
      </c>
      <c s="36">
        <v>0</v>
      </c>
      <c s="36">
        <f>ROUND(G31*H31,6)</f>
      </c>
      <c r="L31" s="38">
        <v>0</v>
      </c>
      <c s="32">
        <f>ROUND(ROUND(L31,2)*ROUND(G31,3),2)</f>
      </c>
      <c s="36" t="s">
        <v>55</v>
      </c>
      <c>
        <f>(M31*21)/100</f>
      </c>
      <c t="s">
        <v>28</v>
      </c>
    </row>
    <row r="32" spans="1:5" ht="12.75">
      <c r="A32" s="35" t="s">
        <v>56</v>
      </c>
      <c r="E32" s="39" t="s">
        <v>52</v>
      </c>
    </row>
    <row r="33" spans="1:5" ht="12.75">
      <c r="A33" s="35" t="s">
        <v>57</v>
      </c>
      <c r="E33" s="40" t="s">
        <v>52</v>
      </c>
    </row>
    <row r="34" spans="1:5" ht="25.5">
      <c r="A34" t="s">
        <v>58</v>
      </c>
      <c r="E34" s="39" t="s">
        <v>82</v>
      </c>
    </row>
    <row r="35" spans="1:16" ht="12.75">
      <c r="A35" t="s">
        <v>49</v>
      </c>
      <c s="34" t="s">
        <v>78</v>
      </c>
      <c s="34" t="s">
        <v>84</v>
      </c>
      <c s="35" t="s">
        <v>52</v>
      </c>
      <c s="6" t="s">
        <v>85</v>
      </c>
      <c s="36" t="s">
        <v>75</v>
      </c>
      <c s="37">
        <v>14.138</v>
      </c>
      <c s="36">
        <v>0</v>
      </c>
      <c s="36">
        <f>ROUND(G35*H35,6)</f>
      </c>
      <c r="L35" s="38">
        <v>0</v>
      </c>
      <c s="32">
        <f>ROUND(ROUND(L35,2)*ROUND(G35,3),2)</f>
      </c>
      <c s="36" t="s">
        <v>55</v>
      </c>
      <c>
        <f>(M35*21)/100</f>
      </c>
      <c t="s">
        <v>28</v>
      </c>
    </row>
    <row r="36" spans="1:5" ht="12.75">
      <c r="A36" s="35" t="s">
        <v>56</v>
      </c>
      <c r="E36" s="39" t="s">
        <v>52</v>
      </c>
    </row>
    <row r="37" spans="1:5" ht="12.75">
      <c r="A37" s="35" t="s">
        <v>57</v>
      </c>
      <c r="E37" s="40" t="s">
        <v>52</v>
      </c>
    </row>
    <row r="38" spans="1:5" ht="369.75">
      <c r="A38" t="s">
        <v>58</v>
      </c>
      <c r="E38" s="39" t="s">
        <v>86</v>
      </c>
    </row>
    <row r="39" spans="1:16" ht="12.75">
      <c r="A39" t="s">
        <v>49</v>
      </c>
      <c s="34" t="s">
        <v>83</v>
      </c>
      <c s="34" t="s">
        <v>88</v>
      </c>
      <c s="35" t="s">
        <v>52</v>
      </c>
      <c s="6" t="s">
        <v>89</v>
      </c>
      <c s="36" t="s">
        <v>75</v>
      </c>
      <c s="37">
        <v>3.534</v>
      </c>
      <c s="36">
        <v>0</v>
      </c>
      <c s="36">
        <f>ROUND(G39*H39,6)</f>
      </c>
      <c r="L39" s="38">
        <v>0</v>
      </c>
      <c s="32">
        <f>ROUND(ROUND(L39,2)*ROUND(G39,3),2)</f>
      </c>
      <c s="36" t="s">
        <v>55</v>
      </c>
      <c>
        <f>(M39*21)/100</f>
      </c>
      <c t="s">
        <v>28</v>
      </c>
    </row>
    <row r="40" spans="1:5" ht="12.75">
      <c r="A40" s="35" t="s">
        <v>56</v>
      </c>
      <c r="E40" s="39" t="s">
        <v>52</v>
      </c>
    </row>
    <row r="41" spans="1:5" ht="12.75">
      <c r="A41" s="35" t="s">
        <v>57</v>
      </c>
      <c r="E41" s="40" t="s">
        <v>52</v>
      </c>
    </row>
    <row r="42" spans="1:5" ht="369.75">
      <c r="A42" t="s">
        <v>58</v>
      </c>
      <c r="E42" s="39" t="s">
        <v>90</v>
      </c>
    </row>
    <row r="43" spans="1:16" ht="12.75">
      <c r="A43" t="s">
        <v>49</v>
      </c>
      <c s="34" t="s">
        <v>87</v>
      </c>
      <c s="34" t="s">
        <v>92</v>
      </c>
      <c s="35" t="s">
        <v>52</v>
      </c>
      <c s="6" t="s">
        <v>93</v>
      </c>
      <c s="36" t="s">
        <v>75</v>
      </c>
      <c s="37">
        <v>0.93</v>
      </c>
      <c s="36">
        <v>0</v>
      </c>
      <c s="36">
        <f>ROUND(G43*H43,6)</f>
      </c>
      <c r="L43" s="38">
        <v>0</v>
      </c>
      <c s="32">
        <f>ROUND(ROUND(L43,2)*ROUND(G43,3),2)</f>
      </c>
      <c s="36" t="s">
        <v>55</v>
      </c>
      <c>
        <f>(M43*21)/100</f>
      </c>
      <c t="s">
        <v>28</v>
      </c>
    </row>
    <row r="44" spans="1:5" ht="12.75">
      <c r="A44" s="35" t="s">
        <v>56</v>
      </c>
      <c r="E44" s="39" t="s">
        <v>52</v>
      </c>
    </row>
    <row r="45" spans="1:5" ht="12.75">
      <c r="A45" s="35" t="s">
        <v>57</v>
      </c>
      <c r="E45" s="40" t="s">
        <v>52</v>
      </c>
    </row>
    <row r="46" spans="1:5" ht="369.75">
      <c r="A46" t="s">
        <v>58</v>
      </c>
      <c r="E46" s="39" t="s">
        <v>90</v>
      </c>
    </row>
    <row r="47" spans="1:13" ht="12.75">
      <c r="A47" t="s">
        <v>47</v>
      </c>
      <c r="C47" s="31" t="s">
        <v>94</v>
      </c>
      <c r="E47" s="33" t="s">
        <v>95</v>
      </c>
      <c r="J47" s="32">
        <f>0</f>
      </c>
      <c s="32">
        <f>0</f>
      </c>
      <c s="32">
        <f>0+L48</f>
      </c>
      <c s="32">
        <f>0+M48</f>
      </c>
    </row>
    <row r="48" spans="1:16" ht="12.75">
      <c r="A48" t="s">
        <v>49</v>
      </c>
      <c s="34" t="s">
        <v>91</v>
      </c>
      <c s="34" t="s">
        <v>97</v>
      </c>
      <c s="35" t="s">
        <v>52</v>
      </c>
      <c s="6" t="s">
        <v>98</v>
      </c>
      <c s="36" t="s">
        <v>75</v>
      </c>
      <c s="37">
        <v>600</v>
      </c>
      <c s="36">
        <v>0</v>
      </c>
      <c s="36">
        <f>ROUND(G48*H48,6)</f>
      </c>
      <c r="L48" s="38">
        <v>0</v>
      </c>
      <c s="32">
        <f>ROUND(ROUND(L48,2)*ROUND(G48,3),2)</f>
      </c>
      <c s="36" t="s">
        <v>55</v>
      </c>
      <c>
        <f>(M48*21)/100</f>
      </c>
      <c t="s">
        <v>28</v>
      </c>
    </row>
    <row r="49" spans="1:5" ht="12.75">
      <c r="A49" s="35" t="s">
        <v>56</v>
      </c>
      <c r="E49" s="39" t="s">
        <v>52</v>
      </c>
    </row>
    <row r="50" spans="1:5" ht="12.75">
      <c r="A50" s="35" t="s">
        <v>57</v>
      </c>
      <c r="E50" s="40" t="s">
        <v>52</v>
      </c>
    </row>
    <row r="51" spans="1:5" ht="318.75">
      <c r="A51" t="s">
        <v>58</v>
      </c>
      <c r="E51" s="39" t="s">
        <v>99</v>
      </c>
    </row>
    <row r="52" spans="1:13" ht="12.75">
      <c r="A52" t="s">
        <v>47</v>
      </c>
      <c r="C52" s="31" t="s">
        <v>100</v>
      </c>
      <c r="E52" s="33" t="s">
        <v>101</v>
      </c>
      <c r="J52" s="32">
        <f>0</f>
      </c>
      <c s="32">
        <f>0</f>
      </c>
      <c s="32">
        <f>0+L53</f>
      </c>
      <c s="32">
        <f>0+M53</f>
      </c>
    </row>
    <row r="53" spans="1:16" ht="12.75">
      <c r="A53" t="s">
        <v>49</v>
      </c>
      <c s="34" t="s">
        <v>96</v>
      </c>
      <c s="34" t="s">
        <v>103</v>
      </c>
      <c s="35" t="s">
        <v>52</v>
      </c>
      <c s="6" t="s">
        <v>104</v>
      </c>
      <c s="36" t="s">
        <v>105</v>
      </c>
      <c s="37">
        <v>10</v>
      </c>
      <c s="36">
        <v>0</v>
      </c>
      <c s="36">
        <f>ROUND(G53*H53,6)</f>
      </c>
      <c r="L53" s="38">
        <v>0</v>
      </c>
      <c s="32">
        <f>ROUND(ROUND(L53,2)*ROUND(G53,3),2)</f>
      </c>
      <c s="36" t="s">
        <v>55</v>
      </c>
      <c>
        <f>(M53*21)/100</f>
      </c>
      <c t="s">
        <v>28</v>
      </c>
    </row>
    <row r="54" spans="1:5" ht="12.75">
      <c r="A54" s="35" t="s">
        <v>56</v>
      </c>
      <c r="E54" s="39" t="s">
        <v>52</v>
      </c>
    </row>
    <row r="55" spans="1:5" ht="12.75">
      <c r="A55" s="35" t="s">
        <v>57</v>
      </c>
      <c r="E55" s="40" t="s">
        <v>52</v>
      </c>
    </row>
    <row r="56" spans="1:5" ht="25.5">
      <c r="A56" t="s">
        <v>58</v>
      </c>
      <c r="E56" s="39" t="s">
        <v>106</v>
      </c>
    </row>
    <row r="57" spans="1:13" ht="12.75">
      <c r="A57" t="s">
        <v>47</v>
      </c>
      <c r="C57" s="31" t="s">
        <v>27</v>
      </c>
      <c r="E57" s="33" t="s">
        <v>107</v>
      </c>
      <c r="J57" s="32">
        <f>0</f>
      </c>
      <c s="32">
        <f>0</f>
      </c>
      <c s="32">
        <f>0+L58+L62+L66+L70+L74+L78</f>
      </c>
      <c s="32">
        <f>0+M58+M62+M66+M70+M74+M78</f>
      </c>
    </row>
    <row r="58" spans="1:16" ht="12.75">
      <c r="A58" t="s">
        <v>49</v>
      </c>
      <c s="34" t="s">
        <v>102</v>
      </c>
      <c s="34" t="s">
        <v>109</v>
      </c>
      <c s="35" t="s">
        <v>52</v>
      </c>
      <c s="6" t="s">
        <v>110</v>
      </c>
      <c s="36" t="s">
        <v>67</v>
      </c>
      <c s="37">
        <v>88</v>
      </c>
      <c s="36">
        <v>0</v>
      </c>
      <c s="36">
        <f>ROUND(G58*H58,6)</f>
      </c>
      <c r="L58" s="38">
        <v>0</v>
      </c>
      <c s="32">
        <f>ROUND(ROUND(L58,2)*ROUND(G58,3),2)</f>
      </c>
      <c s="36" t="s">
        <v>55</v>
      </c>
      <c>
        <f>(M58*21)/100</f>
      </c>
      <c t="s">
        <v>28</v>
      </c>
    </row>
    <row r="59" spans="1:5" ht="12.75">
      <c r="A59" s="35" t="s">
        <v>56</v>
      </c>
      <c r="E59" s="39" t="s">
        <v>52</v>
      </c>
    </row>
    <row r="60" spans="1:5" ht="12.75">
      <c r="A60" s="35" t="s">
        <v>57</v>
      </c>
      <c r="E60" s="40" t="s">
        <v>52</v>
      </c>
    </row>
    <row r="61" spans="1:5" ht="114.75">
      <c r="A61" t="s">
        <v>58</v>
      </c>
      <c r="E61" s="39" t="s">
        <v>111</v>
      </c>
    </row>
    <row r="62" spans="1:16" ht="12.75">
      <c r="A62" t="s">
        <v>49</v>
      </c>
      <c s="34" t="s">
        <v>820</v>
      </c>
      <c s="34" t="s">
        <v>113</v>
      </c>
      <c s="35" t="s">
        <v>52</v>
      </c>
      <c s="6" t="s">
        <v>114</v>
      </c>
      <c s="36" t="s">
        <v>67</v>
      </c>
      <c s="37">
        <v>59</v>
      </c>
      <c s="36">
        <v>0</v>
      </c>
      <c s="36">
        <f>ROUND(G62*H62,6)</f>
      </c>
      <c r="L62" s="38">
        <v>0</v>
      </c>
      <c s="32">
        <f>ROUND(ROUND(L62,2)*ROUND(G62,3),2)</f>
      </c>
      <c s="36" t="s">
        <v>55</v>
      </c>
      <c>
        <f>(M62*21)/100</f>
      </c>
      <c t="s">
        <v>28</v>
      </c>
    </row>
    <row r="63" spans="1:5" ht="12.75">
      <c r="A63" s="35" t="s">
        <v>56</v>
      </c>
      <c r="E63" s="39" t="s">
        <v>52</v>
      </c>
    </row>
    <row r="64" spans="1:5" ht="12.75">
      <c r="A64" s="35" t="s">
        <v>57</v>
      </c>
      <c r="E64" s="40" t="s">
        <v>52</v>
      </c>
    </row>
    <row r="65" spans="1:5" ht="102">
      <c r="A65" t="s">
        <v>58</v>
      </c>
      <c r="E65" s="39" t="s">
        <v>115</v>
      </c>
    </row>
    <row r="66" spans="1:16" ht="12.75">
      <c r="A66" t="s">
        <v>49</v>
      </c>
      <c s="34" t="s">
        <v>108</v>
      </c>
      <c s="34" t="s">
        <v>117</v>
      </c>
      <c s="35" t="s">
        <v>52</v>
      </c>
      <c s="6" t="s">
        <v>118</v>
      </c>
      <c s="36" t="s">
        <v>105</v>
      </c>
      <c s="37">
        <v>2053</v>
      </c>
      <c s="36">
        <v>0</v>
      </c>
      <c s="36">
        <f>ROUND(G66*H66,6)</f>
      </c>
      <c r="L66" s="38">
        <v>0</v>
      </c>
      <c s="32">
        <f>ROUND(ROUND(L66,2)*ROUND(G66,3),2)</f>
      </c>
      <c s="36" t="s">
        <v>55</v>
      </c>
      <c>
        <f>(M66*21)/100</f>
      </c>
      <c t="s">
        <v>28</v>
      </c>
    </row>
    <row r="67" spans="1:5" ht="12.75">
      <c r="A67" s="35" t="s">
        <v>56</v>
      </c>
      <c r="E67" s="39" t="s">
        <v>52</v>
      </c>
    </row>
    <row r="68" spans="1:5" ht="12.75">
      <c r="A68" s="35" t="s">
        <v>57</v>
      </c>
      <c r="E68" s="40" t="s">
        <v>52</v>
      </c>
    </row>
    <row r="69" spans="1:5" ht="114.75">
      <c r="A69" t="s">
        <v>58</v>
      </c>
      <c r="E69" s="39" t="s">
        <v>119</v>
      </c>
    </row>
    <row r="70" spans="1:16" ht="12.75">
      <c r="A70" t="s">
        <v>49</v>
      </c>
      <c s="34" t="s">
        <v>112</v>
      </c>
      <c s="34" t="s">
        <v>121</v>
      </c>
      <c s="35" t="s">
        <v>52</v>
      </c>
      <c s="6" t="s">
        <v>122</v>
      </c>
      <c s="36" t="s">
        <v>105</v>
      </c>
      <c s="37">
        <v>280</v>
      </c>
      <c s="36">
        <v>0</v>
      </c>
      <c s="36">
        <f>ROUND(G70*H70,6)</f>
      </c>
      <c r="L70" s="38">
        <v>0</v>
      </c>
      <c s="32">
        <f>ROUND(ROUND(L70,2)*ROUND(G70,3),2)</f>
      </c>
      <c s="36" t="s">
        <v>55</v>
      </c>
      <c>
        <f>(M70*21)/100</f>
      </c>
      <c t="s">
        <v>28</v>
      </c>
    </row>
    <row r="71" spans="1:5" ht="12.75">
      <c r="A71" s="35" t="s">
        <v>56</v>
      </c>
      <c r="E71" s="39" t="s">
        <v>52</v>
      </c>
    </row>
    <row r="72" spans="1:5" ht="12.75">
      <c r="A72" s="35" t="s">
        <v>57</v>
      </c>
      <c r="E72" s="40" t="s">
        <v>52</v>
      </c>
    </row>
    <row r="73" spans="1:5" ht="102">
      <c r="A73" t="s">
        <v>58</v>
      </c>
      <c r="E73" s="39" t="s">
        <v>123</v>
      </c>
    </row>
    <row r="74" spans="1:16" ht="12.75">
      <c r="A74" t="s">
        <v>49</v>
      </c>
      <c s="34" t="s">
        <v>116</v>
      </c>
      <c s="34" t="s">
        <v>125</v>
      </c>
      <c s="35" t="s">
        <v>52</v>
      </c>
      <c s="6" t="s">
        <v>126</v>
      </c>
      <c s="36" t="s">
        <v>105</v>
      </c>
      <c s="37">
        <v>1600</v>
      </c>
      <c s="36">
        <v>0</v>
      </c>
      <c s="36">
        <f>ROUND(G74*H74,6)</f>
      </c>
      <c r="L74" s="38">
        <v>0</v>
      </c>
      <c s="32">
        <f>ROUND(ROUND(L74,2)*ROUND(G74,3),2)</f>
      </c>
      <c s="36" t="s">
        <v>55</v>
      </c>
      <c>
        <f>(M74*21)/100</f>
      </c>
      <c t="s">
        <v>28</v>
      </c>
    </row>
    <row r="75" spans="1:5" ht="12.75">
      <c r="A75" s="35" t="s">
        <v>56</v>
      </c>
      <c r="E75" s="39" t="s">
        <v>52</v>
      </c>
    </row>
    <row r="76" spans="1:5" ht="12.75">
      <c r="A76" s="35" t="s">
        <v>57</v>
      </c>
      <c r="E76" s="40" t="s">
        <v>52</v>
      </c>
    </row>
    <row r="77" spans="1:5" ht="140.25">
      <c r="A77" t="s">
        <v>58</v>
      </c>
      <c r="E77" s="39" t="s">
        <v>127</v>
      </c>
    </row>
    <row r="78" spans="1:16" ht="25.5">
      <c r="A78" t="s">
        <v>49</v>
      </c>
      <c s="34" t="s">
        <v>120</v>
      </c>
      <c s="34" t="s">
        <v>137</v>
      </c>
      <c s="35" t="s">
        <v>52</v>
      </c>
      <c s="6" t="s">
        <v>138</v>
      </c>
      <c s="36" t="s">
        <v>105</v>
      </c>
      <c s="37">
        <v>2053</v>
      </c>
      <c s="36">
        <v>0</v>
      </c>
      <c s="36">
        <f>ROUND(G78*H78,6)</f>
      </c>
      <c r="L78" s="38">
        <v>0</v>
      </c>
      <c s="32">
        <f>ROUND(ROUND(L78,2)*ROUND(G78,3),2)</f>
      </c>
      <c s="36" t="s">
        <v>55</v>
      </c>
      <c>
        <f>(M78*21)/100</f>
      </c>
      <c t="s">
        <v>28</v>
      </c>
    </row>
    <row r="79" spans="1:5" ht="12.75">
      <c r="A79" s="35" t="s">
        <v>56</v>
      </c>
      <c r="E79" s="39" t="s">
        <v>52</v>
      </c>
    </row>
    <row r="80" spans="1:5" ht="12.75">
      <c r="A80" s="35" t="s">
        <v>57</v>
      </c>
      <c r="E80" s="40" t="s">
        <v>52</v>
      </c>
    </row>
    <row r="81" spans="1:5" ht="140.25">
      <c r="A81" t="s">
        <v>58</v>
      </c>
      <c r="E81" s="39" t="s">
        <v>139</v>
      </c>
    </row>
    <row r="82" spans="1:13" ht="12.75">
      <c r="A82" t="s">
        <v>47</v>
      </c>
      <c r="C82" s="31" t="s">
        <v>150</v>
      </c>
      <c r="E82" s="33" t="s">
        <v>151</v>
      </c>
      <c r="J82" s="32">
        <f>0</f>
      </c>
      <c s="32">
        <f>0</f>
      </c>
      <c s="32">
        <f>0+L83+L87+L91+L95+L99+L103+L107+L111</f>
      </c>
      <c s="32">
        <f>0+M83+M87+M91+M95+M99+M103+M107+M111</f>
      </c>
    </row>
    <row r="83" spans="1:16" ht="12.75">
      <c r="A83" t="s">
        <v>49</v>
      </c>
      <c s="34" t="s">
        <v>379</v>
      </c>
      <c s="34" t="s">
        <v>165</v>
      </c>
      <c s="35" t="s">
        <v>52</v>
      </c>
      <c s="6" t="s">
        <v>166</v>
      </c>
      <c s="36" t="s">
        <v>75</v>
      </c>
      <c s="37">
        <v>600</v>
      </c>
      <c s="36">
        <v>0</v>
      </c>
      <c s="36">
        <f>ROUND(G83*H83,6)</f>
      </c>
      <c r="L83" s="38">
        <v>0</v>
      </c>
      <c s="32">
        <f>ROUND(ROUND(L83,2)*ROUND(G83,3),2)</f>
      </c>
      <c s="36" t="s">
        <v>55</v>
      </c>
      <c>
        <f>(M83*21)/100</f>
      </c>
      <c t="s">
        <v>28</v>
      </c>
    </row>
    <row r="84" spans="1:5" ht="12.75">
      <c r="A84" s="35" t="s">
        <v>56</v>
      </c>
      <c r="E84" s="39" t="s">
        <v>52</v>
      </c>
    </row>
    <row r="85" spans="1:5" ht="12.75">
      <c r="A85" s="35" t="s">
        <v>57</v>
      </c>
      <c r="E85" s="40" t="s">
        <v>52</v>
      </c>
    </row>
    <row r="86" spans="1:5" ht="229.5">
      <c r="A86" t="s">
        <v>58</v>
      </c>
      <c r="E86" s="39" t="s">
        <v>167</v>
      </c>
    </row>
    <row r="87" spans="1:16" ht="12.75">
      <c r="A87" t="s">
        <v>49</v>
      </c>
      <c s="34" t="s">
        <v>383</v>
      </c>
      <c s="34" t="s">
        <v>974</v>
      </c>
      <c s="35" t="s">
        <v>52</v>
      </c>
      <c s="6" t="s">
        <v>975</v>
      </c>
      <c s="36" t="s">
        <v>105</v>
      </c>
      <c s="37">
        <v>25</v>
      </c>
      <c s="36">
        <v>0</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89.25">
      <c r="A90" t="s">
        <v>58</v>
      </c>
      <c r="E90" s="39" t="s">
        <v>155</v>
      </c>
    </row>
    <row r="91" spans="1:16" ht="12.75">
      <c r="A91" t="s">
        <v>49</v>
      </c>
      <c s="34" t="s">
        <v>387</v>
      </c>
      <c s="34" t="s">
        <v>870</v>
      </c>
      <c s="35" t="s">
        <v>52</v>
      </c>
      <c s="6" t="s">
        <v>871</v>
      </c>
      <c s="36" t="s">
        <v>105</v>
      </c>
      <c s="37">
        <v>130</v>
      </c>
      <c s="36">
        <v>0</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89.25">
      <c r="A94" t="s">
        <v>58</v>
      </c>
      <c r="E94" s="39" t="s">
        <v>155</v>
      </c>
    </row>
    <row r="95" spans="1:16" ht="12.75">
      <c r="A95" t="s">
        <v>49</v>
      </c>
      <c s="34" t="s">
        <v>391</v>
      </c>
      <c s="34" t="s">
        <v>153</v>
      </c>
      <c s="35" t="s">
        <v>52</v>
      </c>
      <c s="6" t="s">
        <v>154</v>
      </c>
      <c s="36" t="s">
        <v>105</v>
      </c>
      <c s="37">
        <v>120</v>
      </c>
      <c s="36">
        <v>0</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89.25">
      <c r="A98" t="s">
        <v>58</v>
      </c>
      <c r="E98" s="39" t="s">
        <v>155</v>
      </c>
    </row>
    <row r="99" spans="1:16" ht="12.75">
      <c r="A99" t="s">
        <v>49</v>
      </c>
      <c s="34" t="s">
        <v>395</v>
      </c>
      <c s="34" t="s">
        <v>976</v>
      </c>
      <c s="35" t="s">
        <v>52</v>
      </c>
      <c s="6" t="s">
        <v>977</v>
      </c>
      <c s="36" t="s">
        <v>105</v>
      </c>
      <c s="37">
        <v>35</v>
      </c>
      <c s="36">
        <v>0</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89.25">
      <c r="A102" t="s">
        <v>58</v>
      </c>
      <c r="E102" s="39" t="s">
        <v>155</v>
      </c>
    </row>
    <row r="103" spans="1:16" ht="25.5">
      <c r="A103" t="s">
        <v>49</v>
      </c>
      <c s="34" t="s">
        <v>399</v>
      </c>
      <c s="34" t="s">
        <v>873</v>
      </c>
      <c s="35" t="s">
        <v>52</v>
      </c>
      <c s="6" t="s">
        <v>874</v>
      </c>
      <c s="36" t="s">
        <v>67</v>
      </c>
      <c s="37">
        <v>8</v>
      </c>
      <c s="36">
        <v>0</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02">
      <c r="A106" t="s">
        <v>58</v>
      </c>
      <c r="E106" s="39" t="s">
        <v>159</v>
      </c>
    </row>
    <row r="107" spans="1:16" ht="25.5">
      <c r="A107" t="s">
        <v>49</v>
      </c>
      <c s="34" t="s">
        <v>403</v>
      </c>
      <c s="34" t="s">
        <v>978</v>
      </c>
      <c s="35" t="s">
        <v>52</v>
      </c>
      <c s="6" t="s">
        <v>979</v>
      </c>
      <c s="36" t="s">
        <v>67</v>
      </c>
      <c s="37">
        <v>6</v>
      </c>
      <c s="36">
        <v>0</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02">
      <c r="A110" t="s">
        <v>58</v>
      </c>
      <c r="E110" s="39" t="s">
        <v>159</v>
      </c>
    </row>
    <row r="111" spans="1:16" ht="25.5">
      <c r="A111" t="s">
        <v>49</v>
      </c>
      <c s="34" t="s">
        <v>407</v>
      </c>
      <c s="34" t="s">
        <v>980</v>
      </c>
      <c s="35" t="s">
        <v>52</v>
      </c>
      <c s="6" t="s">
        <v>981</v>
      </c>
      <c s="36" t="s">
        <v>67</v>
      </c>
      <c s="37">
        <v>2</v>
      </c>
      <c s="36">
        <v>0</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02">
      <c r="A114" t="s">
        <v>58</v>
      </c>
      <c r="E114" s="39" t="s">
        <v>159</v>
      </c>
    </row>
    <row r="115" spans="1:13" ht="12.75">
      <c r="A115" t="s">
        <v>47</v>
      </c>
      <c r="C115" s="31" t="s">
        <v>168</v>
      </c>
      <c r="E115" s="33" t="s">
        <v>169</v>
      </c>
      <c r="J115" s="32">
        <f>0</f>
      </c>
      <c s="32">
        <f>0</f>
      </c>
      <c s="32">
        <f>0+L116+L120+L124+L128+L132+L136+L140+L144+L148+L152+L156+L160+L164+L168+L172+L176+L180+L184+L188+L192+L196+L200+L204+L208+L212+L216+L220+L224+L228+L232+L236+L240+L244+L248+L252+L256+L260+L264+L268+L272+L276+L280+L284+L288+L292+L296+L300+L304</f>
      </c>
      <c s="32">
        <f>0+M116+M120+M124+M128+M132+M136+M140+M144+M148+M152+M156+M160+M164+M168+M172+M176+M180+M184+M188+M192+M196+M200+M204+M208+M212+M216+M220+M224+M228+M232+M236+M240+M244+M248+M252+M256+M260+M264+M268+M272+M276+M280+M284+M288+M292+M296+M300+M304</f>
      </c>
    </row>
    <row r="116" spans="1:16" ht="12.75">
      <c r="A116" t="s">
        <v>49</v>
      </c>
      <c s="34" t="s">
        <v>124</v>
      </c>
      <c s="34" t="s">
        <v>171</v>
      </c>
      <c s="35" t="s">
        <v>52</v>
      </c>
      <c s="6" t="s">
        <v>172</v>
      </c>
      <c s="36" t="s">
        <v>173</v>
      </c>
      <c s="37">
        <v>3.24</v>
      </c>
      <c s="36">
        <v>0</v>
      </c>
      <c s="36">
        <f>ROUND(G116*H116,6)</f>
      </c>
      <c r="L116" s="38">
        <v>0</v>
      </c>
      <c s="32">
        <f>ROUND(ROUND(L116,2)*ROUND(G116,3),2)</f>
      </c>
      <c s="36" t="s">
        <v>55</v>
      </c>
      <c>
        <f>(M116*21)/100</f>
      </c>
      <c t="s">
        <v>28</v>
      </c>
    </row>
    <row r="117" spans="1:5" ht="12.75">
      <c r="A117" s="35" t="s">
        <v>56</v>
      </c>
      <c r="E117" s="39" t="s">
        <v>52</v>
      </c>
    </row>
    <row r="118" spans="1:5" ht="12.75">
      <c r="A118" s="35" t="s">
        <v>57</v>
      </c>
      <c r="E118" s="40" t="s">
        <v>52</v>
      </c>
    </row>
    <row r="119" spans="1:5" ht="76.5">
      <c r="A119" t="s">
        <v>58</v>
      </c>
      <c r="E119" s="39" t="s">
        <v>174</v>
      </c>
    </row>
    <row r="120" spans="1:16" ht="12.75">
      <c r="A120" t="s">
        <v>49</v>
      </c>
      <c s="34" t="s">
        <v>128</v>
      </c>
      <c s="34" t="s">
        <v>176</v>
      </c>
      <c s="35" t="s">
        <v>52</v>
      </c>
      <c s="6" t="s">
        <v>177</v>
      </c>
      <c s="36" t="s">
        <v>173</v>
      </c>
      <c s="37">
        <v>72.25</v>
      </c>
      <c s="36">
        <v>0</v>
      </c>
      <c s="36">
        <f>ROUND(G120*H120,6)</f>
      </c>
      <c r="L120" s="38">
        <v>0</v>
      </c>
      <c s="32">
        <f>ROUND(ROUND(L120,2)*ROUND(G120,3),2)</f>
      </c>
      <c s="36" t="s">
        <v>55</v>
      </c>
      <c>
        <f>(M120*21)/100</f>
      </c>
      <c t="s">
        <v>28</v>
      </c>
    </row>
    <row r="121" spans="1:5" ht="12.75">
      <c r="A121" s="35" t="s">
        <v>56</v>
      </c>
      <c r="E121" s="39" t="s">
        <v>52</v>
      </c>
    </row>
    <row r="122" spans="1:5" ht="12.75">
      <c r="A122" s="35" t="s">
        <v>57</v>
      </c>
      <c r="E122" s="40" t="s">
        <v>52</v>
      </c>
    </row>
    <row r="123" spans="1:5" ht="76.5">
      <c r="A123" t="s">
        <v>58</v>
      </c>
      <c r="E123" s="39" t="s">
        <v>174</v>
      </c>
    </row>
    <row r="124" spans="1:16" ht="12.75">
      <c r="A124" t="s">
        <v>49</v>
      </c>
      <c s="34" t="s">
        <v>132</v>
      </c>
      <c s="34" t="s">
        <v>179</v>
      </c>
      <c s="35" t="s">
        <v>52</v>
      </c>
      <c s="6" t="s">
        <v>180</v>
      </c>
      <c s="36" t="s">
        <v>173</v>
      </c>
      <c s="37">
        <v>56.52</v>
      </c>
      <c s="36">
        <v>0</v>
      </c>
      <c s="36">
        <f>ROUND(G124*H124,6)</f>
      </c>
      <c r="L124" s="38">
        <v>0</v>
      </c>
      <c s="32">
        <f>ROUND(ROUND(L124,2)*ROUND(G124,3),2)</f>
      </c>
      <c s="36" t="s">
        <v>55</v>
      </c>
      <c>
        <f>(M124*21)/100</f>
      </c>
      <c t="s">
        <v>28</v>
      </c>
    </row>
    <row r="125" spans="1:5" ht="12.75">
      <c r="A125" s="35" t="s">
        <v>56</v>
      </c>
      <c r="E125" s="39" t="s">
        <v>52</v>
      </c>
    </row>
    <row r="126" spans="1:5" ht="12.75">
      <c r="A126" s="35" t="s">
        <v>57</v>
      </c>
      <c r="E126" s="40" t="s">
        <v>52</v>
      </c>
    </row>
    <row r="127" spans="1:5" ht="76.5">
      <c r="A127" t="s">
        <v>58</v>
      </c>
      <c r="E127" s="39" t="s">
        <v>174</v>
      </c>
    </row>
    <row r="128" spans="1:16" ht="25.5">
      <c r="A128" t="s">
        <v>49</v>
      </c>
      <c s="34" t="s">
        <v>136</v>
      </c>
      <c s="34" t="s">
        <v>182</v>
      </c>
      <c s="35" t="s">
        <v>52</v>
      </c>
      <c s="6" t="s">
        <v>183</v>
      </c>
      <c s="36" t="s">
        <v>67</v>
      </c>
      <c s="37">
        <v>84</v>
      </c>
      <c s="36">
        <v>0</v>
      </c>
      <c s="36">
        <f>ROUND(G128*H128,6)</f>
      </c>
      <c r="L128" s="38">
        <v>0</v>
      </c>
      <c s="32">
        <f>ROUND(ROUND(L128,2)*ROUND(G128,3),2)</f>
      </c>
      <c s="36" t="s">
        <v>55</v>
      </c>
      <c>
        <f>(M128*21)/100</f>
      </c>
      <c t="s">
        <v>28</v>
      </c>
    </row>
    <row r="129" spans="1:5" ht="12.75">
      <c r="A129" s="35" t="s">
        <v>56</v>
      </c>
      <c r="E129" s="39" t="s">
        <v>52</v>
      </c>
    </row>
    <row r="130" spans="1:5" ht="12.75">
      <c r="A130" s="35" t="s">
        <v>57</v>
      </c>
      <c r="E130" s="40" t="s">
        <v>52</v>
      </c>
    </row>
    <row r="131" spans="1:5" ht="114.75">
      <c r="A131" t="s">
        <v>58</v>
      </c>
      <c r="E131" s="39" t="s">
        <v>184</v>
      </c>
    </row>
    <row r="132" spans="1:16" ht="25.5">
      <c r="A132" t="s">
        <v>49</v>
      </c>
      <c s="34" t="s">
        <v>140</v>
      </c>
      <c s="34" t="s">
        <v>186</v>
      </c>
      <c s="35" t="s">
        <v>52</v>
      </c>
      <c s="6" t="s">
        <v>187</v>
      </c>
      <c s="36" t="s">
        <v>67</v>
      </c>
      <c s="37">
        <v>4</v>
      </c>
      <c s="36">
        <v>0</v>
      </c>
      <c s="36">
        <f>ROUND(G132*H132,6)</f>
      </c>
      <c r="L132" s="38">
        <v>0</v>
      </c>
      <c s="32">
        <f>ROUND(ROUND(L132,2)*ROUND(G132,3),2)</f>
      </c>
      <c s="36" t="s">
        <v>55</v>
      </c>
      <c>
        <f>(M132*21)/100</f>
      </c>
      <c t="s">
        <v>28</v>
      </c>
    </row>
    <row r="133" spans="1:5" ht="12.75">
      <c r="A133" s="35" t="s">
        <v>56</v>
      </c>
      <c r="E133" s="39" t="s">
        <v>52</v>
      </c>
    </row>
    <row r="134" spans="1:5" ht="12.75">
      <c r="A134" s="35" t="s">
        <v>57</v>
      </c>
      <c r="E134" s="40" t="s">
        <v>52</v>
      </c>
    </row>
    <row r="135" spans="1:5" ht="114.75">
      <c r="A135" t="s">
        <v>58</v>
      </c>
      <c r="E135" s="39" t="s">
        <v>184</v>
      </c>
    </row>
    <row r="136" spans="1:16" ht="12.75">
      <c r="A136" t="s">
        <v>49</v>
      </c>
      <c s="34" t="s">
        <v>178</v>
      </c>
      <c s="34" t="s">
        <v>189</v>
      </c>
      <c s="35" t="s">
        <v>52</v>
      </c>
      <c s="6" t="s">
        <v>190</v>
      </c>
      <c s="36" t="s">
        <v>67</v>
      </c>
      <c s="37">
        <v>3</v>
      </c>
      <c s="36">
        <v>0</v>
      </c>
      <c s="36">
        <f>ROUND(G136*H136,6)</f>
      </c>
      <c r="L136" s="38">
        <v>0</v>
      </c>
      <c s="32">
        <f>ROUND(ROUND(L136,2)*ROUND(G136,3),2)</f>
      </c>
      <c s="36" t="s">
        <v>55</v>
      </c>
      <c>
        <f>(M136*21)/100</f>
      </c>
      <c t="s">
        <v>28</v>
      </c>
    </row>
    <row r="137" spans="1:5" ht="12.75">
      <c r="A137" s="35" t="s">
        <v>56</v>
      </c>
      <c r="E137" s="39" t="s">
        <v>52</v>
      </c>
    </row>
    <row r="138" spans="1:5" ht="12.75">
      <c r="A138" s="35" t="s">
        <v>57</v>
      </c>
      <c r="E138" s="40" t="s">
        <v>52</v>
      </c>
    </row>
    <row r="139" spans="1:5" ht="89.25">
      <c r="A139" t="s">
        <v>58</v>
      </c>
      <c r="E139" s="39" t="s">
        <v>191</v>
      </c>
    </row>
    <row r="140" spans="1:16" ht="12.75">
      <c r="A140" t="s">
        <v>49</v>
      </c>
      <c s="34" t="s">
        <v>181</v>
      </c>
      <c s="34" t="s">
        <v>193</v>
      </c>
      <c s="35" t="s">
        <v>52</v>
      </c>
      <c s="6" t="s">
        <v>194</v>
      </c>
      <c s="36" t="s">
        <v>67</v>
      </c>
      <c s="37">
        <v>3</v>
      </c>
      <c s="36">
        <v>0</v>
      </c>
      <c s="36">
        <f>ROUND(G140*H140,6)</f>
      </c>
      <c r="L140" s="38">
        <v>0</v>
      </c>
      <c s="32">
        <f>ROUND(ROUND(L140,2)*ROUND(G140,3),2)</f>
      </c>
      <c s="36" t="s">
        <v>55</v>
      </c>
      <c>
        <f>(M140*21)/100</f>
      </c>
      <c t="s">
        <v>28</v>
      </c>
    </row>
    <row r="141" spans="1:5" ht="12.75">
      <c r="A141" s="35" t="s">
        <v>56</v>
      </c>
      <c r="E141" s="39" t="s">
        <v>52</v>
      </c>
    </row>
    <row r="142" spans="1:5" ht="12.75">
      <c r="A142" s="35" t="s">
        <v>57</v>
      </c>
      <c r="E142" s="40" t="s">
        <v>52</v>
      </c>
    </row>
    <row r="143" spans="1:5" ht="102">
      <c r="A143" t="s">
        <v>58</v>
      </c>
      <c r="E143" s="39" t="s">
        <v>195</v>
      </c>
    </row>
    <row r="144" spans="1:16" ht="12.75">
      <c r="A144" t="s">
        <v>49</v>
      </c>
      <c s="34" t="s">
        <v>185</v>
      </c>
      <c s="34" t="s">
        <v>315</v>
      </c>
      <c s="35" t="s">
        <v>52</v>
      </c>
      <c s="6" t="s">
        <v>316</v>
      </c>
      <c s="36" t="s">
        <v>67</v>
      </c>
      <c s="37">
        <v>14</v>
      </c>
      <c s="36">
        <v>0</v>
      </c>
      <c s="36">
        <f>ROUND(G144*H144,6)</f>
      </c>
      <c r="L144" s="38">
        <v>0</v>
      </c>
      <c s="32">
        <f>ROUND(ROUND(L144,2)*ROUND(G144,3),2)</f>
      </c>
      <c s="36" t="s">
        <v>55</v>
      </c>
      <c>
        <f>(M144*21)/100</f>
      </c>
      <c t="s">
        <v>28</v>
      </c>
    </row>
    <row r="145" spans="1:5" ht="12.75">
      <c r="A145" s="35" t="s">
        <v>56</v>
      </c>
      <c r="E145" s="39" t="s">
        <v>52</v>
      </c>
    </row>
    <row r="146" spans="1:5" ht="12.75">
      <c r="A146" s="35" t="s">
        <v>57</v>
      </c>
      <c r="E146" s="40" t="s">
        <v>52</v>
      </c>
    </row>
    <row r="147" spans="1:5" ht="102">
      <c r="A147" t="s">
        <v>58</v>
      </c>
      <c r="E147" s="39" t="s">
        <v>317</v>
      </c>
    </row>
    <row r="148" spans="1:16" ht="12.75">
      <c r="A148" t="s">
        <v>49</v>
      </c>
      <c s="34" t="s">
        <v>737</v>
      </c>
      <c s="34" t="s">
        <v>319</v>
      </c>
      <c s="35" t="s">
        <v>52</v>
      </c>
      <c s="6" t="s">
        <v>320</v>
      </c>
      <c s="36" t="s">
        <v>67</v>
      </c>
      <c s="37">
        <v>14</v>
      </c>
      <c s="36">
        <v>0</v>
      </c>
      <c s="36">
        <f>ROUND(G148*H148,6)</f>
      </c>
      <c r="L148" s="38">
        <v>0</v>
      </c>
      <c s="32">
        <f>ROUND(ROUND(L148,2)*ROUND(G148,3),2)</f>
      </c>
      <c s="36" t="s">
        <v>55</v>
      </c>
      <c>
        <f>(M148*21)/100</f>
      </c>
      <c t="s">
        <v>28</v>
      </c>
    </row>
    <row r="149" spans="1:5" ht="12.75">
      <c r="A149" s="35" t="s">
        <v>56</v>
      </c>
      <c r="E149" s="39" t="s">
        <v>52</v>
      </c>
    </row>
    <row r="150" spans="1:5" ht="12.75">
      <c r="A150" s="35" t="s">
        <v>57</v>
      </c>
      <c r="E150" s="40" t="s">
        <v>52</v>
      </c>
    </row>
    <row r="151" spans="1:5" ht="102">
      <c r="A151" t="s">
        <v>58</v>
      </c>
      <c r="E151" s="39" t="s">
        <v>321</v>
      </c>
    </row>
    <row r="152" spans="1:16" ht="25.5">
      <c r="A152" t="s">
        <v>49</v>
      </c>
      <c s="34" t="s">
        <v>741</v>
      </c>
      <c s="34" t="s">
        <v>323</v>
      </c>
      <c s="35" t="s">
        <v>52</v>
      </c>
      <c s="6" t="s">
        <v>324</v>
      </c>
      <c s="36" t="s">
        <v>325</v>
      </c>
      <c s="37">
        <v>1.6</v>
      </c>
      <c s="36">
        <v>0</v>
      </c>
      <c s="36">
        <f>ROUND(G152*H152,6)</f>
      </c>
      <c r="L152" s="38">
        <v>0</v>
      </c>
      <c s="32">
        <f>ROUND(ROUND(L152,2)*ROUND(G152,3),2)</f>
      </c>
      <c s="36" t="s">
        <v>55</v>
      </c>
      <c>
        <f>(M152*21)/100</f>
      </c>
      <c t="s">
        <v>28</v>
      </c>
    </row>
    <row r="153" spans="1:5" ht="12.75">
      <c r="A153" s="35" t="s">
        <v>56</v>
      </c>
      <c r="E153" s="39" t="s">
        <v>52</v>
      </c>
    </row>
    <row r="154" spans="1:5" ht="12.75">
      <c r="A154" s="35" t="s">
        <v>57</v>
      </c>
      <c r="E154" s="40" t="s">
        <v>52</v>
      </c>
    </row>
    <row r="155" spans="1:5" ht="153">
      <c r="A155" t="s">
        <v>58</v>
      </c>
      <c r="E155" s="39" t="s">
        <v>326</v>
      </c>
    </row>
    <row r="156" spans="1:16" ht="12.75">
      <c r="A156" t="s">
        <v>49</v>
      </c>
      <c s="34" t="s">
        <v>744</v>
      </c>
      <c s="34" t="s">
        <v>833</v>
      </c>
      <c s="35" t="s">
        <v>52</v>
      </c>
      <c s="6" t="s">
        <v>834</v>
      </c>
      <c s="36" t="s">
        <v>67</v>
      </c>
      <c s="37">
        <v>4</v>
      </c>
      <c s="36">
        <v>0</v>
      </c>
      <c s="36">
        <f>ROUND(G156*H156,6)</f>
      </c>
      <c r="L156" s="38">
        <v>0</v>
      </c>
      <c s="32">
        <f>ROUND(ROUND(L156,2)*ROUND(G156,3),2)</f>
      </c>
      <c s="36" t="s">
        <v>55</v>
      </c>
      <c>
        <f>(M156*21)/100</f>
      </c>
      <c t="s">
        <v>28</v>
      </c>
    </row>
    <row r="157" spans="1:5" ht="12.75">
      <c r="A157" s="35" t="s">
        <v>56</v>
      </c>
      <c r="E157" s="39" t="s">
        <v>52</v>
      </c>
    </row>
    <row r="158" spans="1:5" ht="12.75">
      <c r="A158" s="35" t="s">
        <v>57</v>
      </c>
      <c r="E158" s="40" t="s">
        <v>52</v>
      </c>
    </row>
    <row r="159" spans="1:5" ht="114.75">
      <c r="A159" t="s">
        <v>58</v>
      </c>
      <c r="E159" s="39" t="s">
        <v>835</v>
      </c>
    </row>
    <row r="160" spans="1:16" ht="12.75">
      <c r="A160" t="s">
        <v>49</v>
      </c>
      <c s="34" t="s">
        <v>188</v>
      </c>
      <c s="34" t="s">
        <v>836</v>
      </c>
      <c s="35" t="s">
        <v>52</v>
      </c>
      <c s="6" t="s">
        <v>837</v>
      </c>
      <c s="36" t="s">
        <v>67</v>
      </c>
      <c s="37">
        <v>4</v>
      </c>
      <c s="36">
        <v>0</v>
      </c>
      <c s="36">
        <f>ROUND(G160*H160,6)</f>
      </c>
      <c r="L160" s="38">
        <v>0</v>
      </c>
      <c s="32">
        <f>ROUND(ROUND(L160,2)*ROUND(G160,3),2)</f>
      </c>
      <c s="36" t="s">
        <v>55</v>
      </c>
      <c>
        <f>(M160*21)/100</f>
      </c>
      <c t="s">
        <v>28</v>
      </c>
    </row>
    <row r="161" spans="1:5" ht="12.75">
      <c r="A161" s="35" t="s">
        <v>56</v>
      </c>
      <c r="E161" s="39" t="s">
        <v>52</v>
      </c>
    </row>
    <row r="162" spans="1:5" ht="12.75">
      <c r="A162" s="35" t="s">
        <v>57</v>
      </c>
      <c r="E162" s="40" t="s">
        <v>52</v>
      </c>
    </row>
    <row r="163" spans="1:5" ht="165.75">
      <c r="A163" t="s">
        <v>58</v>
      </c>
      <c r="E163" s="39" t="s">
        <v>838</v>
      </c>
    </row>
    <row r="164" spans="1:16" ht="25.5">
      <c r="A164" t="s">
        <v>49</v>
      </c>
      <c s="34" t="s">
        <v>192</v>
      </c>
      <c s="34" t="s">
        <v>428</v>
      </c>
      <c s="35" t="s">
        <v>52</v>
      </c>
      <c s="6" t="s">
        <v>429</v>
      </c>
      <c s="36" t="s">
        <v>67</v>
      </c>
      <c s="37">
        <v>4</v>
      </c>
      <c s="36">
        <v>0</v>
      </c>
      <c s="36">
        <f>ROUND(G164*H164,6)</f>
      </c>
      <c r="L164" s="38">
        <v>0</v>
      </c>
      <c s="32">
        <f>ROUND(ROUND(L164,2)*ROUND(G164,3),2)</f>
      </c>
      <c s="36" t="s">
        <v>55</v>
      </c>
      <c>
        <f>(M164*21)/100</f>
      </c>
      <c t="s">
        <v>28</v>
      </c>
    </row>
    <row r="165" spans="1:5" ht="12.75">
      <c r="A165" s="35" t="s">
        <v>56</v>
      </c>
      <c r="E165" s="39" t="s">
        <v>52</v>
      </c>
    </row>
    <row r="166" spans="1:5" ht="12.75">
      <c r="A166" s="35" t="s">
        <v>57</v>
      </c>
      <c r="E166" s="40" t="s">
        <v>52</v>
      </c>
    </row>
    <row r="167" spans="1:5" ht="140.25">
      <c r="A167" t="s">
        <v>58</v>
      </c>
      <c r="E167" s="39" t="s">
        <v>430</v>
      </c>
    </row>
    <row r="168" spans="1:16" ht="25.5">
      <c r="A168" t="s">
        <v>49</v>
      </c>
      <c s="34" t="s">
        <v>196</v>
      </c>
      <c s="34" t="s">
        <v>432</v>
      </c>
      <c s="35" t="s">
        <v>52</v>
      </c>
      <c s="6" t="s">
        <v>433</v>
      </c>
      <c s="36" t="s">
        <v>67</v>
      </c>
      <c s="37">
        <v>4</v>
      </c>
      <c s="36">
        <v>0</v>
      </c>
      <c s="36">
        <f>ROUND(G168*H168,6)</f>
      </c>
      <c r="L168" s="38">
        <v>0</v>
      </c>
      <c s="32">
        <f>ROUND(ROUND(L168,2)*ROUND(G168,3),2)</f>
      </c>
      <c s="36" t="s">
        <v>55</v>
      </c>
      <c>
        <f>(M168*21)/100</f>
      </c>
      <c t="s">
        <v>28</v>
      </c>
    </row>
    <row r="169" spans="1:5" ht="12.75">
      <c r="A169" s="35" t="s">
        <v>56</v>
      </c>
      <c r="E169" s="39" t="s">
        <v>52</v>
      </c>
    </row>
    <row r="170" spans="1:5" ht="12.75">
      <c r="A170" s="35" t="s">
        <v>57</v>
      </c>
      <c r="E170" s="40" t="s">
        <v>52</v>
      </c>
    </row>
    <row r="171" spans="1:5" ht="153">
      <c r="A171" t="s">
        <v>58</v>
      </c>
      <c r="E171" s="39" t="s">
        <v>434</v>
      </c>
    </row>
    <row r="172" spans="1:16" ht="12.75">
      <c r="A172" t="s">
        <v>49</v>
      </c>
      <c s="34" t="s">
        <v>200</v>
      </c>
      <c s="34" t="s">
        <v>436</v>
      </c>
      <c s="35" t="s">
        <v>52</v>
      </c>
      <c s="6" t="s">
        <v>437</v>
      </c>
      <c s="36" t="s">
        <v>67</v>
      </c>
      <c s="37">
        <v>12</v>
      </c>
      <c s="36">
        <v>0</v>
      </c>
      <c s="36">
        <f>ROUND(G172*H172,6)</f>
      </c>
      <c r="L172" s="38">
        <v>0</v>
      </c>
      <c s="32">
        <f>ROUND(ROUND(L172,2)*ROUND(G172,3),2)</f>
      </c>
      <c s="36" t="s">
        <v>55</v>
      </c>
      <c>
        <f>(M172*21)/100</f>
      </c>
      <c t="s">
        <v>28</v>
      </c>
    </row>
    <row r="173" spans="1:5" ht="12.75">
      <c r="A173" s="35" t="s">
        <v>56</v>
      </c>
      <c r="E173" s="39" t="s">
        <v>52</v>
      </c>
    </row>
    <row r="174" spans="1:5" ht="12.75">
      <c r="A174" s="35" t="s">
        <v>57</v>
      </c>
      <c r="E174" s="40" t="s">
        <v>52</v>
      </c>
    </row>
    <row r="175" spans="1:5" ht="114.75">
      <c r="A175" t="s">
        <v>58</v>
      </c>
      <c r="E175" s="39" t="s">
        <v>438</v>
      </c>
    </row>
    <row r="176" spans="1:16" ht="25.5">
      <c r="A176" t="s">
        <v>49</v>
      </c>
      <c s="34" t="s">
        <v>204</v>
      </c>
      <c s="34" t="s">
        <v>440</v>
      </c>
      <c s="35" t="s">
        <v>52</v>
      </c>
      <c s="6" t="s">
        <v>441</v>
      </c>
      <c s="36" t="s">
        <v>67</v>
      </c>
      <c s="37">
        <v>12</v>
      </c>
      <c s="36">
        <v>0</v>
      </c>
      <c s="36">
        <f>ROUND(G176*H176,6)</f>
      </c>
      <c r="L176" s="38">
        <v>0</v>
      </c>
      <c s="32">
        <f>ROUND(ROUND(L176,2)*ROUND(G176,3),2)</f>
      </c>
      <c s="36" t="s">
        <v>55</v>
      </c>
      <c>
        <f>(M176*21)/100</f>
      </c>
      <c t="s">
        <v>28</v>
      </c>
    </row>
    <row r="177" spans="1:5" ht="12.75">
      <c r="A177" s="35" t="s">
        <v>56</v>
      </c>
      <c r="E177" s="39" t="s">
        <v>52</v>
      </c>
    </row>
    <row r="178" spans="1:5" ht="12.75">
      <c r="A178" s="35" t="s">
        <v>57</v>
      </c>
      <c r="E178" s="40" t="s">
        <v>52</v>
      </c>
    </row>
    <row r="179" spans="1:5" ht="140.25">
      <c r="A179" t="s">
        <v>58</v>
      </c>
      <c r="E179" s="39" t="s">
        <v>442</v>
      </c>
    </row>
    <row r="180" spans="1:16" ht="25.5">
      <c r="A180" t="s">
        <v>49</v>
      </c>
      <c s="34" t="s">
        <v>207</v>
      </c>
      <c s="34" t="s">
        <v>444</v>
      </c>
      <c s="35" t="s">
        <v>52</v>
      </c>
      <c s="6" t="s">
        <v>445</v>
      </c>
      <c s="36" t="s">
        <v>67</v>
      </c>
      <c s="37">
        <v>4</v>
      </c>
      <c s="36">
        <v>0</v>
      </c>
      <c s="36">
        <f>ROUND(G180*H180,6)</f>
      </c>
      <c r="L180" s="38">
        <v>0</v>
      </c>
      <c s="32">
        <f>ROUND(ROUND(L180,2)*ROUND(G180,3),2)</f>
      </c>
      <c s="36" t="s">
        <v>55</v>
      </c>
      <c>
        <f>(M180*21)/100</f>
      </c>
      <c t="s">
        <v>28</v>
      </c>
    </row>
    <row r="181" spans="1:5" ht="12.75">
      <c r="A181" s="35" t="s">
        <v>56</v>
      </c>
      <c r="E181" s="39" t="s">
        <v>52</v>
      </c>
    </row>
    <row r="182" spans="1:5" ht="12.75">
      <c r="A182" s="35" t="s">
        <v>57</v>
      </c>
      <c r="E182" s="40" t="s">
        <v>52</v>
      </c>
    </row>
    <row r="183" spans="1:5" ht="114.75">
      <c r="A183" t="s">
        <v>58</v>
      </c>
      <c r="E183" s="39" t="s">
        <v>446</v>
      </c>
    </row>
    <row r="184" spans="1:16" ht="25.5">
      <c r="A184" t="s">
        <v>49</v>
      </c>
      <c s="34" t="s">
        <v>210</v>
      </c>
      <c s="34" t="s">
        <v>448</v>
      </c>
      <c s="35" t="s">
        <v>52</v>
      </c>
      <c s="6" t="s">
        <v>449</v>
      </c>
      <c s="36" t="s">
        <v>67</v>
      </c>
      <c s="37">
        <v>4</v>
      </c>
      <c s="36">
        <v>0</v>
      </c>
      <c s="36">
        <f>ROUND(G184*H184,6)</f>
      </c>
      <c r="L184" s="38">
        <v>0</v>
      </c>
      <c s="32">
        <f>ROUND(ROUND(L184,2)*ROUND(G184,3),2)</f>
      </c>
      <c s="36" t="s">
        <v>55</v>
      </c>
      <c>
        <f>(M184*21)/100</f>
      </c>
      <c t="s">
        <v>28</v>
      </c>
    </row>
    <row r="185" spans="1:5" ht="12.75">
      <c r="A185" s="35" t="s">
        <v>56</v>
      </c>
      <c r="E185" s="39" t="s">
        <v>52</v>
      </c>
    </row>
    <row r="186" spans="1:5" ht="12.75">
      <c r="A186" s="35" t="s">
        <v>57</v>
      </c>
      <c r="E186" s="40" t="s">
        <v>52</v>
      </c>
    </row>
    <row r="187" spans="1:5" ht="140.25">
      <c r="A187" t="s">
        <v>58</v>
      </c>
      <c r="E187" s="39" t="s">
        <v>450</v>
      </c>
    </row>
    <row r="188" spans="1:16" ht="25.5">
      <c r="A188" t="s">
        <v>49</v>
      </c>
      <c s="34" t="s">
        <v>214</v>
      </c>
      <c s="34" t="s">
        <v>727</v>
      </c>
      <c s="35" t="s">
        <v>52</v>
      </c>
      <c s="6" t="s">
        <v>728</v>
      </c>
      <c s="36" t="s">
        <v>67</v>
      </c>
      <c s="37">
        <v>4</v>
      </c>
      <c s="36">
        <v>0</v>
      </c>
      <c s="36">
        <f>ROUND(G188*H188,6)</f>
      </c>
      <c r="L188" s="38">
        <v>0</v>
      </c>
      <c s="32">
        <f>ROUND(ROUND(L188,2)*ROUND(G188,3),2)</f>
      </c>
      <c s="36" t="s">
        <v>55</v>
      </c>
      <c>
        <f>(M188*21)/100</f>
      </c>
      <c t="s">
        <v>28</v>
      </c>
    </row>
    <row r="189" spans="1:5" ht="12.75">
      <c r="A189" s="35" t="s">
        <v>56</v>
      </c>
      <c r="E189" s="39" t="s">
        <v>52</v>
      </c>
    </row>
    <row r="190" spans="1:5" ht="12.75">
      <c r="A190" s="35" t="s">
        <v>57</v>
      </c>
      <c r="E190" s="40" t="s">
        <v>52</v>
      </c>
    </row>
    <row r="191" spans="1:5" ht="140.25">
      <c r="A191" t="s">
        <v>58</v>
      </c>
      <c r="E191" s="39" t="s">
        <v>729</v>
      </c>
    </row>
    <row r="192" spans="1:16" ht="25.5">
      <c r="A192" t="s">
        <v>49</v>
      </c>
      <c s="34" t="s">
        <v>218</v>
      </c>
      <c s="34" t="s">
        <v>731</v>
      </c>
      <c s="35" t="s">
        <v>52</v>
      </c>
      <c s="6" t="s">
        <v>732</v>
      </c>
      <c s="36" t="s">
        <v>67</v>
      </c>
      <c s="37">
        <v>4</v>
      </c>
      <c s="36">
        <v>0</v>
      </c>
      <c s="36">
        <f>ROUND(G192*H192,6)</f>
      </c>
      <c r="L192" s="38">
        <v>0</v>
      </c>
      <c s="32">
        <f>ROUND(ROUND(L192,2)*ROUND(G192,3),2)</f>
      </c>
      <c s="36" t="s">
        <v>55</v>
      </c>
      <c>
        <f>(M192*21)/100</f>
      </c>
      <c t="s">
        <v>28</v>
      </c>
    </row>
    <row r="193" spans="1:5" ht="12.75">
      <c r="A193" s="35" t="s">
        <v>56</v>
      </c>
      <c r="E193" s="39" t="s">
        <v>52</v>
      </c>
    </row>
    <row r="194" spans="1:5" ht="12.75">
      <c r="A194" s="35" t="s">
        <v>57</v>
      </c>
      <c r="E194" s="40" t="s">
        <v>52</v>
      </c>
    </row>
    <row r="195" spans="1:5" ht="140.25">
      <c r="A195" t="s">
        <v>58</v>
      </c>
      <c r="E195" s="39" t="s">
        <v>733</v>
      </c>
    </row>
    <row r="196" spans="1:16" ht="12.75">
      <c r="A196" t="s">
        <v>49</v>
      </c>
      <c s="34" t="s">
        <v>222</v>
      </c>
      <c s="34" t="s">
        <v>460</v>
      </c>
      <c s="35" t="s">
        <v>52</v>
      </c>
      <c s="6" t="s">
        <v>461</v>
      </c>
      <c s="36" t="s">
        <v>67</v>
      </c>
      <c s="37">
        <v>6</v>
      </c>
      <c s="36">
        <v>0</v>
      </c>
      <c s="36">
        <f>ROUND(G196*H196,6)</f>
      </c>
      <c r="L196" s="38">
        <v>0</v>
      </c>
      <c s="32">
        <f>ROUND(ROUND(L196,2)*ROUND(G196,3),2)</f>
      </c>
      <c s="36" t="s">
        <v>55</v>
      </c>
      <c>
        <f>(M196*21)/100</f>
      </c>
      <c t="s">
        <v>28</v>
      </c>
    </row>
    <row r="197" spans="1:5" ht="12.75">
      <c r="A197" s="35" t="s">
        <v>56</v>
      </c>
      <c r="E197" s="39" t="s">
        <v>52</v>
      </c>
    </row>
    <row r="198" spans="1:5" ht="12.75">
      <c r="A198" s="35" t="s">
        <v>57</v>
      </c>
      <c r="E198" s="40" t="s">
        <v>52</v>
      </c>
    </row>
    <row r="199" spans="1:5" ht="114.75">
      <c r="A199" t="s">
        <v>58</v>
      </c>
      <c r="E199" s="39" t="s">
        <v>462</v>
      </c>
    </row>
    <row r="200" spans="1:16" ht="12.75">
      <c r="A200" t="s">
        <v>49</v>
      </c>
      <c s="34" t="s">
        <v>226</v>
      </c>
      <c s="34" t="s">
        <v>464</v>
      </c>
      <c s="35" t="s">
        <v>52</v>
      </c>
      <c s="6" t="s">
        <v>465</v>
      </c>
      <c s="36" t="s">
        <v>67</v>
      </c>
      <c s="37">
        <v>6</v>
      </c>
      <c s="36">
        <v>0</v>
      </c>
      <c s="36">
        <f>ROUND(G200*H200,6)</f>
      </c>
      <c r="L200" s="38">
        <v>0</v>
      </c>
      <c s="32">
        <f>ROUND(ROUND(L200,2)*ROUND(G200,3),2)</f>
      </c>
      <c s="36" t="s">
        <v>55</v>
      </c>
      <c>
        <f>(M200*21)/100</f>
      </c>
      <c t="s">
        <v>28</v>
      </c>
    </row>
    <row r="201" spans="1:5" ht="12.75">
      <c r="A201" s="35" t="s">
        <v>56</v>
      </c>
      <c r="E201" s="39" t="s">
        <v>52</v>
      </c>
    </row>
    <row r="202" spans="1:5" ht="12.75">
      <c r="A202" s="35" t="s">
        <v>57</v>
      </c>
      <c r="E202" s="40" t="s">
        <v>52</v>
      </c>
    </row>
    <row r="203" spans="1:5" ht="127.5">
      <c r="A203" t="s">
        <v>58</v>
      </c>
      <c r="E203" s="39" t="s">
        <v>466</v>
      </c>
    </row>
    <row r="204" spans="1:16" ht="12.75">
      <c r="A204" t="s">
        <v>49</v>
      </c>
      <c s="34" t="s">
        <v>230</v>
      </c>
      <c s="34" t="s">
        <v>982</v>
      </c>
      <c s="35" t="s">
        <v>52</v>
      </c>
      <c s="6" t="s">
        <v>983</v>
      </c>
      <c s="36" t="s">
        <v>67</v>
      </c>
      <c s="37">
        <v>1</v>
      </c>
      <c s="36">
        <v>0</v>
      </c>
      <c s="36">
        <f>ROUND(G204*H204,6)</f>
      </c>
      <c r="L204" s="38">
        <v>0</v>
      </c>
      <c s="32">
        <f>ROUND(ROUND(L204,2)*ROUND(G204,3),2)</f>
      </c>
      <c s="36" t="s">
        <v>55</v>
      </c>
      <c>
        <f>(M204*21)/100</f>
      </c>
      <c t="s">
        <v>28</v>
      </c>
    </row>
    <row r="205" spans="1:5" ht="12.75">
      <c r="A205" s="35" t="s">
        <v>56</v>
      </c>
      <c r="E205" s="39" t="s">
        <v>52</v>
      </c>
    </row>
    <row r="206" spans="1:5" ht="12.75">
      <c r="A206" s="35" t="s">
        <v>57</v>
      </c>
      <c r="E206" s="40" t="s">
        <v>52</v>
      </c>
    </row>
    <row r="207" spans="1:5" ht="114.75">
      <c r="A207" t="s">
        <v>58</v>
      </c>
      <c r="E207" s="39" t="s">
        <v>984</v>
      </c>
    </row>
    <row r="208" spans="1:16" ht="12.75">
      <c r="A208" t="s">
        <v>49</v>
      </c>
      <c s="34" t="s">
        <v>234</v>
      </c>
      <c s="34" t="s">
        <v>985</v>
      </c>
      <c s="35" t="s">
        <v>52</v>
      </c>
      <c s="6" t="s">
        <v>986</v>
      </c>
      <c s="36" t="s">
        <v>67</v>
      </c>
      <c s="37">
        <v>1</v>
      </c>
      <c s="36">
        <v>0</v>
      </c>
      <c s="36">
        <f>ROUND(G208*H208,6)</f>
      </c>
      <c r="L208" s="38">
        <v>0</v>
      </c>
      <c s="32">
        <f>ROUND(ROUND(L208,2)*ROUND(G208,3),2)</f>
      </c>
      <c s="36" t="s">
        <v>55</v>
      </c>
      <c>
        <f>(M208*21)/100</f>
      </c>
      <c t="s">
        <v>28</v>
      </c>
    </row>
    <row r="209" spans="1:5" ht="12.75">
      <c r="A209" s="35" t="s">
        <v>56</v>
      </c>
      <c r="E209" s="39" t="s">
        <v>52</v>
      </c>
    </row>
    <row r="210" spans="1:5" ht="12.75">
      <c r="A210" s="35" t="s">
        <v>57</v>
      </c>
      <c r="E210" s="40" t="s">
        <v>52</v>
      </c>
    </row>
    <row r="211" spans="1:5" ht="127.5">
      <c r="A211" t="s">
        <v>58</v>
      </c>
      <c r="E211" s="39" t="s">
        <v>987</v>
      </c>
    </row>
    <row r="212" spans="1:16" ht="25.5">
      <c r="A212" t="s">
        <v>49</v>
      </c>
      <c s="34" t="s">
        <v>238</v>
      </c>
      <c s="34" t="s">
        <v>988</v>
      </c>
      <c s="35" t="s">
        <v>52</v>
      </c>
      <c s="6" t="s">
        <v>989</v>
      </c>
      <c s="36" t="s">
        <v>67</v>
      </c>
      <c s="37">
        <v>1</v>
      </c>
      <c s="36">
        <v>0</v>
      </c>
      <c s="36">
        <f>ROUND(G212*H212,6)</f>
      </c>
      <c r="L212" s="38">
        <v>0</v>
      </c>
      <c s="32">
        <f>ROUND(ROUND(L212,2)*ROUND(G212,3),2)</f>
      </c>
      <c s="36" t="s">
        <v>55</v>
      </c>
      <c>
        <f>(M212*21)/100</f>
      </c>
      <c t="s">
        <v>28</v>
      </c>
    </row>
    <row r="213" spans="1:5" ht="12.75">
      <c r="A213" s="35" t="s">
        <v>56</v>
      </c>
      <c r="E213" s="39" t="s">
        <v>52</v>
      </c>
    </row>
    <row r="214" spans="1:5" ht="12.75">
      <c r="A214" s="35" t="s">
        <v>57</v>
      </c>
      <c r="E214" s="40" t="s">
        <v>52</v>
      </c>
    </row>
    <row r="215" spans="1:5" ht="114.75">
      <c r="A215" t="s">
        <v>58</v>
      </c>
      <c r="E215" s="39" t="s">
        <v>990</v>
      </c>
    </row>
    <row r="216" spans="1:16" ht="25.5">
      <c r="A216" t="s">
        <v>49</v>
      </c>
      <c s="34" t="s">
        <v>242</v>
      </c>
      <c s="34" t="s">
        <v>991</v>
      </c>
      <c s="35" t="s">
        <v>52</v>
      </c>
      <c s="6" t="s">
        <v>992</v>
      </c>
      <c s="36" t="s">
        <v>67</v>
      </c>
      <c s="37">
        <v>1</v>
      </c>
      <c s="36">
        <v>0</v>
      </c>
      <c s="36">
        <f>ROUND(G216*H216,6)</f>
      </c>
      <c r="L216" s="38">
        <v>0</v>
      </c>
      <c s="32">
        <f>ROUND(ROUND(L216,2)*ROUND(G216,3),2)</f>
      </c>
      <c s="36" t="s">
        <v>55</v>
      </c>
      <c>
        <f>(M216*21)/100</f>
      </c>
      <c t="s">
        <v>28</v>
      </c>
    </row>
    <row r="217" spans="1:5" ht="12.75">
      <c r="A217" s="35" t="s">
        <v>56</v>
      </c>
      <c r="E217" s="39" t="s">
        <v>52</v>
      </c>
    </row>
    <row r="218" spans="1:5" ht="12.75">
      <c r="A218" s="35" t="s">
        <v>57</v>
      </c>
      <c r="E218" s="40" t="s">
        <v>52</v>
      </c>
    </row>
    <row r="219" spans="1:5" ht="140.25">
      <c r="A219" t="s">
        <v>58</v>
      </c>
      <c r="E219" s="39" t="s">
        <v>993</v>
      </c>
    </row>
    <row r="220" spans="1:16" ht="12.75">
      <c r="A220" t="s">
        <v>49</v>
      </c>
      <c s="34" t="s">
        <v>246</v>
      </c>
      <c s="34" t="s">
        <v>934</v>
      </c>
      <c s="35" t="s">
        <v>52</v>
      </c>
      <c s="6" t="s">
        <v>935</v>
      </c>
      <c s="36" t="s">
        <v>67</v>
      </c>
      <c s="37">
        <v>2</v>
      </c>
      <c s="36">
        <v>0</v>
      </c>
      <c s="36">
        <f>ROUND(G220*H220,6)</f>
      </c>
      <c r="L220" s="38">
        <v>0</v>
      </c>
      <c s="32">
        <f>ROUND(ROUND(L220,2)*ROUND(G220,3),2)</f>
      </c>
      <c s="36" t="s">
        <v>55</v>
      </c>
      <c>
        <f>(M220*21)/100</f>
      </c>
      <c t="s">
        <v>28</v>
      </c>
    </row>
    <row r="221" spans="1:5" ht="12.75">
      <c r="A221" s="35" t="s">
        <v>56</v>
      </c>
      <c r="E221" s="39" t="s">
        <v>52</v>
      </c>
    </row>
    <row r="222" spans="1:5" ht="12.75">
      <c r="A222" s="35" t="s">
        <v>57</v>
      </c>
      <c r="E222" s="40" t="s">
        <v>52</v>
      </c>
    </row>
    <row r="223" spans="1:5" ht="114.75">
      <c r="A223" t="s">
        <v>58</v>
      </c>
      <c r="E223" s="39" t="s">
        <v>936</v>
      </c>
    </row>
    <row r="224" spans="1:16" ht="12.75">
      <c r="A224" t="s">
        <v>49</v>
      </c>
      <c s="34" t="s">
        <v>249</v>
      </c>
      <c s="34" t="s">
        <v>937</v>
      </c>
      <c s="35" t="s">
        <v>52</v>
      </c>
      <c s="6" t="s">
        <v>938</v>
      </c>
      <c s="36" t="s">
        <v>67</v>
      </c>
      <c s="37">
        <v>2</v>
      </c>
      <c s="36">
        <v>0</v>
      </c>
      <c s="36">
        <f>ROUND(G224*H224,6)</f>
      </c>
      <c r="L224" s="38">
        <v>0</v>
      </c>
      <c s="32">
        <f>ROUND(ROUND(L224,2)*ROUND(G224,3),2)</f>
      </c>
      <c s="36" t="s">
        <v>55</v>
      </c>
      <c>
        <f>(M224*21)/100</f>
      </c>
      <c t="s">
        <v>28</v>
      </c>
    </row>
    <row r="225" spans="1:5" ht="12.75">
      <c r="A225" s="35" t="s">
        <v>56</v>
      </c>
      <c r="E225" s="39" t="s">
        <v>52</v>
      </c>
    </row>
    <row r="226" spans="1:5" ht="12.75">
      <c r="A226" s="35" t="s">
        <v>57</v>
      </c>
      <c r="E226" s="40" t="s">
        <v>52</v>
      </c>
    </row>
    <row r="227" spans="1:5" ht="140.25">
      <c r="A227" t="s">
        <v>58</v>
      </c>
      <c r="E227" s="39" t="s">
        <v>939</v>
      </c>
    </row>
    <row r="228" spans="1:16" ht="25.5">
      <c r="A228" t="s">
        <v>49</v>
      </c>
      <c s="34" t="s">
        <v>253</v>
      </c>
      <c s="34" t="s">
        <v>797</v>
      </c>
      <c s="35" t="s">
        <v>52</v>
      </c>
      <c s="6" t="s">
        <v>798</v>
      </c>
      <c s="36" t="s">
        <v>67</v>
      </c>
      <c s="37">
        <v>1</v>
      </c>
      <c s="36">
        <v>0</v>
      </c>
      <c s="36">
        <f>ROUND(G228*H228,6)</f>
      </c>
      <c r="L228" s="38">
        <v>0</v>
      </c>
      <c s="32">
        <f>ROUND(ROUND(L228,2)*ROUND(G228,3),2)</f>
      </c>
      <c s="36" t="s">
        <v>55</v>
      </c>
      <c>
        <f>(M228*21)/100</f>
      </c>
      <c t="s">
        <v>28</v>
      </c>
    </row>
    <row r="229" spans="1:5" ht="12.75">
      <c r="A229" s="35" t="s">
        <v>56</v>
      </c>
      <c r="E229" s="39" t="s">
        <v>52</v>
      </c>
    </row>
    <row r="230" spans="1:5" ht="12.75">
      <c r="A230" s="35" t="s">
        <v>57</v>
      </c>
      <c r="E230" s="40" t="s">
        <v>52</v>
      </c>
    </row>
    <row r="231" spans="1:5" ht="114.75">
      <c r="A231" t="s">
        <v>58</v>
      </c>
      <c r="E231" s="39" t="s">
        <v>799</v>
      </c>
    </row>
    <row r="232" spans="1:16" ht="12.75">
      <c r="A232" t="s">
        <v>49</v>
      </c>
      <c s="34" t="s">
        <v>257</v>
      </c>
      <c s="34" t="s">
        <v>800</v>
      </c>
      <c s="35" t="s">
        <v>52</v>
      </c>
      <c s="6" t="s">
        <v>801</v>
      </c>
      <c s="36" t="s">
        <v>67</v>
      </c>
      <c s="37">
        <v>1</v>
      </c>
      <c s="36">
        <v>0</v>
      </c>
      <c s="36">
        <f>ROUND(G232*H232,6)</f>
      </c>
      <c r="L232" s="38">
        <v>0</v>
      </c>
      <c s="32">
        <f>ROUND(ROUND(L232,2)*ROUND(G232,3),2)</f>
      </c>
      <c s="36" t="s">
        <v>55</v>
      </c>
      <c>
        <f>(M232*21)/100</f>
      </c>
      <c t="s">
        <v>28</v>
      </c>
    </row>
    <row r="233" spans="1:5" ht="12.75">
      <c r="A233" s="35" t="s">
        <v>56</v>
      </c>
      <c r="E233" s="39" t="s">
        <v>52</v>
      </c>
    </row>
    <row r="234" spans="1:5" ht="12.75">
      <c r="A234" s="35" t="s">
        <v>57</v>
      </c>
      <c r="E234" s="40" t="s">
        <v>52</v>
      </c>
    </row>
    <row r="235" spans="1:5" ht="165.75">
      <c r="A235" t="s">
        <v>58</v>
      </c>
      <c r="E235" s="39" t="s">
        <v>713</v>
      </c>
    </row>
    <row r="236" spans="1:16" ht="12.75">
      <c r="A236" t="s">
        <v>49</v>
      </c>
      <c s="34" t="s">
        <v>261</v>
      </c>
      <c s="34" t="s">
        <v>994</v>
      </c>
      <c s="35" t="s">
        <v>52</v>
      </c>
      <c s="6" t="s">
        <v>995</v>
      </c>
      <c s="36" t="s">
        <v>67</v>
      </c>
      <c s="37">
        <v>1</v>
      </c>
      <c s="36">
        <v>0</v>
      </c>
      <c s="36">
        <f>ROUND(G236*H236,6)</f>
      </c>
      <c r="L236" s="38">
        <v>0</v>
      </c>
      <c s="32">
        <f>ROUND(ROUND(L236,2)*ROUND(G236,3),2)</f>
      </c>
      <c s="36" t="s">
        <v>55</v>
      </c>
      <c>
        <f>(M236*21)/100</f>
      </c>
      <c t="s">
        <v>28</v>
      </c>
    </row>
    <row r="237" spans="1:5" ht="12.75">
      <c r="A237" s="35" t="s">
        <v>56</v>
      </c>
      <c r="E237" s="39" t="s">
        <v>52</v>
      </c>
    </row>
    <row r="238" spans="1:5" ht="12.75">
      <c r="A238" s="35" t="s">
        <v>57</v>
      </c>
      <c r="E238" s="40" t="s">
        <v>52</v>
      </c>
    </row>
    <row r="239" spans="1:5" ht="114.75">
      <c r="A239" t="s">
        <v>58</v>
      </c>
      <c r="E239" s="39" t="s">
        <v>996</v>
      </c>
    </row>
    <row r="240" spans="1:16" ht="12.75">
      <c r="A240" t="s">
        <v>49</v>
      </c>
      <c s="34" t="s">
        <v>265</v>
      </c>
      <c s="34" t="s">
        <v>997</v>
      </c>
      <c s="35" t="s">
        <v>52</v>
      </c>
      <c s="6" t="s">
        <v>998</v>
      </c>
      <c s="36" t="s">
        <v>67</v>
      </c>
      <c s="37">
        <v>1</v>
      </c>
      <c s="36">
        <v>0</v>
      </c>
      <c s="36">
        <f>ROUND(G240*H240,6)</f>
      </c>
      <c r="L240" s="38">
        <v>0</v>
      </c>
      <c s="32">
        <f>ROUND(ROUND(L240,2)*ROUND(G240,3),2)</f>
      </c>
      <c s="36" t="s">
        <v>55</v>
      </c>
      <c>
        <f>(M240*21)/100</f>
      </c>
      <c t="s">
        <v>28</v>
      </c>
    </row>
    <row r="241" spans="1:5" ht="12.75">
      <c r="A241" s="35" t="s">
        <v>56</v>
      </c>
      <c r="E241" s="39" t="s">
        <v>52</v>
      </c>
    </row>
    <row r="242" spans="1:5" ht="12.75">
      <c r="A242" s="35" t="s">
        <v>57</v>
      </c>
      <c r="E242" s="40" t="s">
        <v>52</v>
      </c>
    </row>
    <row r="243" spans="1:5" ht="127.5">
      <c r="A243" t="s">
        <v>58</v>
      </c>
      <c r="E243" s="39" t="s">
        <v>999</v>
      </c>
    </row>
    <row r="244" spans="1:16" ht="12.75">
      <c r="A244" t="s">
        <v>49</v>
      </c>
      <c s="34" t="s">
        <v>269</v>
      </c>
      <c s="34" t="s">
        <v>1000</v>
      </c>
      <c s="35" t="s">
        <v>52</v>
      </c>
      <c s="6" t="s">
        <v>1001</v>
      </c>
      <c s="36" t="s">
        <v>67</v>
      </c>
      <c s="37">
        <v>3</v>
      </c>
      <c s="36">
        <v>0</v>
      </c>
      <c s="36">
        <f>ROUND(G244*H244,6)</f>
      </c>
      <c r="L244" s="38">
        <v>0</v>
      </c>
      <c s="32">
        <f>ROUND(ROUND(L244,2)*ROUND(G244,3),2)</f>
      </c>
      <c s="36" t="s">
        <v>55</v>
      </c>
      <c>
        <f>(M244*21)/100</f>
      </c>
      <c t="s">
        <v>28</v>
      </c>
    </row>
    <row r="245" spans="1:5" ht="12.75">
      <c r="A245" s="35" t="s">
        <v>56</v>
      </c>
      <c r="E245" s="39" t="s">
        <v>52</v>
      </c>
    </row>
    <row r="246" spans="1:5" ht="12.75">
      <c r="A246" s="35" t="s">
        <v>57</v>
      </c>
      <c r="E246" s="40" t="s">
        <v>52</v>
      </c>
    </row>
    <row r="247" spans="1:5" ht="114.75">
      <c r="A247" t="s">
        <v>58</v>
      </c>
      <c r="E247" s="39" t="s">
        <v>1002</v>
      </c>
    </row>
    <row r="248" spans="1:16" ht="12.75">
      <c r="A248" t="s">
        <v>49</v>
      </c>
      <c s="34" t="s">
        <v>273</v>
      </c>
      <c s="34" t="s">
        <v>1003</v>
      </c>
      <c s="35" t="s">
        <v>52</v>
      </c>
      <c s="6" t="s">
        <v>1004</v>
      </c>
      <c s="36" t="s">
        <v>67</v>
      </c>
      <c s="37">
        <v>3</v>
      </c>
      <c s="36">
        <v>0</v>
      </c>
      <c s="36">
        <f>ROUND(G248*H248,6)</f>
      </c>
      <c r="L248" s="38">
        <v>0</v>
      </c>
      <c s="32">
        <f>ROUND(ROUND(L248,2)*ROUND(G248,3),2)</f>
      </c>
      <c s="36" t="s">
        <v>55</v>
      </c>
      <c>
        <f>(M248*21)/100</f>
      </c>
      <c t="s">
        <v>28</v>
      </c>
    </row>
    <row r="249" spans="1:5" ht="12.75">
      <c r="A249" s="35" t="s">
        <v>56</v>
      </c>
      <c r="E249" s="39" t="s">
        <v>52</v>
      </c>
    </row>
    <row r="250" spans="1:5" ht="12.75">
      <c r="A250" s="35" t="s">
        <v>57</v>
      </c>
      <c r="E250" s="40" t="s">
        <v>52</v>
      </c>
    </row>
    <row r="251" spans="1:5" ht="140.25">
      <c r="A251" t="s">
        <v>58</v>
      </c>
      <c r="E251" s="39" t="s">
        <v>1005</v>
      </c>
    </row>
    <row r="252" spans="1:16" ht="12.75">
      <c r="A252" t="s">
        <v>49</v>
      </c>
      <c s="34" t="s">
        <v>277</v>
      </c>
      <c s="34" t="s">
        <v>1006</v>
      </c>
      <c s="35" t="s">
        <v>52</v>
      </c>
      <c s="6" t="s">
        <v>1007</v>
      </c>
      <c s="36" t="s">
        <v>67</v>
      </c>
      <c s="37">
        <v>1</v>
      </c>
      <c s="36">
        <v>0</v>
      </c>
      <c s="36">
        <f>ROUND(G252*H252,6)</f>
      </c>
      <c r="L252" s="38">
        <v>0</v>
      </c>
      <c s="32">
        <f>ROUND(ROUND(L252,2)*ROUND(G252,3),2)</f>
      </c>
      <c s="36" t="s">
        <v>55</v>
      </c>
      <c>
        <f>(M252*21)/100</f>
      </c>
      <c t="s">
        <v>28</v>
      </c>
    </row>
    <row r="253" spans="1:5" ht="12.75">
      <c r="A253" s="35" t="s">
        <v>56</v>
      </c>
      <c r="E253" s="39" t="s">
        <v>52</v>
      </c>
    </row>
    <row r="254" spans="1:5" ht="12.75">
      <c r="A254" s="35" t="s">
        <v>57</v>
      </c>
      <c r="E254" s="40" t="s">
        <v>52</v>
      </c>
    </row>
    <row r="255" spans="1:5" ht="114.75">
      <c r="A255" t="s">
        <v>58</v>
      </c>
      <c r="E255" s="39" t="s">
        <v>1008</v>
      </c>
    </row>
    <row r="256" spans="1:16" ht="12.75">
      <c r="A256" t="s">
        <v>49</v>
      </c>
      <c s="34" t="s">
        <v>281</v>
      </c>
      <c s="34" t="s">
        <v>1009</v>
      </c>
      <c s="35" t="s">
        <v>52</v>
      </c>
      <c s="6" t="s">
        <v>1010</v>
      </c>
      <c s="36" t="s">
        <v>67</v>
      </c>
      <c s="37">
        <v>1</v>
      </c>
      <c s="36">
        <v>0</v>
      </c>
      <c s="36">
        <f>ROUND(G256*H256,6)</f>
      </c>
      <c r="L256" s="38">
        <v>0</v>
      </c>
      <c s="32">
        <f>ROUND(ROUND(L256,2)*ROUND(G256,3),2)</f>
      </c>
      <c s="36" t="s">
        <v>55</v>
      </c>
      <c>
        <f>(M256*21)/100</f>
      </c>
      <c t="s">
        <v>28</v>
      </c>
    </row>
    <row r="257" spans="1:5" ht="12.75">
      <c r="A257" s="35" t="s">
        <v>56</v>
      </c>
      <c r="E257" s="39" t="s">
        <v>52</v>
      </c>
    </row>
    <row r="258" spans="1:5" ht="12.75">
      <c r="A258" s="35" t="s">
        <v>57</v>
      </c>
      <c r="E258" s="40" t="s">
        <v>52</v>
      </c>
    </row>
    <row r="259" spans="1:5" ht="140.25">
      <c r="A259" t="s">
        <v>58</v>
      </c>
      <c r="E259" s="39" t="s">
        <v>1011</v>
      </c>
    </row>
    <row r="260" spans="1:16" ht="12.75">
      <c r="A260" t="s">
        <v>49</v>
      </c>
      <c s="34" t="s">
        <v>285</v>
      </c>
      <c s="34" t="s">
        <v>1012</v>
      </c>
      <c s="35" t="s">
        <v>52</v>
      </c>
      <c s="6" t="s">
        <v>1013</v>
      </c>
      <c s="36" t="s">
        <v>67</v>
      </c>
      <c s="37">
        <v>1</v>
      </c>
      <c s="36">
        <v>0</v>
      </c>
      <c s="36">
        <f>ROUND(G260*H260,6)</f>
      </c>
      <c r="L260" s="38">
        <v>0</v>
      </c>
      <c s="32">
        <f>ROUND(ROUND(L260,2)*ROUND(G260,3),2)</f>
      </c>
      <c s="36" t="s">
        <v>55</v>
      </c>
      <c>
        <f>(M260*21)/100</f>
      </c>
      <c t="s">
        <v>28</v>
      </c>
    </row>
    <row r="261" spans="1:5" ht="12.75">
      <c r="A261" s="35" t="s">
        <v>56</v>
      </c>
      <c r="E261" s="39" t="s">
        <v>52</v>
      </c>
    </row>
    <row r="262" spans="1:5" ht="12.75">
      <c r="A262" s="35" t="s">
        <v>57</v>
      </c>
      <c r="E262" s="40" t="s">
        <v>52</v>
      </c>
    </row>
    <row r="263" spans="1:5" ht="114.75">
      <c r="A263" t="s">
        <v>58</v>
      </c>
      <c r="E263" s="39" t="s">
        <v>1014</v>
      </c>
    </row>
    <row r="264" spans="1:16" ht="12.75">
      <c r="A264" t="s">
        <v>49</v>
      </c>
      <c s="34" t="s">
        <v>290</v>
      </c>
      <c s="34" t="s">
        <v>1015</v>
      </c>
      <c s="35" t="s">
        <v>52</v>
      </c>
      <c s="6" t="s">
        <v>1016</v>
      </c>
      <c s="36" t="s">
        <v>67</v>
      </c>
      <c s="37">
        <v>1</v>
      </c>
      <c s="36">
        <v>0</v>
      </c>
      <c s="36">
        <f>ROUND(G264*H264,6)</f>
      </c>
      <c r="L264" s="38">
        <v>0</v>
      </c>
      <c s="32">
        <f>ROUND(ROUND(L264,2)*ROUND(G264,3),2)</f>
      </c>
      <c s="36" t="s">
        <v>55</v>
      </c>
      <c>
        <f>(M264*21)/100</f>
      </c>
      <c t="s">
        <v>28</v>
      </c>
    </row>
    <row r="265" spans="1:5" ht="12.75">
      <c r="A265" s="35" t="s">
        <v>56</v>
      </c>
      <c r="E265" s="39" t="s">
        <v>52</v>
      </c>
    </row>
    <row r="266" spans="1:5" ht="12.75">
      <c r="A266" s="35" t="s">
        <v>57</v>
      </c>
      <c r="E266" s="40" t="s">
        <v>52</v>
      </c>
    </row>
    <row r="267" spans="1:5" ht="114.75">
      <c r="A267" t="s">
        <v>58</v>
      </c>
      <c r="E267" s="39" t="s">
        <v>1017</v>
      </c>
    </row>
    <row r="268" spans="1:16" ht="12.75">
      <c r="A268" t="s">
        <v>49</v>
      </c>
      <c s="34" t="s">
        <v>294</v>
      </c>
      <c s="34" t="s">
        <v>484</v>
      </c>
      <c s="35" t="s">
        <v>52</v>
      </c>
      <c s="6" t="s">
        <v>485</v>
      </c>
      <c s="36" t="s">
        <v>486</v>
      </c>
      <c s="37">
        <v>180</v>
      </c>
      <c s="36">
        <v>0</v>
      </c>
      <c s="36">
        <f>ROUND(G268*H268,6)</f>
      </c>
      <c r="L268" s="38">
        <v>0</v>
      </c>
      <c s="32">
        <f>ROUND(ROUND(L268,2)*ROUND(G268,3),2)</f>
      </c>
      <c s="36" t="s">
        <v>55</v>
      </c>
      <c>
        <f>(M268*21)/100</f>
      </c>
      <c t="s">
        <v>28</v>
      </c>
    </row>
    <row r="269" spans="1:5" ht="12.75">
      <c r="A269" s="35" t="s">
        <v>56</v>
      </c>
      <c r="E269" s="39" t="s">
        <v>52</v>
      </c>
    </row>
    <row r="270" spans="1:5" ht="12.75">
      <c r="A270" s="35" t="s">
        <v>57</v>
      </c>
      <c r="E270" s="40" t="s">
        <v>52</v>
      </c>
    </row>
    <row r="271" spans="1:5" ht="114.75">
      <c r="A271" t="s">
        <v>58</v>
      </c>
      <c r="E271" s="39" t="s">
        <v>487</v>
      </c>
    </row>
    <row r="272" spans="1:16" ht="12.75">
      <c r="A272" t="s">
        <v>49</v>
      </c>
      <c s="34" t="s">
        <v>298</v>
      </c>
      <c s="34" t="s">
        <v>489</v>
      </c>
      <c s="35" t="s">
        <v>52</v>
      </c>
      <c s="6" t="s">
        <v>490</v>
      </c>
      <c s="36" t="s">
        <v>486</v>
      </c>
      <c s="37">
        <v>220</v>
      </c>
      <c s="36">
        <v>0</v>
      </c>
      <c s="36">
        <f>ROUND(G272*H272,6)</f>
      </c>
      <c r="L272" s="38">
        <v>0</v>
      </c>
      <c s="32">
        <f>ROUND(ROUND(L272,2)*ROUND(G272,3),2)</f>
      </c>
      <c s="36" t="s">
        <v>55</v>
      </c>
      <c>
        <f>(M272*21)/100</f>
      </c>
      <c t="s">
        <v>28</v>
      </c>
    </row>
    <row r="273" spans="1:5" ht="12.75">
      <c r="A273" s="35" t="s">
        <v>56</v>
      </c>
      <c r="E273" s="39" t="s">
        <v>52</v>
      </c>
    </row>
    <row r="274" spans="1:5" ht="12.75">
      <c r="A274" s="35" t="s">
        <v>57</v>
      </c>
      <c r="E274" s="40" t="s">
        <v>52</v>
      </c>
    </row>
    <row r="275" spans="1:5" ht="102">
      <c r="A275" t="s">
        <v>58</v>
      </c>
      <c r="E275" s="39" t="s">
        <v>491</v>
      </c>
    </row>
    <row r="276" spans="1:16" ht="12.75">
      <c r="A276" t="s">
        <v>49</v>
      </c>
      <c s="34" t="s">
        <v>302</v>
      </c>
      <c s="34" t="s">
        <v>501</v>
      </c>
      <c s="35" t="s">
        <v>52</v>
      </c>
      <c s="6" t="s">
        <v>502</v>
      </c>
      <c s="36" t="s">
        <v>67</v>
      </c>
      <c s="37">
        <v>4</v>
      </c>
      <c s="36">
        <v>0</v>
      </c>
      <c s="36">
        <f>ROUND(G276*H276,6)</f>
      </c>
      <c r="L276" s="38">
        <v>0</v>
      </c>
      <c s="32">
        <f>ROUND(ROUND(L276,2)*ROUND(G276,3),2)</f>
      </c>
      <c s="36" t="s">
        <v>55</v>
      </c>
      <c>
        <f>(M276*21)/100</f>
      </c>
      <c t="s">
        <v>28</v>
      </c>
    </row>
    <row r="277" spans="1:5" ht="12.75">
      <c r="A277" s="35" t="s">
        <v>56</v>
      </c>
      <c r="E277" s="39" t="s">
        <v>52</v>
      </c>
    </row>
    <row r="278" spans="1:5" ht="12.75">
      <c r="A278" s="35" t="s">
        <v>57</v>
      </c>
      <c r="E278" s="40" t="s">
        <v>52</v>
      </c>
    </row>
    <row r="279" spans="1:5" ht="114.75">
      <c r="A279" t="s">
        <v>58</v>
      </c>
      <c r="E279" s="39" t="s">
        <v>503</v>
      </c>
    </row>
    <row r="280" spans="1:16" ht="12.75">
      <c r="A280" t="s">
        <v>49</v>
      </c>
      <c s="34" t="s">
        <v>306</v>
      </c>
      <c s="34" t="s">
        <v>509</v>
      </c>
      <c s="35" t="s">
        <v>52</v>
      </c>
      <c s="6" t="s">
        <v>510</v>
      </c>
      <c s="36" t="s">
        <v>67</v>
      </c>
      <c s="37">
        <v>2</v>
      </c>
      <c s="36">
        <v>0</v>
      </c>
      <c s="36">
        <f>ROUND(G280*H280,6)</f>
      </c>
      <c r="L280" s="38">
        <v>0</v>
      </c>
      <c s="32">
        <f>ROUND(ROUND(L280,2)*ROUND(G280,3),2)</f>
      </c>
      <c s="36" t="s">
        <v>55</v>
      </c>
      <c>
        <f>(M280*21)/100</f>
      </c>
      <c t="s">
        <v>28</v>
      </c>
    </row>
    <row r="281" spans="1:5" ht="12.75">
      <c r="A281" s="35" t="s">
        <v>56</v>
      </c>
      <c r="E281" s="39" t="s">
        <v>52</v>
      </c>
    </row>
    <row r="282" spans="1:5" ht="12.75">
      <c r="A282" s="35" t="s">
        <v>57</v>
      </c>
      <c r="E282" s="40" t="s">
        <v>52</v>
      </c>
    </row>
    <row r="283" spans="1:5" ht="76.5">
      <c r="A283" t="s">
        <v>58</v>
      </c>
      <c r="E283" s="39" t="s">
        <v>511</v>
      </c>
    </row>
    <row r="284" spans="1:16" ht="12.75">
      <c r="A284" t="s">
        <v>49</v>
      </c>
      <c s="34" t="s">
        <v>310</v>
      </c>
      <c s="34" t="s">
        <v>513</v>
      </c>
      <c s="35" t="s">
        <v>52</v>
      </c>
      <c s="6" t="s">
        <v>514</v>
      </c>
      <c s="36" t="s">
        <v>67</v>
      </c>
      <c s="37">
        <v>3</v>
      </c>
      <c s="36">
        <v>0</v>
      </c>
      <c s="36">
        <f>ROUND(G284*H284,6)</f>
      </c>
      <c r="L284" s="38">
        <v>0</v>
      </c>
      <c s="32">
        <f>ROUND(ROUND(L284,2)*ROUND(G284,3),2)</f>
      </c>
      <c s="36" t="s">
        <v>55</v>
      </c>
      <c>
        <f>(M284*21)/100</f>
      </c>
      <c t="s">
        <v>28</v>
      </c>
    </row>
    <row r="285" spans="1:5" ht="12.75">
      <c r="A285" s="35" t="s">
        <v>56</v>
      </c>
      <c r="E285" s="39" t="s">
        <v>52</v>
      </c>
    </row>
    <row r="286" spans="1:5" ht="12.75">
      <c r="A286" s="35" t="s">
        <v>57</v>
      </c>
      <c r="E286" s="40" t="s">
        <v>52</v>
      </c>
    </row>
    <row r="287" spans="1:5" ht="165.75">
      <c r="A287" t="s">
        <v>58</v>
      </c>
      <c r="E287" s="39" t="s">
        <v>515</v>
      </c>
    </row>
    <row r="288" spans="1:16" ht="12.75">
      <c r="A288" t="s">
        <v>49</v>
      </c>
      <c s="34" t="s">
        <v>314</v>
      </c>
      <c s="34" t="s">
        <v>517</v>
      </c>
      <c s="35" t="s">
        <v>52</v>
      </c>
      <c s="6" t="s">
        <v>518</v>
      </c>
      <c s="36" t="s">
        <v>67</v>
      </c>
      <c s="37">
        <v>3</v>
      </c>
      <c s="36">
        <v>0</v>
      </c>
      <c s="36">
        <f>ROUND(G288*H288,6)</f>
      </c>
      <c r="L288" s="38">
        <v>0</v>
      </c>
      <c s="32">
        <f>ROUND(ROUND(L288,2)*ROUND(G288,3),2)</f>
      </c>
      <c s="36" t="s">
        <v>55</v>
      </c>
      <c>
        <f>(M288*21)/100</f>
      </c>
      <c t="s">
        <v>28</v>
      </c>
    </row>
    <row r="289" spans="1:5" ht="12.75">
      <c r="A289" s="35" t="s">
        <v>56</v>
      </c>
      <c r="E289" s="39" t="s">
        <v>52</v>
      </c>
    </row>
    <row r="290" spans="1:5" ht="12.75">
      <c r="A290" s="35" t="s">
        <v>57</v>
      </c>
      <c r="E290" s="40" t="s">
        <v>52</v>
      </c>
    </row>
    <row r="291" spans="1:5" ht="127.5">
      <c r="A291" t="s">
        <v>58</v>
      </c>
      <c r="E291" s="39" t="s">
        <v>519</v>
      </c>
    </row>
    <row r="292" spans="1:16" ht="12.75">
      <c r="A292" t="s">
        <v>49</v>
      </c>
      <c s="34" t="s">
        <v>318</v>
      </c>
      <c s="34" t="s">
        <v>521</v>
      </c>
      <c s="35" t="s">
        <v>52</v>
      </c>
      <c s="6" t="s">
        <v>522</v>
      </c>
      <c s="36" t="s">
        <v>67</v>
      </c>
      <c s="37">
        <v>3</v>
      </c>
      <c s="36">
        <v>0</v>
      </c>
      <c s="36">
        <f>ROUND(G292*H292,6)</f>
      </c>
      <c r="L292" s="38">
        <v>0</v>
      </c>
      <c s="32">
        <f>ROUND(ROUND(L292,2)*ROUND(G292,3),2)</f>
      </c>
      <c s="36" t="s">
        <v>55</v>
      </c>
      <c>
        <f>(M292*21)/100</f>
      </c>
      <c t="s">
        <v>28</v>
      </c>
    </row>
    <row r="293" spans="1:5" ht="12.75">
      <c r="A293" s="35" t="s">
        <v>56</v>
      </c>
      <c r="E293" s="39" t="s">
        <v>52</v>
      </c>
    </row>
    <row r="294" spans="1:5" ht="12.75">
      <c r="A294" s="35" t="s">
        <v>57</v>
      </c>
      <c r="E294" s="40" t="s">
        <v>52</v>
      </c>
    </row>
    <row r="295" spans="1:5" ht="165.75">
      <c r="A295" t="s">
        <v>58</v>
      </c>
      <c r="E295" s="39" t="s">
        <v>515</v>
      </c>
    </row>
    <row r="296" spans="1:16" ht="12.75">
      <c r="A296" t="s">
        <v>49</v>
      </c>
      <c s="34" t="s">
        <v>322</v>
      </c>
      <c s="34" t="s">
        <v>524</v>
      </c>
      <c s="35" t="s">
        <v>52</v>
      </c>
      <c s="6" t="s">
        <v>525</v>
      </c>
      <c s="36" t="s">
        <v>67</v>
      </c>
      <c s="37">
        <v>3</v>
      </c>
      <c s="36">
        <v>0</v>
      </c>
      <c s="36">
        <f>ROUND(G296*H296,6)</f>
      </c>
      <c r="L296" s="38">
        <v>0</v>
      </c>
      <c s="32">
        <f>ROUND(ROUND(L296,2)*ROUND(G296,3),2)</f>
      </c>
      <c s="36" t="s">
        <v>55</v>
      </c>
      <c>
        <f>(M296*21)/100</f>
      </c>
      <c t="s">
        <v>28</v>
      </c>
    </row>
    <row r="297" spans="1:5" ht="12.75">
      <c r="A297" s="35" t="s">
        <v>56</v>
      </c>
      <c r="E297" s="39" t="s">
        <v>52</v>
      </c>
    </row>
    <row r="298" spans="1:5" ht="12.75">
      <c r="A298" s="35" t="s">
        <v>57</v>
      </c>
      <c r="E298" s="40" t="s">
        <v>52</v>
      </c>
    </row>
    <row r="299" spans="1:5" ht="127.5">
      <c r="A299" t="s">
        <v>58</v>
      </c>
      <c r="E299" s="39" t="s">
        <v>519</v>
      </c>
    </row>
    <row r="300" spans="1:16" ht="12.75">
      <c r="A300" t="s">
        <v>49</v>
      </c>
      <c s="34" t="s">
        <v>327</v>
      </c>
      <c s="34" t="s">
        <v>527</v>
      </c>
      <c s="35" t="s">
        <v>52</v>
      </c>
      <c s="6" t="s">
        <v>528</v>
      </c>
      <c s="36" t="s">
        <v>105</v>
      </c>
      <c s="37">
        <v>30</v>
      </c>
      <c s="36">
        <v>0</v>
      </c>
      <c s="36">
        <f>ROUND(G300*H300,6)</f>
      </c>
      <c r="L300" s="38">
        <v>0</v>
      </c>
      <c s="32">
        <f>ROUND(ROUND(L300,2)*ROUND(G300,3),2)</f>
      </c>
      <c s="36" t="s">
        <v>55</v>
      </c>
      <c>
        <f>(M300*21)/100</f>
      </c>
      <c t="s">
        <v>28</v>
      </c>
    </row>
    <row r="301" spans="1:5" ht="12.75">
      <c r="A301" s="35" t="s">
        <v>56</v>
      </c>
      <c r="E301" s="39" t="s">
        <v>52</v>
      </c>
    </row>
    <row r="302" spans="1:5" ht="12.75">
      <c r="A302" s="35" t="s">
        <v>57</v>
      </c>
      <c r="E302" s="40" t="s">
        <v>52</v>
      </c>
    </row>
    <row r="303" spans="1:5" ht="140.25">
      <c r="A303" t="s">
        <v>58</v>
      </c>
      <c r="E303" s="39" t="s">
        <v>529</v>
      </c>
    </row>
    <row r="304" spans="1:16" ht="12.75">
      <c r="A304" t="s">
        <v>49</v>
      </c>
      <c s="34" t="s">
        <v>331</v>
      </c>
      <c s="34" t="s">
        <v>531</v>
      </c>
      <c s="35" t="s">
        <v>52</v>
      </c>
      <c s="6" t="s">
        <v>532</v>
      </c>
      <c s="36" t="s">
        <v>105</v>
      </c>
      <c s="37">
        <v>30</v>
      </c>
      <c s="36">
        <v>0</v>
      </c>
      <c s="36">
        <f>ROUND(G304*H304,6)</f>
      </c>
      <c r="L304" s="38">
        <v>0</v>
      </c>
      <c s="32">
        <f>ROUND(ROUND(L304,2)*ROUND(G304,3),2)</f>
      </c>
      <c s="36" t="s">
        <v>55</v>
      </c>
      <c>
        <f>(M304*21)/100</f>
      </c>
      <c t="s">
        <v>28</v>
      </c>
    </row>
    <row r="305" spans="1:5" ht="12.75">
      <c r="A305" s="35" t="s">
        <v>56</v>
      </c>
      <c r="E305" s="39" t="s">
        <v>52</v>
      </c>
    </row>
    <row r="306" spans="1:5" ht="12.75">
      <c r="A306" s="35" t="s">
        <v>57</v>
      </c>
      <c r="E306" s="40" t="s">
        <v>52</v>
      </c>
    </row>
    <row r="307" spans="1:5" ht="102">
      <c r="A307" t="s">
        <v>58</v>
      </c>
      <c r="E307" s="39" t="s">
        <v>533</v>
      </c>
    </row>
    <row r="308" spans="1:13" ht="12.75">
      <c r="A308" t="s">
        <v>47</v>
      </c>
      <c r="C308" s="31" t="s">
        <v>534</v>
      </c>
      <c r="E308" s="33" t="s">
        <v>535</v>
      </c>
      <c r="J308" s="32">
        <f>0</f>
      </c>
      <c s="32">
        <f>0</f>
      </c>
      <c s="32">
        <f>0+L309+L313+L317+L321+L325+L329+L333+L337+L341+L345+L349</f>
      </c>
      <c s="32">
        <f>0+M309+M313+M317+M321+M325+M329+M333+M337+M341+M345+M349</f>
      </c>
    </row>
    <row r="309" spans="1:16" ht="12.75">
      <c r="A309" t="s">
        <v>49</v>
      </c>
      <c s="34" t="s">
        <v>335</v>
      </c>
      <c s="34" t="s">
        <v>594</v>
      </c>
      <c s="35" t="s">
        <v>52</v>
      </c>
      <c s="6" t="s">
        <v>595</v>
      </c>
      <c s="36" t="s">
        <v>67</v>
      </c>
      <c s="37">
        <v>6</v>
      </c>
      <c s="36">
        <v>0</v>
      </c>
      <c s="36">
        <f>ROUND(G309*H309,6)</f>
      </c>
      <c r="L309" s="38">
        <v>0</v>
      </c>
      <c s="32">
        <f>ROUND(ROUND(L309,2)*ROUND(G309,3),2)</f>
      </c>
      <c s="36" t="s">
        <v>55</v>
      </c>
      <c>
        <f>(M309*21)/100</f>
      </c>
      <c t="s">
        <v>28</v>
      </c>
    </row>
    <row r="310" spans="1:5" ht="12.75">
      <c r="A310" s="35" t="s">
        <v>56</v>
      </c>
      <c r="E310" s="39" t="s">
        <v>52</v>
      </c>
    </row>
    <row r="311" spans="1:5" ht="12.75">
      <c r="A311" s="35" t="s">
        <v>57</v>
      </c>
      <c r="E311" s="40" t="s">
        <v>52</v>
      </c>
    </row>
    <row r="312" spans="1:5" ht="127.5">
      <c r="A312" t="s">
        <v>58</v>
      </c>
      <c r="E312" s="39" t="s">
        <v>596</v>
      </c>
    </row>
    <row r="313" spans="1:16" ht="12.75">
      <c r="A313" t="s">
        <v>49</v>
      </c>
      <c s="34" t="s">
        <v>339</v>
      </c>
      <c s="34" t="s">
        <v>951</v>
      </c>
      <c s="35" t="s">
        <v>52</v>
      </c>
      <c s="6" t="s">
        <v>952</v>
      </c>
      <c s="36" t="s">
        <v>67</v>
      </c>
      <c s="37">
        <v>4</v>
      </c>
      <c s="36">
        <v>0</v>
      </c>
      <c s="36">
        <f>ROUND(G313*H313,6)</f>
      </c>
      <c r="L313" s="38">
        <v>0</v>
      </c>
      <c s="32">
        <f>ROUND(ROUND(L313,2)*ROUND(G313,3),2)</f>
      </c>
      <c s="36" t="s">
        <v>55</v>
      </c>
      <c>
        <f>(M313*21)/100</f>
      </c>
      <c t="s">
        <v>28</v>
      </c>
    </row>
    <row r="314" spans="1:5" ht="12.75">
      <c r="A314" s="35" t="s">
        <v>56</v>
      </c>
      <c r="E314" s="39" t="s">
        <v>52</v>
      </c>
    </row>
    <row r="315" spans="1:5" ht="12.75">
      <c r="A315" s="35" t="s">
        <v>57</v>
      </c>
      <c r="E315" s="40" t="s">
        <v>52</v>
      </c>
    </row>
    <row r="316" spans="1:5" ht="153">
      <c r="A316" t="s">
        <v>58</v>
      </c>
      <c r="E316" s="39" t="s">
        <v>953</v>
      </c>
    </row>
    <row r="317" spans="1:16" ht="25.5">
      <c r="A317" t="s">
        <v>49</v>
      </c>
      <c s="34" t="s">
        <v>343</v>
      </c>
      <c s="34" t="s">
        <v>957</v>
      </c>
      <c s="35" t="s">
        <v>52</v>
      </c>
      <c s="6" t="s">
        <v>958</v>
      </c>
      <c s="36" t="s">
        <v>67</v>
      </c>
      <c s="37">
        <v>4</v>
      </c>
      <c s="36">
        <v>0</v>
      </c>
      <c s="36">
        <f>ROUND(G317*H317,6)</f>
      </c>
      <c r="L317" s="38">
        <v>0</v>
      </c>
      <c s="32">
        <f>ROUND(ROUND(L317,2)*ROUND(G317,3),2)</f>
      </c>
      <c s="36" t="s">
        <v>55</v>
      </c>
      <c>
        <f>(M317*21)/100</f>
      </c>
      <c t="s">
        <v>28</v>
      </c>
    </row>
    <row r="318" spans="1:5" ht="12.75">
      <c r="A318" s="35" t="s">
        <v>56</v>
      </c>
      <c r="E318" s="39" t="s">
        <v>52</v>
      </c>
    </row>
    <row r="319" spans="1:5" ht="12.75">
      <c r="A319" s="35" t="s">
        <v>57</v>
      </c>
      <c r="E319" s="40" t="s">
        <v>52</v>
      </c>
    </row>
    <row r="320" spans="1:5" ht="165.75">
      <c r="A320" t="s">
        <v>58</v>
      </c>
      <c r="E320" s="39" t="s">
        <v>959</v>
      </c>
    </row>
    <row r="321" spans="1:16" ht="25.5">
      <c r="A321" t="s">
        <v>49</v>
      </c>
      <c s="34" t="s">
        <v>347</v>
      </c>
      <c s="34" t="s">
        <v>622</v>
      </c>
      <c s="35" t="s">
        <v>52</v>
      </c>
      <c s="6" t="s">
        <v>623</v>
      </c>
      <c s="36" t="s">
        <v>67</v>
      </c>
      <c s="37">
        <v>12</v>
      </c>
      <c s="36">
        <v>0</v>
      </c>
      <c s="36">
        <f>ROUND(G321*H321,6)</f>
      </c>
      <c r="L321" s="38">
        <v>0</v>
      </c>
      <c s="32">
        <f>ROUND(ROUND(L321,2)*ROUND(G321,3),2)</f>
      </c>
      <c s="36" t="s">
        <v>55</v>
      </c>
      <c>
        <f>(M321*21)/100</f>
      </c>
      <c t="s">
        <v>28</v>
      </c>
    </row>
    <row r="322" spans="1:5" ht="12.75">
      <c r="A322" s="35" t="s">
        <v>56</v>
      </c>
      <c r="E322" s="39" t="s">
        <v>52</v>
      </c>
    </row>
    <row r="323" spans="1:5" ht="12.75">
      <c r="A323" s="35" t="s">
        <v>57</v>
      </c>
      <c r="E323" s="40" t="s">
        <v>52</v>
      </c>
    </row>
    <row r="324" spans="1:5" ht="153">
      <c r="A324" t="s">
        <v>58</v>
      </c>
      <c r="E324" s="39" t="s">
        <v>624</v>
      </c>
    </row>
    <row r="325" spans="1:16" ht="25.5">
      <c r="A325" t="s">
        <v>49</v>
      </c>
      <c s="34" t="s">
        <v>351</v>
      </c>
      <c s="34" t="s">
        <v>626</v>
      </c>
      <c s="35" t="s">
        <v>52</v>
      </c>
      <c s="6" t="s">
        <v>627</v>
      </c>
      <c s="36" t="s">
        <v>67</v>
      </c>
      <c s="37">
        <v>12</v>
      </c>
      <c s="36">
        <v>0</v>
      </c>
      <c s="36">
        <f>ROUND(G325*H325,6)</f>
      </c>
      <c r="L325" s="38">
        <v>0</v>
      </c>
      <c s="32">
        <f>ROUND(ROUND(L325,2)*ROUND(G325,3),2)</f>
      </c>
      <c s="36" t="s">
        <v>55</v>
      </c>
      <c>
        <f>(M325*21)/100</f>
      </c>
      <c t="s">
        <v>28</v>
      </c>
    </row>
    <row r="326" spans="1:5" ht="12.75">
      <c r="A326" s="35" t="s">
        <v>56</v>
      </c>
      <c r="E326" s="39" t="s">
        <v>52</v>
      </c>
    </row>
    <row r="327" spans="1:5" ht="12.75">
      <c r="A327" s="35" t="s">
        <v>57</v>
      </c>
      <c r="E327" s="40" t="s">
        <v>52</v>
      </c>
    </row>
    <row r="328" spans="1:5" ht="165.75">
      <c r="A328" t="s">
        <v>58</v>
      </c>
      <c r="E328" s="39" t="s">
        <v>628</v>
      </c>
    </row>
    <row r="329" spans="1:16" ht="12.75">
      <c r="A329" t="s">
        <v>49</v>
      </c>
      <c s="34" t="s">
        <v>355</v>
      </c>
      <c s="34" t="s">
        <v>634</v>
      </c>
      <c s="35" t="s">
        <v>52</v>
      </c>
      <c s="6" t="s">
        <v>635</v>
      </c>
      <c s="36" t="s">
        <v>67</v>
      </c>
      <c s="37">
        <v>2</v>
      </c>
      <c s="36">
        <v>0</v>
      </c>
      <c s="36">
        <f>ROUND(G329*H329,6)</f>
      </c>
      <c r="L329" s="38">
        <v>0</v>
      </c>
      <c s="32">
        <f>ROUND(ROUND(L329,2)*ROUND(G329,3),2)</f>
      </c>
      <c s="36" t="s">
        <v>55</v>
      </c>
      <c>
        <f>(M329*21)/100</f>
      </c>
      <c t="s">
        <v>28</v>
      </c>
    </row>
    <row r="330" spans="1:5" ht="12.75">
      <c r="A330" s="35" t="s">
        <v>56</v>
      </c>
      <c r="E330" s="39" t="s">
        <v>52</v>
      </c>
    </row>
    <row r="331" spans="1:5" ht="12.75">
      <c r="A331" s="35" t="s">
        <v>57</v>
      </c>
      <c r="E331" s="40" t="s">
        <v>52</v>
      </c>
    </row>
    <row r="332" spans="1:5" ht="140.25">
      <c r="A332" t="s">
        <v>58</v>
      </c>
      <c r="E332" s="39" t="s">
        <v>636</v>
      </c>
    </row>
    <row r="333" spans="1:16" ht="25.5">
      <c r="A333" t="s">
        <v>49</v>
      </c>
      <c s="34" t="s">
        <v>359</v>
      </c>
      <c s="34" t="s">
        <v>1018</v>
      </c>
      <c s="35" t="s">
        <v>52</v>
      </c>
      <c s="6" t="s">
        <v>1019</v>
      </c>
      <c s="36" t="s">
        <v>67</v>
      </c>
      <c s="37">
        <v>8</v>
      </c>
      <c s="36">
        <v>0</v>
      </c>
      <c s="36">
        <f>ROUND(G333*H333,6)</f>
      </c>
      <c r="L333" s="38">
        <v>0</v>
      </c>
      <c s="32">
        <f>ROUND(ROUND(L333,2)*ROUND(G333,3),2)</f>
      </c>
      <c s="36" t="s">
        <v>55</v>
      </c>
      <c>
        <f>(M333*21)/100</f>
      </c>
      <c t="s">
        <v>28</v>
      </c>
    </row>
    <row r="334" spans="1:5" ht="12.75">
      <c r="A334" s="35" t="s">
        <v>56</v>
      </c>
      <c r="E334" s="39" t="s">
        <v>52</v>
      </c>
    </row>
    <row r="335" spans="1:5" ht="12.75">
      <c r="A335" s="35" t="s">
        <v>57</v>
      </c>
      <c r="E335" s="40" t="s">
        <v>52</v>
      </c>
    </row>
    <row r="336" spans="1:5" ht="153">
      <c r="A336" t="s">
        <v>58</v>
      </c>
      <c r="E336" s="39" t="s">
        <v>1020</v>
      </c>
    </row>
    <row r="337" spans="1:16" ht="25.5">
      <c r="A337" t="s">
        <v>49</v>
      </c>
      <c s="34" t="s">
        <v>363</v>
      </c>
      <c s="34" t="s">
        <v>960</v>
      </c>
      <c s="35" t="s">
        <v>52</v>
      </c>
      <c s="6" t="s">
        <v>961</v>
      </c>
      <c s="36" t="s">
        <v>67</v>
      </c>
      <c s="37">
        <v>8</v>
      </c>
      <c s="36">
        <v>0</v>
      </c>
      <c s="36">
        <f>ROUND(G337*H337,6)</f>
      </c>
      <c r="L337" s="38">
        <v>0</v>
      </c>
      <c s="32">
        <f>ROUND(ROUND(L337,2)*ROUND(G337,3),2)</f>
      </c>
      <c s="36" t="s">
        <v>709</v>
      </c>
      <c>
        <f>(M337*21)/100</f>
      </c>
      <c t="s">
        <v>28</v>
      </c>
    </row>
    <row r="338" spans="1:5" ht="12.75">
      <c r="A338" s="35" t="s">
        <v>56</v>
      </c>
      <c r="E338" s="39" t="s">
        <v>52</v>
      </c>
    </row>
    <row r="339" spans="1:5" ht="12.75">
      <c r="A339" s="35" t="s">
        <v>57</v>
      </c>
      <c r="E339" s="40" t="s">
        <v>52</v>
      </c>
    </row>
    <row r="340" spans="1:5" ht="140.25">
      <c r="A340" t="s">
        <v>58</v>
      </c>
      <c r="E340" s="39" t="s">
        <v>962</v>
      </c>
    </row>
    <row r="341" spans="1:16" ht="12.75">
      <c r="A341" t="s">
        <v>49</v>
      </c>
      <c s="34" t="s">
        <v>367</v>
      </c>
      <c s="34" t="s">
        <v>1021</v>
      </c>
      <c s="35" t="s">
        <v>52</v>
      </c>
      <c s="6" t="s">
        <v>1022</v>
      </c>
      <c s="36" t="s">
        <v>67</v>
      </c>
      <c s="37">
        <v>2</v>
      </c>
      <c s="36">
        <v>0</v>
      </c>
      <c s="36">
        <f>ROUND(G341*H341,6)</f>
      </c>
      <c r="L341" s="38">
        <v>0</v>
      </c>
      <c s="32">
        <f>ROUND(ROUND(L341,2)*ROUND(G341,3),2)</f>
      </c>
      <c s="36" t="s">
        <v>55</v>
      </c>
      <c>
        <f>(M341*21)/100</f>
      </c>
      <c t="s">
        <v>28</v>
      </c>
    </row>
    <row r="342" spans="1:5" ht="12.75">
      <c r="A342" s="35" t="s">
        <v>56</v>
      </c>
      <c r="E342" s="39" t="s">
        <v>52</v>
      </c>
    </row>
    <row r="343" spans="1:5" ht="12.75">
      <c r="A343" s="35" t="s">
        <v>57</v>
      </c>
      <c r="E343" s="40" t="s">
        <v>52</v>
      </c>
    </row>
    <row r="344" spans="1:5" ht="153">
      <c r="A344" t="s">
        <v>58</v>
      </c>
      <c r="E344" s="39" t="s">
        <v>1023</v>
      </c>
    </row>
    <row r="345" spans="1:16" ht="12.75">
      <c r="A345" t="s">
        <v>49</v>
      </c>
      <c s="34" t="s">
        <v>371</v>
      </c>
      <c s="34" t="s">
        <v>1024</v>
      </c>
      <c s="35" t="s">
        <v>52</v>
      </c>
      <c s="6" t="s">
        <v>1025</v>
      </c>
      <c s="36" t="s">
        <v>67</v>
      </c>
      <c s="37">
        <v>4</v>
      </c>
      <c s="36">
        <v>0</v>
      </c>
      <c s="36">
        <f>ROUND(G345*H345,6)</f>
      </c>
      <c r="L345" s="38">
        <v>0</v>
      </c>
      <c s="32">
        <f>ROUND(ROUND(L345,2)*ROUND(G345,3),2)</f>
      </c>
      <c s="36" t="s">
        <v>55</v>
      </c>
      <c>
        <f>(M345*21)/100</f>
      </c>
      <c t="s">
        <v>28</v>
      </c>
    </row>
    <row r="346" spans="1:5" ht="12.75">
      <c r="A346" s="35" t="s">
        <v>56</v>
      </c>
      <c r="E346" s="39" t="s">
        <v>52</v>
      </c>
    </row>
    <row r="347" spans="1:5" ht="12.75">
      <c r="A347" s="35" t="s">
        <v>57</v>
      </c>
      <c r="E347" s="40" t="s">
        <v>52</v>
      </c>
    </row>
    <row r="348" spans="1:5" ht="153">
      <c r="A348" t="s">
        <v>58</v>
      </c>
      <c r="E348" s="39" t="s">
        <v>1026</v>
      </c>
    </row>
    <row r="349" spans="1:16" ht="12.75">
      <c r="A349" t="s">
        <v>49</v>
      </c>
      <c s="34" t="s">
        <v>375</v>
      </c>
      <c s="34" t="s">
        <v>484</v>
      </c>
      <c s="35" t="s">
        <v>52</v>
      </c>
      <c s="6" t="s">
        <v>485</v>
      </c>
      <c s="36" t="s">
        <v>486</v>
      </c>
      <c s="37">
        <v>60</v>
      </c>
      <c s="36">
        <v>0</v>
      </c>
      <c s="36">
        <f>ROUND(G349*H349,6)</f>
      </c>
      <c r="L349" s="38">
        <v>0</v>
      </c>
      <c s="32">
        <f>ROUND(ROUND(L349,2)*ROUND(G349,3),2)</f>
      </c>
      <c s="36" t="s">
        <v>55</v>
      </c>
      <c>
        <f>(M349*21)/100</f>
      </c>
      <c t="s">
        <v>28</v>
      </c>
    </row>
    <row r="350" spans="1:5" ht="12.75">
      <c r="A350" s="35" t="s">
        <v>56</v>
      </c>
      <c r="E350" s="39" t="s">
        <v>52</v>
      </c>
    </row>
    <row r="351" spans="1:5" ht="12.75">
      <c r="A351" s="35" t="s">
        <v>57</v>
      </c>
      <c r="E351" s="40" t="s">
        <v>52</v>
      </c>
    </row>
    <row r="352" spans="1:5" ht="114.75">
      <c r="A352" t="s">
        <v>58</v>
      </c>
      <c r="E352" s="39" t="s">
        <v>487</v>
      </c>
    </row>
    <row r="353" spans="1:13" ht="12.75">
      <c r="A353" t="s">
        <v>47</v>
      </c>
      <c r="C353" s="31" t="s">
        <v>642</v>
      </c>
      <c r="E353" s="33" t="s">
        <v>643</v>
      </c>
      <c r="J353" s="32">
        <f>0</f>
      </c>
      <c s="32">
        <f>0</f>
      </c>
      <c s="32">
        <f>0+L354+L358+L362+L366+L370+L374+L378+L382+L386+L390+L394</f>
      </c>
      <c s="32">
        <f>0+M354+M358+M362+M366+M370+M374+M378+M382+M386+M390+M394</f>
      </c>
    </row>
    <row r="354" spans="1:16" ht="25.5">
      <c r="A354" t="s">
        <v>49</v>
      </c>
      <c s="34" t="s">
        <v>644</v>
      </c>
      <c s="34" t="s">
        <v>645</v>
      </c>
      <c s="35" t="s">
        <v>646</v>
      </c>
      <c s="6" t="s">
        <v>647</v>
      </c>
      <c s="36" t="s">
        <v>648</v>
      </c>
      <c s="37">
        <v>14.138</v>
      </c>
      <c s="36">
        <v>0</v>
      </c>
      <c s="36">
        <f>ROUND(G354*H354,6)</f>
      </c>
      <c r="L354" s="38">
        <v>0</v>
      </c>
      <c s="32">
        <f>ROUND(ROUND(L354,2)*ROUND(G354,3),2)</f>
      </c>
      <c s="36" t="s">
        <v>649</v>
      </c>
      <c>
        <f>(M354*21)/100</f>
      </c>
      <c t="s">
        <v>28</v>
      </c>
    </row>
    <row r="355" spans="1:5" ht="25.5">
      <c r="A355" s="35" t="s">
        <v>56</v>
      </c>
      <c r="E355" s="39" t="s">
        <v>650</v>
      </c>
    </row>
    <row r="356" spans="1:5" ht="12.75">
      <c r="A356" s="35" t="s">
        <v>57</v>
      </c>
      <c r="E356" s="40" t="s">
        <v>52</v>
      </c>
    </row>
    <row r="357" spans="1:5" ht="102">
      <c r="A357" t="s">
        <v>58</v>
      </c>
      <c r="E357" s="39" t="s">
        <v>651</v>
      </c>
    </row>
    <row r="358" spans="1:16" ht="25.5">
      <c r="A358" t="s">
        <v>49</v>
      </c>
      <c s="34" t="s">
        <v>28</v>
      </c>
      <c s="34" t="s">
        <v>652</v>
      </c>
      <c s="35" t="s">
        <v>653</v>
      </c>
      <c s="6" t="s">
        <v>654</v>
      </c>
      <c s="36" t="s">
        <v>648</v>
      </c>
      <c s="37">
        <v>3.534</v>
      </c>
      <c s="36">
        <v>0</v>
      </c>
      <c s="36">
        <f>ROUND(G358*H358,6)</f>
      </c>
      <c r="L358" s="38">
        <v>0</v>
      </c>
      <c s="32">
        <f>ROUND(ROUND(L358,2)*ROUND(G358,3),2)</f>
      </c>
      <c s="36" t="s">
        <v>649</v>
      </c>
      <c>
        <f>(M358*21)/100</f>
      </c>
      <c t="s">
        <v>28</v>
      </c>
    </row>
    <row r="359" spans="1:5" ht="25.5">
      <c r="A359" s="35" t="s">
        <v>56</v>
      </c>
      <c r="E359" s="39" t="s">
        <v>650</v>
      </c>
    </row>
    <row r="360" spans="1:5" ht="12.75">
      <c r="A360" s="35" t="s">
        <v>57</v>
      </c>
      <c r="E360" s="40" t="s">
        <v>52</v>
      </c>
    </row>
    <row r="361" spans="1:5" ht="102">
      <c r="A361" t="s">
        <v>58</v>
      </c>
      <c r="E361" s="39" t="s">
        <v>651</v>
      </c>
    </row>
    <row r="362" spans="1:16" ht="25.5">
      <c r="A362" t="s">
        <v>49</v>
      </c>
      <c s="34" t="s">
        <v>26</v>
      </c>
      <c s="34" t="s">
        <v>655</v>
      </c>
      <c s="35" t="s">
        <v>656</v>
      </c>
      <c s="6" t="s">
        <v>657</v>
      </c>
      <c s="36" t="s">
        <v>648</v>
      </c>
      <c s="37">
        <v>0.93</v>
      </c>
      <c s="36">
        <v>0</v>
      </c>
      <c s="36">
        <f>ROUND(G362*H362,6)</f>
      </c>
      <c r="L362" s="38">
        <v>0</v>
      </c>
      <c s="32">
        <f>ROUND(ROUND(L362,2)*ROUND(G362,3),2)</f>
      </c>
      <c s="36" t="s">
        <v>649</v>
      </c>
      <c>
        <f>(M362*21)/100</f>
      </c>
      <c t="s">
        <v>28</v>
      </c>
    </row>
    <row r="363" spans="1:5" ht="25.5">
      <c r="A363" s="35" t="s">
        <v>56</v>
      </c>
      <c r="E363" s="39" t="s">
        <v>650</v>
      </c>
    </row>
    <row r="364" spans="1:5" ht="12.75">
      <c r="A364" s="35" t="s">
        <v>57</v>
      </c>
      <c r="E364" s="40" t="s">
        <v>52</v>
      </c>
    </row>
    <row r="365" spans="1:5" ht="102">
      <c r="A365" t="s">
        <v>58</v>
      </c>
      <c r="E365" s="39" t="s">
        <v>651</v>
      </c>
    </row>
    <row r="366" spans="1:16" ht="25.5">
      <c r="A366" t="s">
        <v>49</v>
      </c>
      <c s="34" t="s">
        <v>94</v>
      </c>
      <c s="34" t="s">
        <v>658</v>
      </c>
      <c s="35" t="s">
        <v>659</v>
      </c>
      <c s="6" t="s">
        <v>660</v>
      </c>
      <c s="36" t="s">
        <v>648</v>
      </c>
      <c s="37">
        <v>6.6</v>
      </c>
      <c s="36">
        <v>0</v>
      </c>
      <c s="36">
        <f>ROUND(G366*H366,6)</f>
      </c>
      <c r="L366" s="38">
        <v>0</v>
      </c>
      <c s="32">
        <f>ROUND(ROUND(L366,2)*ROUND(G366,3),2)</f>
      </c>
      <c s="36" t="s">
        <v>649</v>
      </c>
      <c>
        <f>(M366*21)/100</f>
      </c>
      <c t="s">
        <v>28</v>
      </c>
    </row>
    <row r="367" spans="1:5" ht="25.5">
      <c r="A367" s="35" t="s">
        <v>56</v>
      </c>
      <c r="E367" s="39" t="s">
        <v>650</v>
      </c>
    </row>
    <row r="368" spans="1:5" ht="12.75">
      <c r="A368" s="35" t="s">
        <v>57</v>
      </c>
      <c r="E368" s="40" t="s">
        <v>52</v>
      </c>
    </row>
    <row r="369" spans="1:5" ht="102">
      <c r="A369" t="s">
        <v>58</v>
      </c>
      <c r="E369" s="39" t="s">
        <v>651</v>
      </c>
    </row>
    <row r="370" spans="1:16" ht="25.5">
      <c r="A370" t="s">
        <v>49</v>
      </c>
      <c s="34" t="s">
        <v>100</v>
      </c>
      <c s="34" t="s">
        <v>661</v>
      </c>
      <c s="35" t="s">
        <v>662</v>
      </c>
      <c s="6" t="s">
        <v>663</v>
      </c>
      <c s="36" t="s">
        <v>648</v>
      </c>
      <c s="37">
        <v>1</v>
      </c>
      <c s="36">
        <v>0</v>
      </c>
      <c s="36">
        <f>ROUND(G370*H370,6)</f>
      </c>
      <c r="L370" s="38">
        <v>0</v>
      </c>
      <c s="32">
        <f>ROUND(ROUND(L370,2)*ROUND(G370,3),2)</f>
      </c>
      <c s="36" t="s">
        <v>649</v>
      </c>
      <c>
        <f>(M370*21)/100</f>
      </c>
      <c t="s">
        <v>28</v>
      </c>
    </row>
    <row r="371" spans="1:5" ht="25.5">
      <c r="A371" s="35" t="s">
        <v>56</v>
      </c>
      <c r="E371" s="39" t="s">
        <v>650</v>
      </c>
    </row>
    <row r="372" spans="1:5" ht="12.75">
      <c r="A372" s="35" t="s">
        <v>57</v>
      </c>
      <c r="E372" s="40" t="s">
        <v>52</v>
      </c>
    </row>
    <row r="373" spans="1:5" ht="102">
      <c r="A373" t="s">
        <v>58</v>
      </c>
      <c r="E373" s="39" t="s">
        <v>651</v>
      </c>
    </row>
    <row r="374" spans="1:16" ht="25.5">
      <c r="A374" t="s">
        <v>49</v>
      </c>
      <c s="34" t="s">
        <v>27</v>
      </c>
      <c s="34" t="s">
        <v>664</v>
      </c>
      <c s="35" t="s">
        <v>665</v>
      </c>
      <c s="6" t="s">
        <v>666</v>
      </c>
      <c s="36" t="s">
        <v>648</v>
      </c>
      <c s="37">
        <v>2</v>
      </c>
      <c s="36">
        <v>0</v>
      </c>
      <c s="36">
        <f>ROUND(G374*H374,6)</f>
      </c>
      <c r="L374" s="38">
        <v>0</v>
      </c>
      <c s="32">
        <f>ROUND(ROUND(L374,2)*ROUND(G374,3),2)</f>
      </c>
      <c s="36" t="s">
        <v>649</v>
      </c>
      <c>
        <f>(M374*21)/100</f>
      </c>
      <c t="s">
        <v>28</v>
      </c>
    </row>
    <row r="375" spans="1:5" ht="25.5">
      <c r="A375" s="35" t="s">
        <v>56</v>
      </c>
      <c r="E375" s="39" t="s">
        <v>650</v>
      </c>
    </row>
    <row r="376" spans="1:5" ht="12.75">
      <c r="A376" s="35" t="s">
        <v>57</v>
      </c>
      <c r="E376" s="40" t="s">
        <v>52</v>
      </c>
    </row>
    <row r="377" spans="1:5" ht="102">
      <c r="A377" t="s">
        <v>58</v>
      </c>
      <c r="E377" s="39" t="s">
        <v>651</v>
      </c>
    </row>
    <row r="378" spans="1:16" ht="25.5">
      <c r="A378" t="s">
        <v>49</v>
      </c>
      <c s="34" t="s">
        <v>168</v>
      </c>
      <c s="34" t="s">
        <v>670</v>
      </c>
      <c s="35" t="s">
        <v>671</v>
      </c>
      <c s="6" t="s">
        <v>672</v>
      </c>
      <c s="36" t="s">
        <v>648</v>
      </c>
      <c s="37">
        <v>0.5</v>
      </c>
      <c s="36">
        <v>0</v>
      </c>
      <c s="36">
        <f>ROUND(G378*H378,6)</f>
      </c>
      <c r="L378" s="38">
        <v>0</v>
      </c>
      <c s="32">
        <f>ROUND(ROUND(L378,2)*ROUND(G378,3),2)</f>
      </c>
      <c s="36" t="s">
        <v>649</v>
      </c>
      <c>
        <f>(M378*21)/100</f>
      </c>
      <c t="s">
        <v>28</v>
      </c>
    </row>
    <row r="379" spans="1:5" ht="25.5">
      <c r="A379" s="35" t="s">
        <v>56</v>
      </c>
      <c r="E379" s="39" t="s">
        <v>650</v>
      </c>
    </row>
    <row r="380" spans="1:5" ht="12.75">
      <c r="A380" s="35" t="s">
        <v>57</v>
      </c>
      <c r="E380" s="40" t="s">
        <v>52</v>
      </c>
    </row>
    <row r="381" spans="1:5" ht="102">
      <c r="A381" t="s">
        <v>58</v>
      </c>
      <c r="E381" s="39" t="s">
        <v>651</v>
      </c>
    </row>
    <row r="382" spans="1:16" ht="12.75">
      <c r="A382" t="s">
        <v>49</v>
      </c>
      <c s="34" t="s">
        <v>534</v>
      </c>
      <c s="34" t="s">
        <v>674</v>
      </c>
      <c s="35" t="s">
        <v>675</v>
      </c>
      <c s="6" t="s">
        <v>676</v>
      </c>
      <c s="36" t="s">
        <v>648</v>
      </c>
      <c s="37">
        <v>0.2</v>
      </c>
      <c s="36">
        <v>0</v>
      </c>
      <c s="36">
        <f>ROUND(G382*H382,6)</f>
      </c>
      <c r="L382" s="38">
        <v>0</v>
      </c>
      <c s="32">
        <f>ROUND(ROUND(L382,2)*ROUND(G382,3),2)</f>
      </c>
      <c s="36" t="s">
        <v>649</v>
      </c>
      <c>
        <f>(M382*21)/100</f>
      </c>
      <c t="s">
        <v>28</v>
      </c>
    </row>
    <row r="383" spans="1:5" ht="25.5">
      <c r="A383" s="35" t="s">
        <v>56</v>
      </c>
      <c r="E383" s="39" t="s">
        <v>650</v>
      </c>
    </row>
    <row r="384" spans="1:5" ht="12.75">
      <c r="A384" s="35" t="s">
        <v>57</v>
      </c>
      <c r="E384" s="40" t="s">
        <v>52</v>
      </c>
    </row>
    <row r="385" spans="1:5" ht="102">
      <c r="A385" t="s">
        <v>58</v>
      </c>
      <c r="E385" s="39" t="s">
        <v>651</v>
      </c>
    </row>
    <row r="386" spans="1:16" ht="25.5">
      <c r="A386" t="s">
        <v>49</v>
      </c>
      <c s="34" t="s">
        <v>673</v>
      </c>
      <c s="34" t="s">
        <v>678</v>
      </c>
      <c s="35" t="s">
        <v>679</v>
      </c>
      <c s="6" t="s">
        <v>680</v>
      </c>
      <c s="36" t="s">
        <v>648</v>
      </c>
      <c s="37">
        <v>2.4</v>
      </c>
      <c s="36">
        <v>0</v>
      </c>
      <c s="36">
        <f>ROUND(G386*H386,6)</f>
      </c>
      <c r="L386" s="38">
        <v>0</v>
      </c>
      <c s="32">
        <f>ROUND(ROUND(L386,2)*ROUND(G386,3),2)</f>
      </c>
      <c s="36" t="s">
        <v>649</v>
      </c>
      <c>
        <f>(M386*21)/100</f>
      </c>
      <c t="s">
        <v>28</v>
      </c>
    </row>
    <row r="387" spans="1:5" ht="25.5">
      <c r="A387" s="35" t="s">
        <v>56</v>
      </c>
      <c r="E387" s="39" t="s">
        <v>650</v>
      </c>
    </row>
    <row r="388" spans="1:5" ht="12.75">
      <c r="A388" s="35" t="s">
        <v>57</v>
      </c>
      <c r="E388" s="40" t="s">
        <v>52</v>
      </c>
    </row>
    <row r="389" spans="1:5" ht="102">
      <c r="A389" t="s">
        <v>58</v>
      </c>
      <c r="E389" s="39" t="s">
        <v>651</v>
      </c>
    </row>
    <row r="390" spans="1:16" ht="25.5">
      <c r="A390" t="s">
        <v>49</v>
      </c>
      <c s="34" t="s">
        <v>677</v>
      </c>
      <c s="34" t="s">
        <v>682</v>
      </c>
      <c s="35" t="s">
        <v>683</v>
      </c>
      <c s="6" t="s">
        <v>684</v>
      </c>
      <c s="36" t="s">
        <v>648</v>
      </c>
      <c s="37">
        <v>0.016</v>
      </c>
      <c s="36">
        <v>0</v>
      </c>
      <c s="36">
        <f>ROUND(G390*H390,6)</f>
      </c>
      <c r="L390" s="38">
        <v>0</v>
      </c>
      <c s="32">
        <f>ROUND(ROUND(L390,2)*ROUND(G390,3),2)</f>
      </c>
      <c s="36" t="s">
        <v>649</v>
      </c>
      <c>
        <f>(M390*21)/100</f>
      </c>
      <c t="s">
        <v>28</v>
      </c>
    </row>
    <row r="391" spans="1:5" ht="25.5">
      <c r="A391" s="35" t="s">
        <v>56</v>
      </c>
      <c r="E391" s="39" t="s">
        <v>650</v>
      </c>
    </row>
    <row r="392" spans="1:5" ht="12.75">
      <c r="A392" s="35" t="s">
        <v>57</v>
      </c>
      <c r="E392" s="40" t="s">
        <v>52</v>
      </c>
    </row>
    <row r="393" spans="1:5" ht="102">
      <c r="A393" t="s">
        <v>58</v>
      </c>
      <c r="E393" s="39" t="s">
        <v>651</v>
      </c>
    </row>
    <row r="394" spans="1:16" ht="25.5">
      <c r="A394" t="s">
        <v>49</v>
      </c>
      <c s="34" t="s">
        <v>681</v>
      </c>
      <c s="34" t="s">
        <v>686</v>
      </c>
      <c s="35" t="s">
        <v>687</v>
      </c>
      <c s="6" t="s">
        <v>688</v>
      </c>
      <c s="36" t="s">
        <v>648</v>
      </c>
      <c s="37">
        <v>0.8</v>
      </c>
      <c s="36">
        <v>0</v>
      </c>
      <c s="36">
        <f>ROUND(G394*H394,6)</f>
      </c>
      <c r="L394" s="38">
        <v>0</v>
      </c>
      <c s="32">
        <f>ROUND(ROUND(L394,2)*ROUND(G394,3),2)</f>
      </c>
      <c s="36" t="s">
        <v>649</v>
      </c>
      <c>
        <f>(M394*21)/100</f>
      </c>
      <c t="s">
        <v>28</v>
      </c>
    </row>
    <row r="395" spans="1:5" ht="25.5">
      <c r="A395" s="35" t="s">
        <v>56</v>
      </c>
      <c r="E395" s="39" t="s">
        <v>650</v>
      </c>
    </row>
    <row r="396" spans="1:5" ht="12.75">
      <c r="A396" s="35" t="s">
        <v>57</v>
      </c>
      <c r="E396" s="40" t="s">
        <v>52</v>
      </c>
    </row>
    <row r="397" spans="1:5" ht="102">
      <c r="A397" t="s">
        <v>58</v>
      </c>
      <c r="E3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1031</v>
      </c>
      <c r="E8" s="30" t="s">
        <v>1030</v>
      </c>
      <c r="J8" s="29">
        <f>0+J9+J86+J219</f>
      </c>
      <c s="29">
        <f>0+K9+K86+K219</f>
      </c>
      <c s="29">
        <f>0+L9+L86+L219</f>
      </c>
      <c s="29">
        <f>0+M9+M86+M219</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200</v>
      </c>
      <c s="36">
        <v>0</v>
      </c>
      <c s="36">
        <f>ROUND(G30*H30,6)</f>
      </c>
      <c r="L30" s="38">
        <v>0</v>
      </c>
      <c s="32">
        <f>ROUND(ROUND(L30,2)*ROUND(G30,3),2)</f>
      </c>
      <c s="36" t="s">
        <v>1035</v>
      </c>
      <c>
        <f>(M30*21)/100</f>
      </c>
      <c t="s">
        <v>28</v>
      </c>
    </row>
    <row r="31" spans="1:5" ht="12.75">
      <c r="A31" s="35" t="s">
        <v>56</v>
      </c>
      <c r="E31" s="39" t="s">
        <v>1040</v>
      </c>
    </row>
    <row r="32" spans="1:5" ht="38.25">
      <c r="A32" s="35" t="s">
        <v>57</v>
      </c>
      <c r="E32" s="40" t="s">
        <v>1045</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200</v>
      </c>
      <c s="36">
        <v>0</v>
      </c>
      <c s="36">
        <f>ROUND(G38*H38,6)</f>
      </c>
      <c r="L38" s="38">
        <v>0</v>
      </c>
      <c s="32">
        <f>ROUND(ROUND(L38,2)*ROUND(G38,3),2)</f>
      </c>
      <c s="36" t="s">
        <v>1035</v>
      </c>
      <c>
        <f>(M38*21)/100</f>
      </c>
      <c t="s">
        <v>28</v>
      </c>
    </row>
    <row r="39" spans="1:5" ht="12.75">
      <c r="A39" s="35" t="s">
        <v>56</v>
      </c>
      <c r="E39" s="39" t="s">
        <v>1040</v>
      </c>
    </row>
    <row r="40" spans="1:5" ht="38.25">
      <c r="A40" s="35" t="s">
        <v>57</v>
      </c>
      <c r="E40" s="40" t="s">
        <v>1045</v>
      </c>
    </row>
    <row r="41" spans="1:5" ht="12.75">
      <c r="A41" t="s">
        <v>58</v>
      </c>
      <c r="E41" s="39" t="s">
        <v>872</v>
      </c>
    </row>
    <row r="42" spans="1:16" ht="12.75">
      <c r="A42" t="s">
        <v>49</v>
      </c>
      <c s="34" t="s">
        <v>673</v>
      </c>
      <c s="34" t="s">
        <v>121</v>
      </c>
      <c s="35" t="s">
        <v>52</v>
      </c>
      <c s="6" t="s">
        <v>122</v>
      </c>
      <c s="36" t="s">
        <v>105</v>
      </c>
      <c s="37">
        <v>200</v>
      </c>
      <c s="36">
        <v>0</v>
      </c>
      <c s="36">
        <f>ROUND(G42*H42,6)</f>
      </c>
      <c r="L42" s="38">
        <v>0</v>
      </c>
      <c s="32">
        <f>ROUND(ROUND(L42,2)*ROUND(G42,3),2)</f>
      </c>
      <c s="36" t="s">
        <v>1035</v>
      </c>
      <c>
        <f>(M42*21)/100</f>
      </c>
      <c t="s">
        <v>28</v>
      </c>
    </row>
    <row r="43" spans="1:5" ht="12.75">
      <c r="A43" s="35" t="s">
        <v>56</v>
      </c>
      <c r="E43" s="39" t="s">
        <v>1040</v>
      </c>
    </row>
    <row r="44" spans="1:5" ht="38.25">
      <c r="A44" s="35" t="s">
        <v>57</v>
      </c>
      <c r="E44" s="40" t="s">
        <v>1045</v>
      </c>
    </row>
    <row r="45" spans="1:5" ht="12.75">
      <c r="A45" t="s">
        <v>58</v>
      </c>
      <c r="E45" s="39" t="s">
        <v>872</v>
      </c>
    </row>
    <row r="46" spans="1:16" ht="12.75">
      <c r="A46" t="s">
        <v>49</v>
      </c>
      <c s="34" t="s">
        <v>677</v>
      </c>
      <c s="34" t="s">
        <v>125</v>
      </c>
      <c s="35" t="s">
        <v>52</v>
      </c>
      <c s="6" t="s">
        <v>126</v>
      </c>
      <c s="36" t="s">
        <v>105</v>
      </c>
      <c s="37">
        <v>200</v>
      </c>
      <c s="36">
        <v>0</v>
      </c>
      <c s="36">
        <f>ROUND(G46*H46,6)</f>
      </c>
      <c r="L46" s="38">
        <v>0</v>
      </c>
      <c s="32">
        <f>ROUND(ROUND(L46,2)*ROUND(G46,3),2)</f>
      </c>
      <c s="36" t="s">
        <v>1035</v>
      </c>
      <c>
        <f>(M46*21)/100</f>
      </c>
      <c t="s">
        <v>28</v>
      </c>
    </row>
    <row r="47" spans="1:5" ht="12.75">
      <c r="A47" s="35" t="s">
        <v>56</v>
      </c>
      <c r="E47" s="39" t="s">
        <v>1040</v>
      </c>
    </row>
    <row r="48" spans="1:5" ht="38.25">
      <c r="A48" s="35" t="s">
        <v>57</v>
      </c>
      <c r="E48" s="40" t="s">
        <v>1045</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0.15</v>
      </c>
      <c s="36">
        <v>0</v>
      </c>
      <c s="36">
        <f>ROUND(G82*H82,6)</f>
      </c>
      <c r="L82" s="38">
        <v>0</v>
      </c>
      <c s="32">
        <f>ROUND(ROUND(L82,2)*ROUND(G82,3),2)</f>
      </c>
      <c s="36" t="s">
        <v>1068</v>
      </c>
      <c>
        <f>(M82*21)/100</f>
      </c>
      <c t="s">
        <v>28</v>
      </c>
    </row>
    <row r="83" spans="1:5" ht="12.75">
      <c r="A83" s="35" t="s">
        <v>56</v>
      </c>
      <c r="E83" s="39" t="s">
        <v>1040</v>
      </c>
    </row>
    <row r="84" spans="1:5" ht="38.25">
      <c r="A84" s="35" t="s">
        <v>57</v>
      </c>
      <c r="E84" s="40" t="s">
        <v>1069</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1071</v>
      </c>
      <c s="35" t="s">
        <v>52</v>
      </c>
      <c s="6" t="s">
        <v>1072</v>
      </c>
      <c s="36" t="s">
        <v>905</v>
      </c>
      <c s="37">
        <v>0.7</v>
      </c>
      <c s="36">
        <v>0</v>
      </c>
      <c s="36">
        <f>ROUND(G87*H87,6)</f>
      </c>
      <c r="L87" s="38">
        <v>0</v>
      </c>
      <c s="32">
        <f>ROUND(ROUND(L87,2)*ROUND(G87,3),2)</f>
      </c>
      <c s="36" t="s">
        <v>1035</v>
      </c>
      <c>
        <f>(M87*21)/100</f>
      </c>
      <c t="s">
        <v>28</v>
      </c>
    </row>
    <row r="88" spans="1:5" ht="12.75">
      <c r="A88" s="35" t="s">
        <v>56</v>
      </c>
      <c r="E88" s="39" t="s">
        <v>1040</v>
      </c>
    </row>
    <row r="89" spans="1:5" ht="25.5">
      <c r="A89" s="35" t="s">
        <v>57</v>
      </c>
      <c r="E89" s="40" t="s">
        <v>1073</v>
      </c>
    </row>
    <row r="90" spans="1:5" ht="12.75">
      <c r="A90" t="s">
        <v>58</v>
      </c>
      <c r="E90" s="39" t="s">
        <v>872</v>
      </c>
    </row>
    <row r="91" spans="1:16" ht="12.75">
      <c r="A91" t="s">
        <v>49</v>
      </c>
      <c s="34" t="s">
        <v>91</v>
      </c>
      <c s="34" t="s">
        <v>1074</v>
      </c>
      <c s="35" t="s">
        <v>52</v>
      </c>
      <c s="6" t="s">
        <v>1075</v>
      </c>
      <c s="36" t="s">
        <v>1076</v>
      </c>
      <c s="37">
        <v>1.68</v>
      </c>
      <c s="36">
        <v>0</v>
      </c>
      <c s="36">
        <f>ROUND(G91*H91,6)</f>
      </c>
      <c r="L91" s="38">
        <v>0</v>
      </c>
      <c s="32">
        <f>ROUND(ROUND(L91,2)*ROUND(G91,3),2)</f>
      </c>
      <c s="36" t="s">
        <v>1035</v>
      </c>
      <c>
        <f>(M91*21)/100</f>
      </c>
      <c t="s">
        <v>28</v>
      </c>
    </row>
    <row r="92" spans="1:5" ht="12.75">
      <c r="A92" s="35" t="s">
        <v>56</v>
      </c>
      <c r="E92" s="39" t="s">
        <v>1040</v>
      </c>
    </row>
    <row r="93" spans="1:5" ht="38.25">
      <c r="A93" s="35" t="s">
        <v>57</v>
      </c>
      <c r="E93" s="40" t="s">
        <v>1077</v>
      </c>
    </row>
    <row r="94" spans="1:5" ht="12.75">
      <c r="A94" t="s">
        <v>58</v>
      </c>
      <c r="E94" s="39" t="s">
        <v>872</v>
      </c>
    </row>
    <row r="95" spans="1:16" ht="12.75">
      <c r="A95" t="s">
        <v>49</v>
      </c>
      <c s="34" t="s">
        <v>96</v>
      </c>
      <c s="34" t="s">
        <v>1078</v>
      </c>
      <c s="35" t="s">
        <v>52</v>
      </c>
      <c s="6" t="s">
        <v>1079</v>
      </c>
      <c s="36" t="s">
        <v>67</v>
      </c>
      <c s="37">
        <v>2</v>
      </c>
      <c s="36">
        <v>0</v>
      </c>
      <c s="36">
        <f>ROUND(G95*H95,6)</f>
      </c>
      <c r="L95" s="38">
        <v>0</v>
      </c>
      <c s="32">
        <f>ROUND(ROUND(L95,2)*ROUND(G95,3),2)</f>
      </c>
      <c s="36" t="s">
        <v>1035</v>
      </c>
      <c>
        <f>(M95*21)/100</f>
      </c>
      <c t="s">
        <v>28</v>
      </c>
    </row>
    <row r="96" spans="1:5" ht="12.75">
      <c r="A96" s="35" t="s">
        <v>56</v>
      </c>
      <c r="E96" s="39" t="s">
        <v>1040</v>
      </c>
    </row>
    <row r="97" spans="1:5" ht="38.25">
      <c r="A97" s="35" t="s">
        <v>57</v>
      </c>
      <c r="E97" s="40" t="s">
        <v>1054</v>
      </c>
    </row>
    <row r="98" spans="1:5" ht="12.75">
      <c r="A98" t="s">
        <v>58</v>
      </c>
      <c r="E98" s="39" t="s">
        <v>872</v>
      </c>
    </row>
    <row r="99" spans="1:16" ht="25.5">
      <c r="A99" t="s">
        <v>49</v>
      </c>
      <c s="34" t="s">
        <v>888</v>
      </c>
      <c s="34" t="s">
        <v>1080</v>
      </c>
      <c s="35" t="s">
        <v>52</v>
      </c>
      <c s="6" t="s">
        <v>1081</v>
      </c>
      <c s="36" t="s">
        <v>105</v>
      </c>
      <c s="37">
        <v>140</v>
      </c>
      <c s="36">
        <v>0</v>
      </c>
      <c s="36">
        <f>ROUND(G99*H99,6)</f>
      </c>
      <c r="L99" s="38">
        <v>0</v>
      </c>
      <c s="32">
        <f>ROUND(ROUND(L99,2)*ROUND(G99,3),2)</f>
      </c>
      <c s="36" t="s">
        <v>1035</v>
      </c>
      <c>
        <f>(M99*21)/100</f>
      </c>
      <c t="s">
        <v>28</v>
      </c>
    </row>
    <row r="100" spans="1:5" ht="12.75">
      <c r="A100" s="35" t="s">
        <v>56</v>
      </c>
      <c r="E100" s="39" t="s">
        <v>1040</v>
      </c>
    </row>
    <row r="101" spans="1:5" ht="38.25">
      <c r="A101" s="35" t="s">
        <v>57</v>
      </c>
      <c r="E101" s="40" t="s">
        <v>1082</v>
      </c>
    </row>
    <row r="102" spans="1:5" ht="12.75">
      <c r="A102" t="s">
        <v>58</v>
      </c>
      <c r="E102" s="39" t="s">
        <v>872</v>
      </c>
    </row>
    <row r="103" spans="1:16" ht="12.75">
      <c r="A103" t="s">
        <v>49</v>
      </c>
      <c s="34" t="s">
        <v>102</v>
      </c>
      <c s="34" t="s">
        <v>1083</v>
      </c>
      <c s="35" t="s">
        <v>52</v>
      </c>
      <c s="6" t="s">
        <v>1084</v>
      </c>
      <c s="36" t="s">
        <v>105</v>
      </c>
      <c s="37">
        <v>140</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1082</v>
      </c>
    </row>
    <row r="106" spans="1:5" ht="12.75">
      <c r="A106" t="s">
        <v>58</v>
      </c>
      <c r="E106" s="39" t="s">
        <v>872</v>
      </c>
    </row>
    <row r="107" spans="1:16" ht="12.75">
      <c r="A107" t="s">
        <v>49</v>
      </c>
      <c s="34" t="s">
        <v>820</v>
      </c>
      <c s="34" t="s">
        <v>1085</v>
      </c>
      <c s="35" t="s">
        <v>52</v>
      </c>
      <c s="6" t="s">
        <v>1086</v>
      </c>
      <c s="36" t="s">
        <v>105</v>
      </c>
      <c s="37">
        <v>140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1082</v>
      </c>
    </row>
    <row r="110" spans="1:5" ht="12.75">
      <c r="A110" t="s">
        <v>58</v>
      </c>
      <c r="E110" s="39" t="s">
        <v>872</v>
      </c>
    </row>
    <row r="111" spans="1:16" ht="12.75">
      <c r="A111" t="s">
        <v>49</v>
      </c>
      <c s="34" t="s">
        <v>108</v>
      </c>
      <c s="34" t="s">
        <v>1087</v>
      </c>
      <c s="35" t="s">
        <v>52</v>
      </c>
      <c s="6" t="s">
        <v>1088</v>
      </c>
      <c s="36" t="s">
        <v>1089</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112</v>
      </c>
      <c s="34" t="s">
        <v>1091</v>
      </c>
      <c s="35" t="s">
        <v>52</v>
      </c>
      <c s="6" t="s">
        <v>1092</v>
      </c>
      <c s="36" t="s">
        <v>67</v>
      </c>
      <c s="37">
        <v>2</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1054</v>
      </c>
    </row>
    <row r="118" spans="1:5" ht="12.75">
      <c r="A118" t="s">
        <v>58</v>
      </c>
      <c r="E118" s="39" t="s">
        <v>872</v>
      </c>
    </row>
    <row r="119" spans="1:16" ht="12.75">
      <c r="A119" t="s">
        <v>49</v>
      </c>
      <c s="34" t="s">
        <v>116</v>
      </c>
      <c s="34" t="s">
        <v>1093</v>
      </c>
      <c s="35" t="s">
        <v>52</v>
      </c>
      <c s="6" t="s">
        <v>1094</v>
      </c>
      <c s="36" t="s">
        <v>67</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1095</v>
      </c>
      <c s="35" t="s">
        <v>52</v>
      </c>
      <c s="6" t="s">
        <v>1096</v>
      </c>
      <c s="36" t="s">
        <v>67</v>
      </c>
      <c s="37">
        <v>2</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1054</v>
      </c>
    </row>
    <row r="126" spans="1:5" ht="12.75">
      <c r="A126" t="s">
        <v>58</v>
      </c>
      <c r="E126" s="39" t="s">
        <v>872</v>
      </c>
    </row>
    <row r="127" spans="1:16" ht="12.75">
      <c r="A127" t="s">
        <v>49</v>
      </c>
      <c s="34" t="s">
        <v>124</v>
      </c>
      <c s="34" t="s">
        <v>1097</v>
      </c>
      <c s="35" t="s">
        <v>52</v>
      </c>
      <c s="6" t="s">
        <v>1098</v>
      </c>
      <c s="36" t="s">
        <v>67</v>
      </c>
      <c s="37">
        <v>5</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1053</v>
      </c>
    </row>
    <row r="130" spans="1:5" ht="12.75">
      <c r="A130" t="s">
        <v>58</v>
      </c>
      <c r="E130" s="39" t="s">
        <v>872</v>
      </c>
    </row>
    <row r="131" spans="1:16" ht="12.75">
      <c r="A131" t="s">
        <v>49</v>
      </c>
      <c s="34" t="s">
        <v>128</v>
      </c>
      <c s="34" t="s">
        <v>1099</v>
      </c>
      <c s="35" t="s">
        <v>52</v>
      </c>
      <c s="6" t="s">
        <v>1100</v>
      </c>
      <c s="36" t="s">
        <v>67</v>
      </c>
      <c s="37">
        <v>2</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1054</v>
      </c>
    </row>
    <row r="134" spans="1:5" ht="12.75">
      <c r="A134" t="s">
        <v>58</v>
      </c>
      <c r="E134" s="39" t="s">
        <v>872</v>
      </c>
    </row>
    <row r="135" spans="1:16" ht="12.75">
      <c r="A135" t="s">
        <v>49</v>
      </c>
      <c s="34" t="s">
        <v>132</v>
      </c>
      <c s="34" t="s">
        <v>1101</v>
      </c>
      <c s="35" t="s">
        <v>52</v>
      </c>
      <c s="6" t="s">
        <v>1102</v>
      </c>
      <c s="36" t="s">
        <v>67</v>
      </c>
      <c s="37">
        <v>2</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1054</v>
      </c>
    </row>
    <row r="138" spans="1:5" ht="12.75">
      <c r="A138" t="s">
        <v>58</v>
      </c>
      <c r="E138" s="39" t="s">
        <v>872</v>
      </c>
    </row>
    <row r="139" spans="1:16" ht="12.75">
      <c r="A139" t="s">
        <v>49</v>
      </c>
      <c s="34" t="s">
        <v>136</v>
      </c>
      <c s="34" t="s">
        <v>1103</v>
      </c>
      <c s="35" t="s">
        <v>52</v>
      </c>
      <c s="6" t="s">
        <v>1104</v>
      </c>
      <c s="36" t="s">
        <v>67</v>
      </c>
      <c s="37">
        <v>2</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1054</v>
      </c>
    </row>
    <row r="142" spans="1:5" ht="12.75">
      <c r="A142" t="s">
        <v>58</v>
      </c>
      <c r="E142" s="39" t="s">
        <v>872</v>
      </c>
    </row>
    <row r="143" spans="1:16" ht="12.75">
      <c r="A143" t="s">
        <v>49</v>
      </c>
      <c s="34" t="s">
        <v>140</v>
      </c>
      <c s="34" t="s">
        <v>1105</v>
      </c>
      <c s="35" t="s">
        <v>52</v>
      </c>
      <c s="6" t="s">
        <v>1106</v>
      </c>
      <c s="36" t="s">
        <v>67</v>
      </c>
      <c s="37">
        <v>2</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1054</v>
      </c>
    </row>
    <row r="146" spans="1:5" ht="12.75">
      <c r="A146" t="s">
        <v>58</v>
      </c>
      <c r="E146" s="39" t="s">
        <v>872</v>
      </c>
    </row>
    <row r="147" spans="1:16" ht="12.75">
      <c r="A147" t="s">
        <v>49</v>
      </c>
      <c s="34" t="s">
        <v>143</v>
      </c>
      <c s="34" t="s">
        <v>1107</v>
      </c>
      <c s="35" t="s">
        <v>52</v>
      </c>
      <c s="6" t="s">
        <v>1108</v>
      </c>
      <c s="36" t="s">
        <v>67</v>
      </c>
      <c s="37">
        <v>2</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1054</v>
      </c>
    </row>
    <row r="150" spans="1:5" ht="12.75">
      <c r="A150" t="s">
        <v>58</v>
      </c>
      <c r="E150" s="39" t="s">
        <v>872</v>
      </c>
    </row>
    <row r="151" spans="1:16" ht="12.75">
      <c r="A151" t="s">
        <v>49</v>
      </c>
      <c s="34" t="s">
        <v>147</v>
      </c>
      <c s="34" t="s">
        <v>1109</v>
      </c>
      <c s="35" t="s">
        <v>52</v>
      </c>
      <c s="6" t="s">
        <v>1110</v>
      </c>
      <c s="36" t="s">
        <v>67</v>
      </c>
      <c s="37">
        <v>2</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1054</v>
      </c>
    </row>
    <row r="154" spans="1:5" ht="12.75">
      <c r="A154" t="s">
        <v>58</v>
      </c>
      <c r="E154" s="39" t="s">
        <v>872</v>
      </c>
    </row>
    <row r="155" spans="1:16" ht="12.75">
      <c r="A155" t="s">
        <v>49</v>
      </c>
      <c s="34" t="s">
        <v>170</v>
      </c>
      <c s="34" t="s">
        <v>1111</v>
      </c>
      <c s="35" t="s">
        <v>52</v>
      </c>
      <c s="6" t="s">
        <v>1112</v>
      </c>
      <c s="36" t="s">
        <v>67</v>
      </c>
      <c s="37">
        <v>2</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1054</v>
      </c>
    </row>
    <row r="158" spans="1:5" ht="12.75">
      <c r="A158" t="s">
        <v>58</v>
      </c>
      <c r="E158" s="39" t="s">
        <v>872</v>
      </c>
    </row>
    <row r="159" spans="1:16" ht="12.75">
      <c r="A159" t="s">
        <v>49</v>
      </c>
      <c s="34" t="s">
        <v>175</v>
      </c>
      <c s="34" t="s">
        <v>1113</v>
      </c>
      <c s="35" t="s">
        <v>52</v>
      </c>
      <c s="6" t="s">
        <v>1114</v>
      </c>
      <c s="36" t="s">
        <v>67</v>
      </c>
      <c s="37">
        <v>2</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1054</v>
      </c>
    </row>
    <row r="162" spans="1:5" ht="12.75">
      <c r="A162" t="s">
        <v>58</v>
      </c>
      <c r="E162" s="39" t="s">
        <v>872</v>
      </c>
    </row>
    <row r="163" spans="1:16" ht="12.75">
      <c r="A163" t="s">
        <v>49</v>
      </c>
      <c s="34" t="s">
        <v>178</v>
      </c>
      <c s="34" t="s">
        <v>1115</v>
      </c>
      <c s="35" t="s">
        <v>52</v>
      </c>
      <c s="6" t="s">
        <v>1116</v>
      </c>
      <c s="36" t="s">
        <v>67</v>
      </c>
      <c s="37">
        <v>2</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1054</v>
      </c>
    </row>
    <row r="166" spans="1:5" ht="12.75">
      <c r="A166" t="s">
        <v>58</v>
      </c>
      <c r="E166" s="39" t="s">
        <v>872</v>
      </c>
    </row>
    <row r="167" spans="1:16" ht="12.75">
      <c r="A167" t="s">
        <v>49</v>
      </c>
      <c s="34" t="s">
        <v>181</v>
      </c>
      <c s="34" t="s">
        <v>513</v>
      </c>
      <c s="35" t="s">
        <v>52</v>
      </c>
      <c s="6" t="s">
        <v>514</v>
      </c>
      <c s="36" t="s">
        <v>67</v>
      </c>
      <c s="37">
        <v>2</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1054</v>
      </c>
    </row>
    <row r="170" spans="1:5" ht="12.75">
      <c r="A170" t="s">
        <v>58</v>
      </c>
      <c r="E170" s="39" t="s">
        <v>872</v>
      </c>
    </row>
    <row r="171" spans="1:16" ht="12.75">
      <c r="A171" t="s">
        <v>49</v>
      </c>
      <c s="34" t="s">
        <v>185</v>
      </c>
      <c s="34" t="s">
        <v>1117</v>
      </c>
      <c s="35" t="s">
        <v>52</v>
      </c>
      <c s="6" t="s">
        <v>1118</v>
      </c>
      <c s="36" t="s">
        <v>105</v>
      </c>
      <c s="37">
        <v>200</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1045</v>
      </c>
    </row>
    <row r="174" spans="1:5" ht="12.75">
      <c r="A174" t="s">
        <v>58</v>
      </c>
      <c r="E174" s="39" t="s">
        <v>872</v>
      </c>
    </row>
    <row r="175" spans="1:16" ht="12.75">
      <c r="A175" t="s">
        <v>49</v>
      </c>
      <c s="34" t="s">
        <v>737</v>
      </c>
      <c s="34" t="s">
        <v>1119</v>
      </c>
      <c s="35" t="s">
        <v>52</v>
      </c>
      <c s="6" t="s">
        <v>1120</v>
      </c>
      <c s="36" t="s">
        <v>67</v>
      </c>
      <c s="37">
        <v>2</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1054</v>
      </c>
    </row>
    <row r="178" spans="1:5" ht="12.75">
      <c r="A178" t="s">
        <v>58</v>
      </c>
      <c r="E178" s="39" t="s">
        <v>872</v>
      </c>
    </row>
    <row r="179" spans="1:16" ht="12.75">
      <c r="A179" t="s">
        <v>49</v>
      </c>
      <c s="34" t="s">
        <v>741</v>
      </c>
      <c s="34" t="s">
        <v>1121</v>
      </c>
      <c s="35" t="s">
        <v>52</v>
      </c>
      <c s="6" t="s">
        <v>1122</v>
      </c>
      <c s="36" t="s">
        <v>67</v>
      </c>
      <c s="37">
        <v>4</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1123</v>
      </c>
    </row>
    <row r="182" spans="1:5" ht="12.75">
      <c r="A182" t="s">
        <v>58</v>
      </c>
      <c r="E182" s="39" t="s">
        <v>872</v>
      </c>
    </row>
    <row r="183" spans="1:16" ht="25.5">
      <c r="A183" t="s">
        <v>49</v>
      </c>
      <c s="34" t="s">
        <v>744</v>
      </c>
      <c s="34" t="s">
        <v>1124</v>
      </c>
      <c s="35" t="s">
        <v>52</v>
      </c>
      <c s="6" t="s">
        <v>1125</v>
      </c>
      <c s="36" t="s">
        <v>1089</v>
      </c>
      <c s="37">
        <v>1</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1090</v>
      </c>
    </row>
    <row r="186" spans="1:5" ht="12.75">
      <c r="A186" t="s">
        <v>58</v>
      </c>
      <c r="E186" s="39" t="s">
        <v>872</v>
      </c>
    </row>
    <row r="187" spans="1:16" ht="25.5">
      <c r="A187" t="s">
        <v>49</v>
      </c>
      <c s="34" t="s">
        <v>188</v>
      </c>
      <c s="34" t="s">
        <v>1126</v>
      </c>
      <c s="35" t="s">
        <v>52</v>
      </c>
      <c s="6" t="s">
        <v>1127</v>
      </c>
      <c s="36" t="s">
        <v>914</v>
      </c>
      <c s="37">
        <v>2</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1054</v>
      </c>
    </row>
    <row r="190" spans="1:5" ht="12.75">
      <c r="A190" t="s">
        <v>58</v>
      </c>
      <c r="E190" s="39" t="s">
        <v>872</v>
      </c>
    </row>
    <row r="191" spans="1:16" ht="12.75">
      <c r="A191" t="s">
        <v>49</v>
      </c>
      <c s="34" t="s">
        <v>192</v>
      </c>
      <c s="34" t="s">
        <v>1128</v>
      </c>
      <c s="35" t="s">
        <v>52</v>
      </c>
      <c s="6" t="s">
        <v>1129</v>
      </c>
      <c s="36" t="s">
        <v>1130</v>
      </c>
      <c s="37">
        <v>24</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1131</v>
      </c>
    </row>
    <row r="194" spans="1:5" ht="12.75">
      <c r="A194" t="s">
        <v>58</v>
      </c>
      <c r="E194" s="39" t="s">
        <v>872</v>
      </c>
    </row>
    <row r="195" spans="1:16" ht="12.75">
      <c r="A195" t="s">
        <v>49</v>
      </c>
      <c s="34" t="s">
        <v>196</v>
      </c>
      <c s="34" t="s">
        <v>1132</v>
      </c>
      <c s="35" t="s">
        <v>52</v>
      </c>
      <c s="6" t="s">
        <v>1133</v>
      </c>
      <c s="36" t="s">
        <v>67</v>
      </c>
      <c s="37">
        <v>1</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1090</v>
      </c>
    </row>
    <row r="198" spans="1:5" ht="12.75">
      <c r="A198" t="s">
        <v>58</v>
      </c>
      <c r="E198" s="39" t="s">
        <v>872</v>
      </c>
    </row>
    <row r="199" spans="1:16" ht="12.75">
      <c r="A199" t="s">
        <v>49</v>
      </c>
      <c s="34" t="s">
        <v>200</v>
      </c>
      <c s="34" t="s">
        <v>1134</v>
      </c>
      <c s="35" t="s">
        <v>52</v>
      </c>
      <c s="6" t="s">
        <v>1135</v>
      </c>
      <c s="36" t="s">
        <v>67</v>
      </c>
      <c s="37">
        <v>1</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1090</v>
      </c>
    </row>
    <row r="202" spans="1:5" ht="12.75">
      <c r="A202" t="s">
        <v>58</v>
      </c>
      <c r="E202" s="39" t="s">
        <v>872</v>
      </c>
    </row>
    <row r="203" spans="1:16" ht="12.75">
      <c r="A203" t="s">
        <v>49</v>
      </c>
      <c s="34" t="s">
        <v>204</v>
      </c>
      <c s="34" t="s">
        <v>1136</v>
      </c>
      <c s="35" t="s">
        <v>52</v>
      </c>
      <c s="6" t="s">
        <v>1137</v>
      </c>
      <c s="36" t="s">
        <v>67</v>
      </c>
      <c s="37">
        <v>24</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1131</v>
      </c>
    </row>
    <row r="206" spans="1:5" ht="12.75">
      <c r="A206" t="s">
        <v>58</v>
      </c>
      <c r="E206" s="39" t="s">
        <v>872</v>
      </c>
    </row>
    <row r="207" spans="1:16" ht="12.75">
      <c r="A207" t="s">
        <v>49</v>
      </c>
      <c s="34" t="s">
        <v>207</v>
      </c>
      <c s="34" t="s">
        <v>1138</v>
      </c>
      <c s="35" t="s">
        <v>52</v>
      </c>
      <c s="6" t="s">
        <v>1139</v>
      </c>
      <c s="36" t="s">
        <v>67</v>
      </c>
      <c s="37">
        <v>24</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1131</v>
      </c>
    </row>
    <row r="210" spans="1:5" ht="12.75">
      <c r="A210" t="s">
        <v>58</v>
      </c>
      <c r="E210" s="39" t="s">
        <v>872</v>
      </c>
    </row>
    <row r="211" spans="1:16" ht="12.75">
      <c r="A211" t="s">
        <v>49</v>
      </c>
      <c s="34" t="s">
        <v>210</v>
      </c>
      <c s="34" t="s">
        <v>1140</v>
      </c>
      <c s="35" t="s">
        <v>52</v>
      </c>
      <c s="6" t="s">
        <v>1141</v>
      </c>
      <c s="36" t="s">
        <v>67</v>
      </c>
      <c s="37">
        <v>2</v>
      </c>
      <c s="36">
        <v>0</v>
      </c>
      <c s="36">
        <f>ROUND(G211*H211,6)</f>
      </c>
      <c r="L211" s="38">
        <v>0</v>
      </c>
      <c s="32">
        <f>ROUND(ROUND(L211,2)*ROUND(G211,3),2)</f>
      </c>
      <c s="36" t="s">
        <v>1035</v>
      </c>
      <c>
        <f>(M211*21)/100</f>
      </c>
      <c t="s">
        <v>28</v>
      </c>
    </row>
    <row r="212" spans="1:5" ht="12.75">
      <c r="A212" s="35" t="s">
        <v>56</v>
      </c>
      <c r="E212" s="39" t="s">
        <v>1040</v>
      </c>
    </row>
    <row r="213" spans="1:5" ht="38.25">
      <c r="A213" s="35" t="s">
        <v>57</v>
      </c>
      <c r="E213" s="40" t="s">
        <v>1054</v>
      </c>
    </row>
    <row r="214" spans="1:5" ht="12.75">
      <c r="A214" t="s">
        <v>58</v>
      </c>
      <c r="E214" s="39" t="s">
        <v>872</v>
      </c>
    </row>
    <row r="215" spans="1:16" ht="12.75">
      <c r="A215" t="s">
        <v>49</v>
      </c>
      <c s="34" t="s">
        <v>214</v>
      </c>
      <c s="34" t="s">
        <v>1142</v>
      </c>
      <c s="35" t="s">
        <v>52</v>
      </c>
      <c s="6" t="s">
        <v>1143</v>
      </c>
      <c s="36" t="s">
        <v>67</v>
      </c>
      <c s="37">
        <v>2</v>
      </c>
      <c s="36">
        <v>0</v>
      </c>
      <c s="36">
        <f>ROUND(G215*H215,6)</f>
      </c>
      <c r="L215" s="38">
        <v>0</v>
      </c>
      <c s="32">
        <f>ROUND(ROUND(L215,2)*ROUND(G215,3),2)</f>
      </c>
      <c s="36" t="s">
        <v>1035</v>
      </c>
      <c>
        <f>(M215*21)/100</f>
      </c>
      <c t="s">
        <v>28</v>
      </c>
    </row>
    <row r="216" spans="1:5" ht="12.75">
      <c r="A216" s="35" t="s">
        <v>56</v>
      </c>
      <c r="E216" s="39" t="s">
        <v>1040</v>
      </c>
    </row>
    <row r="217" spans="1:5" ht="38.25">
      <c r="A217" s="35" t="s">
        <v>57</v>
      </c>
      <c r="E217" s="40" t="s">
        <v>1054</v>
      </c>
    </row>
    <row r="218" spans="1:5" ht="12.75">
      <c r="A218" t="s">
        <v>58</v>
      </c>
      <c r="E218" s="39" t="s">
        <v>872</v>
      </c>
    </row>
    <row r="219" spans="1:13" ht="12.75">
      <c r="A219" t="s">
        <v>47</v>
      </c>
      <c r="C219" s="31" t="s">
        <v>168</v>
      </c>
      <c r="E219" s="33" t="s">
        <v>1144</v>
      </c>
      <c r="J219" s="32">
        <f>0</f>
      </c>
      <c s="32">
        <f>0</f>
      </c>
      <c s="32">
        <f>0+L220+L224+L228+L232+L236+L240+L244</f>
      </c>
      <c s="32">
        <f>0+M220+M224+M228+M232+M236+M240+M244</f>
      </c>
    </row>
    <row r="220" spans="1:16" ht="12.75">
      <c r="A220" t="s">
        <v>49</v>
      </c>
      <c s="34" t="s">
        <v>218</v>
      </c>
      <c s="34" t="s">
        <v>1145</v>
      </c>
      <c s="35" t="s">
        <v>52</v>
      </c>
      <c s="6" t="s">
        <v>1146</v>
      </c>
      <c s="36" t="s">
        <v>105</v>
      </c>
      <c s="37">
        <v>240</v>
      </c>
      <c s="36">
        <v>0</v>
      </c>
      <c s="36">
        <f>ROUND(G220*H220,6)</f>
      </c>
      <c r="L220" s="38">
        <v>0</v>
      </c>
      <c s="32">
        <f>ROUND(ROUND(L220,2)*ROUND(G220,3),2)</f>
      </c>
      <c s="36" t="s">
        <v>1035</v>
      </c>
      <c>
        <f>(M220*21)/100</f>
      </c>
      <c t="s">
        <v>28</v>
      </c>
    </row>
    <row r="221" spans="1:5" ht="12.75">
      <c r="A221" s="35" t="s">
        <v>56</v>
      </c>
      <c r="E221" s="39" t="s">
        <v>52</v>
      </c>
    </row>
    <row r="222" spans="1:5" ht="12.75">
      <c r="A222" s="35" t="s">
        <v>57</v>
      </c>
      <c r="E222" s="40" t="s">
        <v>52</v>
      </c>
    </row>
    <row r="223" spans="1:5" ht="153">
      <c r="A223" t="s">
        <v>58</v>
      </c>
      <c r="E223" s="39" t="s">
        <v>1147</v>
      </c>
    </row>
    <row r="224" spans="1:16" ht="12.75">
      <c r="A224" t="s">
        <v>49</v>
      </c>
      <c s="34" t="s">
        <v>222</v>
      </c>
      <c s="34" t="s">
        <v>1148</v>
      </c>
      <c s="35" t="s">
        <v>52</v>
      </c>
      <c s="6" t="s">
        <v>1149</v>
      </c>
      <c s="36" t="s">
        <v>105</v>
      </c>
      <c s="37">
        <v>240</v>
      </c>
      <c s="36">
        <v>0</v>
      </c>
      <c s="36">
        <f>ROUND(G224*H224,6)</f>
      </c>
      <c r="L224" s="38">
        <v>0</v>
      </c>
      <c s="32">
        <f>ROUND(ROUND(L224,2)*ROUND(G224,3),2)</f>
      </c>
      <c s="36" t="s">
        <v>1035</v>
      </c>
      <c>
        <f>(M224*21)/100</f>
      </c>
      <c t="s">
        <v>28</v>
      </c>
    </row>
    <row r="225" spans="1:5" ht="12.75">
      <c r="A225" s="35" t="s">
        <v>56</v>
      </c>
      <c r="E225" s="39" t="s">
        <v>52</v>
      </c>
    </row>
    <row r="226" spans="1:5" ht="12.75">
      <c r="A226" s="35" t="s">
        <v>57</v>
      </c>
      <c r="E226" s="40" t="s">
        <v>52</v>
      </c>
    </row>
    <row r="227" spans="1:5" ht="114.75">
      <c r="A227" t="s">
        <v>58</v>
      </c>
      <c r="E227" s="39" t="s">
        <v>1150</v>
      </c>
    </row>
    <row r="228" spans="1:16" ht="12.75">
      <c r="A228" t="s">
        <v>49</v>
      </c>
      <c s="34" t="s">
        <v>226</v>
      </c>
      <c s="34" t="s">
        <v>1151</v>
      </c>
      <c s="35" t="s">
        <v>52</v>
      </c>
      <c s="6" t="s">
        <v>1152</v>
      </c>
      <c s="36" t="s">
        <v>67</v>
      </c>
      <c s="37">
        <v>1</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78.5">
      <c r="A231" t="s">
        <v>58</v>
      </c>
      <c r="E231" s="39" t="s">
        <v>1153</v>
      </c>
    </row>
    <row r="232" spans="1:16" ht="12.75">
      <c r="A232" t="s">
        <v>49</v>
      </c>
      <c s="34" t="s">
        <v>230</v>
      </c>
      <c s="34" t="s">
        <v>1154</v>
      </c>
      <c s="35" t="s">
        <v>52</v>
      </c>
      <c s="6" t="s">
        <v>1155</v>
      </c>
      <c s="36" t="s">
        <v>67</v>
      </c>
      <c s="37">
        <v>1</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27.5">
      <c r="A235" t="s">
        <v>58</v>
      </c>
      <c r="E235" s="39" t="s">
        <v>1156</v>
      </c>
    </row>
    <row r="236" spans="1:16" ht="12.75">
      <c r="A236" t="s">
        <v>49</v>
      </c>
      <c s="34" t="s">
        <v>234</v>
      </c>
      <c s="34" t="s">
        <v>1157</v>
      </c>
      <c s="35" t="s">
        <v>52</v>
      </c>
      <c s="6" t="s">
        <v>1158</v>
      </c>
      <c s="36" t="s">
        <v>67</v>
      </c>
      <c s="37">
        <v>2</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1159</v>
      </c>
      <c s="35" t="s">
        <v>52</v>
      </c>
      <c s="6" t="s">
        <v>1160</v>
      </c>
      <c s="36" t="s">
        <v>105</v>
      </c>
      <c s="37">
        <v>240</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76.5">
      <c r="A243" t="s">
        <v>58</v>
      </c>
      <c r="E243" s="39" t="s">
        <v>1161</v>
      </c>
    </row>
    <row r="244" spans="1:16" ht="12.75">
      <c r="A244" t="s">
        <v>49</v>
      </c>
      <c s="34" t="s">
        <v>242</v>
      </c>
      <c s="34" t="s">
        <v>1162</v>
      </c>
      <c s="35" t="s">
        <v>52</v>
      </c>
      <c s="6" t="s">
        <v>1163</v>
      </c>
      <c s="36" t="s">
        <v>67</v>
      </c>
      <c s="37">
        <v>2</v>
      </c>
      <c s="36">
        <v>0</v>
      </c>
      <c s="36">
        <f>ROUND(G244*H244,6)</f>
      </c>
      <c r="L244" s="38">
        <v>0</v>
      </c>
      <c s="32">
        <f>ROUND(ROUND(L244,2)*ROUND(G244,3),2)</f>
      </c>
      <c s="36" t="s">
        <v>1164</v>
      </c>
      <c>
        <f>(M244*21)/100</f>
      </c>
      <c t="s">
        <v>28</v>
      </c>
    </row>
    <row r="245" spans="1:5" ht="12.75">
      <c r="A245" s="35" t="s">
        <v>56</v>
      </c>
      <c r="E245" s="39" t="s">
        <v>52</v>
      </c>
    </row>
    <row r="246" spans="1:5" ht="12.75">
      <c r="A246" s="35" t="s">
        <v>57</v>
      </c>
      <c r="E246" s="40" t="s">
        <v>52</v>
      </c>
    </row>
    <row r="247" spans="1:5" ht="127.5">
      <c r="A247" t="s">
        <v>58</v>
      </c>
      <c r="E247"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1168</v>
      </c>
      <c r="E8" s="30" t="s">
        <v>1167</v>
      </c>
      <c r="J8" s="29">
        <f>0+J9+J86+J147</f>
      </c>
      <c s="29">
        <f>0+K9+K86+K147</f>
      </c>
      <c s="29">
        <f>0+L9+L86+L147</f>
      </c>
      <c s="29">
        <f>0+M9+M86+M147</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220</v>
      </c>
      <c s="36">
        <v>0</v>
      </c>
      <c s="36">
        <f>ROUND(G30*H30,6)</f>
      </c>
      <c r="L30" s="38">
        <v>0</v>
      </c>
      <c s="32">
        <f>ROUND(ROUND(L30,2)*ROUND(G30,3),2)</f>
      </c>
      <c s="36" t="s">
        <v>1035</v>
      </c>
      <c>
        <f>(M30*21)/100</f>
      </c>
      <c t="s">
        <v>28</v>
      </c>
    </row>
    <row r="31" spans="1:5" ht="12.75">
      <c r="A31" s="35" t="s">
        <v>56</v>
      </c>
      <c r="E31" s="39" t="s">
        <v>1040</v>
      </c>
    </row>
    <row r="32" spans="1:5" ht="38.25">
      <c r="A32" s="35" t="s">
        <v>57</v>
      </c>
      <c r="E32" s="40" t="s">
        <v>1169</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220</v>
      </c>
      <c s="36">
        <v>0</v>
      </c>
      <c s="36">
        <f>ROUND(G38*H38,6)</f>
      </c>
      <c r="L38" s="38">
        <v>0</v>
      </c>
      <c s="32">
        <f>ROUND(ROUND(L38,2)*ROUND(G38,3),2)</f>
      </c>
      <c s="36" t="s">
        <v>1035</v>
      </c>
      <c>
        <f>(M38*21)/100</f>
      </c>
      <c t="s">
        <v>28</v>
      </c>
    </row>
    <row r="39" spans="1:5" ht="12.75">
      <c r="A39" s="35" t="s">
        <v>56</v>
      </c>
      <c r="E39" s="39" t="s">
        <v>1040</v>
      </c>
    </row>
    <row r="40" spans="1:5" ht="38.25">
      <c r="A40" s="35" t="s">
        <v>57</v>
      </c>
      <c r="E40" s="40" t="s">
        <v>1169</v>
      </c>
    </row>
    <row r="41" spans="1:5" ht="12.75">
      <c r="A41" t="s">
        <v>58</v>
      </c>
      <c r="E41" s="39" t="s">
        <v>872</v>
      </c>
    </row>
    <row r="42" spans="1:16" ht="12.75">
      <c r="A42" t="s">
        <v>49</v>
      </c>
      <c s="34" t="s">
        <v>673</v>
      </c>
      <c s="34" t="s">
        <v>121</v>
      </c>
      <c s="35" t="s">
        <v>52</v>
      </c>
      <c s="6" t="s">
        <v>122</v>
      </c>
      <c s="36" t="s">
        <v>105</v>
      </c>
      <c s="37">
        <v>220</v>
      </c>
      <c s="36">
        <v>0</v>
      </c>
      <c s="36">
        <f>ROUND(G42*H42,6)</f>
      </c>
      <c r="L42" s="38">
        <v>0</v>
      </c>
      <c s="32">
        <f>ROUND(ROUND(L42,2)*ROUND(G42,3),2)</f>
      </c>
      <c s="36" t="s">
        <v>1035</v>
      </c>
      <c>
        <f>(M42*21)/100</f>
      </c>
      <c t="s">
        <v>28</v>
      </c>
    </row>
    <row r="43" spans="1:5" ht="12.75">
      <c r="A43" s="35" t="s">
        <v>56</v>
      </c>
      <c r="E43" s="39" t="s">
        <v>1040</v>
      </c>
    </row>
    <row r="44" spans="1:5" ht="38.25">
      <c r="A44" s="35" t="s">
        <v>57</v>
      </c>
      <c r="E44" s="40" t="s">
        <v>1169</v>
      </c>
    </row>
    <row r="45" spans="1:5" ht="12.75">
      <c r="A45" t="s">
        <v>58</v>
      </c>
      <c r="E45" s="39" t="s">
        <v>872</v>
      </c>
    </row>
    <row r="46" spans="1:16" ht="12.75">
      <c r="A46" t="s">
        <v>49</v>
      </c>
      <c s="34" t="s">
        <v>677</v>
      </c>
      <c s="34" t="s">
        <v>125</v>
      </c>
      <c s="35" t="s">
        <v>52</v>
      </c>
      <c s="6" t="s">
        <v>126</v>
      </c>
      <c s="36" t="s">
        <v>105</v>
      </c>
      <c s="37">
        <v>220</v>
      </c>
      <c s="36">
        <v>0</v>
      </c>
      <c s="36">
        <f>ROUND(G46*H46,6)</f>
      </c>
      <c r="L46" s="38">
        <v>0</v>
      </c>
      <c s="32">
        <f>ROUND(ROUND(L46,2)*ROUND(G46,3),2)</f>
      </c>
      <c s="36" t="s">
        <v>1035</v>
      </c>
      <c>
        <f>(M46*21)/100</f>
      </c>
      <c t="s">
        <v>28</v>
      </c>
    </row>
    <row r="47" spans="1:5" ht="12.75">
      <c r="A47" s="35" t="s">
        <v>56</v>
      </c>
      <c r="E47" s="39" t="s">
        <v>1040</v>
      </c>
    </row>
    <row r="48" spans="1:5" ht="38.25">
      <c r="A48" s="35" t="s">
        <v>57</v>
      </c>
      <c r="E48" s="40" t="s">
        <v>1169</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0.2</v>
      </c>
      <c s="36">
        <v>0</v>
      </c>
      <c s="36">
        <f>ROUND(G82*H82,6)</f>
      </c>
      <c r="L82" s="38">
        <v>0</v>
      </c>
      <c s="32">
        <f>ROUND(ROUND(L82,2)*ROUND(G82,3),2)</f>
      </c>
      <c s="36" t="s">
        <v>1068</v>
      </c>
      <c>
        <f>(M82*21)/100</f>
      </c>
      <c t="s">
        <v>28</v>
      </c>
    </row>
    <row r="83" spans="1:5" ht="12.75">
      <c r="A83" s="35" t="s">
        <v>56</v>
      </c>
      <c r="E83" s="39" t="s">
        <v>1040</v>
      </c>
    </row>
    <row r="84" spans="1:5" ht="38.25">
      <c r="A84" s="35" t="s">
        <v>57</v>
      </c>
      <c r="E84" s="40" t="s">
        <v>1170</v>
      </c>
    </row>
    <row r="85" spans="1:5" ht="12.75">
      <c r="A85" t="s">
        <v>58</v>
      </c>
      <c r="E85" s="39" t="s">
        <v>872</v>
      </c>
    </row>
    <row r="86" spans="1:13" ht="12.75">
      <c r="A86" t="s">
        <v>47</v>
      </c>
      <c r="C86" s="31" t="s">
        <v>28</v>
      </c>
      <c r="E86" s="33" t="s">
        <v>1070</v>
      </c>
      <c r="J86" s="32">
        <f>0</f>
      </c>
      <c s="32">
        <f>0</f>
      </c>
      <c s="32">
        <f>0+L87+L91+L95+L99+L103+L107+L111+L115+L119+L123+L127+L131+L135+L139+L143</f>
      </c>
      <c s="32">
        <f>0+M87+M91+M95+M99+M103+M107+M111+M115+M119+M123+M127+M131+M135+M139+M143</f>
      </c>
    </row>
    <row r="87" spans="1:16" ht="12.75">
      <c r="A87" t="s">
        <v>49</v>
      </c>
      <c s="34" t="s">
        <v>87</v>
      </c>
      <c s="34" t="s">
        <v>1071</v>
      </c>
      <c s="35" t="s">
        <v>52</v>
      </c>
      <c s="6" t="s">
        <v>1072</v>
      </c>
      <c s="36" t="s">
        <v>905</v>
      </c>
      <c s="37">
        <v>0.95</v>
      </c>
      <c s="36">
        <v>0</v>
      </c>
      <c s="36">
        <f>ROUND(G87*H87,6)</f>
      </c>
      <c r="L87" s="38">
        <v>0</v>
      </c>
      <c s="32">
        <f>ROUND(ROUND(L87,2)*ROUND(G87,3),2)</f>
      </c>
      <c s="36" t="s">
        <v>1035</v>
      </c>
      <c>
        <f>(M87*21)/100</f>
      </c>
      <c t="s">
        <v>28</v>
      </c>
    </row>
    <row r="88" spans="1:5" ht="12.75">
      <c r="A88" s="35" t="s">
        <v>56</v>
      </c>
      <c r="E88" s="39" t="s">
        <v>1040</v>
      </c>
    </row>
    <row r="89" spans="1:5" ht="25.5">
      <c r="A89" s="35" t="s">
        <v>57</v>
      </c>
      <c r="E89" s="40" t="s">
        <v>1171</v>
      </c>
    </row>
    <row r="90" spans="1:5" ht="12.75">
      <c r="A90" t="s">
        <v>58</v>
      </c>
      <c r="E90" s="39" t="s">
        <v>872</v>
      </c>
    </row>
    <row r="91" spans="1:16" ht="12.75">
      <c r="A91" t="s">
        <v>49</v>
      </c>
      <c s="34" t="s">
        <v>820</v>
      </c>
      <c s="34" t="s">
        <v>1093</v>
      </c>
      <c s="35" t="s">
        <v>52</v>
      </c>
      <c s="6" t="s">
        <v>1094</v>
      </c>
      <c s="36" t="s">
        <v>67</v>
      </c>
      <c s="37">
        <v>1</v>
      </c>
      <c s="36">
        <v>0</v>
      </c>
      <c s="36">
        <f>ROUND(G91*H91,6)</f>
      </c>
      <c r="L91" s="38">
        <v>0</v>
      </c>
      <c s="32">
        <f>ROUND(ROUND(L91,2)*ROUND(G91,3),2)</f>
      </c>
      <c s="36" t="s">
        <v>1035</v>
      </c>
      <c>
        <f>(M91*21)/100</f>
      </c>
      <c t="s">
        <v>28</v>
      </c>
    </row>
    <row r="92" spans="1:5" ht="12.75">
      <c r="A92" s="35" t="s">
        <v>56</v>
      </c>
      <c r="E92" s="39" t="s">
        <v>1040</v>
      </c>
    </row>
    <row r="93" spans="1:5" ht="38.25">
      <c r="A93" s="35" t="s">
        <v>57</v>
      </c>
      <c r="E93" s="40" t="s">
        <v>1090</v>
      </c>
    </row>
    <row r="94" spans="1:5" ht="12.75">
      <c r="A94" t="s">
        <v>58</v>
      </c>
      <c r="E94" s="39" t="s">
        <v>872</v>
      </c>
    </row>
    <row r="95" spans="1:16" ht="12.75">
      <c r="A95" t="s">
        <v>49</v>
      </c>
      <c s="34" t="s">
        <v>108</v>
      </c>
      <c s="34" t="s">
        <v>1095</v>
      </c>
      <c s="35" t="s">
        <v>52</v>
      </c>
      <c s="6" t="s">
        <v>1096</v>
      </c>
      <c s="36" t="s">
        <v>67</v>
      </c>
      <c s="37">
        <v>1</v>
      </c>
      <c s="36">
        <v>0</v>
      </c>
      <c s="36">
        <f>ROUND(G95*H95,6)</f>
      </c>
      <c r="L95" s="38">
        <v>0</v>
      </c>
      <c s="32">
        <f>ROUND(ROUND(L95,2)*ROUND(G95,3),2)</f>
      </c>
      <c s="36" t="s">
        <v>1035</v>
      </c>
      <c>
        <f>(M95*21)/100</f>
      </c>
      <c t="s">
        <v>28</v>
      </c>
    </row>
    <row r="96" spans="1:5" ht="12.75">
      <c r="A96" s="35" t="s">
        <v>56</v>
      </c>
      <c r="E96" s="39" t="s">
        <v>1040</v>
      </c>
    </row>
    <row r="97" spans="1:5" ht="38.25">
      <c r="A97" s="35" t="s">
        <v>57</v>
      </c>
      <c r="E97" s="40" t="s">
        <v>1090</v>
      </c>
    </row>
    <row r="98" spans="1:5" ht="12.75">
      <c r="A98" t="s">
        <v>58</v>
      </c>
      <c r="E98" s="39" t="s">
        <v>872</v>
      </c>
    </row>
    <row r="99" spans="1:16" ht="12.75">
      <c r="A99" t="s">
        <v>49</v>
      </c>
      <c s="34" t="s">
        <v>112</v>
      </c>
      <c s="34" t="s">
        <v>1097</v>
      </c>
      <c s="35" t="s">
        <v>52</v>
      </c>
      <c s="6" t="s">
        <v>1098</v>
      </c>
      <c s="36" t="s">
        <v>67</v>
      </c>
      <c s="37">
        <v>5</v>
      </c>
      <c s="36">
        <v>0</v>
      </c>
      <c s="36">
        <f>ROUND(G99*H99,6)</f>
      </c>
      <c r="L99" s="38">
        <v>0</v>
      </c>
      <c s="32">
        <f>ROUND(ROUND(L99,2)*ROUND(G99,3),2)</f>
      </c>
      <c s="36" t="s">
        <v>1035</v>
      </c>
      <c>
        <f>(M99*21)/100</f>
      </c>
      <c t="s">
        <v>28</v>
      </c>
    </row>
    <row r="100" spans="1:5" ht="12.75">
      <c r="A100" s="35" t="s">
        <v>56</v>
      </c>
      <c r="E100" s="39" t="s">
        <v>1040</v>
      </c>
    </row>
    <row r="101" spans="1:5" ht="38.25">
      <c r="A101" s="35" t="s">
        <v>57</v>
      </c>
      <c r="E101" s="40" t="s">
        <v>1053</v>
      </c>
    </row>
    <row r="102" spans="1:5" ht="12.75">
      <c r="A102" t="s">
        <v>58</v>
      </c>
      <c r="E102" s="39" t="s">
        <v>872</v>
      </c>
    </row>
    <row r="103" spans="1:16" ht="12.75">
      <c r="A103" t="s">
        <v>49</v>
      </c>
      <c s="34" t="s">
        <v>132</v>
      </c>
      <c s="34" t="s">
        <v>1107</v>
      </c>
      <c s="35" t="s">
        <v>52</v>
      </c>
      <c s="6" t="s">
        <v>1108</v>
      </c>
      <c s="36" t="s">
        <v>67</v>
      </c>
      <c s="37">
        <v>1</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1090</v>
      </c>
    </row>
    <row r="106" spans="1:5" ht="12.75">
      <c r="A106" t="s">
        <v>58</v>
      </c>
      <c r="E106" s="39" t="s">
        <v>872</v>
      </c>
    </row>
    <row r="107" spans="1:16" ht="12.75">
      <c r="A107" t="s">
        <v>49</v>
      </c>
      <c s="34" t="s">
        <v>136</v>
      </c>
      <c s="34" t="s">
        <v>1109</v>
      </c>
      <c s="35" t="s">
        <v>52</v>
      </c>
      <c s="6" t="s">
        <v>1110</v>
      </c>
      <c s="36" t="s">
        <v>67</v>
      </c>
      <c s="37">
        <v>1</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1090</v>
      </c>
    </row>
    <row r="110" spans="1:5" ht="12.75">
      <c r="A110" t="s">
        <v>58</v>
      </c>
      <c r="E110" s="39" t="s">
        <v>872</v>
      </c>
    </row>
    <row r="111" spans="1:16" ht="12.75">
      <c r="A111" t="s">
        <v>49</v>
      </c>
      <c s="34" t="s">
        <v>140</v>
      </c>
      <c s="34" t="s">
        <v>1111</v>
      </c>
      <c s="35" t="s">
        <v>52</v>
      </c>
      <c s="6" t="s">
        <v>1112</v>
      </c>
      <c s="36" t="s">
        <v>67</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143</v>
      </c>
      <c s="34" t="s">
        <v>1113</v>
      </c>
      <c s="35" t="s">
        <v>52</v>
      </c>
      <c s="6" t="s">
        <v>1114</v>
      </c>
      <c s="36" t="s">
        <v>67</v>
      </c>
      <c s="37">
        <v>1</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1090</v>
      </c>
    </row>
    <row r="118" spans="1:5" ht="12.75">
      <c r="A118" t="s">
        <v>58</v>
      </c>
      <c r="E118" s="39" t="s">
        <v>872</v>
      </c>
    </row>
    <row r="119" spans="1:16" ht="12.75">
      <c r="A119" t="s">
        <v>49</v>
      </c>
      <c s="34" t="s">
        <v>147</v>
      </c>
      <c s="34" t="s">
        <v>1115</v>
      </c>
      <c s="35" t="s">
        <v>52</v>
      </c>
      <c s="6" t="s">
        <v>1116</v>
      </c>
      <c s="36" t="s">
        <v>67</v>
      </c>
      <c s="37">
        <v>1</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1090</v>
      </c>
    </row>
    <row r="122" spans="1:5" ht="12.75">
      <c r="A122" t="s">
        <v>58</v>
      </c>
      <c r="E122" s="39" t="s">
        <v>872</v>
      </c>
    </row>
    <row r="123" spans="1:16" ht="12.75">
      <c r="A123" t="s">
        <v>49</v>
      </c>
      <c s="34" t="s">
        <v>170</v>
      </c>
      <c s="34" t="s">
        <v>513</v>
      </c>
      <c s="35" t="s">
        <v>52</v>
      </c>
      <c s="6" t="s">
        <v>514</v>
      </c>
      <c s="36" t="s">
        <v>67</v>
      </c>
      <c s="37">
        <v>1</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1090</v>
      </c>
    </row>
    <row r="126" spans="1:5" ht="12.75">
      <c r="A126" t="s">
        <v>58</v>
      </c>
      <c r="E126" s="39" t="s">
        <v>872</v>
      </c>
    </row>
    <row r="127" spans="1:16" ht="12.75">
      <c r="A127" t="s">
        <v>49</v>
      </c>
      <c s="34" t="s">
        <v>175</v>
      </c>
      <c s="34" t="s">
        <v>1117</v>
      </c>
      <c s="35" t="s">
        <v>52</v>
      </c>
      <c s="6" t="s">
        <v>1118</v>
      </c>
      <c s="36" t="s">
        <v>105</v>
      </c>
      <c s="37">
        <v>200</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1045</v>
      </c>
    </row>
    <row r="130" spans="1:5" ht="12.75">
      <c r="A130" t="s">
        <v>58</v>
      </c>
      <c r="E130" s="39" t="s">
        <v>872</v>
      </c>
    </row>
    <row r="131" spans="1:16" ht="12.75">
      <c r="A131" t="s">
        <v>49</v>
      </c>
      <c s="34" t="s">
        <v>178</v>
      </c>
      <c s="34" t="s">
        <v>1119</v>
      </c>
      <c s="35" t="s">
        <v>52</v>
      </c>
      <c s="6" t="s">
        <v>1120</v>
      </c>
      <c s="36" t="s">
        <v>67</v>
      </c>
      <c s="37">
        <v>1</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1090</v>
      </c>
    </row>
    <row r="134" spans="1:5" ht="12.75">
      <c r="A134" t="s">
        <v>58</v>
      </c>
      <c r="E134" s="39" t="s">
        <v>872</v>
      </c>
    </row>
    <row r="135" spans="1:16" ht="12.75">
      <c r="A135" t="s">
        <v>49</v>
      </c>
      <c s="34" t="s">
        <v>181</v>
      </c>
      <c s="34" t="s">
        <v>1121</v>
      </c>
      <c s="35" t="s">
        <v>52</v>
      </c>
      <c s="6" t="s">
        <v>1122</v>
      </c>
      <c s="36" t="s">
        <v>67</v>
      </c>
      <c s="37">
        <v>4</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1123</v>
      </c>
    </row>
    <row r="138" spans="1:5" ht="12.75">
      <c r="A138" t="s">
        <v>58</v>
      </c>
      <c r="E138" s="39" t="s">
        <v>872</v>
      </c>
    </row>
    <row r="139" spans="1:16" ht="25.5">
      <c r="A139" t="s">
        <v>49</v>
      </c>
      <c s="34" t="s">
        <v>185</v>
      </c>
      <c s="34" t="s">
        <v>1124</v>
      </c>
      <c s="35" t="s">
        <v>52</v>
      </c>
      <c s="6" t="s">
        <v>1125</v>
      </c>
      <c s="36" t="s">
        <v>1089</v>
      </c>
      <c s="37">
        <v>1</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1090</v>
      </c>
    </row>
    <row r="142" spans="1:5" ht="12.75">
      <c r="A142" t="s">
        <v>58</v>
      </c>
      <c r="E142" s="39" t="s">
        <v>872</v>
      </c>
    </row>
    <row r="143" spans="1:16" ht="25.5">
      <c r="A143" t="s">
        <v>49</v>
      </c>
      <c s="34" t="s">
        <v>737</v>
      </c>
      <c s="34" t="s">
        <v>1126</v>
      </c>
      <c s="35" t="s">
        <v>52</v>
      </c>
      <c s="6" t="s">
        <v>1127</v>
      </c>
      <c s="36" t="s">
        <v>914</v>
      </c>
      <c s="37">
        <v>2</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1054</v>
      </c>
    </row>
    <row r="146" spans="1:5" ht="12.75">
      <c r="A146" t="s">
        <v>58</v>
      </c>
      <c r="E146" s="39" t="s">
        <v>872</v>
      </c>
    </row>
    <row r="147" spans="1:13" ht="12.75">
      <c r="A147" t="s">
        <v>47</v>
      </c>
      <c r="C147" s="31" t="s">
        <v>168</v>
      </c>
      <c r="E147" s="33" t="s">
        <v>1144</v>
      </c>
      <c r="J147" s="32">
        <f>0</f>
      </c>
      <c s="32">
        <f>0</f>
      </c>
      <c s="32">
        <f>0+L148+L152+L156+L160+L164+L168+L172</f>
      </c>
      <c s="32">
        <f>0+M148+M152+M156+M160+M164+M168+M172</f>
      </c>
    </row>
    <row r="148" spans="1:16" ht="12.75">
      <c r="A148" t="s">
        <v>49</v>
      </c>
      <c s="34" t="s">
        <v>188</v>
      </c>
      <c s="34" t="s">
        <v>1140</v>
      </c>
      <c s="35" t="s">
        <v>52</v>
      </c>
      <c s="6" t="s">
        <v>1141</v>
      </c>
      <c s="36" t="s">
        <v>67</v>
      </c>
      <c s="37">
        <v>2</v>
      </c>
      <c s="36">
        <v>0</v>
      </c>
      <c s="36">
        <f>ROUND(G148*H148,6)</f>
      </c>
      <c r="L148" s="38">
        <v>0</v>
      </c>
      <c s="32">
        <f>ROUND(ROUND(L148,2)*ROUND(G148,3),2)</f>
      </c>
      <c s="36" t="s">
        <v>1035</v>
      </c>
      <c>
        <f>(M148*21)/100</f>
      </c>
      <c t="s">
        <v>28</v>
      </c>
    </row>
    <row r="149" spans="1:5" ht="12.75">
      <c r="A149" s="35" t="s">
        <v>56</v>
      </c>
      <c r="E149" s="39" t="s">
        <v>1040</v>
      </c>
    </row>
    <row r="150" spans="1:5" ht="38.25">
      <c r="A150" s="35" t="s">
        <v>57</v>
      </c>
      <c r="E150" s="40" t="s">
        <v>1054</v>
      </c>
    </row>
    <row r="151" spans="1:5" ht="12.75">
      <c r="A151" t="s">
        <v>58</v>
      </c>
      <c r="E151" s="39" t="s">
        <v>872</v>
      </c>
    </row>
    <row r="152" spans="1:16" ht="12.75">
      <c r="A152" t="s">
        <v>49</v>
      </c>
      <c s="34" t="s">
        <v>192</v>
      </c>
      <c s="34" t="s">
        <v>1142</v>
      </c>
      <c s="35" t="s">
        <v>52</v>
      </c>
      <c s="6" t="s">
        <v>1143</v>
      </c>
      <c s="36" t="s">
        <v>67</v>
      </c>
      <c s="37">
        <v>2</v>
      </c>
      <c s="36">
        <v>0</v>
      </c>
      <c s="36">
        <f>ROUND(G152*H152,6)</f>
      </c>
      <c r="L152" s="38">
        <v>0</v>
      </c>
      <c s="32">
        <f>ROUND(ROUND(L152,2)*ROUND(G152,3),2)</f>
      </c>
      <c s="36" t="s">
        <v>1035</v>
      </c>
      <c>
        <f>(M152*21)/100</f>
      </c>
      <c t="s">
        <v>28</v>
      </c>
    </row>
    <row r="153" spans="1:5" ht="12.75">
      <c r="A153" s="35" t="s">
        <v>56</v>
      </c>
      <c r="E153" s="39" t="s">
        <v>1040</v>
      </c>
    </row>
    <row r="154" spans="1:5" ht="38.25">
      <c r="A154" s="35" t="s">
        <v>57</v>
      </c>
      <c r="E154" s="40" t="s">
        <v>1054</v>
      </c>
    </row>
    <row r="155" spans="1:5" ht="12.75">
      <c r="A155" t="s">
        <v>58</v>
      </c>
      <c r="E155" s="39" t="s">
        <v>872</v>
      </c>
    </row>
    <row r="156" spans="1:16" ht="12.75">
      <c r="A156" t="s">
        <v>49</v>
      </c>
      <c s="34" t="s">
        <v>196</v>
      </c>
      <c s="34" t="s">
        <v>1157</v>
      </c>
      <c s="35" t="s">
        <v>52</v>
      </c>
      <c s="6" t="s">
        <v>1158</v>
      </c>
      <c s="36" t="s">
        <v>67</v>
      </c>
      <c s="37">
        <v>1</v>
      </c>
      <c s="36">
        <v>0</v>
      </c>
      <c s="36">
        <f>ROUND(G156*H156,6)</f>
      </c>
      <c r="L156" s="38">
        <v>0</v>
      </c>
      <c s="32">
        <f>ROUND(ROUND(L156,2)*ROUND(G156,3),2)</f>
      </c>
      <c s="36" t="s">
        <v>1035</v>
      </c>
      <c>
        <f>(M156*21)/100</f>
      </c>
      <c t="s">
        <v>28</v>
      </c>
    </row>
    <row r="157" spans="1:5" ht="12.75">
      <c r="A157" s="35" t="s">
        <v>56</v>
      </c>
      <c r="E157" s="39" t="s">
        <v>52</v>
      </c>
    </row>
    <row r="158" spans="1:5" ht="12.75">
      <c r="A158" s="35" t="s">
        <v>57</v>
      </c>
      <c r="E158" s="40" t="s">
        <v>52</v>
      </c>
    </row>
    <row r="159" spans="1:5" ht="127.5">
      <c r="A159" t="s">
        <v>58</v>
      </c>
      <c r="E159" s="39" t="s">
        <v>1156</v>
      </c>
    </row>
    <row r="160" spans="1:16" ht="12.75">
      <c r="A160" t="s">
        <v>49</v>
      </c>
      <c s="34" t="s">
        <v>200</v>
      </c>
      <c s="34" t="s">
        <v>1151</v>
      </c>
      <c s="35" t="s">
        <v>52</v>
      </c>
      <c s="6" t="s">
        <v>1152</v>
      </c>
      <c s="36" t="s">
        <v>67</v>
      </c>
      <c s="37">
        <v>1</v>
      </c>
      <c s="36">
        <v>0</v>
      </c>
      <c s="36">
        <f>ROUND(G160*H160,6)</f>
      </c>
      <c r="L160" s="38">
        <v>0</v>
      </c>
      <c s="32">
        <f>ROUND(ROUND(L160,2)*ROUND(G160,3),2)</f>
      </c>
      <c s="36" t="s">
        <v>1035</v>
      </c>
      <c>
        <f>(M160*21)/100</f>
      </c>
      <c t="s">
        <v>28</v>
      </c>
    </row>
    <row r="161" spans="1:5" ht="12.75">
      <c r="A161" s="35" t="s">
        <v>56</v>
      </c>
      <c r="E161" s="39" t="s">
        <v>52</v>
      </c>
    </row>
    <row r="162" spans="1:5" ht="12.75">
      <c r="A162" s="35" t="s">
        <v>57</v>
      </c>
      <c r="E162" s="40" t="s">
        <v>52</v>
      </c>
    </row>
    <row r="163" spans="1:5" ht="178.5">
      <c r="A163" t="s">
        <v>58</v>
      </c>
      <c r="E163" s="39" t="s">
        <v>1153</v>
      </c>
    </row>
    <row r="164" spans="1:16" ht="12.75">
      <c r="A164" t="s">
        <v>49</v>
      </c>
      <c s="34" t="s">
        <v>204</v>
      </c>
      <c s="34" t="s">
        <v>1154</v>
      </c>
      <c s="35" t="s">
        <v>52</v>
      </c>
      <c s="6" t="s">
        <v>1155</v>
      </c>
      <c s="36" t="s">
        <v>67</v>
      </c>
      <c s="37">
        <v>1</v>
      </c>
      <c s="36">
        <v>0</v>
      </c>
      <c s="36">
        <f>ROUND(G164*H164,6)</f>
      </c>
      <c r="L164" s="38">
        <v>0</v>
      </c>
      <c s="32">
        <f>ROUND(ROUND(L164,2)*ROUND(G164,3),2)</f>
      </c>
      <c s="36" t="s">
        <v>1035</v>
      </c>
      <c>
        <f>(M164*21)/100</f>
      </c>
      <c t="s">
        <v>28</v>
      </c>
    </row>
    <row r="165" spans="1:5" ht="12.75">
      <c r="A165" s="35" t="s">
        <v>56</v>
      </c>
      <c r="E165" s="39" t="s">
        <v>52</v>
      </c>
    </row>
    <row r="166" spans="1:5" ht="12.75">
      <c r="A166" s="35" t="s">
        <v>57</v>
      </c>
      <c r="E166" s="40" t="s">
        <v>52</v>
      </c>
    </row>
    <row r="167" spans="1:5" ht="127.5">
      <c r="A167" t="s">
        <v>58</v>
      </c>
      <c r="E167" s="39" t="s">
        <v>1156</v>
      </c>
    </row>
    <row r="168" spans="1:16" ht="12.75">
      <c r="A168" t="s">
        <v>49</v>
      </c>
      <c s="34" t="s">
        <v>207</v>
      </c>
      <c s="34" t="s">
        <v>1172</v>
      </c>
      <c s="35" t="s">
        <v>52</v>
      </c>
      <c s="6" t="s">
        <v>1173</v>
      </c>
      <c s="36" t="s">
        <v>67</v>
      </c>
      <c s="37">
        <v>1</v>
      </c>
      <c s="36">
        <v>0</v>
      </c>
      <c s="36">
        <f>ROUND(G168*H168,6)</f>
      </c>
      <c r="L168" s="38">
        <v>0</v>
      </c>
      <c s="32">
        <f>ROUND(ROUND(L168,2)*ROUND(G168,3),2)</f>
      </c>
      <c s="36" t="s">
        <v>1035</v>
      </c>
      <c>
        <f>(M168*21)/100</f>
      </c>
      <c t="s">
        <v>28</v>
      </c>
    </row>
    <row r="169" spans="1:5" ht="12.75">
      <c r="A169" s="35" t="s">
        <v>56</v>
      </c>
      <c r="E169" s="39" t="s">
        <v>52</v>
      </c>
    </row>
    <row r="170" spans="1:5" ht="12.75">
      <c r="A170" s="35" t="s">
        <v>57</v>
      </c>
      <c r="E170" s="40" t="s">
        <v>52</v>
      </c>
    </row>
    <row r="171" spans="1:5" ht="114.75">
      <c r="A171" t="s">
        <v>58</v>
      </c>
      <c r="E171" s="39" t="s">
        <v>1174</v>
      </c>
    </row>
    <row r="172" spans="1:16" ht="12.75">
      <c r="A172" t="s">
        <v>49</v>
      </c>
      <c s="34" t="s">
        <v>210</v>
      </c>
      <c s="34" t="s">
        <v>1175</v>
      </c>
      <c s="35" t="s">
        <v>52</v>
      </c>
      <c s="6" t="s">
        <v>1176</v>
      </c>
      <c s="36" t="s">
        <v>67</v>
      </c>
      <c s="37">
        <v>1</v>
      </c>
      <c s="36">
        <v>0</v>
      </c>
      <c s="36">
        <f>ROUND(G172*H172,6)</f>
      </c>
      <c r="L172" s="38">
        <v>0</v>
      </c>
      <c s="32">
        <f>ROUND(ROUND(L172,2)*ROUND(G172,3),2)</f>
      </c>
      <c s="36" t="s">
        <v>1035</v>
      </c>
      <c>
        <f>(M172*21)/100</f>
      </c>
      <c t="s">
        <v>28</v>
      </c>
    </row>
    <row r="173" spans="1:5" ht="12.75">
      <c r="A173" s="35" t="s">
        <v>56</v>
      </c>
      <c r="E173" s="39" t="s">
        <v>52</v>
      </c>
    </row>
    <row r="174" spans="1:5" ht="12.75">
      <c r="A174" s="35" t="s">
        <v>57</v>
      </c>
      <c r="E174" s="40" t="s">
        <v>52</v>
      </c>
    </row>
    <row r="175" spans="1:5" ht="127.5">
      <c r="A175" t="s">
        <v>58</v>
      </c>
      <c r="E175"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COUNTIFS(L8:L244,"=0",A8:A244,"P")+COUNTIFS(L8:L244,"",A8:A244,"P")+SUM(Q8:Q244)</f>
      </c>
    </row>
    <row r="8" spans="1:13" ht="12.75">
      <c r="A8" t="s">
        <v>45</v>
      </c>
      <c r="C8" s="28" t="s">
        <v>1179</v>
      </c>
      <c r="E8" s="30" t="s">
        <v>1178</v>
      </c>
      <c r="J8" s="29">
        <f>0+J9+J86+J211</f>
      </c>
      <c s="29">
        <f>0+K9+K86+K211</f>
      </c>
      <c s="29">
        <f>0+L9+L86+L211</f>
      </c>
      <c s="29">
        <f>0+M9+M86+M211</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50</v>
      </c>
      <c s="36">
        <v>0</v>
      </c>
      <c s="36">
        <f>ROUND(G10*H10,6)</f>
      </c>
      <c r="L10" s="38">
        <v>0</v>
      </c>
      <c s="32">
        <f>ROUND(ROUND(L10,2)*ROUND(G10,3),2)</f>
      </c>
      <c s="36" t="s">
        <v>1035</v>
      </c>
      <c>
        <f>(M10*21)/100</f>
      </c>
      <c t="s">
        <v>28</v>
      </c>
    </row>
    <row r="11" spans="1:5" ht="12.75">
      <c r="A11" s="35" t="s">
        <v>56</v>
      </c>
      <c r="E11" s="39" t="s">
        <v>52</v>
      </c>
    </row>
    <row r="12" spans="1:5" ht="38.25">
      <c r="A12" s="35" t="s">
        <v>57</v>
      </c>
      <c r="E12" s="40" t="s">
        <v>1036</v>
      </c>
    </row>
    <row r="13" spans="1:5" ht="318.75">
      <c r="A13" t="s">
        <v>58</v>
      </c>
      <c r="E13" s="39" t="s">
        <v>1037</v>
      </c>
    </row>
    <row r="14" spans="1:16" ht="12.75">
      <c r="A14" t="s">
        <v>49</v>
      </c>
      <c s="34" t="s">
        <v>28</v>
      </c>
      <c s="34" t="s">
        <v>1038</v>
      </c>
      <c s="35" t="s">
        <v>52</v>
      </c>
      <c s="6" t="s">
        <v>1039</v>
      </c>
      <c s="36" t="s">
        <v>75</v>
      </c>
      <c s="37">
        <v>20</v>
      </c>
      <c s="36">
        <v>0</v>
      </c>
      <c s="36">
        <f>ROUND(G14*H14,6)</f>
      </c>
      <c r="L14" s="38">
        <v>0</v>
      </c>
      <c s="32">
        <f>ROUND(ROUND(L14,2)*ROUND(G14,3),2)</f>
      </c>
      <c s="36" t="s">
        <v>1035</v>
      </c>
      <c>
        <f>(M14*21)/100</f>
      </c>
      <c t="s">
        <v>28</v>
      </c>
    </row>
    <row r="15" spans="1:5" ht="12.75">
      <c r="A15" s="35" t="s">
        <v>56</v>
      </c>
      <c r="E15" s="39" t="s">
        <v>1040</v>
      </c>
    </row>
    <row r="16" spans="1:5" ht="38.25">
      <c r="A16" s="35" t="s">
        <v>57</v>
      </c>
      <c r="E16" s="40" t="s">
        <v>1041</v>
      </c>
    </row>
    <row r="17" spans="1:5" ht="12.75">
      <c r="A17" t="s">
        <v>58</v>
      </c>
      <c r="E17" s="39" t="s">
        <v>872</v>
      </c>
    </row>
    <row r="18" spans="1:16" ht="12.75">
      <c r="A18" t="s">
        <v>49</v>
      </c>
      <c s="34" t="s">
        <v>26</v>
      </c>
      <c s="34" t="s">
        <v>165</v>
      </c>
      <c s="35" t="s">
        <v>52</v>
      </c>
      <c s="6" t="s">
        <v>166</v>
      </c>
      <c s="36" t="s">
        <v>75</v>
      </c>
      <c s="37">
        <v>60</v>
      </c>
      <c s="36">
        <v>0</v>
      </c>
      <c s="36">
        <f>ROUND(G18*H18,6)</f>
      </c>
      <c r="L18" s="38">
        <v>0</v>
      </c>
      <c s="32">
        <f>ROUND(ROUND(L18,2)*ROUND(G18,3),2)</f>
      </c>
      <c s="36" t="s">
        <v>1035</v>
      </c>
      <c>
        <f>(M18*21)/100</f>
      </c>
      <c t="s">
        <v>28</v>
      </c>
    </row>
    <row r="19" spans="1:5" ht="12.75">
      <c r="A19" s="35" t="s">
        <v>56</v>
      </c>
      <c r="E19" s="39" t="s">
        <v>1040</v>
      </c>
    </row>
    <row r="20" spans="1:5" ht="38.25">
      <c r="A20" s="35" t="s">
        <v>57</v>
      </c>
      <c r="E20" s="40" t="s">
        <v>1042</v>
      </c>
    </row>
    <row r="21" spans="1:5" ht="12.75">
      <c r="A21" t="s">
        <v>58</v>
      </c>
      <c r="E21" s="39" t="s">
        <v>872</v>
      </c>
    </row>
    <row r="22" spans="1:16" ht="12.75">
      <c r="A22" t="s">
        <v>49</v>
      </c>
      <c s="34" t="s">
        <v>94</v>
      </c>
      <c s="34" t="s">
        <v>1043</v>
      </c>
      <c s="35" t="s">
        <v>52</v>
      </c>
      <c s="6" t="s">
        <v>1044</v>
      </c>
      <c s="36" t="s">
        <v>75</v>
      </c>
      <c s="37">
        <v>20</v>
      </c>
      <c s="36">
        <v>0</v>
      </c>
      <c s="36">
        <f>ROUND(G22*H22,6)</f>
      </c>
      <c r="L22" s="38">
        <v>0</v>
      </c>
      <c s="32">
        <f>ROUND(ROUND(L22,2)*ROUND(G22,3),2)</f>
      </c>
      <c s="36" t="s">
        <v>1035</v>
      </c>
      <c>
        <f>(M22*21)/100</f>
      </c>
      <c t="s">
        <v>28</v>
      </c>
    </row>
    <row r="23" spans="1:5" ht="12.75">
      <c r="A23" s="35" t="s">
        <v>56</v>
      </c>
      <c r="E23" s="39" t="s">
        <v>1040</v>
      </c>
    </row>
    <row r="24" spans="1:5" ht="38.25">
      <c r="A24" s="35" t="s">
        <v>57</v>
      </c>
      <c r="E24" s="40" t="s">
        <v>1041</v>
      </c>
    </row>
    <row r="25" spans="1:5" ht="12.75">
      <c r="A25" t="s">
        <v>58</v>
      </c>
      <c r="E25" s="39" t="s">
        <v>872</v>
      </c>
    </row>
    <row r="26" spans="1:16" ht="12.75">
      <c r="A26" t="s">
        <v>49</v>
      </c>
      <c s="34" t="s">
        <v>100</v>
      </c>
      <c s="34" t="s">
        <v>51</v>
      </c>
      <c s="35" t="s">
        <v>52</v>
      </c>
      <c s="6" t="s">
        <v>53</v>
      </c>
      <c s="36" t="s">
        <v>54</v>
      </c>
      <c s="37">
        <v>60</v>
      </c>
      <c s="36">
        <v>0</v>
      </c>
      <c s="36">
        <f>ROUND(G26*H26,6)</f>
      </c>
      <c r="L26" s="38">
        <v>0</v>
      </c>
      <c s="32">
        <f>ROUND(ROUND(L26,2)*ROUND(G26,3),2)</f>
      </c>
      <c s="36" t="s">
        <v>1035</v>
      </c>
      <c>
        <f>(M26*21)/100</f>
      </c>
      <c t="s">
        <v>28</v>
      </c>
    </row>
    <row r="27" spans="1:5" ht="12.75">
      <c r="A27" s="35" t="s">
        <v>56</v>
      </c>
      <c r="E27" s="39" t="s">
        <v>1040</v>
      </c>
    </row>
    <row r="28" spans="1:5" ht="38.25">
      <c r="A28" s="35" t="s">
        <v>57</v>
      </c>
      <c r="E28" s="40" t="s">
        <v>1042</v>
      </c>
    </row>
    <row r="29" spans="1:5" ht="12.75">
      <c r="A29" t="s">
        <v>58</v>
      </c>
      <c r="E29" s="39" t="s">
        <v>872</v>
      </c>
    </row>
    <row r="30" spans="1:16" ht="12.75">
      <c r="A30" t="s">
        <v>49</v>
      </c>
      <c s="34" t="s">
        <v>27</v>
      </c>
      <c s="34" t="s">
        <v>117</v>
      </c>
      <c s="35" t="s">
        <v>52</v>
      </c>
      <c s="6" t="s">
        <v>118</v>
      </c>
      <c s="36" t="s">
        <v>105</v>
      </c>
      <c s="37">
        <v>200</v>
      </c>
      <c s="36">
        <v>0</v>
      </c>
      <c s="36">
        <f>ROUND(G30*H30,6)</f>
      </c>
      <c r="L30" s="38">
        <v>0</v>
      </c>
      <c s="32">
        <f>ROUND(ROUND(L30,2)*ROUND(G30,3),2)</f>
      </c>
      <c s="36" t="s">
        <v>1035</v>
      </c>
      <c>
        <f>(M30*21)/100</f>
      </c>
      <c t="s">
        <v>28</v>
      </c>
    </row>
    <row r="31" spans="1:5" ht="12.75">
      <c r="A31" s="35" t="s">
        <v>56</v>
      </c>
      <c r="E31" s="39" t="s">
        <v>1040</v>
      </c>
    </row>
    <row r="32" spans="1:5" ht="38.25">
      <c r="A32" s="35" t="s">
        <v>57</v>
      </c>
      <c r="E32" s="40" t="s">
        <v>1045</v>
      </c>
    </row>
    <row r="33" spans="1:5" ht="12.75">
      <c r="A33" t="s">
        <v>58</v>
      </c>
      <c r="E33" s="39" t="s">
        <v>872</v>
      </c>
    </row>
    <row r="34" spans="1:16" ht="12.75">
      <c r="A34" t="s">
        <v>49</v>
      </c>
      <c s="34" t="s">
        <v>168</v>
      </c>
      <c s="34" t="s">
        <v>1046</v>
      </c>
      <c s="35" t="s">
        <v>52</v>
      </c>
      <c s="6" t="s">
        <v>1047</v>
      </c>
      <c s="36" t="s">
        <v>75</v>
      </c>
      <c s="37">
        <v>15</v>
      </c>
      <c s="36">
        <v>0</v>
      </c>
      <c s="36">
        <f>ROUND(G34*H34,6)</f>
      </c>
      <c r="L34" s="38">
        <v>0</v>
      </c>
      <c s="32">
        <f>ROUND(ROUND(L34,2)*ROUND(G34,3),2)</f>
      </c>
      <c s="36" t="s">
        <v>1035</v>
      </c>
      <c>
        <f>(M34*21)/100</f>
      </c>
      <c t="s">
        <v>28</v>
      </c>
    </row>
    <row r="35" spans="1:5" ht="12.75">
      <c r="A35" s="35" t="s">
        <v>56</v>
      </c>
      <c r="E35" s="39" t="s">
        <v>1040</v>
      </c>
    </row>
    <row r="36" spans="1:5" ht="38.25">
      <c r="A36" s="35" t="s">
        <v>57</v>
      </c>
      <c r="E36" s="40" t="s">
        <v>1048</v>
      </c>
    </row>
    <row r="37" spans="1:5" ht="12.75">
      <c r="A37" t="s">
        <v>58</v>
      </c>
      <c r="E37" s="39" t="s">
        <v>872</v>
      </c>
    </row>
    <row r="38" spans="1:16" ht="25.5">
      <c r="A38" t="s">
        <v>49</v>
      </c>
      <c s="34" t="s">
        <v>534</v>
      </c>
      <c s="34" t="s">
        <v>1049</v>
      </c>
      <c s="35" t="s">
        <v>52</v>
      </c>
      <c s="6" t="s">
        <v>1050</v>
      </c>
      <c s="36" t="s">
        <v>105</v>
      </c>
      <c s="37">
        <v>200</v>
      </c>
      <c s="36">
        <v>0</v>
      </c>
      <c s="36">
        <f>ROUND(G38*H38,6)</f>
      </c>
      <c r="L38" s="38">
        <v>0</v>
      </c>
      <c s="32">
        <f>ROUND(ROUND(L38,2)*ROUND(G38,3),2)</f>
      </c>
      <c s="36" t="s">
        <v>1035</v>
      </c>
      <c>
        <f>(M38*21)/100</f>
      </c>
      <c t="s">
        <v>28</v>
      </c>
    </row>
    <row r="39" spans="1:5" ht="12.75">
      <c r="A39" s="35" t="s">
        <v>56</v>
      </c>
      <c r="E39" s="39" t="s">
        <v>1040</v>
      </c>
    </row>
    <row r="40" spans="1:5" ht="38.25">
      <c r="A40" s="35" t="s">
        <v>57</v>
      </c>
      <c r="E40" s="40" t="s">
        <v>1045</v>
      </c>
    </row>
    <row r="41" spans="1:5" ht="12.75">
      <c r="A41" t="s">
        <v>58</v>
      </c>
      <c r="E41" s="39" t="s">
        <v>872</v>
      </c>
    </row>
    <row r="42" spans="1:16" ht="12.75">
      <c r="A42" t="s">
        <v>49</v>
      </c>
      <c s="34" t="s">
        <v>673</v>
      </c>
      <c s="34" t="s">
        <v>121</v>
      </c>
      <c s="35" t="s">
        <v>52</v>
      </c>
      <c s="6" t="s">
        <v>122</v>
      </c>
      <c s="36" t="s">
        <v>105</v>
      </c>
      <c s="37">
        <v>200</v>
      </c>
      <c s="36">
        <v>0</v>
      </c>
      <c s="36">
        <f>ROUND(G42*H42,6)</f>
      </c>
      <c r="L42" s="38">
        <v>0</v>
      </c>
      <c s="32">
        <f>ROUND(ROUND(L42,2)*ROUND(G42,3),2)</f>
      </c>
      <c s="36" t="s">
        <v>1035</v>
      </c>
      <c>
        <f>(M42*21)/100</f>
      </c>
      <c t="s">
        <v>28</v>
      </c>
    </row>
    <row r="43" spans="1:5" ht="12.75">
      <c r="A43" s="35" t="s">
        <v>56</v>
      </c>
      <c r="E43" s="39" t="s">
        <v>1040</v>
      </c>
    </row>
    <row r="44" spans="1:5" ht="38.25">
      <c r="A44" s="35" t="s">
        <v>57</v>
      </c>
      <c r="E44" s="40" t="s">
        <v>1045</v>
      </c>
    </row>
    <row r="45" spans="1:5" ht="12.75">
      <c r="A45" t="s">
        <v>58</v>
      </c>
      <c r="E45" s="39" t="s">
        <v>872</v>
      </c>
    </row>
    <row r="46" spans="1:16" ht="12.75">
      <c r="A46" t="s">
        <v>49</v>
      </c>
      <c s="34" t="s">
        <v>677</v>
      </c>
      <c s="34" t="s">
        <v>125</v>
      </c>
      <c s="35" t="s">
        <v>52</v>
      </c>
      <c s="6" t="s">
        <v>126</v>
      </c>
      <c s="36" t="s">
        <v>105</v>
      </c>
      <c s="37">
        <v>200</v>
      </c>
      <c s="36">
        <v>0</v>
      </c>
      <c s="36">
        <f>ROUND(G46*H46,6)</f>
      </c>
      <c r="L46" s="38">
        <v>0</v>
      </c>
      <c s="32">
        <f>ROUND(ROUND(L46,2)*ROUND(G46,3),2)</f>
      </c>
      <c s="36" t="s">
        <v>1035</v>
      </c>
      <c>
        <f>(M46*21)/100</f>
      </c>
      <c t="s">
        <v>28</v>
      </c>
    </row>
    <row r="47" spans="1:5" ht="12.75">
      <c r="A47" s="35" t="s">
        <v>56</v>
      </c>
      <c r="E47" s="39" t="s">
        <v>1040</v>
      </c>
    </row>
    <row r="48" spans="1:5" ht="38.25">
      <c r="A48" s="35" t="s">
        <v>57</v>
      </c>
      <c r="E48" s="40" t="s">
        <v>1045</v>
      </c>
    </row>
    <row r="49" spans="1:5" ht="12.75">
      <c r="A49" t="s">
        <v>58</v>
      </c>
      <c r="E49" s="39" t="s">
        <v>872</v>
      </c>
    </row>
    <row r="50" spans="1:16" ht="25.5">
      <c r="A50" t="s">
        <v>49</v>
      </c>
      <c s="34" t="s">
        <v>681</v>
      </c>
      <c s="34" t="s">
        <v>1051</v>
      </c>
      <c s="35" t="s">
        <v>52</v>
      </c>
      <c s="6" t="s">
        <v>1052</v>
      </c>
      <c s="36" t="s">
        <v>75</v>
      </c>
      <c s="37">
        <v>5</v>
      </c>
      <c s="36">
        <v>0</v>
      </c>
      <c s="36">
        <f>ROUND(G50*H50,6)</f>
      </c>
      <c r="L50" s="38">
        <v>0</v>
      </c>
      <c s="32">
        <f>ROUND(ROUND(L50,2)*ROUND(G50,3),2)</f>
      </c>
      <c s="36" t="s">
        <v>1035</v>
      </c>
      <c>
        <f>(M50*21)/100</f>
      </c>
      <c t="s">
        <v>28</v>
      </c>
    </row>
    <row r="51" spans="1:5" ht="12.75">
      <c r="A51" s="35" t="s">
        <v>56</v>
      </c>
      <c r="E51" s="39" t="s">
        <v>1040</v>
      </c>
    </row>
    <row r="52" spans="1:5" ht="38.25">
      <c r="A52" s="35" t="s">
        <v>57</v>
      </c>
      <c r="E52" s="40" t="s">
        <v>1053</v>
      </c>
    </row>
    <row r="53" spans="1:5" ht="12.75">
      <c r="A53" t="s">
        <v>58</v>
      </c>
      <c r="E53" s="39" t="s">
        <v>872</v>
      </c>
    </row>
    <row r="54" spans="1:16" ht="25.5">
      <c r="A54" t="s">
        <v>49</v>
      </c>
      <c s="34" t="s">
        <v>685</v>
      </c>
      <c s="34" t="s">
        <v>918</v>
      </c>
      <c s="35" t="s">
        <v>52</v>
      </c>
      <c s="6" t="s">
        <v>919</v>
      </c>
      <c s="36" t="s">
        <v>67</v>
      </c>
      <c s="37">
        <v>2</v>
      </c>
      <c s="36">
        <v>0</v>
      </c>
      <c s="36">
        <f>ROUND(G54*H54,6)</f>
      </c>
      <c r="L54" s="38">
        <v>0</v>
      </c>
      <c s="32">
        <f>ROUND(ROUND(L54,2)*ROUND(G54,3),2)</f>
      </c>
      <c s="36" t="s">
        <v>1035</v>
      </c>
      <c>
        <f>(M54*21)/100</f>
      </c>
      <c t="s">
        <v>28</v>
      </c>
    </row>
    <row r="55" spans="1:5" ht="12.75">
      <c r="A55" s="35" t="s">
        <v>56</v>
      </c>
      <c r="E55" s="39" t="s">
        <v>1040</v>
      </c>
    </row>
    <row r="56" spans="1:5" ht="38.25">
      <c r="A56" s="35" t="s">
        <v>57</v>
      </c>
      <c r="E56" s="40" t="s">
        <v>1054</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100</v>
      </c>
      <c s="36">
        <v>0</v>
      </c>
      <c s="36">
        <f>ROUND(G62*H62,6)</f>
      </c>
      <c r="L62" s="38">
        <v>0</v>
      </c>
      <c s="32">
        <f>ROUND(ROUND(L62,2)*ROUND(G62,3),2)</f>
      </c>
      <c s="36" t="s">
        <v>1035</v>
      </c>
      <c>
        <f>(M62*21)/100</f>
      </c>
      <c t="s">
        <v>28</v>
      </c>
    </row>
    <row r="63" spans="1:5" ht="12.75">
      <c r="A63" s="35" t="s">
        <v>56</v>
      </c>
      <c r="E63" s="39" t="s">
        <v>1040</v>
      </c>
    </row>
    <row r="64" spans="1:5" ht="38.25">
      <c r="A64" s="35" t="s">
        <v>57</v>
      </c>
      <c r="E64" s="40" t="s">
        <v>1059</v>
      </c>
    </row>
    <row r="65" spans="1:5" ht="12.75">
      <c r="A65" t="s">
        <v>58</v>
      </c>
      <c r="E65" s="39" t="s">
        <v>872</v>
      </c>
    </row>
    <row r="66" spans="1:16" ht="12.75">
      <c r="A66" t="s">
        <v>49</v>
      </c>
      <c s="34" t="s">
        <v>64</v>
      </c>
      <c s="34" t="s">
        <v>1060</v>
      </c>
      <c s="35" t="s">
        <v>52</v>
      </c>
      <c s="6" t="s">
        <v>1061</v>
      </c>
      <c s="36" t="s">
        <v>105</v>
      </c>
      <c s="37">
        <v>100</v>
      </c>
      <c s="36">
        <v>0</v>
      </c>
      <c s="36">
        <f>ROUND(G66*H66,6)</f>
      </c>
      <c r="L66" s="38">
        <v>0</v>
      </c>
      <c s="32">
        <f>ROUND(ROUND(L66,2)*ROUND(G66,3),2)</f>
      </c>
      <c s="36" t="s">
        <v>1035</v>
      </c>
      <c>
        <f>(M66*21)/100</f>
      </c>
      <c t="s">
        <v>28</v>
      </c>
    </row>
    <row r="67" spans="1:5" ht="12.75">
      <c r="A67" s="35" t="s">
        <v>56</v>
      </c>
      <c r="E67" s="39" t="s">
        <v>1040</v>
      </c>
    </row>
    <row r="68" spans="1:5" ht="38.25">
      <c r="A68" s="35" t="s">
        <v>57</v>
      </c>
      <c r="E68" s="40" t="s">
        <v>1059</v>
      </c>
    </row>
    <row r="69" spans="1:5" ht="12.75">
      <c r="A69" t="s">
        <v>58</v>
      </c>
      <c r="E69" s="39" t="s">
        <v>872</v>
      </c>
    </row>
    <row r="70" spans="1:16" ht="12.75">
      <c r="A70" t="s">
        <v>49</v>
      </c>
      <c s="34" t="s">
        <v>69</v>
      </c>
      <c s="34" t="s">
        <v>1062</v>
      </c>
      <c s="35" t="s">
        <v>52</v>
      </c>
      <c s="6" t="s">
        <v>1063</v>
      </c>
      <c s="36" t="s">
        <v>105</v>
      </c>
      <c s="37">
        <v>20</v>
      </c>
      <c s="36">
        <v>0</v>
      </c>
      <c s="36">
        <f>ROUND(G70*H70,6)</f>
      </c>
      <c r="L70" s="38">
        <v>0</v>
      </c>
      <c s="32">
        <f>ROUND(ROUND(L70,2)*ROUND(G70,3),2)</f>
      </c>
      <c s="36" t="s">
        <v>1035</v>
      </c>
      <c>
        <f>(M70*21)/100</f>
      </c>
      <c t="s">
        <v>28</v>
      </c>
    </row>
    <row r="71" spans="1:5" ht="12.75">
      <c r="A71" s="35" t="s">
        <v>56</v>
      </c>
      <c r="E71" s="39" t="s">
        <v>1040</v>
      </c>
    </row>
    <row r="72" spans="1:5" ht="38.25">
      <c r="A72" s="35" t="s">
        <v>57</v>
      </c>
      <c r="E72" s="40" t="s">
        <v>1041</v>
      </c>
    </row>
    <row r="73" spans="1:5" ht="12.75">
      <c r="A73" t="s">
        <v>58</v>
      </c>
      <c r="E73" s="39" t="s">
        <v>872</v>
      </c>
    </row>
    <row r="74" spans="1:16" ht="12.75">
      <c r="A74" t="s">
        <v>49</v>
      </c>
      <c s="34" t="s">
        <v>72</v>
      </c>
      <c s="34" t="s">
        <v>109</v>
      </c>
      <c s="35" t="s">
        <v>52</v>
      </c>
      <c s="6" t="s">
        <v>110</v>
      </c>
      <c s="36" t="s">
        <v>67</v>
      </c>
      <c s="37">
        <v>5</v>
      </c>
      <c s="36">
        <v>0</v>
      </c>
      <c s="36">
        <f>ROUND(G74*H74,6)</f>
      </c>
      <c r="L74" s="38">
        <v>0</v>
      </c>
      <c s="32">
        <f>ROUND(ROUND(L74,2)*ROUND(G74,3),2)</f>
      </c>
      <c s="36" t="s">
        <v>1035</v>
      </c>
      <c>
        <f>(M74*21)/100</f>
      </c>
      <c t="s">
        <v>28</v>
      </c>
    </row>
    <row r="75" spans="1:5" ht="12.75">
      <c r="A75" s="35" t="s">
        <v>56</v>
      </c>
      <c r="E75" s="39" t="s">
        <v>1040</v>
      </c>
    </row>
    <row r="76" spans="1:5" ht="38.25">
      <c r="A76" s="35" t="s">
        <v>57</v>
      </c>
      <c r="E76" s="40" t="s">
        <v>1053</v>
      </c>
    </row>
    <row r="77" spans="1:5" ht="12.75">
      <c r="A77" t="s">
        <v>58</v>
      </c>
      <c r="E77" s="39" t="s">
        <v>872</v>
      </c>
    </row>
    <row r="78" spans="1:16" ht="12.75">
      <c r="A78" t="s">
        <v>49</v>
      </c>
      <c s="34" t="s">
        <v>78</v>
      </c>
      <c s="34" t="s">
        <v>1064</v>
      </c>
      <c s="35" t="s">
        <v>52</v>
      </c>
      <c s="6" t="s">
        <v>1065</v>
      </c>
      <c s="36" t="s">
        <v>81</v>
      </c>
      <c s="37">
        <v>50</v>
      </c>
      <c s="36">
        <v>0</v>
      </c>
      <c s="36">
        <f>ROUND(G78*H78,6)</f>
      </c>
      <c r="L78" s="38">
        <v>0</v>
      </c>
      <c s="32">
        <f>ROUND(ROUND(L78,2)*ROUND(G78,3),2)</f>
      </c>
      <c s="36" t="s">
        <v>1035</v>
      </c>
      <c>
        <f>(M78*21)/100</f>
      </c>
      <c t="s">
        <v>28</v>
      </c>
    </row>
    <row r="79" spans="1:5" ht="12.75">
      <c r="A79" s="35" t="s">
        <v>56</v>
      </c>
      <c r="E79" s="39" t="s">
        <v>1040</v>
      </c>
    </row>
    <row r="80" spans="1:5" ht="38.25">
      <c r="A80" s="35" t="s">
        <v>57</v>
      </c>
      <c r="E80" s="40" t="s">
        <v>1036</v>
      </c>
    </row>
    <row r="81" spans="1:5" ht="12.75">
      <c r="A81" t="s">
        <v>58</v>
      </c>
      <c r="E81" s="39" t="s">
        <v>872</v>
      </c>
    </row>
    <row r="82" spans="1:16" ht="12.75">
      <c r="A82" t="s">
        <v>49</v>
      </c>
      <c s="34" t="s">
        <v>83</v>
      </c>
      <c s="34" t="s">
        <v>1066</v>
      </c>
      <c s="35" t="s">
        <v>52</v>
      </c>
      <c s="6" t="s">
        <v>1067</v>
      </c>
      <c s="36" t="s">
        <v>325</v>
      </c>
      <c s="37">
        <v>0.15</v>
      </c>
      <c s="36">
        <v>0</v>
      </c>
      <c s="36">
        <f>ROUND(G82*H82,6)</f>
      </c>
      <c r="L82" s="38">
        <v>0</v>
      </c>
      <c s="32">
        <f>ROUND(ROUND(L82,2)*ROUND(G82,3),2)</f>
      </c>
      <c s="36" t="s">
        <v>1180</v>
      </c>
      <c>
        <f>(M82*21)/100</f>
      </c>
      <c t="s">
        <v>28</v>
      </c>
    </row>
    <row r="83" spans="1:5" ht="12.75">
      <c r="A83" s="35" t="s">
        <v>56</v>
      </c>
      <c r="E83" s="39" t="s">
        <v>1040</v>
      </c>
    </row>
    <row r="84" spans="1:5" ht="38.25">
      <c r="A84" s="35" t="s">
        <v>57</v>
      </c>
      <c r="E84" s="40" t="s">
        <v>1069</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f>
      </c>
      <c s="32">
        <f>0+M87+M91+M95+M99+M103+M107+M111+M115+M119+M123+M127+M131+M135+M139+M143+M147+M151+M155+M159+M163+M167+M171+M175+M179+M183+M187+M191+M195+M199+M203+M207</f>
      </c>
    </row>
    <row r="87" spans="1:16" ht="12.75">
      <c r="A87" t="s">
        <v>49</v>
      </c>
      <c s="34" t="s">
        <v>87</v>
      </c>
      <c s="34" t="s">
        <v>1071</v>
      </c>
      <c s="35" t="s">
        <v>52</v>
      </c>
      <c s="6" t="s">
        <v>1072</v>
      </c>
      <c s="36" t="s">
        <v>905</v>
      </c>
      <c s="37">
        <v>0.28</v>
      </c>
      <c s="36">
        <v>0</v>
      </c>
      <c s="36">
        <f>ROUND(G87*H87,6)</f>
      </c>
      <c r="L87" s="38">
        <v>0</v>
      </c>
      <c s="32">
        <f>ROUND(ROUND(L87,2)*ROUND(G87,3),2)</f>
      </c>
      <c s="36" t="s">
        <v>1035</v>
      </c>
      <c>
        <f>(M87*21)/100</f>
      </c>
      <c t="s">
        <v>28</v>
      </c>
    </row>
    <row r="88" spans="1:5" ht="12.75">
      <c r="A88" s="35" t="s">
        <v>56</v>
      </c>
      <c r="E88" s="39" t="s">
        <v>1040</v>
      </c>
    </row>
    <row r="89" spans="1:5" ht="38.25">
      <c r="A89" s="35" t="s">
        <v>57</v>
      </c>
      <c r="E89" s="40" t="s">
        <v>1181</v>
      </c>
    </row>
    <row r="90" spans="1:5" ht="12.75">
      <c r="A90" t="s">
        <v>58</v>
      </c>
      <c r="E90" s="39" t="s">
        <v>872</v>
      </c>
    </row>
    <row r="91" spans="1:16" ht="12.75">
      <c r="A91" t="s">
        <v>49</v>
      </c>
      <c s="34" t="s">
        <v>91</v>
      </c>
      <c s="34" t="s">
        <v>1074</v>
      </c>
      <c s="35" t="s">
        <v>52</v>
      </c>
      <c s="6" t="s">
        <v>1075</v>
      </c>
      <c s="36" t="s">
        <v>1076</v>
      </c>
      <c s="37">
        <v>3.48</v>
      </c>
      <c s="36">
        <v>0</v>
      </c>
      <c s="36">
        <f>ROUND(G91*H91,6)</f>
      </c>
      <c r="L91" s="38">
        <v>0</v>
      </c>
      <c s="32">
        <f>ROUND(ROUND(L91,2)*ROUND(G91,3),2)</f>
      </c>
      <c s="36" t="s">
        <v>1035</v>
      </c>
      <c>
        <f>(M91*21)/100</f>
      </c>
      <c t="s">
        <v>28</v>
      </c>
    </row>
    <row r="92" spans="1:5" ht="12.75">
      <c r="A92" s="35" t="s">
        <v>56</v>
      </c>
      <c r="E92" s="39" t="s">
        <v>1040</v>
      </c>
    </row>
    <row r="93" spans="1:5" ht="38.25">
      <c r="A93" s="35" t="s">
        <v>57</v>
      </c>
      <c r="E93" s="40" t="s">
        <v>1182</v>
      </c>
    </row>
    <row r="94" spans="1:5" ht="12.75">
      <c r="A94" t="s">
        <v>58</v>
      </c>
      <c r="E94" s="39" t="s">
        <v>872</v>
      </c>
    </row>
    <row r="95" spans="1:16" ht="12.75">
      <c r="A95" t="s">
        <v>49</v>
      </c>
      <c s="34" t="s">
        <v>96</v>
      </c>
      <c s="34" t="s">
        <v>1078</v>
      </c>
      <c s="35" t="s">
        <v>52</v>
      </c>
      <c s="6" t="s">
        <v>1079</v>
      </c>
      <c s="36" t="s">
        <v>67</v>
      </c>
      <c s="37">
        <v>2</v>
      </c>
      <c s="36">
        <v>0</v>
      </c>
      <c s="36">
        <f>ROUND(G95*H95,6)</f>
      </c>
      <c r="L95" s="38">
        <v>0</v>
      </c>
      <c s="32">
        <f>ROUND(ROUND(L95,2)*ROUND(G95,3),2)</f>
      </c>
      <c s="36" t="s">
        <v>1035</v>
      </c>
      <c>
        <f>(M95*21)/100</f>
      </c>
      <c t="s">
        <v>28</v>
      </c>
    </row>
    <row r="96" spans="1:5" ht="12.75">
      <c r="A96" s="35" t="s">
        <v>56</v>
      </c>
      <c r="E96" s="39" t="s">
        <v>1040</v>
      </c>
    </row>
    <row r="97" spans="1:5" ht="38.25">
      <c r="A97" s="35" t="s">
        <v>57</v>
      </c>
      <c r="E97" s="40" t="s">
        <v>1054</v>
      </c>
    </row>
    <row r="98" spans="1:5" ht="12.75">
      <c r="A98" t="s">
        <v>58</v>
      </c>
      <c r="E98" s="39" t="s">
        <v>872</v>
      </c>
    </row>
    <row r="99" spans="1:16" ht="25.5">
      <c r="A99" t="s">
        <v>49</v>
      </c>
      <c s="34" t="s">
        <v>888</v>
      </c>
      <c s="34" t="s">
        <v>1080</v>
      </c>
      <c s="35" t="s">
        <v>52</v>
      </c>
      <c s="6" t="s">
        <v>1081</v>
      </c>
      <c s="36" t="s">
        <v>105</v>
      </c>
      <c s="37">
        <v>140</v>
      </c>
      <c s="36">
        <v>0</v>
      </c>
      <c s="36">
        <f>ROUND(G99*H99,6)</f>
      </c>
      <c r="L99" s="38">
        <v>0</v>
      </c>
      <c s="32">
        <f>ROUND(ROUND(L99,2)*ROUND(G99,3),2)</f>
      </c>
      <c s="36" t="s">
        <v>1035</v>
      </c>
      <c>
        <f>(M99*21)/100</f>
      </c>
      <c t="s">
        <v>28</v>
      </c>
    </row>
    <row r="100" spans="1:5" ht="12.75">
      <c r="A100" s="35" t="s">
        <v>56</v>
      </c>
      <c r="E100" s="39" t="s">
        <v>1040</v>
      </c>
    </row>
    <row r="101" spans="1:5" ht="38.25">
      <c r="A101" s="35" t="s">
        <v>57</v>
      </c>
      <c r="E101" s="40" t="s">
        <v>1082</v>
      </c>
    </row>
    <row r="102" spans="1:5" ht="12.75">
      <c r="A102" t="s">
        <v>58</v>
      </c>
      <c r="E102" s="39" t="s">
        <v>872</v>
      </c>
    </row>
    <row r="103" spans="1:16" ht="12.75">
      <c r="A103" t="s">
        <v>49</v>
      </c>
      <c s="34" t="s">
        <v>102</v>
      </c>
      <c s="34" t="s">
        <v>1083</v>
      </c>
      <c s="35" t="s">
        <v>52</v>
      </c>
      <c s="6" t="s">
        <v>1084</v>
      </c>
      <c s="36" t="s">
        <v>105</v>
      </c>
      <c s="37">
        <v>340</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1183</v>
      </c>
    </row>
    <row r="106" spans="1:5" ht="12.75">
      <c r="A106" t="s">
        <v>58</v>
      </c>
      <c r="E106" s="39" t="s">
        <v>872</v>
      </c>
    </row>
    <row r="107" spans="1:16" ht="12.75">
      <c r="A107" t="s">
        <v>49</v>
      </c>
      <c s="34" t="s">
        <v>820</v>
      </c>
      <c s="34" t="s">
        <v>1085</v>
      </c>
      <c s="35" t="s">
        <v>52</v>
      </c>
      <c s="6" t="s">
        <v>1086</v>
      </c>
      <c s="36" t="s">
        <v>105</v>
      </c>
      <c s="37">
        <v>340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1183</v>
      </c>
    </row>
    <row r="110" spans="1:5" ht="12.75">
      <c r="A110" t="s">
        <v>58</v>
      </c>
      <c r="E110" s="39" t="s">
        <v>872</v>
      </c>
    </row>
    <row r="111" spans="1:16" ht="12.75">
      <c r="A111" t="s">
        <v>49</v>
      </c>
      <c s="34" t="s">
        <v>108</v>
      </c>
      <c s="34" t="s">
        <v>1087</v>
      </c>
      <c s="35" t="s">
        <v>52</v>
      </c>
      <c s="6" t="s">
        <v>1088</v>
      </c>
      <c s="36" t="s">
        <v>1089</v>
      </c>
      <c s="37">
        <v>1</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1090</v>
      </c>
    </row>
    <row r="114" spans="1:5" ht="12.75">
      <c r="A114" t="s">
        <v>58</v>
      </c>
      <c r="E114" s="39" t="s">
        <v>872</v>
      </c>
    </row>
    <row r="115" spans="1:16" ht="12.75">
      <c r="A115" t="s">
        <v>49</v>
      </c>
      <c s="34" t="s">
        <v>112</v>
      </c>
      <c s="34" t="s">
        <v>1091</v>
      </c>
      <c s="35" t="s">
        <v>52</v>
      </c>
      <c s="6" t="s">
        <v>1092</v>
      </c>
      <c s="36" t="s">
        <v>67</v>
      </c>
      <c s="37">
        <v>2</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1054</v>
      </c>
    </row>
    <row r="118" spans="1:5" ht="12.75">
      <c r="A118" t="s">
        <v>58</v>
      </c>
      <c r="E118" s="39" t="s">
        <v>872</v>
      </c>
    </row>
    <row r="119" spans="1:16" ht="12.75">
      <c r="A119" t="s">
        <v>49</v>
      </c>
      <c s="34" t="s">
        <v>116</v>
      </c>
      <c s="34" t="s">
        <v>1093</v>
      </c>
      <c s="35" t="s">
        <v>52</v>
      </c>
      <c s="6" t="s">
        <v>1094</v>
      </c>
      <c s="36" t="s">
        <v>67</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1095</v>
      </c>
      <c s="35" t="s">
        <v>52</v>
      </c>
      <c s="6" t="s">
        <v>1096</v>
      </c>
      <c s="36" t="s">
        <v>67</v>
      </c>
      <c s="37">
        <v>2</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1054</v>
      </c>
    </row>
    <row r="126" spans="1:5" ht="12.75">
      <c r="A126" t="s">
        <v>58</v>
      </c>
      <c r="E126" s="39" t="s">
        <v>872</v>
      </c>
    </row>
    <row r="127" spans="1:16" ht="12.75">
      <c r="A127" t="s">
        <v>49</v>
      </c>
      <c s="34" t="s">
        <v>124</v>
      </c>
      <c s="34" t="s">
        <v>1097</v>
      </c>
      <c s="35" t="s">
        <v>52</v>
      </c>
      <c s="6" t="s">
        <v>1098</v>
      </c>
      <c s="36" t="s">
        <v>67</v>
      </c>
      <c s="37">
        <v>5</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1053</v>
      </c>
    </row>
    <row r="130" spans="1:5" ht="12.75">
      <c r="A130" t="s">
        <v>58</v>
      </c>
      <c r="E130" s="39" t="s">
        <v>872</v>
      </c>
    </row>
    <row r="131" spans="1:16" ht="12.75">
      <c r="A131" t="s">
        <v>49</v>
      </c>
      <c s="34" t="s">
        <v>128</v>
      </c>
      <c s="34" t="s">
        <v>1099</v>
      </c>
      <c s="35" t="s">
        <v>52</v>
      </c>
      <c s="6" t="s">
        <v>1100</v>
      </c>
      <c s="36" t="s">
        <v>67</v>
      </c>
      <c s="37">
        <v>6</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1184</v>
      </c>
    </row>
    <row r="134" spans="1:5" ht="12.75">
      <c r="A134" t="s">
        <v>58</v>
      </c>
      <c r="E134" s="39" t="s">
        <v>872</v>
      </c>
    </row>
    <row r="135" spans="1:16" ht="12.75">
      <c r="A135" t="s">
        <v>49</v>
      </c>
      <c s="34" t="s">
        <v>132</v>
      </c>
      <c s="34" t="s">
        <v>1101</v>
      </c>
      <c s="35" t="s">
        <v>52</v>
      </c>
      <c s="6" t="s">
        <v>1102</v>
      </c>
      <c s="36" t="s">
        <v>67</v>
      </c>
      <c s="37">
        <v>6</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1184</v>
      </c>
    </row>
    <row r="138" spans="1:5" ht="12.75">
      <c r="A138" t="s">
        <v>58</v>
      </c>
      <c r="E138" s="39" t="s">
        <v>872</v>
      </c>
    </row>
    <row r="139" spans="1:16" ht="12.75">
      <c r="A139" t="s">
        <v>49</v>
      </c>
      <c s="34" t="s">
        <v>136</v>
      </c>
      <c s="34" t="s">
        <v>1103</v>
      </c>
      <c s="35" t="s">
        <v>52</v>
      </c>
      <c s="6" t="s">
        <v>1104</v>
      </c>
      <c s="36" t="s">
        <v>67</v>
      </c>
      <c s="37">
        <v>6</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1184</v>
      </c>
    </row>
    <row r="142" spans="1:5" ht="12.75">
      <c r="A142" t="s">
        <v>58</v>
      </c>
      <c r="E142" s="39" t="s">
        <v>872</v>
      </c>
    </row>
    <row r="143" spans="1:16" ht="12.75">
      <c r="A143" t="s">
        <v>49</v>
      </c>
      <c s="34" t="s">
        <v>140</v>
      </c>
      <c s="34" t="s">
        <v>1105</v>
      </c>
      <c s="35" t="s">
        <v>52</v>
      </c>
      <c s="6" t="s">
        <v>1106</v>
      </c>
      <c s="36" t="s">
        <v>67</v>
      </c>
      <c s="37">
        <v>6</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1184</v>
      </c>
    </row>
    <row r="146" spans="1:5" ht="12.75">
      <c r="A146" t="s">
        <v>58</v>
      </c>
      <c r="E146" s="39" t="s">
        <v>872</v>
      </c>
    </row>
    <row r="147" spans="1:16" ht="12.75">
      <c r="A147" t="s">
        <v>49</v>
      </c>
      <c s="34" t="s">
        <v>143</v>
      </c>
      <c s="34" t="s">
        <v>1107</v>
      </c>
      <c s="35" t="s">
        <v>52</v>
      </c>
      <c s="6" t="s">
        <v>1108</v>
      </c>
      <c s="36" t="s">
        <v>67</v>
      </c>
      <c s="37">
        <v>2</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1054</v>
      </c>
    </row>
    <row r="150" spans="1:5" ht="12.75">
      <c r="A150" t="s">
        <v>58</v>
      </c>
      <c r="E150" s="39" t="s">
        <v>872</v>
      </c>
    </row>
    <row r="151" spans="1:16" ht="12.75">
      <c r="A151" t="s">
        <v>49</v>
      </c>
      <c s="34" t="s">
        <v>147</v>
      </c>
      <c s="34" t="s">
        <v>1109</v>
      </c>
      <c s="35" t="s">
        <v>52</v>
      </c>
      <c s="6" t="s">
        <v>1110</v>
      </c>
      <c s="36" t="s">
        <v>67</v>
      </c>
      <c s="37">
        <v>2</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1054</v>
      </c>
    </row>
    <row r="154" spans="1:5" ht="12.75">
      <c r="A154" t="s">
        <v>58</v>
      </c>
      <c r="E154" s="39" t="s">
        <v>872</v>
      </c>
    </row>
    <row r="155" spans="1:16" ht="12.75">
      <c r="A155" t="s">
        <v>49</v>
      </c>
      <c s="34" t="s">
        <v>170</v>
      </c>
      <c s="34" t="s">
        <v>1111</v>
      </c>
      <c s="35" t="s">
        <v>52</v>
      </c>
      <c s="6" t="s">
        <v>1112</v>
      </c>
      <c s="36" t="s">
        <v>67</v>
      </c>
      <c s="37">
        <v>2</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1054</v>
      </c>
    </row>
    <row r="158" spans="1:5" ht="12.75">
      <c r="A158" t="s">
        <v>58</v>
      </c>
      <c r="E158" s="39" t="s">
        <v>872</v>
      </c>
    </row>
    <row r="159" spans="1:16" ht="12.75">
      <c r="A159" t="s">
        <v>49</v>
      </c>
      <c s="34" t="s">
        <v>175</v>
      </c>
      <c s="34" t="s">
        <v>1113</v>
      </c>
      <c s="35" t="s">
        <v>52</v>
      </c>
      <c s="6" t="s">
        <v>1114</v>
      </c>
      <c s="36" t="s">
        <v>67</v>
      </c>
      <c s="37">
        <v>2</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1054</v>
      </c>
    </row>
    <row r="162" spans="1:5" ht="12.75">
      <c r="A162" t="s">
        <v>58</v>
      </c>
      <c r="E162" s="39" t="s">
        <v>872</v>
      </c>
    </row>
    <row r="163" spans="1:16" ht="12.75">
      <c r="A163" t="s">
        <v>49</v>
      </c>
      <c s="34" t="s">
        <v>178</v>
      </c>
      <c s="34" t="s">
        <v>1115</v>
      </c>
      <c s="35" t="s">
        <v>52</v>
      </c>
      <c s="6" t="s">
        <v>1116</v>
      </c>
      <c s="36" t="s">
        <v>67</v>
      </c>
      <c s="37">
        <v>2</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1054</v>
      </c>
    </row>
    <row r="166" spans="1:5" ht="12.75">
      <c r="A166" t="s">
        <v>58</v>
      </c>
      <c r="E166" s="39" t="s">
        <v>872</v>
      </c>
    </row>
    <row r="167" spans="1:16" ht="12.75">
      <c r="A167" t="s">
        <v>49</v>
      </c>
      <c s="34" t="s">
        <v>181</v>
      </c>
      <c s="34" t="s">
        <v>513</v>
      </c>
      <c s="35" t="s">
        <v>52</v>
      </c>
      <c s="6" t="s">
        <v>514</v>
      </c>
      <c s="36" t="s">
        <v>67</v>
      </c>
      <c s="37">
        <v>2</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1054</v>
      </c>
    </row>
    <row r="170" spans="1:5" ht="12.75">
      <c r="A170" t="s">
        <v>58</v>
      </c>
      <c r="E170" s="39" t="s">
        <v>872</v>
      </c>
    </row>
    <row r="171" spans="1:16" ht="12.75">
      <c r="A171" t="s">
        <v>49</v>
      </c>
      <c s="34" t="s">
        <v>185</v>
      </c>
      <c s="34" t="s">
        <v>1117</v>
      </c>
      <c s="35" t="s">
        <v>52</v>
      </c>
      <c s="6" t="s">
        <v>1118</v>
      </c>
      <c s="36" t="s">
        <v>105</v>
      </c>
      <c s="37">
        <v>200</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1045</v>
      </c>
    </row>
    <row r="174" spans="1:5" ht="12.75">
      <c r="A174" t="s">
        <v>58</v>
      </c>
      <c r="E174" s="39" t="s">
        <v>872</v>
      </c>
    </row>
    <row r="175" spans="1:16" ht="12.75">
      <c r="A175" t="s">
        <v>49</v>
      </c>
      <c s="34" t="s">
        <v>737</v>
      </c>
      <c s="34" t="s">
        <v>1119</v>
      </c>
      <c s="35" t="s">
        <v>52</v>
      </c>
      <c s="6" t="s">
        <v>1120</v>
      </c>
      <c s="36" t="s">
        <v>67</v>
      </c>
      <c s="37">
        <v>2</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1054</v>
      </c>
    </row>
    <row r="178" spans="1:5" ht="12.75">
      <c r="A178" t="s">
        <v>58</v>
      </c>
      <c r="E178" s="39" t="s">
        <v>872</v>
      </c>
    </row>
    <row r="179" spans="1:16" ht="12.75">
      <c r="A179" t="s">
        <v>49</v>
      </c>
      <c s="34" t="s">
        <v>741</v>
      </c>
      <c s="34" t="s">
        <v>1121</v>
      </c>
      <c s="35" t="s">
        <v>52</v>
      </c>
      <c s="6" t="s">
        <v>1122</v>
      </c>
      <c s="36" t="s">
        <v>67</v>
      </c>
      <c s="37">
        <v>4</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1123</v>
      </c>
    </row>
    <row r="182" spans="1:5" ht="12.75">
      <c r="A182" t="s">
        <v>58</v>
      </c>
      <c r="E182" s="39" t="s">
        <v>872</v>
      </c>
    </row>
    <row r="183" spans="1:16" ht="25.5">
      <c r="A183" t="s">
        <v>49</v>
      </c>
      <c s="34" t="s">
        <v>744</v>
      </c>
      <c s="34" t="s">
        <v>1124</v>
      </c>
      <c s="35" t="s">
        <v>52</v>
      </c>
      <c s="6" t="s">
        <v>1125</v>
      </c>
      <c s="36" t="s">
        <v>1089</v>
      </c>
      <c s="37">
        <v>1</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1090</v>
      </c>
    </row>
    <row r="186" spans="1:5" ht="12.75">
      <c r="A186" t="s">
        <v>58</v>
      </c>
      <c r="E186" s="39" t="s">
        <v>872</v>
      </c>
    </row>
    <row r="187" spans="1:16" ht="25.5">
      <c r="A187" t="s">
        <v>49</v>
      </c>
      <c s="34" t="s">
        <v>188</v>
      </c>
      <c s="34" t="s">
        <v>1126</v>
      </c>
      <c s="35" t="s">
        <v>52</v>
      </c>
      <c s="6" t="s">
        <v>1127</v>
      </c>
      <c s="36" t="s">
        <v>914</v>
      </c>
      <c s="37">
        <v>2</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1054</v>
      </c>
    </row>
    <row r="190" spans="1:5" ht="12.75">
      <c r="A190" t="s">
        <v>58</v>
      </c>
      <c r="E190" s="39" t="s">
        <v>872</v>
      </c>
    </row>
    <row r="191" spans="1:16" ht="12.75">
      <c r="A191" t="s">
        <v>49</v>
      </c>
      <c s="34" t="s">
        <v>192</v>
      </c>
      <c s="34" t="s">
        <v>1128</v>
      </c>
      <c s="35" t="s">
        <v>52</v>
      </c>
      <c s="6" t="s">
        <v>1129</v>
      </c>
      <c s="36" t="s">
        <v>1130</v>
      </c>
      <c s="37">
        <v>30</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1185</v>
      </c>
    </row>
    <row r="194" spans="1:5" ht="12.75">
      <c r="A194" t="s">
        <v>58</v>
      </c>
      <c r="E194" s="39" t="s">
        <v>872</v>
      </c>
    </row>
    <row r="195" spans="1:16" ht="12.75">
      <c r="A195" t="s">
        <v>49</v>
      </c>
      <c s="34" t="s">
        <v>196</v>
      </c>
      <c s="34" t="s">
        <v>1132</v>
      </c>
      <c s="35" t="s">
        <v>52</v>
      </c>
      <c s="6" t="s">
        <v>1133</v>
      </c>
      <c s="36" t="s">
        <v>67</v>
      </c>
      <c s="37">
        <v>1</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1090</v>
      </c>
    </row>
    <row r="198" spans="1:5" ht="12.75">
      <c r="A198" t="s">
        <v>58</v>
      </c>
      <c r="E198" s="39" t="s">
        <v>872</v>
      </c>
    </row>
    <row r="199" spans="1:16" ht="12.75">
      <c r="A199" t="s">
        <v>49</v>
      </c>
      <c s="34" t="s">
        <v>200</v>
      </c>
      <c s="34" t="s">
        <v>1134</v>
      </c>
      <c s="35" t="s">
        <v>52</v>
      </c>
      <c s="6" t="s">
        <v>1135</v>
      </c>
      <c s="36" t="s">
        <v>67</v>
      </c>
      <c s="37">
        <v>1</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1090</v>
      </c>
    </row>
    <row r="202" spans="1:5" ht="12.75">
      <c r="A202" t="s">
        <v>58</v>
      </c>
      <c r="E202" s="39" t="s">
        <v>872</v>
      </c>
    </row>
    <row r="203" spans="1:16" ht="12.75">
      <c r="A203" t="s">
        <v>49</v>
      </c>
      <c s="34" t="s">
        <v>204</v>
      </c>
      <c s="34" t="s">
        <v>1136</v>
      </c>
      <c s="35" t="s">
        <v>52</v>
      </c>
      <c s="6" t="s">
        <v>1137</v>
      </c>
      <c s="36" t="s">
        <v>67</v>
      </c>
      <c s="37">
        <v>60</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1042</v>
      </c>
    </row>
    <row r="206" spans="1:5" ht="12.75">
      <c r="A206" t="s">
        <v>58</v>
      </c>
      <c r="E206" s="39" t="s">
        <v>872</v>
      </c>
    </row>
    <row r="207" spans="1:16" ht="12.75">
      <c r="A207" t="s">
        <v>49</v>
      </c>
      <c s="34" t="s">
        <v>207</v>
      </c>
      <c s="34" t="s">
        <v>1138</v>
      </c>
      <c s="35" t="s">
        <v>52</v>
      </c>
      <c s="6" t="s">
        <v>1139</v>
      </c>
      <c s="36" t="s">
        <v>67</v>
      </c>
      <c s="37">
        <v>60</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1042</v>
      </c>
    </row>
    <row r="210" spans="1:5" ht="12.75">
      <c r="A210" t="s">
        <v>58</v>
      </c>
      <c r="E210" s="39" t="s">
        <v>872</v>
      </c>
    </row>
    <row r="211" spans="1:13" ht="12.75">
      <c r="A211" t="s">
        <v>47</v>
      </c>
      <c r="C211" s="31" t="s">
        <v>168</v>
      </c>
      <c r="E211" s="33" t="s">
        <v>1144</v>
      </c>
      <c r="J211" s="32">
        <f>0</f>
      </c>
      <c s="32">
        <f>0</f>
      </c>
      <c s="32">
        <f>0+L212+L216+L220+L224+L228+L232+L236+L240+L244</f>
      </c>
      <c s="32">
        <f>0+M212+M216+M220+M224+M228+M232+M236+M240+M244</f>
      </c>
    </row>
    <row r="212" spans="1:16" ht="12.75">
      <c r="A212" t="s">
        <v>49</v>
      </c>
      <c s="34" t="s">
        <v>210</v>
      </c>
      <c s="34" t="s">
        <v>1140</v>
      </c>
      <c s="35" t="s">
        <v>52</v>
      </c>
      <c s="6" t="s">
        <v>1141</v>
      </c>
      <c s="36" t="s">
        <v>67</v>
      </c>
      <c s="37">
        <v>2</v>
      </c>
      <c s="36">
        <v>0</v>
      </c>
      <c s="36">
        <f>ROUND(G212*H212,6)</f>
      </c>
      <c r="L212" s="38">
        <v>0</v>
      </c>
      <c s="32">
        <f>ROUND(ROUND(L212,2)*ROUND(G212,3),2)</f>
      </c>
      <c s="36" t="s">
        <v>1035</v>
      </c>
      <c>
        <f>(M212*21)/100</f>
      </c>
      <c t="s">
        <v>28</v>
      </c>
    </row>
    <row r="213" spans="1:5" ht="12.75">
      <c r="A213" s="35" t="s">
        <v>56</v>
      </c>
      <c r="E213" s="39" t="s">
        <v>1040</v>
      </c>
    </row>
    <row r="214" spans="1:5" ht="38.25">
      <c r="A214" s="35" t="s">
        <v>57</v>
      </c>
      <c r="E214" s="40" t="s">
        <v>1054</v>
      </c>
    </row>
    <row r="215" spans="1:5" ht="12.75">
      <c r="A215" t="s">
        <v>58</v>
      </c>
      <c r="E215" s="39" t="s">
        <v>872</v>
      </c>
    </row>
    <row r="216" spans="1:16" ht="12.75">
      <c r="A216" t="s">
        <v>49</v>
      </c>
      <c s="34" t="s">
        <v>214</v>
      </c>
      <c s="34" t="s">
        <v>1142</v>
      </c>
      <c s="35" t="s">
        <v>52</v>
      </c>
      <c s="6" t="s">
        <v>1143</v>
      </c>
      <c s="36" t="s">
        <v>67</v>
      </c>
      <c s="37">
        <v>2</v>
      </c>
      <c s="36">
        <v>0</v>
      </c>
      <c s="36">
        <f>ROUND(G216*H216,6)</f>
      </c>
      <c r="L216" s="38">
        <v>0</v>
      </c>
      <c s="32">
        <f>ROUND(ROUND(L216,2)*ROUND(G216,3),2)</f>
      </c>
      <c s="36" t="s">
        <v>1035</v>
      </c>
      <c>
        <f>(M216*21)/100</f>
      </c>
      <c t="s">
        <v>28</v>
      </c>
    </row>
    <row r="217" spans="1:5" ht="12.75">
      <c r="A217" s="35" t="s">
        <v>56</v>
      </c>
      <c r="E217" s="39" t="s">
        <v>1040</v>
      </c>
    </row>
    <row r="218" spans="1:5" ht="38.25">
      <c r="A218" s="35" t="s">
        <v>57</v>
      </c>
      <c r="E218" s="40" t="s">
        <v>1054</v>
      </c>
    </row>
    <row r="219" spans="1:5" ht="12.75">
      <c r="A219" t="s">
        <v>58</v>
      </c>
      <c r="E219" s="39" t="s">
        <v>872</v>
      </c>
    </row>
    <row r="220" spans="1:16" ht="12.75">
      <c r="A220" t="s">
        <v>49</v>
      </c>
      <c s="34" t="s">
        <v>218</v>
      </c>
      <c s="34" t="s">
        <v>1145</v>
      </c>
      <c s="35" t="s">
        <v>52</v>
      </c>
      <c s="6" t="s">
        <v>1146</v>
      </c>
      <c s="36" t="s">
        <v>105</v>
      </c>
      <c s="37">
        <v>240</v>
      </c>
      <c s="36">
        <v>0</v>
      </c>
      <c s="36">
        <f>ROUND(G220*H220,6)</f>
      </c>
      <c r="L220" s="38">
        <v>0</v>
      </c>
      <c s="32">
        <f>ROUND(ROUND(L220,2)*ROUND(G220,3),2)</f>
      </c>
      <c s="36" t="s">
        <v>1035</v>
      </c>
      <c>
        <f>(M220*21)/100</f>
      </c>
      <c t="s">
        <v>28</v>
      </c>
    </row>
    <row r="221" spans="1:5" ht="12.75">
      <c r="A221" s="35" t="s">
        <v>56</v>
      </c>
      <c r="E221" s="39" t="s">
        <v>52</v>
      </c>
    </row>
    <row r="222" spans="1:5" ht="12.75">
      <c r="A222" s="35" t="s">
        <v>57</v>
      </c>
      <c r="E222" s="40" t="s">
        <v>52</v>
      </c>
    </row>
    <row r="223" spans="1:5" ht="153">
      <c r="A223" t="s">
        <v>58</v>
      </c>
      <c r="E223" s="39" t="s">
        <v>1147</v>
      </c>
    </row>
    <row r="224" spans="1:16" ht="12.75">
      <c r="A224" t="s">
        <v>49</v>
      </c>
      <c s="34" t="s">
        <v>222</v>
      </c>
      <c s="34" t="s">
        <v>1148</v>
      </c>
      <c s="35" t="s">
        <v>52</v>
      </c>
      <c s="6" t="s">
        <v>1149</v>
      </c>
      <c s="36" t="s">
        <v>105</v>
      </c>
      <c s="37">
        <v>240</v>
      </c>
      <c s="36">
        <v>0</v>
      </c>
      <c s="36">
        <f>ROUND(G224*H224,6)</f>
      </c>
      <c r="L224" s="38">
        <v>0</v>
      </c>
      <c s="32">
        <f>ROUND(ROUND(L224,2)*ROUND(G224,3),2)</f>
      </c>
      <c s="36" t="s">
        <v>1035</v>
      </c>
      <c>
        <f>(M224*21)/100</f>
      </c>
      <c t="s">
        <v>28</v>
      </c>
    </row>
    <row r="225" spans="1:5" ht="12.75">
      <c r="A225" s="35" t="s">
        <v>56</v>
      </c>
      <c r="E225" s="39" t="s">
        <v>52</v>
      </c>
    </row>
    <row r="226" spans="1:5" ht="12.75">
      <c r="A226" s="35" t="s">
        <v>57</v>
      </c>
      <c r="E226" s="40" t="s">
        <v>52</v>
      </c>
    </row>
    <row r="227" spans="1:5" ht="114.75">
      <c r="A227" t="s">
        <v>58</v>
      </c>
      <c r="E227" s="39" t="s">
        <v>1150</v>
      </c>
    </row>
    <row r="228" spans="1:16" ht="12.75">
      <c r="A228" t="s">
        <v>49</v>
      </c>
      <c s="34" t="s">
        <v>226</v>
      </c>
      <c s="34" t="s">
        <v>1157</v>
      </c>
      <c s="35" t="s">
        <v>52</v>
      </c>
      <c s="6" t="s">
        <v>1158</v>
      </c>
      <c s="36" t="s">
        <v>67</v>
      </c>
      <c s="37">
        <v>2</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27.5">
      <c r="A231" t="s">
        <v>58</v>
      </c>
      <c r="E231" s="39" t="s">
        <v>1156</v>
      </c>
    </row>
    <row r="232" spans="1:16" ht="12.75">
      <c r="A232" t="s">
        <v>49</v>
      </c>
      <c s="34" t="s">
        <v>230</v>
      </c>
      <c s="34" t="s">
        <v>1151</v>
      </c>
      <c s="35" t="s">
        <v>52</v>
      </c>
      <c s="6" t="s">
        <v>1152</v>
      </c>
      <c s="36" t="s">
        <v>67</v>
      </c>
      <c s="37">
        <v>1</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78.5">
      <c r="A235" t="s">
        <v>58</v>
      </c>
      <c r="E235" s="39" t="s">
        <v>1153</v>
      </c>
    </row>
    <row r="236" spans="1:16" ht="12.75">
      <c r="A236" t="s">
        <v>49</v>
      </c>
      <c s="34" t="s">
        <v>234</v>
      </c>
      <c s="34" t="s">
        <v>1154</v>
      </c>
      <c s="35" t="s">
        <v>52</v>
      </c>
      <c s="6" t="s">
        <v>1155</v>
      </c>
      <c s="36" t="s">
        <v>67</v>
      </c>
      <c s="37">
        <v>1</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1159</v>
      </c>
      <c s="35" t="s">
        <v>52</v>
      </c>
      <c s="6" t="s">
        <v>1160</v>
      </c>
      <c s="36" t="s">
        <v>105</v>
      </c>
      <c s="37">
        <v>240</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76.5">
      <c r="A243" t="s">
        <v>58</v>
      </c>
      <c r="E243" s="39" t="s">
        <v>1161</v>
      </c>
    </row>
    <row r="244" spans="1:16" ht="12.75">
      <c r="A244" t="s">
        <v>49</v>
      </c>
      <c s="34" t="s">
        <v>242</v>
      </c>
      <c s="34" t="s">
        <v>1162</v>
      </c>
      <c s="35" t="s">
        <v>52</v>
      </c>
      <c s="6" t="s">
        <v>1163</v>
      </c>
      <c s="36" t="s">
        <v>67</v>
      </c>
      <c s="37">
        <v>6</v>
      </c>
      <c s="36">
        <v>0</v>
      </c>
      <c s="36">
        <f>ROUND(G244*H244,6)</f>
      </c>
      <c r="L244" s="38">
        <v>0</v>
      </c>
      <c s="32">
        <f>ROUND(ROUND(L244,2)*ROUND(G244,3),2)</f>
      </c>
      <c s="36" t="s">
        <v>1164</v>
      </c>
      <c>
        <f>(M244*21)/100</f>
      </c>
      <c t="s">
        <v>28</v>
      </c>
    </row>
    <row r="245" spans="1:5" ht="12.75">
      <c r="A245" s="35" t="s">
        <v>56</v>
      </c>
      <c r="E245" s="39" t="s">
        <v>52</v>
      </c>
    </row>
    <row r="246" spans="1:5" ht="12.75">
      <c r="A246" s="35" t="s">
        <v>57</v>
      </c>
      <c r="E246" s="40" t="s">
        <v>52</v>
      </c>
    </row>
    <row r="247" spans="1:5" ht="127.5">
      <c r="A247" t="s">
        <v>58</v>
      </c>
      <c r="E247"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COUNTIFS(L8:L268,"=0",A8:A268,"P")+COUNTIFS(L8:L268,"",A8:A268,"P")+SUM(Q8:Q268)</f>
      </c>
    </row>
    <row r="8" spans="1:13" ht="12.75">
      <c r="A8" t="s">
        <v>45</v>
      </c>
      <c r="C8" s="28" t="s">
        <v>1188</v>
      </c>
      <c r="E8" s="30" t="s">
        <v>1187</v>
      </c>
      <c r="J8" s="29">
        <f>0+J9+J86+J219</f>
      </c>
      <c s="29">
        <f>0+K9+K86+K219</f>
      </c>
      <c s="29">
        <f>0+L9+L86+L219</f>
      </c>
      <c s="29">
        <f>0+M9+M86+M219</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75</v>
      </c>
      <c s="36">
        <v>0</v>
      </c>
      <c s="36">
        <f>ROUND(G10*H10,6)</f>
      </c>
      <c r="L10" s="38">
        <v>0</v>
      </c>
      <c s="32">
        <f>ROUND(ROUND(L10,2)*ROUND(G10,3),2)</f>
      </c>
      <c s="36" t="s">
        <v>1035</v>
      </c>
      <c>
        <f>(M10*21)/100</f>
      </c>
      <c t="s">
        <v>28</v>
      </c>
    </row>
    <row r="11" spans="1:5" ht="12.75">
      <c r="A11" s="35" t="s">
        <v>56</v>
      </c>
      <c r="E11" s="39" t="s">
        <v>52</v>
      </c>
    </row>
    <row r="12" spans="1:5" ht="38.25">
      <c r="A12" s="35" t="s">
        <v>57</v>
      </c>
      <c r="E12" s="40" t="s">
        <v>1189</v>
      </c>
    </row>
    <row r="13" spans="1:5" ht="318.75">
      <c r="A13" t="s">
        <v>58</v>
      </c>
      <c r="E13" s="39" t="s">
        <v>1037</v>
      </c>
    </row>
    <row r="14" spans="1:16" ht="12.75">
      <c r="A14" t="s">
        <v>49</v>
      </c>
      <c s="34" t="s">
        <v>28</v>
      </c>
      <c s="34" t="s">
        <v>1038</v>
      </c>
      <c s="35" t="s">
        <v>52</v>
      </c>
      <c s="6" t="s">
        <v>1039</v>
      </c>
      <c s="36" t="s">
        <v>75</v>
      </c>
      <c s="37">
        <v>40</v>
      </c>
      <c s="36">
        <v>0</v>
      </c>
      <c s="36">
        <f>ROUND(G14*H14,6)</f>
      </c>
      <c r="L14" s="38">
        <v>0</v>
      </c>
      <c s="32">
        <f>ROUND(ROUND(L14,2)*ROUND(G14,3),2)</f>
      </c>
      <c s="36" t="s">
        <v>1035</v>
      </c>
      <c>
        <f>(M14*21)/100</f>
      </c>
      <c t="s">
        <v>28</v>
      </c>
    </row>
    <row r="15" spans="1:5" ht="12.75">
      <c r="A15" s="35" t="s">
        <v>56</v>
      </c>
      <c r="E15" s="39" t="s">
        <v>1040</v>
      </c>
    </row>
    <row r="16" spans="1:5" ht="38.25">
      <c r="A16" s="35" t="s">
        <v>57</v>
      </c>
      <c r="E16" s="40" t="s">
        <v>1190</v>
      </c>
    </row>
    <row r="17" spans="1:5" ht="12.75">
      <c r="A17" t="s">
        <v>58</v>
      </c>
      <c r="E17" s="39" t="s">
        <v>872</v>
      </c>
    </row>
    <row r="18" spans="1:16" ht="12.75">
      <c r="A18" t="s">
        <v>49</v>
      </c>
      <c s="34" t="s">
        <v>26</v>
      </c>
      <c s="34" t="s">
        <v>165</v>
      </c>
      <c s="35" t="s">
        <v>52</v>
      </c>
      <c s="6" t="s">
        <v>166</v>
      </c>
      <c s="36" t="s">
        <v>75</v>
      </c>
      <c s="37">
        <v>85</v>
      </c>
      <c s="36">
        <v>0</v>
      </c>
      <c s="36">
        <f>ROUND(G18*H18,6)</f>
      </c>
      <c r="L18" s="38">
        <v>0</v>
      </c>
      <c s="32">
        <f>ROUND(ROUND(L18,2)*ROUND(G18,3),2)</f>
      </c>
      <c s="36" t="s">
        <v>1035</v>
      </c>
      <c>
        <f>(M18*21)/100</f>
      </c>
      <c t="s">
        <v>28</v>
      </c>
    </row>
    <row r="19" spans="1:5" ht="12.75">
      <c r="A19" s="35" t="s">
        <v>56</v>
      </c>
      <c r="E19" s="39" t="s">
        <v>1040</v>
      </c>
    </row>
    <row r="20" spans="1:5" ht="38.25">
      <c r="A20" s="35" t="s">
        <v>57</v>
      </c>
      <c r="E20" s="40" t="s">
        <v>1191</v>
      </c>
    </row>
    <row r="21" spans="1:5" ht="12.75">
      <c r="A21" t="s">
        <v>58</v>
      </c>
      <c r="E21" s="39" t="s">
        <v>872</v>
      </c>
    </row>
    <row r="22" spans="1:16" ht="12.75">
      <c r="A22" t="s">
        <v>49</v>
      </c>
      <c s="34" t="s">
        <v>94</v>
      </c>
      <c s="34" t="s">
        <v>1043</v>
      </c>
      <c s="35" t="s">
        <v>52</v>
      </c>
      <c s="6" t="s">
        <v>1044</v>
      </c>
      <c s="36" t="s">
        <v>75</v>
      </c>
      <c s="37">
        <v>40</v>
      </c>
      <c s="36">
        <v>0</v>
      </c>
      <c s="36">
        <f>ROUND(G22*H22,6)</f>
      </c>
      <c r="L22" s="38">
        <v>0</v>
      </c>
      <c s="32">
        <f>ROUND(ROUND(L22,2)*ROUND(G22,3),2)</f>
      </c>
      <c s="36" t="s">
        <v>1035</v>
      </c>
      <c>
        <f>(M22*21)/100</f>
      </c>
      <c t="s">
        <v>28</v>
      </c>
    </row>
    <row r="23" spans="1:5" ht="12.75">
      <c r="A23" s="35" t="s">
        <v>56</v>
      </c>
      <c r="E23" s="39" t="s">
        <v>1040</v>
      </c>
    </row>
    <row r="24" spans="1:5" ht="38.25">
      <c r="A24" s="35" t="s">
        <v>57</v>
      </c>
      <c r="E24" s="40" t="s">
        <v>1190</v>
      </c>
    </row>
    <row r="25" spans="1:5" ht="12.75">
      <c r="A25" t="s">
        <v>58</v>
      </c>
      <c r="E25" s="39" t="s">
        <v>872</v>
      </c>
    </row>
    <row r="26" spans="1:16" ht="12.75">
      <c r="A26" t="s">
        <v>49</v>
      </c>
      <c s="34" t="s">
        <v>100</v>
      </c>
      <c s="34" t="s">
        <v>51</v>
      </c>
      <c s="35" t="s">
        <v>52</v>
      </c>
      <c s="6" t="s">
        <v>53</v>
      </c>
      <c s="36" t="s">
        <v>54</v>
      </c>
      <c s="37">
        <v>80</v>
      </c>
      <c s="36">
        <v>0</v>
      </c>
      <c s="36">
        <f>ROUND(G26*H26,6)</f>
      </c>
      <c r="L26" s="38">
        <v>0</v>
      </c>
      <c s="32">
        <f>ROUND(ROUND(L26,2)*ROUND(G26,3),2)</f>
      </c>
      <c s="36" t="s">
        <v>1035</v>
      </c>
      <c>
        <f>(M26*21)/100</f>
      </c>
      <c t="s">
        <v>28</v>
      </c>
    </row>
    <row r="27" spans="1:5" ht="12.75">
      <c r="A27" s="35" t="s">
        <v>56</v>
      </c>
      <c r="E27" s="39" t="s">
        <v>1040</v>
      </c>
    </row>
    <row r="28" spans="1:5" ht="38.25">
      <c r="A28" s="35" t="s">
        <v>57</v>
      </c>
      <c r="E28" s="40" t="s">
        <v>1192</v>
      </c>
    </row>
    <row r="29" spans="1:5" ht="12.75">
      <c r="A29" t="s">
        <v>58</v>
      </c>
      <c r="E29" s="39" t="s">
        <v>872</v>
      </c>
    </row>
    <row r="30" spans="1:16" ht="12.75">
      <c r="A30" t="s">
        <v>49</v>
      </c>
      <c s="34" t="s">
        <v>27</v>
      </c>
      <c s="34" t="s">
        <v>117</v>
      </c>
      <c s="35" t="s">
        <v>52</v>
      </c>
      <c s="6" t="s">
        <v>118</v>
      </c>
      <c s="36" t="s">
        <v>105</v>
      </c>
      <c s="37">
        <v>500</v>
      </c>
      <c s="36">
        <v>0</v>
      </c>
      <c s="36">
        <f>ROUND(G30*H30,6)</f>
      </c>
      <c r="L30" s="38">
        <v>0</v>
      </c>
      <c s="32">
        <f>ROUND(ROUND(L30,2)*ROUND(G30,3),2)</f>
      </c>
      <c s="36" t="s">
        <v>1035</v>
      </c>
      <c>
        <f>(M30*21)/100</f>
      </c>
      <c t="s">
        <v>28</v>
      </c>
    </row>
    <row r="31" spans="1:5" ht="12.75">
      <c r="A31" s="35" t="s">
        <v>56</v>
      </c>
      <c r="E31" s="39" t="s">
        <v>1040</v>
      </c>
    </row>
    <row r="32" spans="1:5" ht="38.25">
      <c r="A32" s="35" t="s">
        <v>57</v>
      </c>
      <c r="E32" s="40" t="s">
        <v>1193</v>
      </c>
    </row>
    <row r="33" spans="1:5" ht="12.75">
      <c r="A33" t="s">
        <v>58</v>
      </c>
      <c r="E33" s="39" t="s">
        <v>872</v>
      </c>
    </row>
    <row r="34" spans="1:16" ht="12.75">
      <c r="A34" t="s">
        <v>49</v>
      </c>
      <c s="34" t="s">
        <v>168</v>
      </c>
      <c s="34" t="s">
        <v>1046</v>
      </c>
      <c s="35" t="s">
        <v>52</v>
      </c>
      <c s="6" t="s">
        <v>1047</v>
      </c>
      <c s="36" t="s">
        <v>75</v>
      </c>
      <c s="37">
        <v>35</v>
      </c>
      <c s="36">
        <v>0</v>
      </c>
      <c s="36">
        <f>ROUND(G34*H34,6)</f>
      </c>
      <c r="L34" s="38">
        <v>0</v>
      </c>
      <c s="32">
        <f>ROUND(ROUND(L34,2)*ROUND(G34,3),2)</f>
      </c>
      <c s="36" t="s">
        <v>1035</v>
      </c>
      <c>
        <f>(M34*21)/100</f>
      </c>
      <c t="s">
        <v>28</v>
      </c>
    </row>
    <row r="35" spans="1:5" ht="12.75">
      <c r="A35" s="35" t="s">
        <v>56</v>
      </c>
      <c r="E35" s="39" t="s">
        <v>1040</v>
      </c>
    </row>
    <row r="36" spans="1:5" ht="38.25">
      <c r="A36" s="35" t="s">
        <v>57</v>
      </c>
      <c r="E36" s="40" t="s">
        <v>1194</v>
      </c>
    </row>
    <row r="37" spans="1:5" ht="12.75">
      <c r="A37" t="s">
        <v>58</v>
      </c>
      <c r="E37" s="39" t="s">
        <v>872</v>
      </c>
    </row>
    <row r="38" spans="1:16" ht="25.5">
      <c r="A38" t="s">
        <v>49</v>
      </c>
      <c s="34" t="s">
        <v>534</v>
      </c>
      <c s="34" t="s">
        <v>1049</v>
      </c>
      <c s="35" t="s">
        <v>52</v>
      </c>
      <c s="6" t="s">
        <v>1050</v>
      </c>
      <c s="36" t="s">
        <v>105</v>
      </c>
      <c s="37">
        <v>500</v>
      </c>
      <c s="36">
        <v>0</v>
      </c>
      <c s="36">
        <f>ROUND(G38*H38,6)</f>
      </c>
      <c r="L38" s="38">
        <v>0</v>
      </c>
      <c s="32">
        <f>ROUND(ROUND(L38,2)*ROUND(G38,3),2)</f>
      </c>
      <c s="36" t="s">
        <v>1035</v>
      </c>
      <c>
        <f>(M38*21)/100</f>
      </c>
      <c t="s">
        <v>28</v>
      </c>
    </row>
    <row r="39" spans="1:5" ht="12.75">
      <c r="A39" s="35" t="s">
        <v>56</v>
      </c>
      <c r="E39" s="39" t="s">
        <v>1040</v>
      </c>
    </row>
    <row r="40" spans="1:5" ht="38.25">
      <c r="A40" s="35" t="s">
        <v>57</v>
      </c>
      <c r="E40" s="40" t="s">
        <v>1193</v>
      </c>
    </row>
    <row r="41" spans="1:5" ht="12.75">
      <c r="A41" t="s">
        <v>58</v>
      </c>
      <c r="E41" s="39" t="s">
        <v>872</v>
      </c>
    </row>
    <row r="42" spans="1:16" ht="12.75">
      <c r="A42" t="s">
        <v>49</v>
      </c>
      <c s="34" t="s">
        <v>673</v>
      </c>
      <c s="34" t="s">
        <v>121</v>
      </c>
      <c s="35" t="s">
        <v>52</v>
      </c>
      <c s="6" t="s">
        <v>122</v>
      </c>
      <c s="36" t="s">
        <v>105</v>
      </c>
      <c s="37">
        <v>500</v>
      </c>
      <c s="36">
        <v>0</v>
      </c>
      <c s="36">
        <f>ROUND(G42*H42,6)</f>
      </c>
      <c r="L42" s="38">
        <v>0</v>
      </c>
      <c s="32">
        <f>ROUND(ROUND(L42,2)*ROUND(G42,3),2)</f>
      </c>
      <c s="36" t="s">
        <v>1035</v>
      </c>
      <c>
        <f>(M42*21)/100</f>
      </c>
      <c t="s">
        <v>28</v>
      </c>
    </row>
    <row r="43" spans="1:5" ht="12.75">
      <c r="A43" s="35" t="s">
        <v>56</v>
      </c>
      <c r="E43" s="39" t="s">
        <v>1040</v>
      </c>
    </row>
    <row r="44" spans="1:5" ht="38.25">
      <c r="A44" s="35" t="s">
        <v>57</v>
      </c>
      <c r="E44" s="40" t="s">
        <v>1193</v>
      </c>
    </row>
    <row r="45" spans="1:5" ht="12.75">
      <c r="A45" t="s">
        <v>58</v>
      </c>
      <c r="E45" s="39" t="s">
        <v>872</v>
      </c>
    </row>
    <row r="46" spans="1:16" ht="12.75">
      <c r="A46" t="s">
        <v>49</v>
      </c>
      <c s="34" t="s">
        <v>677</v>
      </c>
      <c s="34" t="s">
        <v>125</v>
      </c>
      <c s="35" t="s">
        <v>52</v>
      </c>
      <c s="6" t="s">
        <v>126</v>
      </c>
      <c s="36" t="s">
        <v>105</v>
      </c>
      <c s="37">
        <v>500</v>
      </c>
      <c s="36">
        <v>0</v>
      </c>
      <c s="36">
        <f>ROUND(G46*H46,6)</f>
      </c>
      <c r="L46" s="38">
        <v>0</v>
      </c>
      <c s="32">
        <f>ROUND(ROUND(L46,2)*ROUND(G46,3),2)</f>
      </c>
      <c s="36" t="s">
        <v>1035</v>
      </c>
      <c>
        <f>(M46*21)/100</f>
      </c>
      <c t="s">
        <v>28</v>
      </c>
    </row>
    <row r="47" spans="1:5" ht="12.75">
      <c r="A47" s="35" t="s">
        <v>56</v>
      </c>
      <c r="E47" s="39" t="s">
        <v>1040</v>
      </c>
    </row>
    <row r="48" spans="1:5" ht="38.25">
      <c r="A48" s="35" t="s">
        <v>57</v>
      </c>
      <c r="E48" s="40" t="s">
        <v>1193</v>
      </c>
    </row>
    <row r="49" spans="1:5" ht="12.75">
      <c r="A49" t="s">
        <v>58</v>
      </c>
      <c r="E49" s="39" t="s">
        <v>872</v>
      </c>
    </row>
    <row r="50" spans="1:16" ht="25.5">
      <c r="A50" t="s">
        <v>49</v>
      </c>
      <c s="34" t="s">
        <v>681</v>
      </c>
      <c s="34" t="s">
        <v>1051</v>
      </c>
      <c s="35" t="s">
        <v>52</v>
      </c>
      <c s="6" t="s">
        <v>1052</v>
      </c>
      <c s="36" t="s">
        <v>75</v>
      </c>
      <c s="37">
        <v>10</v>
      </c>
      <c s="36">
        <v>0</v>
      </c>
      <c s="36">
        <f>ROUND(G50*H50,6)</f>
      </c>
      <c r="L50" s="38">
        <v>0</v>
      </c>
      <c s="32">
        <f>ROUND(ROUND(L50,2)*ROUND(G50,3),2)</f>
      </c>
      <c s="36" t="s">
        <v>1035</v>
      </c>
      <c>
        <f>(M50*21)/100</f>
      </c>
      <c t="s">
        <v>28</v>
      </c>
    </row>
    <row r="51" spans="1:5" ht="12.75">
      <c r="A51" s="35" t="s">
        <v>56</v>
      </c>
      <c r="E51" s="39" t="s">
        <v>1040</v>
      </c>
    </row>
    <row r="52" spans="1:5" ht="38.25">
      <c r="A52" s="35" t="s">
        <v>57</v>
      </c>
      <c r="E52" s="40" t="s">
        <v>1195</v>
      </c>
    </row>
    <row r="53" spans="1:5" ht="12.75">
      <c r="A53" t="s">
        <v>58</v>
      </c>
      <c r="E53" s="39" t="s">
        <v>872</v>
      </c>
    </row>
    <row r="54" spans="1:16" ht="25.5">
      <c r="A54" t="s">
        <v>49</v>
      </c>
      <c s="34" t="s">
        <v>685</v>
      </c>
      <c s="34" t="s">
        <v>918</v>
      </c>
      <c s="35" t="s">
        <v>52</v>
      </c>
      <c s="6" t="s">
        <v>919</v>
      </c>
      <c s="36" t="s">
        <v>67</v>
      </c>
      <c s="37">
        <v>5</v>
      </c>
      <c s="36">
        <v>0</v>
      </c>
      <c s="36">
        <f>ROUND(G54*H54,6)</f>
      </c>
      <c r="L54" s="38">
        <v>0</v>
      </c>
      <c s="32">
        <f>ROUND(ROUND(L54,2)*ROUND(G54,3),2)</f>
      </c>
      <c s="36" t="s">
        <v>1035</v>
      </c>
      <c>
        <f>(M54*21)/100</f>
      </c>
      <c t="s">
        <v>28</v>
      </c>
    </row>
    <row r="55" spans="1:5" ht="12.75">
      <c r="A55" s="35" t="s">
        <v>56</v>
      </c>
      <c r="E55" s="39" t="s">
        <v>1040</v>
      </c>
    </row>
    <row r="56" spans="1:5" ht="38.25">
      <c r="A56" s="35" t="s">
        <v>57</v>
      </c>
      <c r="E56" s="40" t="s">
        <v>1053</v>
      </c>
    </row>
    <row r="57" spans="1:5" ht="12.75">
      <c r="A57" t="s">
        <v>58</v>
      </c>
      <c r="E57" s="39" t="s">
        <v>872</v>
      </c>
    </row>
    <row r="58" spans="1:16" ht="25.5">
      <c r="A58" t="s">
        <v>49</v>
      </c>
      <c s="34" t="s">
        <v>50</v>
      </c>
      <c s="34" t="s">
        <v>1055</v>
      </c>
      <c s="35" t="s">
        <v>52</v>
      </c>
      <c s="6" t="s">
        <v>1056</v>
      </c>
      <c s="36" t="s">
        <v>67</v>
      </c>
      <c s="37">
        <v>2</v>
      </c>
      <c s="36">
        <v>0</v>
      </c>
      <c s="36">
        <f>ROUND(G58*H58,6)</f>
      </c>
      <c r="L58" s="38">
        <v>0</v>
      </c>
      <c s="32">
        <f>ROUND(ROUND(L58,2)*ROUND(G58,3),2)</f>
      </c>
      <c s="36" t="s">
        <v>1035</v>
      </c>
      <c>
        <f>(M58*21)/100</f>
      </c>
      <c t="s">
        <v>28</v>
      </c>
    </row>
    <row r="59" spans="1:5" ht="12.75">
      <c r="A59" s="35" t="s">
        <v>56</v>
      </c>
      <c r="E59" s="39" t="s">
        <v>1040</v>
      </c>
    </row>
    <row r="60" spans="1:5" ht="38.25">
      <c r="A60" s="35" t="s">
        <v>57</v>
      </c>
      <c r="E60" s="40" t="s">
        <v>1054</v>
      </c>
    </row>
    <row r="61" spans="1:5" ht="12.75">
      <c r="A61" t="s">
        <v>58</v>
      </c>
      <c r="E61" s="39" t="s">
        <v>872</v>
      </c>
    </row>
    <row r="62" spans="1:16" ht="12.75">
      <c r="A62" t="s">
        <v>49</v>
      </c>
      <c s="34" t="s">
        <v>60</v>
      </c>
      <c s="34" t="s">
        <v>1057</v>
      </c>
      <c s="35" t="s">
        <v>52</v>
      </c>
      <c s="6" t="s">
        <v>1058</v>
      </c>
      <c s="36" t="s">
        <v>105</v>
      </c>
      <c s="37">
        <v>200</v>
      </c>
      <c s="36">
        <v>0</v>
      </c>
      <c s="36">
        <f>ROUND(G62*H62,6)</f>
      </c>
      <c r="L62" s="38">
        <v>0</v>
      </c>
      <c s="32">
        <f>ROUND(ROUND(L62,2)*ROUND(G62,3),2)</f>
      </c>
      <c s="36" t="s">
        <v>1035</v>
      </c>
      <c>
        <f>(M62*21)/100</f>
      </c>
      <c t="s">
        <v>28</v>
      </c>
    </row>
    <row r="63" spans="1:5" ht="12.75">
      <c r="A63" s="35" t="s">
        <v>56</v>
      </c>
      <c r="E63" s="39" t="s">
        <v>1040</v>
      </c>
    </row>
    <row r="64" spans="1:5" ht="38.25">
      <c r="A64" s="35" t="s">
        <v>57</v>
      </c>
      <c r="E64" s="40" t="s">
        <v>1045</v>
      </c>
    </row>
    <row r="65" spans="1:5" ht="12.75">
      <c r="A65" t="s">
        <v>58</v>
      </c>
      <c r="E65" s="39" t="s">
        <v>872</v>
      </c>
    </row>
    <row r="66" spans="1:16" ht="12.75">
      <c r="A66" t="s">
        <v>49</v>
      </c>
      <c s="34" t="s">
        <v>64</v>
      </c>
      <c s="34" t="s">
        <v>1060</v>
      </c>
      <c s="35" t="s">
        <v>52</v>
      </c>
      <c s="6" t="s">
        <v>1061</v>
      </c>
      <c s="36" t="s">
        <v>105</v>
      </c>
      <c s="37">
        <v>200</v>
      </c>
      <c s="36">
        <v>0</v>
      </c>
      <c s="36">
        <f>ROUND(G66*H66,6)</f>
      </c>
      <c r="L66" s="38">
        <v>0</v>
      </c>
      <c s="32">
        <f>ROUND(ROUND(L66,2)*ROUND(G66,3),2)</f>
      </c>
      <c s="36" t="s">
        <v>1035</v>
      </c>
      <c>
        <f>(M66*21)/100</f>
      </c>
      <c t="s">
        <v>28</v>
      </c>
    </row>
    <row r="67" spans="1:5" ht="12.75">
      <c r="A67" s="35" t="s">
        <v>56</v>
      </c>
      <c r="E67" s="39" t="s">
        <v>1040</v>
      </c>
    </row>
    <row r="68" spans="1:5" ht="38.25">
      <c r="A68" s="35" t="s">
        <v>57</v>
      </c>
      <c r="E68" s="40" t="s">
        <v>1045</v>
      </c>
    </row>
    <row r="69" spans="1:5" ht="12.75">
      <c r="A69" t="s">
        <v>58</v>
      </c>
      <c r="E69" s="39" t="s">
        <v>872</v>
      </c>
    </row>
    <row r="70" spans="1:16" ht="12.75">
      <c r="A70" t="s">
        <v>49</v>
      </c>
      <c s="34" t="s">
        <v>69</v>
      </c>
      <c s="34" t="s">
        <v>1062</v>
      </c>
      <c s="35" t="s">
        <v>52</v>
      </c>
      <c s="6" t="s">
        <v>1063</v>
      </c>
      <c s="36" t="s">
        <v>105</v>
      </c>
      <c s="37">
        <v>30</v>
      </c>
      <c s="36">
        <v>0</v>
      </c>
      <c s="36">
        <f>ROUND(G70*H70,6)</f>
      </c>
      <c r="L70" s="38">
        <v>0</v>
      </c>
      <c s="32">
        <f>ROUND(ROUND(L70,2)*ROUND(G70,3),2)</f>
      </c>
      <c s="36" t="s">
        <v>1035</v>
      </c>
      <c>
        <f>(M70*21)/100</f>
      </c>
      <c t="s">
        <v>28</v>
      </c>
    </row>
    <row r="71" spans="1:5" ht="12.75">
      <c r="A71" s="35" t="s">
        <v>56</v>
      </c>
      <c r="E71" s="39" t="s">
        <v>1040</v>
      </c>
    </row>
    <row r="72" spans="1:5" ht="38.25">
      <c r="A72" s="35" t="s">
        <v>57</v>
      </c>
      <c r="E72" s="40" t="s">
        <v>1185</v>
      </c>
    </row>
    <row r="73" spans="1:5" ht="12.75">
      <c r="A73" t="s">
        <v>58</v>
      </c>
      <c r="E73" s="39" t="s">
        <v>872</v>
      </c>
    </row>
    <row r="74" spans="1:16" ht="12.75">
      <c r="A74" t="s">
        <v>49</v>
      </c>
      <c s="34" t="s">
        <v>72</v>
      </c>
      <c s="34" t="s">
        <v>109</v>
      </c>
      <c s="35" t="s">
        <v>52</v>
      </c>
      <c s="6" t="s">
        <v>110</v>
      </c>
      <c s="36" t="s">
        <v>67</v>
      </c>
      <c s="37">
        <v>8</v>
      </c>
      <c s="36">
        <v>0</v>
      </c>
      <c s="36">
        <f>ROUND(G74*H74,6)</f>
      </c>
      <c r="L74" s="38">
        <v>0</v>
      </c>
      <c s="32">
        <f>ROUND(ROUND(L74,2)*ROUND(G74,3),2)</f>
      </c>
      <c s="36" t="s">
        <v>1035</v>
      </c>
      <c>
        <f>(M74*21)/100</f>
      </c>
      <c t="s">
        <v>28</v>
      </c>
    </row>
    <row r="75" spans="1:5" ht="12.75">
      <c r="A75" s="35" t="s">
        <v>56</v>
      </c>
      <c r="E75" s="39" t="s">
        <v>1040</v>
      </c>
    </row>
    <row r="76" spans="1:5" ht="38.25">
      <c r="A76" s="35" t="s">
        <v>57</v>
      </c>
      <c r="E76" s="40" t="s">
        <v>1196</v>
      </c>
    </row>
    <row r="77" spans="1:5" ht="12.75">
      <c r="A77" t="s">
        <v>58</v>
      </c>
      <c r="E77" s="39" t="s">
        <v>872</v>
      </c>
    </row>
    <row r="78" spans="1:16" ht="12.75">
      <c r="A78" t="s">
        <v>49</v>
      </c>
      <c s="34" t="s">
        <v>78</v>
      </c>
      <c s="34" t="s">
        <v>1064</v>
      </c>
      <c s="35" t="s">
        <v>52</v>
      </c>
      <c s="6" t="s">
        <v>1065</v>
      </c>
      <c s="36" t="s">
        <v>81</v>
      </c>
      <c s="37">
        <v>75</v>
      </c>
      <c s="36">
        <v>0</v>
      </c>
      <c s="36">
        <f>ROUND(G78*H78,6)</f>
      </c>
      <c r="L78" s="38">
        <v>0</v>
      </c>
      <c s="32">
        <f>ROUND(ROUND(L78,2)*ROUND(G78,3),2)</f>
      </c>
      <c s="36" t="s">
        <v>1035</v>
      </c>
      <c>
        <f>(M78*21)/100</f>
      </c>
      <c t="s">
        <v>28</v>
      </c>
    </row>
    <row r="79" spans="1:5" ht="12.75">
      <c r="A79" s="35" t="s">
        <v>56</v>
      </c>
      <c r="E79" s="39" t="s">
        <v>1040</v>
      </c>
    </row>
    <row r="80" spans="1:5" ht="38.25">
      <c r="A80" s="35" t="s">
        <v>57</v>
      </c>
      <c r="E80" s="40" t="s">
        <v>1189</v>
      </c>
    </row>
    <row r="81" spans="1:5" ht="12.75">
      <c r="A81" t="s">
        <v>58</v>
      </c>
      <c r="E81" s="39" t="s">
        <v>872</v>
      </c>
    </row>
    <row r="82" spans="1:16" ht="12.75">
      <c r="A82" t="s">
        <v>49</v>
      </c>
      <c s="34" t="s">
        <v>83</v>
      </c>
      <c s="34" t="s">
        <v>1066</v>
      </c>
      <c s="35" t="s">
        <v>52</v>
      </c>
      <c s="6" t="s">
        <v>1067</v>
      </c>
      <c s="36" t="s">
        <v>325</v>
      </c>
      <c s="37">
        <v>0.5</v>
      </c>
      <c s="36">
        <v>0</v>
      </c>
      <c s="36">
        <f>ROUND(G82*H82,6)</f>
      </c>
      <c r="L82" s="38">
        <v>0</v>
      </c>
      <c s="32">
        <f>ROUND(ROUND(L82,2)*ROUND(G82,3),2)</f>
      </c>
      <c s="36" t="s">
        <v>1068</v>
      </c>
      <c>
        <f>(M82*21)/100</f>
      </c>
      <c t="s">
        <v>28</v>
      </c>
    </row>
    <row r="83" spans="1:5" ht="12.75">
      <c r="A83" s="35" t="s">
        <v>56</v>
      </c>
      <c r="E83" s="39" t="s">
        <v>1040</v>
      </c>
    </row>
    <row r="84" spans="1:5" ht="38.25">
      <c r="A84" s="35" t="s">
        <v>57</v>
      </c>
      <c r="E84" s="40" t="s">
        <v>1197</v>
      </c>
    </row>
    <row r="85" spans="1:5" ht="12.75">
      <c r="A85" t="s">
        <v>58</v>
      </c>
      <c r="E85" s="39" t="s">
        <v>872</v>
      </c>
    </row>
    <row r="86" spans="1:13" ht="12.75">
      <c r="A86" t="s">
        <v>47</v>
      </c>
      <c r="C86" s="31" t="s">
        <v>28</v>
      </c>
      <c r="E86" s="33" t="s">
        <v>1070</v>
      </c>
      <c r="J86" s="32">
        <f>0</f>
      </c>
      <c s="32">
        <f>0</f>
      </c>
      <c s="32">
        <f>0+L87+L91+L95+L99+L103+L107+L111+L115+L119+L123+L127+L131+L135+L139+L143+L147+L151+L155+L159+L163+L167+L171+L175+L179+L183+L187+L191+L195+L199+L203+L207+L211+L215</f>
      </c>
      <c s="32">
        <f>0+M87+M91+M95+M99+M103+M107+M111+M115+M119+M123+M127+M131+M135+M139+M143+M147+M151+M155+M159+M163+M167+M171+M175+M179+M183+M187+M191+M195+M199+M203+M207+M211+M215</f>
      </c>
    </row>
    <row r="87" spans="1:16" ht="12.75">
      <c r="A87" t="s">
        <v>49</v>
      </c>
      <c s="34" t="s">
        <v>87</v>
      </c>
      <c s="34" t="s">
        <v>1198</v>
      </c>
      <c s="35" t="s">
        <v>52</v>
      </c>
      <c s="6" t="s">
        <v>1199</v>
      </c>
      <c s="36" t="s">
        <v>905</v>
      </c>
      <c s="37">
        <v>6</v>
      </c>
      <c s="36">
        <v>0</v>
      </c>
      <c s="36">
        <f>ROUND(G87*H87,6)</f>
      </c>
      <c r="L87" s="38">
        <v>0</v>
      </c>
      <c s="32">
        <f>ROUND(ROUND(L87,2)*ROUND(G87,3),2)</f>
      </c>
      <c s="36" t="s">
        <v>1035</v>
      </c>
      <c>
        <f>(M87*21)/100</f>
      </c>
      <c t="s">
        <v>28</v>
      </c>
    </row>
    <row r="88" spans="1:5" ht="12.75">
      <c r="A88" s="35" t="s">
        <v>56</v>
      </c>
      <c r="E88" s="39" t="s">
        <v>1040</v>
      </c>
    </row>
    <row r="89" spans="1:5" ht="38.25">
      <c r="A89" s="35" t="s">
        <v>57</v>
      </c>
      <c r="E89" s="40" t="s">
        <v>1200</v>
      </c>
    </row>
    <row r="90" spans="1:5" ht="12.75">
      <c r="A90" t="s">
        <v>58</v>
      </c>
      <c r="E90" s="39" t="s">
        <v>872</v>
      </c>
    </row>
    <row r="91" spans="1:16" ht="12.75">
      <c r="A91" t="s">
        <v>49</v>
      </c>
      <c s="34" t="s">
        <v>91</v>
      </c>
      <c s="34" t="s">
        <v>1074</v>
      </c>
      <c s="35" t="s">
        <v>52</v>
      </c>
      <c s="6" t="s">
        <v>1075</v>
      </c>
      <c s="36" t="s">
        <v>1076</v>
      </c>
      <c s="37">
        <v>21</v>
      </c>
      <c s="36">
        <v>0</v>
      </c>
      <c s="36">
        <f>ROUND(G91*H91,6)</f>
      </c>
      <c r="L91" s="38">
        <v>0</v>
      </c>
      <c s="32">
        <f>ROUND(ROUND(L91,2)*ROUND(G91,3),2)</f>
      </c>
      <c s="36" t="s">
        <v>1035</v>
      </c>
      <c>
        <f>(M91*21)/100</f>
      </c>
      <c t="s">
        <v>28</v>
      </c>
    </row>
    <row r="92" spans="1:5" ht="12.75">
      <c r="A92" s="35" t="s">
        <v>56</v>
      </c>
      <c r="E92" s="39" t="s">
        <v>1040</v>
      </c>
    </row>
    <row r="93" spans="1:5" ht="38.25">
      <c r="A93" s="35" t="s">
        <v>57</v>
      </c>
      <c r="E93" s="40" t="s">
        <v>1201</v>
      </c>
    </row>
    <row r="94" spans="1:5" ht="12.75">
      <c r="A94" t="s">
        <v>58</v>
      </c>
      <c r="E94" s="39" t="s">
        <v>872</v>
      </c>
    </row>
    <row r="95" spans="1:16" ht="12.75">
      <c r="A95" t="s">
        <v>49</v>
      </c>
      <c s="34" t="s">
        <v>96</v>
      </c>
      <c s="34" t="s">
        <v>1202</v>
      </c>
      <c s="35" t="s">
        <v>52</v>
      </c>
      <c s="6" t="s">
        <v>1203</v>
      </c>
      <c s="36" t="s">
        <v>1076</v>
      </c>
      <c s="37">
        <v>9.6</v>
      </c>
      <c s="36">
        <v>0</v>
      </c>
      <c s="36">
        <f>ROUND(G95*H95,6)</f>
      </c>
      <c r="L95" s="38">
        <v>0</v>
      </c>
      <c s="32">
        <f>ROUND(ROUND(L95,2)*ROUND(G95,3),2)</f>
      </c>
      <c s="36" t="s">
        <v>1035</v>
      </c>
      <c>
        <f>(M95*21)/100</f>
      </c>
      <c t="s">
        <v>28</v>
      </c>
    </row>
    <row r="96" spans="1:5" ht="12.75">
      <c r="A96" s="35" t="s">
        <v>56</v>
      </c>
      <c r="E96" s="39" t="s">
        <v>1040</v>
      </c>
    </row>
    <row r="97" spans="1:5" ht="38.25">
      <c r="A97" s="35" t="s">
        <v>57</v>
      </c>
      <c r="E97" s="40" t="s">
        <v>1204</v>
      </c>
    </row>
    <row r="98" spans="1:5" ht="12.75">
      <c r="A98" t="s">
        <v>58</v>
      </c>
      <c r="E98" s="39" t="s">
        <v>872</v>
      </c>
    </row>
    <row r="99" spans="1:16" ht="12.75">
      <c r="A99" t="s">
        <v>49</v>
      </c>
      <c s="34" t="s">
        <v>888</v>
      </c>
      <c s="34" t="s">
        <v>1205</v>
      </c>
      <c s="35" t="s">
        <v>52</v>
      </c>
      <c s="6" t="s">
        <v>1206</v>
      </c>
      <c s="36" t="s">
        <v>1076</v>
      </c>
      <c s="37">
        <v>28.8</v>
      </c>
      <c s="36">
        <v>0</v>
      </c>
      <c s="36">
        <f>ROUND(G99*H99,6)</f>
      </c>
      <c r="L99" s="38">
        <v>0</v>
      </c>
      <c s="32">
        <f>ROUND(ROUND(L99,2)*ROUND(G99,3),2)</f>
      </c>
      <c s="36" t="s">
        <v>1035</v>
      </c>
      <c>
        <f>(M99*21)/100</f>
      </c>
      <c t="s">
        <v>28</v>
      </c>
    </row>
    <row r="100" spans="1:5" ht="12.75">
      <c r="A100" s="35" t="s">
        <v>56</v>
      </c>
      <c r="E100" s="39" t="s">
        <v>1040</v>
      </c>
    </row>
    <row r="101" spans="1:5" ht="38.25">
      <c r="A101" s="35" t="s">
        <v>57</v>
      </c>
      <c r="E101" s="40" t="s">
        <v>1207</v>
      </c>
    </row>
    <row r="102" spans="1:5" ht="12.75">
      <c r="A102" t="s">
        <v>58</v>
      </c>
      <c r="E102" s="39" t="s">
        <v>872</v>
      </c>
    </row>
    <row r="103" spans="1:16" ht="12.75">
      <c r="A103" t="s">
        <v>49</v>
      </c>
      <c s="34" t="s">
        <v>102</v>
      </c>
      <c s="34" t="s">
        <v>1078</v>
      </c>
      <c s="35" t="s">
        <v>52</v>
      </c>
      <c s="6" t="s">
        <v>1079</v>
      </c>
      <c s="36" t="s">
        <v>67</v>
      </c>
      <c s="37">
        <v>4</v>
      </c>
      <c s="36">
        <v>0</v>
      </c>
      <c s="36">
        <f>ROUND(G103*H103,6)</f>
      </c>
      <c r="L103" s="38">
        <v>0</v>
      </c>
      <c s="32">
        <f>ROUND(ROUND(L103,2)*ROUND(G103,3),2)</f>
      </c>
      <c s="36" t="s">
        <v>1035</v>
      </c>
      <c>
        <f>(M103*21)/100</f>
      </c>
      <c t="s">
        <v>28</v>
      </c>
    </row>
    <row r="104" spans="1:5" ht="12.75">
      <c r="A104" s="35" t="s">
        <v>56</v>
      </c>
      <c r="E104" s="39" t="s">
        <v>1040</v>
      </c>
    </row>
    <row r="105" spans="1:5" ht="38.25">
      <c r="A105" s="35" t="s">
        <v>57</v>
      </c>
      <c r="E105" s="40" t="s">
        <v>1123</v>
      </c>
    </row>
    <row r="106" spans="1:5" ht="12.75">
      <c r="A106" t="s">
        <v>58</v>
      </c>
      <c r="E106" s="39" t="s">
        <v>872</v>
      </c>
    </row>
    <row r="107" spans="1:16" ht="25.5">
      <c r="A107" t="s">
        <v>49</v>
      </c>
      <c s="34" t="s">
        <v>820</v>
      </c>
      <c s="34" t="s">
        <v>1080</v>
      </c>
      <c s="35" t="s">
        <v>52</v>
      </c>
      <c s="6" t="s">
        <v>1081</v>
      </c>
      <c s="36" t="s">
        <v>105</v>
      </c>
      <c s="37">
        <v>3140</v>
      </c>
      <c s="36">
        <v>0</v>
      </c>
      <c s="36">
        <f>ROUND(G107*H107,6)</f>
      </c>
      <c r="L107" s="38">
        <v>0</v>
      </c>
      <c s="32">
        <f>ROUND(ROUND(L107,2)*ROUND(G107,3),2)</f>
      </c>
      <c s="36" t="s">
        <v>1035</v>
      </c>
      <c>
        <f>(M107*21)/100</f>
      </c>
      <c t="s">
        <v>28</v>
      </c>
    </row>
    <row r="108" spans="1:5" ht="12.75">
      <c r="A108" s="35" t="s">
        <v>56</v>
      </c>
      <c r="E108" s="39" t="s">
        <v>1040</v>
      </c>
    </row>
    <row r="109" spans="1:5" ht="38.25">
      <c r="A109" s="35" t="s">
        <v>57</v>
      </c>
      <c r="E109" s="40" t="s">
        <v>1208</v>
      </c>
    </row>
    <row r="110" spans="1:5" ht="12.75">
      <c r="A110" t="s">
        <v>58</v>
      </c>
      <c r="E110" s="39" t="s">
        <v>872</v>
      </c>
    </row>
    <row r="111" spans="1:16" ht="12.75">
      <c r="A111" t="s">
        <v>49</v>
      </c>
      <c s="34" t="s">
        <v>108</v>
      </c>
      <c s="34" t="s">
        <v>1083</v>
      </c>
      <c s="35" t="s">
        <v>52</v>
      </c>
      <c s="6" t="s">
        <v>1084</v>
      </c>
      <c s="36" t="s">
        <v>105</v>
      </c>
      <c s="37">
        <v>3140</v>
      </c>
      <c s="36">
        <v>0</v>
      </c>
      <c s="36">
        <f>ROUND(G111*H111,6)</f>
      </c>
      <c r="L111" s="38">
        <v>0</v>
      </c>
      <c s="32">
        <f>ROUND(ROUND(L111,2)*ROUND(G111,3),2)</f>
      </c>
      <c s="36" t="s">
        <v>1035</v>
      </c>
      <c>
        <f>(M111*21)/100</f>
      </c>
      <c t="s">
        <v>28</v>
      </c>
    </row>
    <row r="112" spans="1:5" ht="12.75">
      <c r="A112" s="35" t="s">
        <v>56</v>
      </c>
      <c r="E112" s="39" t="s">
        <v>1040</v>
      </c>
    </row>
    <row r="113" spans="1:5" ht="38.25">
      <c r="A113" s="35" t="s">
        <v>57</v>
      </c>
      <c r="E113" s="40" t="s">
        <v>1208</v>
      </c>
    </row>
    <row r="114" spans="1:5" ht="12.75">
      <c r="A114" t="s">
        <v>58</v>
      </c>
      <c r="E114" s="39" t="s">
        <v>872</v>
      </c>
    </row>
    <row r="115" spans="1:16" ht="12.75">
      <c r="A115" t="s">
        <v>49</v>
      </c>
      <c s="34" t="s">
        <v>112</v>
      </c>
      <c s="34" t="s">
        <v>1085</v>
      </c>
      <c s="35" t="s">
        <v>52</v>
      </c>
      <c s="6" t="s">
        <v>1086</v>
      </c>
      <c s="36" t="s">
        <v>105</v>
      </c>
      <c s="37">
        <v>3140</v>
      </c>
      <c s="36">
        <v>0</v>
      </c>
      <c s="36">
        <f>ROUND(G115*H115,6)</f>
      </c>
      <c r="L115" s="38">
        <v>0</v>
      </c>
      <c s="32">
        <f>ROUND(ROUND(L115,2)*ROUND(G115,3),2)</f>
      </c>
      <c s="36" t="s">
        <v>1035</v>
      </c>
      <c>
        <f>(M115*21)/100</f>
      </c>
      <c t="s">
        <v>28</v>
      </c>
    </row>
    <row r="116" spans="1:5" ht="12.75">
      <c r="A116" s="35" t="s">
        <v>56</v>
      </c>
      <c r="E116" s="39" t="s">
        <v>1040</v>
      </c>
    </row>
    <row r="117" spans="1:5" ht="38.25">
      <c r="A117" s="35" t="s">
        <v>57</v>
      </c>
      <c r="E117" s="40" t="s">
        <v>1208</v>
      </c>
    </row>
    <row r="118" spans="1:5" ht="12.75">
      <c r="A118" t="s">
        <v>58</v>
      </c>
      <c r="E118" s="39" t="s">
        <v>872</v>
      </c>
    </row>
    <row r="119" spans="1:16" ht="12.75">
      <c r="A119" t="s">
        <v>49</v>
      </c>
      <c s="34" t="s">
        <v>116</v>
      </c>
      <c s="34" t="s">
        <v>1087</v>
      </c>
      <c s="35" t="s">
        <v>52</v>
      </c>
      <c s="6" t="s">
        <v>1088</v>
      </c>
      <c s="36" t="s">
        <v>1089</v>
      </c>
      <c s="37">
        <v>2</v>
      </c>
      <c s="36">
        <v>0</v>
      </c>
      <c s="36">
        <f>ROUND(G119*H119,6)</f>
      </c>
      <c r="L119" s="38">
        <v>0</v>
      </c>
      <c s="32">
        <f>ROUND(ROUND(L119,2)*ROUND(G119,3),2)</f>
      </c>
      <c s="36" t="s">
        <v>1035</v>
      </c>
      <c>
        <f>(M119*21)/100</f>
      </c>
      <c t="s">
        <v>28</v>
      </c>
    </row>
    <row r="120" spans="1:5" ht="12.75">
      <c r="A120" s="35" t="s">
        <v>56</v>
      </c>
      <c r="E120" s="39" t="s">
        <v>1040</v>
      </c>
    </row>
    <row r="121" spans="1:5" ht="38.25">
      <c r="A121" s="35" t="s">
        <v>57</v>
      </c>
      <c r="E121" s="40" t="s">
        <v>1054</v>
      </c>
    </row>
    <row r="122" spans="1:5" ht="12.75">
      <c r="A122" t="s">
        <v>58</v>
      </c>
      <c r="E122" s="39" t="s">
        <v>872</v>
      </c>
    </row>
    <row r="123" spans="1:16" ht="12.75">
      <c r="A123" t="s">
        <v>49</v>
      </c>
      <c s="34" t="s">
        <v>120</v>
      </c>
      <c s="34" t="s">
        <v>1091</v>
      </c>
      <c s="35" t="s">
        <v>52</v>
      </c>
      <c s="6" t="s">
        <v>1092</v>
      </c>
      <c s="36" t="s">
        <v>67</v>
      </c>
      <c s="37">
        <v>10</v>
      </c>
      <c s="36">
        <v>0</v>
      </c>
      <c s="36">
        <f>ROUND(G123*H123,6)</f>
      </c>
      <c r="L123" s="38">
        <v>0</v>
      </c>
      <c s="32">
        <f>ROUND(ROUND(L123,2)*ROUND(G123,3),2)</f>
      </c>
      <c s="36" t="s">
        <v>1035</v>
      </c>
      <c>
        <f>(M123*21)/100</f>
      </c>
      <c t="s">
        <v>28</v>
      </c>
    </row>
    <row r="124" spans="1:5" ht="12.75">
      <c r="A124" s="35" t="s">
        <v>56</v>
      </c>
      <c r="E124" s="39" t="s">
        <v>1040</v>
      </c>
    </row>
    <row r="125" spans="1:5" ht="38.25">
      <c r="A125" s="35" t="s">
        <v>57</v>
      </c>
      <c r="E125" s="40" t="s">
        <v>1195</v>
      </c>
    </row>
    <row r="126" spans="1:5" ht="12.75">
      <c r="A126" t="s">
        <v>58</v>
      </c>
      <c r="E126" s="39" t="s">
        <v>872</v>
      </c>
    </row>
    <row r="127" spans="1:16" ht="12.75">
      <c r="A127" t="s">
        <v>49</v>
      </c>
      <c s="34" t="s">
        <v>124</v>
      </c>
      <c s="34" t="s">
        <v>1093</v>
      </c>
      <c s="35" t="s">
        <v>52</v>
      </c>
      <c s="6" t="s">
        <v>1094</v>
      </c>
      <c s="36" t="s">
        <v>67</v>
      </c>
      <c s="37">
        <v>2</v>
      </c>
      <c s="36">
        <v>0</v>
      </c>
      <c s="36">
        <f>ROUND(G127*H127,6)</f>
      </c>
      <c r="L127" s="38">
        <v>0</v>
      </c>
      <c s="32">
        <f>ROUND(ROUND(L127,2)*ROUND(G127,3),2)</f>
      </c>
      <c s="36" t="s">
        <v>1035</v>
      </c>
      <c>
        <f>(M127*21)/100</f>
      </c>
      <c t="s">
        <v>28</v>
      </c>
    </row>
    <row r="128" spans="1:5" ht="12.75">
      <c r="A128" s="35" t="s">
        <v>56</v>
      </c>
      <c r="E128" s="39" t="s">
        <v>1040</v>
      </c>
    </row>
    <row r="129" spans="1:5" ht="38.25">
      <c r="A129" s="35" t="s">
        <v>57</v>
      </c>
      <c r="E129" s="40" t="s">
        <v>1054</v>
      </c>
    </row>
    <row r="130" spans="1:5" ht="12.75">
      <c r="A130" t="s">
        <v>58</v>
      </c>
      <c r="E130" s="39" t="s">
        <v>872</v>
      </c>
    </row>
    <row r="131" spans="1:16" ht="12.75">
      <c r="A131" t="s">
        <v>49</v>
      </c>
      <c s="34" t="s">
        <v>128</v>
      </c>
      <c s="34" t="s">
        <v>1095</v>
      </c>
      <c s="35" t="s">
        <v>52</v>
      </c>
      <c s="6" t="s">
        <v>1096</v>
      </c>
      <c s="36" t="s">
        <v>67</v>
      </c>
      <c s="37">
        <v>2</v>
      </c>
      <c s="36">
        <v>0</v>
      </c>
      <c s="36">
        <f>ROUND(G131*H131,6)</f>
      </c>
      <c r="L131" s="38">
        <v>0</v>
      </c>
      <c s="32">
        <f>ROUND(ROUND(L131,2)*ROUND(G131,3),2)</f>
      </c>
      <c s="36" t="s">
        <v>1035</v>
      </c>
      <c>
        <f>(M131*21)/100</f>
      </c>
      <c t="s">
        <v>28</v>
      </c>
    </row>
    <row r="132" spans="1:5" ht="12.75">
      <c r="A132" s="35" t="s">
        <v>56</v>
      </c>
      <c r="E132" s="39" t="s">
        <v>1040</v>
      </c>
    </row>
    <row r="133" spans="1:5" ht="38.25">
      <c r="A133" s="35" t="s">
        <v>57</v>
      </c>
      <c r="E133" s="40" t="s">
        <v>1054</v>
      </c>
    </row>
    <row r="134" spans="1:5" ht="12.75">
      <c r="A134" t="s">
        <v>58</v>
      </c>
      <c r="E134" s="39" t="s">
        <v>872</v>
      </c>
    </row>
    <row r="135" spans="1:16" ht="12.75">
      <c r="A135" t="s">
        <v>49</v>
      </c>
      <c s="34" t="s">
        <v>132</v>
      </c>
      <c s="34" t="s">
        <v>1097</v>
      </c>
      <c s="35" t="s">
        <v>52</v>
      </c>
      <c s="6" t="s">
        <v>1098</v>
      </c>
      <c s="36" t="s">
        <v>67</v>
      </c>
      <c s="37">
        <v>5</v>
      </c>
      <c s="36">
        <v>0</v>
      </c>
      <c s="36">
        <f>ROUND(G135*H135,6)</f>
      </c>
      <c r="L135" s="38">
        <v>0</v>
      </c>
      <c s="32">
        <f>ROUND(ROUND(L135,2)*ROUND(G135,3),2)</f>
      </c>
      <c s="36" t="s">
        <v>1035</v>
      </c>
      <c>
        <f>(M135*21)/100</f>
      </c>
      <c t="s">
        <v>28</v>
      </c>
    </row>
    <row r="136" spans="1:5" ht="12.75">
      <c r="A136" s="35" t="s">
        <v>56</v>
      </c>
      <c r="E136" s="39" t="s">
        <v>1040</v>
      </c>
    </row>
    <row r="137" spans="1:5" ht="38.25">
      <c r="A137" s="35" t="s">
        <v>57</v>
      </c>
      <c r="E137" s="40" t="s">
        <v>1053</v>
      </c>
    </row>
    <row r="138" spans="1:5" ht="12.75">
      <c r="A138" t="s">
        <v>58</v>
      </c>
      <c r="E138" s="39" t="s">
        <v>872</v>
      </c>
    </row>
    <row r="139" spans="1:16" ht="12.75">
      <c r="A139" t="s">
        <v>49</v>
      </c>
      <c s="34" t="s">
        <v>136</v>
      </c>
      <c s="34" t="s">
        <v>1099</v>
      </c>
      <c s="35" t="s">
        <v>52</v>
      </c>
      <c s="6" t="s">
        <v>1100</v>
      </c>
      <c s="36" t="s">
        <v>67</v>
      </c>
      <c s="37">
        <v>8</v>
      </c>
      <c s="36">
        <v>0</v>
      </c>
      <c s="36">
        <f>ROUND(G139*H139,6)</f>
      </c>
      <c r="L139" s="38">
        <v>0</v>
      </c>
      <c s="32">
        <f>ROUND(ROUND(L139,2)*ROUND(G139,3),2)</f>
      </c>
      <c s="36" t="s">
        <v>1035</v>
      </c>
      <c>
        <f>(M139*21)/100</f>
      </c>
      <c t="s">
        <v>28</v>
      </c>
    </row>
    <row r="140" spans="1:5" ht="12.75">
      <c r="A140" s="35" t="s">
        <v>56</v>
      </c>
      <c r="E140" s="39" t="s">
        <v>1040</v>
      </c>
    </row>
    <row r="141" spans="1:5" ht="38.25">
      <c r="A141" s="35" t="s">
        <v>57</v>
      </c>
      <c r="E141" s="40" t="s">
        <v>1196</v>
      </c>
    </row>
    <row r="142" spans="1:5" ht="12.75">
      <c r="A142" t="s">
        <v>58</v>
      </c>
      <c r="E142" s="39" t="s">
        <v>872</v>
      </c>
    </row>
    <row r="143" spans="1:16" ht="12.75">
      <c r="A143" t="s">
        <v>49</v>
      </c>
      <c s="34" t="s">
        <v>140</v>
      </c>
      <c s="34" t="s">
        <v>1101</v>
      </c>
      <c s="35" t="s">
        <v>52</v>
      </c>
      <c s="6" t="s">
        <v>1102</v>
      </c>
      <c s="36" t="s">
        <v>67</v>
      </c>
      <c s="37">
        <v>8</v>
      </c>
      <c s="36">
        <v>0</v>
      </c>
      <c s="36">
        <f>ROUND(G143*H143,6)</f>
      </c>
      <c r="L143" s="38">
        <v>0</v>
      </c>
      <c s="32">
        <f>ROUND(ROUND(L143,2)*ROUND(G143,3),2)</f>
      </c>
      <c s="36" t="s">
        <v>1035</v>
      </c>
      <c>
        <f>(M143*21)/100</f>
      </c>
      <c t="s">
        <v>28</v>
      </c>
    </row>
    <row r="144" spans="1:5" ht="12.75">
      <c r="A144" s="35" t="s">
        <v>56</v>
      </c>
      <c r="E144" s="39" t="s">
        <v>1040</v>
      </c>
    </row>
    <row r="145" spans="1:5" ht="38.25">
      <c r="A145" s="35" t="s">
        <v>57</v>
      </c>
      <c r="E145" s="40" t="s">
        <v>1196</v>
      </c>
    </row>
    <row r="146" spans="1:5" ht="12.75">
      <c r="A146" t="s">
        <v>58</v>
      </c>
      <c r="E146" s="39" t="s">
        <v>872</v>
      </c>
    </row>
    <row r="147" spans="1:16" ht="12.75">
      <c r="A147" t="s">
        <v>49</v>
      </c>
      <c s="34" t="s">
        <v>143</v>
      </c>
      <c s="34" t="s">
        <v>1103</v>
      </c>
      <c s="35" t="s">
        <v>52</v>
      </c>
      <c s="6" t="s">
        <v>1104</v>
      </c>
      <c s="36" t="s">
        <v>67</v>
      </c>
      <c s="37">
        <v>14</v>
      </c>
      <c s="36">
        <v>0</v>
      </c>
      <c s="36">
        <f>ROUND(G147*H147,6)</f>
      </c>
      <c r="L147" s="38">
        <v>0</v>
      </c>
      <c s="32">
        <f>ROUND(ROUND(L147,2)*ROUND(G147,3),2)</f>
      </c>
      <c s="36" t="s">
        <v>1035</v>
      </c>
      <c>
        <f>(M147*21)/100</f>
      </c>
      <c t="s">
        <v>28</v>
      </c>
    </row>
    <row r="148" spans="1:5" ht="12.75">
      <c r="A148" s="35" t="s">
        <v>56</v>
      </c>
      <c r="E148" s="39" t="s">
        <v>1040</v>
      </c>
    </row>
    <row r="149" spans="1:5" ht="38.25">
      <c r="A149" s="35" t="s">
        <v>57</v>
      </c>
      <c r="E149" s="40" t="s">
        <v>1209</v>
      </c>
    </row>
    <row r="150" spans="1:5" ht="12.75">
      <c r="A150" t="s">
        <v>58</v>
      </c>
      <c r="E150" s="39" t="s">
        <v>872</v>
      </c>
    </row>
    <row r="151" spans="1:16" ht="12.75">
      <c r="A151" t="s">
        <v>49</v>
      </c>
      <c s="34" t="s">
        <v>147</v>
      </c>
      <c s="34" t="s">
        <v>1105</v>
      </c>
      <c s="35" t="s">
        <v>52</v>
      </c>
      <c s="6" t="s">
        <v>1106</v>
      </c>
      <c s="36" t="s">
        <v>67</v>
      </c>
      <c s="37">
        <v>14</v>
      </c>
      <c s="36">
        <v>0</v>
      </c>
      <c s="36">
        <f>ROUND(G151*H151,6)</f>
      </c>
      <c r="L151" s="38">
        <v>0</v>
      </c>
      <c s="32">
        <f>ROUND(ROUND(L151,2)*ROUND(G151,3),2)</f>
      </c>
      <c s="36" t="s">
        <v>1035</v>
      </c>
      <c>
        <f>(M151*21)/100</f>
      </c>
      <c t="s">
        <v>28</v>
      </c>
    </row>
    <row r="152" spans="1:5" ht="12.75">
      <c r="A152" s="35" t="s">
        <v>56</v>
      </c>
      <c r="E152" s="39" t="s">
        <v>1040</v>
      </c>
    </row>
    <row r="153" spans="1:5" ht="38.25">
      <c r="A153" s="35" t="s">
        <v>57</v>
      </c>
      <c r="E153" s="40" t="s">
        <v>1209</v>
      </c>
    </row>
    <row r="154" spans="1:5" ht="12.75">
      <c r="A154" t="s">
        <v>58</v>
      </c>
      <c r="E154" s="39" t="s">
        <v>872</v>
      </c>
    </row>
    <row r="155" spans="1:16" ht="12.75">
      <c r="A155" t="s">
        <v>49</v>
      </c>
      <c s="34" t="s">
        <v>170</v>
      </c>
      <c s="34" t="s">
        <v>1107</v>
      </c>
      <c s="35" t="s">
        <v>52</v>
      </c>
      <c s="6" t="s">
        <v>1108</v>
      </c>
      <c s="36" t="s">
        <v>67</v>
      </c>
      <c s="37">
        <v>4</v>
      </c>
      <c s="36">
        <v>0</v>
      </c>
      <c s="36">
        <f>ROUND(G155*H155,6)</f>
      </c>
      <c r="L155" s="38">
        <v>0</v>
      </c>
      <c s="32">
        <f>ROUND(ROUND(L155,2)*ROUND(G155,3),2)</f>
      </c>
      <c s="36" t="s">
        <v>1035</v>
      </c>
      <c>
        <f>(M155*21)/100</f>
      </c>
      <c t="s">
        <v>28</v>
      </c>
    </row>
    <row r="156" spans="1:5" ht="12.75">
      <c r="A156" s="35" t="s">
        <v>56</v>
      </c>
      <c r="E156" s="39" t="s">
        <v>1040</v>
      </c>
    </row>
    <row r="157" spans="1:5" ht="38.25">
      <c r="A157" s="35" t="s">
        <v>57</v>
      </c>
      <c r="E157" s="40" t="s">
        <v>1123</v>
      </c>
    </row>
    <row r="158" spans="1:5" ht="12.75">
      <c r="A158" t="s">
        <v>58</v>
      </c>
      <c r="E158" s="39" t="s">
        <v>872</v>
      </c>
    </row>
    <row r="159" spans="1:16" ht="12.75">
      <c r="A159" t="s">
        <v>49</v>
      </c>
      <c s="34" t="s">
        <v>175</v>
      </c>
      <c s="34" t="s">
        <v>1109</v>
      </c>
      <c s="35" t="s">
        <v>52</v>
      </c>
      <c s="6" t="s">
        <v>1110</v>
      </c>
      <c s="36" t="s">
        <v>67</v>
      </c>
      <c s="37">
        <v>4</v>
      </c>
      <c s="36">
        <v>0</v>
      </c>
      <c s="36">
        <f>ROUND(G159*H159,6)</f>
      </c>
      <c r="L159" s="38">
        <v>0</v>
      </c>
      <c s="32">
        <f>ROUND(ROUND(L159,2)*ROUND(G159,3),2)</f>
      </c>
      <c s="36" t="s">
        <v>1035</v>
      </c>
      <c>
        <f>(M159*21)/100</f>
      </c>
      <c t="s">
        <v>28</v>
      </c>
    </row>
    <row r="160" spans="1:5" ht="12.75">
      <c r="A160" s="35" t="s">
        <v>56</v>
      </c>
      <c r="E160" s="39" t="s">
        <v>1040</v>
      </c>
    </row>
    <row r="161" spans="1:5" ht="38.25">
      <c r="A161" s="35" t="s">
        <v>57</v>
      </c>
      <c r="E161" s="40" t="s">
        <v>1123</v>
      </c>
    </row>
    <row r="162" spans="1:5" ht="12.75">
      <c r="A162" t="s">
        <v>58</v>
      </c>
      <c r="E162" s="39" t="s">
        <v>872</v>
      </c>
    </row>
    <row r="163" spans="1:16" ht="12.75">
      <c r="A163" t="s">
        <v>49</v>
      </c>
      <c s="34" t="s">
        <v>178</v>
      </c>
      <c s="34" t="s">
        <v>1111</v>
      </c>
      <c s="35" t="s">
        <v>52</v>
      </c>
      <c s="6" t="s">
        <v>1112</v>
      </c>
      <c s="36" t="s">
        <v>67</v>
      </c>
      <c s="37">
        <v>4</v>
      </c>
      <c s="36">
        <v>0</v>
      </c>
      <c s="36">
        <f>ROUND(G163*H163,6)</f>
      </c>
      <c r="L163" s="38">
        <v>0</v>
      </c>
      <c s="32">
        <f>ROUND(ROUND(L163,2)*ROUND(G163,3),2)</f>
      </c>
      <c s="36" t="s">
        <v>1035</v>
      </c>
      <c>
        <f>(M163*21)/100</f>
      </c>
      <c t="s">
        <v>28</v>
      </c>
    </row>
    <row r="164" spans="1:5" ht="12.75">
      <c r="A164" s="35" t="s">
        <v>56</v>
      </c>
      <c r="E164" s="39" t="s">
        <v>1040</v>
      </c>
    </row>
    <row r="165" spans="1:5" ht="38.25">
      <c r="A165" s="35" t="s">
        <v>57</v>
      </c>
      <c r="E165" s="40" t="s">
        <v>1123</v>
      </c>
    </row>
    <row r="166" spans="1:5" ht="12.75">
      <c r="A166" t="s">
        <v>58</v>
      </c>
      <c r="E166" s="39" t="s">
        <v>872</v>
      </c>
    </row>
    <row r="167" spans="1:16" ht="12.75">
      <c r="A167" t="s">
        <v>49</v>
      </c>
      <c s="34" t="s">
        <v>181</v>
      </c>
      <c s="34" t="s">
        <v>1113</v>
      </c>
      <c s="35" t="s">
        <v>52</v>
      </c>
      <c s="6" t="s">
        <v>1114</v>
      </c>
      <c s="36" t="s">
        <v>67</v>
      </c>
      <c s="37">
        <v>4</v>
      </c>
      <c s="36">
        <v>0</v>
      </c>
      <c s="36">
        <f>ROUND(G167*H167,6)</f>
      </c>
      <c r="L167" s="38">
        <v>0</v>
      </c>
      <c s="32">
        <f>ROUND(ROUND(L167,2)*ROUND(G167,3),2)</f>
      </c>
      <c s="36" t="s">
        <v>1035</v>
      </c>
      <c>
        <f>(M167*21)/100</f>
      </c>
      <c t="s">
        <v>28</v>
      </c>
    </row>
    <row r="168" spans="1:5" ht="12.75">
      <c r="A168" s="35" t="s">
        <v>56</v>
      </c>
      <c r="E168" s="39" t="s">
        <v>1040</v>
      </c>
    </row>
    <row r="169" spans="1:5" ht="38.25">
      <c r="A169" s="35" t="s">
        <v>57</v>
      </c>
      <c r="E169" s="40" t="s">
        <v>1123</v>
      </c>
    </row>
    <row r="170" spans="1:5" ht="12.75">
      <c r="A170" t="s">
        <v>58</v>
      </c>
      <c r="E170" s="39" t="s">
        <v>872</v>
      </c>
    </row>
    <row r="171" spans="1:16" ht="12.75">
      <c r="A171" t="s">
        <v>49</v>
      </c>
      <c s="34" t="s">
        <v>185</v>
      </c>
      <c s="34" t="s">
        <v>1115</v>
      </c>
      <c s="35" t="s">
        <v>52</v>
      </c>
      <c s="6" t="s">
        <v>1116</v>
      </c>
      <c s="36" t="s">
        <v>67</v>
      </c>
      <c s="37">
        <v>4</v>
      </c>
      <c s="36">
        <v>0</v>
      </c>
      <c s="36">
        <f>ROUND(G171*H171,6)</f>
      </c>
      <c r="L171" s="38">
        <v>0</v>
      </c>
      <c s="32">
        <f>ROUND(ROUND(L171,2)*ROUND(G171,3),2)</f>
      </c>
      <c s="36" t="s">
        <v>1035</v>
      </c>
      <c>
        <f>(M171*21)/100</f>
      </c>
      <c t="s">
        <v>28</v>
      </c>
    </row>
    <row r="172" spans="1:5" ht="12.75">
      <c r="A172" s="35" t="s">
        <v>56</v>
      </c>
      <c r="E172" s="39" t="s">
        <v>1040</v>
      </c>
    </row>
    <row r="173" spans="1:5" ht="38.25">
      <c r="A173" s="35" t="s">
        <v>57</v>
      </c>
      <c r="E173" s="40" t="s">
        <v>1123</v>
      </c>
    </row>
    <row r="174" spans="1:5" ht="12.75">
      <c r="A174" t="s">
        <v>58</v>
      </c>
      <c r="E174" s="39" t="s">
        <v>872</v>
      </c>
    </row>
    <row r="175" spans="1:16" ht="12.75">
      <c r="A175" t="s">
        <v>49</v>
      </c>
      <c s="34" t="s">
        <v>737</v>
      </c>
      <c s="34" t="s">
        <v>513</v>
      </c>
      <c s="35" t="s">
        <v>52</v>
      </c>
      <c s="6" t="s">
        <v>514</v>
      </c>
      <c s="36" t="s">
        <v>67</v>
      </c>
      <c s="37">
        <v>4</v>
      </c>
      <c s="36">
        <v>0</v>
      </c>
      <c s="36">
        <f>ROUND(G175*H175,6)</f>
      </c>
      <c r="L175" s="38">
        <v>0</v>
      </c>
      <c s="32">
        <f>ROUND(ROUND(L175,2)*ROUND(G175,3),2)</f>
      </c>
      <c s="36" t="s">
        <v>1035</v>
      </c>
      <c>
        <f>(M175*21)/100</f>
      </c>
      <c t="s">
        <v>28</v>
      </c>
    </row>
    <row r="176" spans="1:5" ht="12.75">
      <c r="A176" s="35" t="s">
        <v>56</v>
      </c>
      <c r="E176" s="39" t="s">
        <v>1040</v>
      </c>
    </row>
    <row r="177" spans="1:5" ht="38.25">
      <c r="A177" s="35" t="s">
        <v>57</v>
      </c>
      <c r="E177" s="40" t="s">
        <v>1123</v>
      </c>
    </row>
    <row r="178" spans="1:5" ht="12.75">
      <c r="A178" t="s">
        <v>58</v>
      </c>
      <c r="E178" s="39" t="s">
        <v>872</v>
      </c>
    </row>
    <row r="179" spans="1:16" ht="12.75">
      <c r="A179" t="s">
        <v>49</v>
      </c>
      <c s="34" t="s">
        <v>741</v>
      </c>
      <c s="34" t="s">
        <v>1117</v>
      </c>
      <c s="35" t="s">
        <v>52</v>
      </c>
      <c s="6" t="s">
        <v>1118</v>
      </c>
      <c s="36" t="s">
        <v>105</v>
      </c>
      <c s="37">
        <v>500</v>
      </c>
      <c s="36">
        <v>0</v>
      </c>
      <c s="36">
        <f>ROUND(G179*H179,6)</f>
      </c>
      <c r="L179" s="38">
        <v>0</v>
      </c>
      <c s="32">
        <f>ROUND(ROUND(L179,2)*ROUND(G179,3),2)</f>
      </c>
      <c s="36" t="s">
        <v>1035</v>
      </c>
      <c>
        <f>(M179*21)/100</f>
      </c>
      <c t="s">
        <v>28</v>
      </c>
    </row>
    <row r="180" spans="1:5" ht="12.75">
      <c r="A180" s="35" t="s">
        <v>56</v>
      </c>
      <c r="E180" s="39" t="s">
        <v>1040</v>
      </c>
    </row>
    <row r="181" spans="1:5" ht="38.25">
      <c r="A181" s="35" t="s">
        <v>57</v>
      </c>
      <c r="E181" s="40" t="s">
        <v>1193</v>
      </c>
    </row>
    <row r="182" spans="1:5" ht="12.75">
      <c r="A182" t="s">
        <v>58</v>
      </c>
      <c r="E182" s="39" t="s">
        <v>872</v>
      </c>
    </row>
    <row r="183" spans="1:16" ht="12.75">
      <c r="A183" t="s">
        <v>49</v>
      </c>
      <c s="34" t="s">
        <v>744</v>
      </c>
      <c s="34" t="s">
        <v>1119</v>
      </c>
      <c s="35" t="s">
        <v>52</v>
      </c>
      <c s="6" t="s">
        <v>1120</v>
      </c>
      <c s="36" t="s">
        <v>67</v>
      </c>
      <c s="37">
        <v>10</v>
      </c>
      <c s="36">
        <v>0</v>
      </c>
      <c s="36">
        <f>ROUND(G183*H183,6)</f>
      </c>
      <c r="L183" s="38">
        <v>0</v>
      </c>
      <c s="32">
        <f>ROUND(ROUND(L183,2)*ROUND(G183,3),2)</f>
      </c>
      <c s="36" t="s">
        <v>1035</v>
      </c>
      <c>
        <f>(M183*21)/100</f>
      </c>
      <c t="s">
        <v>28</v>
      </c>
    </row>
    <row r="184" spans="1:5" ht="12.75">
      <c r="A184" s="35" t="s">
        <v>56</v>
      </c>
      <c r="E184" s="39" t="s">
        <v>1040</v>
      </c>
    </row>
    <row r="185" spans="1:5" ht="38.25">
      <c r="A185" s="35" t="s">
        <v>57</v>
      </c>
      <c r="E185" s="40" t="s">
        <v>1195</v>
      </c>
    </row>
    <row r="186" spans="1:5" ht="12.75">
      <c r="A186" t="s">
        <v>58</v>
      </c>
      <c r="E186" s="39" t="s">
        <v>872</v>
      </c>
    </row>
    <row r="187" spans="1:16" ht="12.75">
      <c r="A187" t="s">
        <v>49</v>
      </c>
      <c s="34" t="s">
        <v>188</v>
      </c>
      <c s="34" t="s">
        <v>1121</v>
      </c>
      <c s="35" t="s">
        <v>52</v>
      </c>
      <c s="6" t="s">
        <v>1122</v>
      </c>
      <c s="36" t="s">
        <v>67</v>
      </c>
      <c s="37">
        <v>10</v>
      </c>
      <c s="36">
        <v>0</v>
      </c>
      <c s="36">
        <f>ROUND(G187*H187,6)</f>
      </c>
      <c r="L187" s="38">
        <v>0</v>
      </c>
      <c s="32">
        <f>ROUND(ROUND(L187,2)*ROUND(G187,3),2)</f>
      </c>
      <c s="36" t="s">
        <v>1035</v>
      </c>
      <c>
        <f>(M187*21)/100</f>
      </c>
      <c t="s">
        <v>28</v>
      </c>
    </row>
    <row r="188" spans="1:5" ht="12.75">
      <c r="A188" s="35" t="s">
        <v>56</v>
      </c>
      <c r="E188" s="39" t="s">
        <v>1040</v>
      </c>
    </row>
    <row r="189" spans="1:5" ht="38.25">
      <c r="A189" s="35" t="s">
        <v>57</v>
      </c>
      <c r="E189" s="40" t="s">
        <v>1195</v>
      </c>
    </row>
    <row r="190" spans="1:5" ht="12.75">
      <c r="A190" t="s">
        <v>58</v>
      </c>
      <c r="E190" s="39" t="s">
        <v>872</v>
      </c>
    </row>
    <row r="191" spans="1:16" ht="25.5">
      <c r="A191" t="s">
        <v>49</v>
      </c>
      <c s="34" t="s">
        <v>192</v>
      </c>
      <c s="34" t="s">
        <v>1124</v>
      </c>
      <c s="35" t="s">
        <v>52</v>
      </c>
      <c s="6" t="s">
        <v>1125</v>
      </c>
      <c s="36" t="s">
        <v>1089</v>
      </c>
      <c s="37">
        <v>3</v>
      </c>
      <c s="36">
        <v>0</v>
      </c>
      <c s="36">
        <f>ROUND(G191*H191,6)</f>
      </c>
      <c r="L191" s="38">
        <v>0</v>
      </c>
      <c s="32">
        <f>ROUND(ROUND(L191,2)*ROUND(G191,3),2)</f>
      </c>
      <c s="36" t="s">
        <v>1035</v>
      </c>
      <c>
        <f>(M191*21)/100</f>
      </c>
      <c t="s">
        <v>28</v>
      </c>
    </row>
    <row r="192" spans="1:5" ht="12.75">
      <c r="A192" s="35" t="s">
        <v>56</v>
      </c>
      <c r="E192" s="39" t="s">
        <v>1040</v>
      </c>
    </row>
    <row r="193" spans="1:5" ht="38.25">
      <c r="A193" s="35" t="s">
        <v>57</v>
      </c>
      <c r="E193" s="40" t="s">
        <v>1210</v>
      </c>
    </row>
    <row r="194" spans="1:5" ht="12.75">
      <c r="A194" t="s">
        <v>58</v>
      </c>
      <c r="E194" s="39" t="s">
        <v>872</v>
      </c>
    </row>
    <row r="195" spans="1:16" ht="25.5">
      <c r="A195" t="s">
        <v>49</v>
      </c>
      <c s="34" t="s">
        <v>196</v>
      </c>
      <c s="34" t="s">
        <v>1126</v>
      </c>
      <c s="35" t="s">
        <v>52</v>
      </c>
      <c s="6" t="s">
        <v>1127</v>
      </c>
      <c s="36" t="s">
        <v>914</v>
      </c>
      <c s="37">
        <v>2</v>
      </c>
      <c s="36">
        <v>0</v>
      </c>
      <c s="36">
        <f>ROUND(G195*H195,6)</f>
      </c>
      <c r="L195" s="38">
        <v>0</v>
      </c>
      <c s="32">
        <f>ROUND(ROUND(L195,2)*ROUND(G195,3),2)</f>
      </c>
      <c s="36" t="s">
        <v>1035</v>
      </c>
      <c>
        <f>(M195*21)/100</f>
      </c>
      <c t="s">
        <v>28</v>
      </c>
    </row>
    <row r="196" spans="1:5" ht="12.75">
      <c r="A196" s="35" t="s">
        <v>56</v>
      </c>
      <c r="E196" s="39" t="s">
        <v>1040</v>
      </c>
    </row>
    <row r="197" spans="1:5" ht="38.25">
      <c r="A197" s="35" t="s">
        <v>57</v>
      </c>
      <c r="E197" s="40" t="s">
        <v>1054</v>
      </c>
    </row>
    <row r="198" spans="1:5" ht="12.75">
      <c r="A198" t="s">
        <v>58</v>
      </c>
      <c r="E198" s="39" t="s">
        <v>872</v>
      </c>
    </row>
    <row r="199" spans="1:16" ht="12.75">
      <c r="A199" t="s">
        <v>49</v>
      </c>
      <c s="34" t="s">
        <v>200</v>
      </c>
      <c s="34" t="s">
        <v>1128</v>
      </c>
      <c s="35" t="s">
        <v>52</v>
      </c>
      <c s="6" t="s">
        <v>1129</v>
      </c>
      <c s="36" t="s">
        <v>1130</v>
      </c>
      <c s="37">
        <v>150</v>
      </c>
      <c s="36">
        <v>0</v>
      </c>
      <c s="36">
        <f>ROUND(G199*H199,6)</f>
      </c>
      <c r="L199" s="38">
        <v>0</v>
      </c>
      <c s="32">
        <f>ROUND(ROUND(L199,2)*ROUND(G199,3),2)</f>
      </c>
      <c s="36" t="s">
        <v>1035</v>
      </c>
      <c>
        <f>(M199*21)/100</f>
      </c>
      <c t="s">
        <v>28</v>
      </c>
    </row>
    <row r="200" spans="1:5" ht="12.75">
      <c r="A200" s="35" t="s">
        <v>56</v>
      </c>
      <c r="E200" s="39" t="s">
        <v>1040</v>
      </c>
    </row>
    <row r="201" spans="1:5" ht="38.25">
      <c r="A201" s="35" t="s">
        <v>57</v>
      </c>
      <c r="E201" s="40" t="s">
        <v>1211</v>
      </c>
    </row>
    <row r="202" spans="1:5" ht="12.75">
      <c r="A202" t="s">
        <v>58</v>
      </c>
      <c r="E202" s="39" t="s">
        <v>872</v>
      </c>
    </row>
    <row r="203" spans="1:16" ht="12.75">
      <c r="A203" t="s">
        <v>49</v>
      </c>
      <c s="34" t="s">
        <v>204</v>
      </c>
      <c s="34" t="s">
        <v>1132</v>
      </c>
      <c s="35" t="s">
        <v>52</v>
      </c>
      <c s="6" t="s">
        <v>1133</v>
      </c>
      <c s="36" t="s">
        <v>67</v>
      </c>
      <c s="37">
        <v>2</v>
      </c>
      <c s="36">
        <v>0</v>
      </c>
      <c s="36">
        <f>ROUND(G203*H203,6)</f>
      </c>
      <c r="L203" s="38">
        <v>0</v>
      </c>
      <c s="32">
        <f>ROUND(ROUND(L203,2)*ROUND(G203,3),2)</f>
      </c>
      <c s="36" t="s">
        <v>1035</v>
      </c>
      <c>
        <f>(M203*21)/100</f>
      </c>
      <c t="s">
        <v>28</v>
      </c>
    </row>
    <row r="204" spans="1:5" ht="12.75">
      <c r="A204" s="35" t="s">
        <v>56</v>
      </c>
      <c r="E204" s="39" t="s">
        <v>1040</v>
      </c>
    </row>
    <row r="205" spans="1:5" ht="38.25">
      <c r="A205" s="35" t="s">
        <v>57</v>
      </c>
      <c r="E205" s="40" t="s">
        <v>1054</v>
      </c>
    </row>
    <row r="206" spans="1:5" ht="12.75">
      <c r="A206" t="s">
        <v>58</v>
      </c>
      <c r="E206" s="39" t="s">
        <v>872</v>
      </c>
    </row>
    <row r="207" spans="1:16" ht="12.75">
      <c r="A207" t="s">
        <v>49</v>
      </c>
      <c s="34" t="s">
        <v>207</v>
      </c>
      <c s="34" t="s">
        <v>1134</v>
      </c>
      <c s="35" t="s">
        <v>52</v>
      </c>
      <c s="6" t="s">
        <v>1135</v>
      </c>
      <c s="36" t="s">
        <v>67</v>
      </c>
      <c s="37">
        <v>2</v>
      </c>
      <c s="36">
        <v>0</v>
      </c>
      <c s="36">
        <f>ROUND(G207*H207,6)</f>
      </c>
      <c r="L207" s="38">
        <v>0</v>
      </c>
      <c s="32">
        <f>ROUND(ROUND(L207,2)*ROUND(G207,3),2)</f>
      </c>
      <c s="36" t="s">
        <v>1035</v>
      </c>
      <c>
        <f>(M207*21)/100</f>
      </c>
      <c t="s">
        <v>28</v>
      </c>
    </row>
    <row r="208" spans="1:5" ht="12.75">
      <c r="A208" s="35" t="s">
        <v>56</v>
      </c>
      <c r="E208" s="39" t="s">
        <v>1040</v>
      </c>
    </row>
    <row r="209" spans="1:5" ht="38.25">
      <c r="A209" s="35" t="s">
        <v>57</v>
      </c>
      <c r="E209" s="40" t="s">
        <v>1054</v>
      </c>
    </row>
    <row r="210" spans="1:5" ht="12.75">
      <c r="A210" t="s">
        <v>58</v>
      </c>
      <c r="E210" s="39" t="s">
        <v>872</v>
      </c>
    </row>
    <row r="211" spans="1:16" ht="12.75">
      <c r="A211" t="s">
        <v>49</v>
      </c>
      <c s="34" t="s">
        <v>210</v>
      </c>
      <c s="34" t="s">
        <v>1136</v>
      </c>
      <c s="35" t="s">
        <v>52</v>
      </c>
      <c s="6" t="s">
        <v>1137</v>
      </c>
      <c s="36" t="s">
        <v>67</v>
      </c>
      <c s="37">
        <v>300</v>
      </c>
      <c s="36">
        <v>0</v>
      </c>
      <c s="36">
        <f>ROUND(G211*H211,6)</f>
      </c>
      <c r="L211" s="38">
        <v>0</v>
      </c>
      <c s="32">
        <f>ROUND(ROUND(L211,2)*ROUND(G211,3),2)</f>
      </c>
      <c s="36" t="s">
        <v>1035</v>
      </c>
      <c>
        <f>(M211*21)/100</f>
      </c>
      <c t="s">
        <v>28</v>
      </c>
    </row>
    <row r="212" spans="1:5" ht="12.75">
      <c r="A212" s="35" t="s">
        <v>56</v>
      </c>
      <c r="E212" s="39" t="s">
        <v>1040</v>
      </c>
    </row>
    <row r="213" spans="1:5" ht="38.25">
      <c r="A213" s="35" t="s">
        <v>57</v>
      </c>
      <c r="E213" s="40" t="s">
        <v>1212</v>
      </c>
    </row>
    <row r="214" spans="1:5" ht="12.75">
      <c r="A214" t="s">
        <v>58</v>
      </c>
      <c r="E214" s="39" t="s">
        <v>872</v>
      </c>
    </row>
    <row r="215" spans="1:16" ht="12.75">
      <c r="A215" t="s">
        <v>49</v>
      </c>
      <c s="34" t="s">
        <v>214</v>
      </c>
      <c s="34" t="s">
        <v>1138</v>
      </c>
      <c s="35" t="s">
        <v>52</v>
      </c>
      <c s="6" t="s">
        <v>1139</v>
      </c>
      <c s="36" t="s">
        <v>67</v>
      </c>
      <c s="37">
        <v>300</v>
      </c>
      <c s="36">
        <v>0</v>
      </c>
      <c s="36">
        <f>ROUND(G215*H215,6)</f>
      </c>
      <c r="L215" s="38">
        <v>0</v>
      </c>
      <c s="32">
        <f>ROUND(ROUND(L215,2)*ROUND(G215,3),2)</f>
      </c>
      <c s="36" t="s">
        <v>1035</v>
      </c>
      <c>
        <f>(M215*21)/100</f>
      </c>
      <c t="s">
        <v>28</v>
      </c>
    </row>
    <row r="216" spans="1:5" ht="12.75">
      <c r="A216" s="35" t="s">
        <v>56</v>
      </c>
      <c r="E216" s="39" t="s">
        <v>1040</v>
      </c>
    </row>
    <row r="217" spans="1:5" ht="38.25">
      <c r="A217" s="35" t="s">
        <v>57</v>
      </c>
      <c r="E217" s="40" t="s">
        <v>1212</v>
      </c>
    </row>
    <row r="218" spans="1:5" ht="12.75">
      <c r="A218" t="s">
        <v>58</v>
      </c>
      <c r="E218" s="39" t="s">
        <v>872</v>
      </c>
    </row>
    <row r="219" spans="1:13" ht="12.75">
      <c r="A219" t="s">
        <v>47</v>
      </c>
      <c r="C219" s="31" t="s">
        <v>168</v>
      </c>
      <c r="E219" s="33" t="s">
        <v>1144</v>
      </c>
      <c r="J219" s="32">
        <f>0</f>
      </c>
      <c s="32">
        <f>0</f>
      </c>
      <c s="32">
        <f>0+L220+L224+L228+L232+L236+L240+L244+L248+L252+L256+L260+L264+L268</f>
      </c>
      <c s="32">
        <f>0+M220+M224+M228+M232+M236+M240+M244+M248+M252+M256+M260+M264+M268</f>
      </c>
    </row>
    <row r="220" spans="1:16" ht="12.75">
      <c r="A220" t="s">
        <v>49</v>
      </c>
      <c s="34" t="s">
        <v>218</v>
      </c>
      <c s="34" t="s">
        <v>1140</v>
      </c>
      <c s="35" t="s">
        <v>52</v>
      </c>
      <c s="6" t="s">
        <v>1141</v>
      </c>
      <c s="36" t="s">
        <v>67</v>
      </c>
      <c s="37">
        <v>2</v>
      </c>
      <c s="36">
        <v>0</v>
      </c>
      <c s="36">
        <f>ROUND(G220*H220,6)</f>
      </c>
      <c r="L220" s="38">
        <v>0</v>
      </c>
      <c s="32">
        <f>ROUND(ROUND(L220,2)*ROUND(G220,3),2)</f>
      </c>
      <c s="36" t="s">
        <v>1035</v>
      </c>
      <c>
        <f>(M220*21)/100</f>
      </c>
      <c t="s">
        <v>28</v>
      </c>
    </row>
    <row r="221" spans="1:5" ht="12.75">
      <c r="A221" s="35" t="s">
        <v>56</v>
      </c>
      <c r="E221" s="39" t="s">
        <v>1040</v>
      </c>
    </row>
    <row r="222" spans="1:5" ht="38.25">
      <c r="A222" s="35" t="s">
        <v>57</v>
      </c>
      <c r="E222" s="40" t="s">
        <v>1054</v>
      </c>
    </row>
    <row r="223" spans="1:5" ht="12.75">
      <c r="A223" t="s">
        <v>58</v>
      </c>
      <c r="E223" s="39" t="s">
        <v>872</v>
      </c>
    </row>
    <row r="224" spans="1:16" ht="12.75">
      <c r="A224" t="s">
        <v>49</v>
      </c>
      <c s="34" t="s">
        <v>222</v>
      </c>
      <c s="34" t="s">
        <v>1142</v>
      </c>
      <c s="35" t="s">
        <v>52</v>
      </c>
      <c s="6" t="s">
        <v>1143</v>
      </c>
      <c s="36" t="s">
        <v>67</v>
      </c>
      <c s="37">
        <v>2</v>
      </c>
      <c s="36">
        <v>0</v>
      </c>
      <c s="36">
        <f>ROUND(G224*H224,6)</f>
      </c>
      <c r="L224" s="38">
        <v>0</v>
      </c>
      <c s="32">
        <f>ROUND(ROUND(L224,2)*ROUND(G224,3),2)</f>
      </c>
      <c s="36" t="s">
        <v>1035</v>
      </c>
      <c>
        <f>(M224*21)/100</f>
      </c>
      <c t="s">
        <v>28</v>
      </c>
    </row>
    <row r="225" spans="1:5" ht="12.75">
      <c r="A225" s="35" t="s">
        <v>56</v>
      </c>
      <c r="E225" s="39" t="s">
        <v>1040</v>
      </c>
    </row>
    <row r="226" spans="1:5" ht="38.25">
      <c r="A226" s="35" t="s">
        <v>57</v>
      </c>
      <c r="E226" s="40" t="s">
        <v>1054</v>
      </c>
    </row>
    <row r="227" spans="1:5" ht="12.75">
      <c r="A227" t="s">
        <v>58</v>
      </c>
      <c r="E227" s="39" t="s">
        <v>872</v>
      </c>
    </row>
    <row r="228" spans="1:16" ht="12.75">
      <c r="A228" t="s">
        <v>49</v>
      </c>
      <c s="34" t="s">
        <v>226</v>
      </c>
      <c s="34" t="s">
        <v>1145</v>
      </c>
      <c s="35" t="s">
        <v>52</v>
      </c>
      <c s="6" t="s">
        <v>1146</v>
      </c>
      <c s="36" t="s">
        <v>105</v>
      </c>
      <c s="37">
        <v>3000</v>
      </c>
      <c s="36">
        <v>0</v>
      </c>
      <c s="36">
        <f>ROUND(G228*H228,6)</f>
      </c>
      <c r="L228" s="38">
        <v>0</v>
      </c>
      <c s="32">
        <f>ROUND(ROUND(L228,2)*ROUND(G228,3),2)</f>
      </c>
      <c s="36" t="s">
        <v>1035</v>
      </c>
      <c>
        <f>(M228*21)/100</f>
      </c>
      <c t="s">
        <v>28</v>
      </c>
    </row>
    <row r="229" spans="1:5" ht="12.75">
      <c r="A229" s="35" t="s">
        <v>56</v>
      </c>
      <c r="E229" s="39" t="s">
        <v>52</v>
      </c>
    </row>
    <row r="230" spans="1:5" ht="12.75">
      <c r="A230" s="35" t="s">
        <v>57</v>
      </c>
      <c r="E230" s="40" t="s">
        <v>52</v>
      </c>
    </row>
    <row r="231" spans="1:5" ht="153">
      <c r="A231" t="s">
        <v>58</v>
      </c>
      <c r="E231" s="39" t="s">
        <v>1147</v>
      </c>
    </row>
    <row r="232" spans="1:16" ht="12.75">
      <c r="A232" t="s">
        <v>49</v>
      </c>
      <c s="34" t="s">
        <v>230</v>
      </c>
      <c s="34" t="s">
        <v>1148</v>
      </c>
      <c s="35" t="s">
        <v>52</v>
      </c>
      <c s="6" t="s">
        <v>1149</v>
      </c>
      <c s="36" t="s">
        <v>105</v>
      </c>
      <c s="37">
        <v>3000</v>
      </c>
      <c s="36">
        <v>0</v>
      </c>
      <c s="36">
        <f>ROUND(G232*H232,6)</f>
      </c>
      <c r="L232" s="38">
        <v>0</v>
      </c>
      <c s="32">
        <f>ROUND(ROUND(L232,2)*ROUND(G232,3),2)</f>
      </c>
      <c s="36" t="s">
        <v>1035</v>
      </c>
      <c>
        <f>(M232*21)/100</f>
      </c>
      <c t="s">
        <v>28</v>
      </c>
    </row>
    <row r="233" spans="1:5" ht="12.75">
      <c r="A233" s="35" t="s">
        <v>56</v>
      </c>
      <c r="E233" s="39" t="s">
        <v>52</v>
      </c>
    </row>
    <row r="234" spans="1:5" ht="12.75">
      <c r="A234" s="35" t="s">
        <v>57</v>
      </c>
      <c r="E234" s="40" t="s">
        <v>52</v>
      </c>
    </row>
    <row r="235" spans="1:5" ht="114.75">
      <c r="A235" t="s">
        <v>58</v>
      </c>
      <c r="E235" s="39" t="s">
        <v>1150</v>
      </c>
    </row>
    <row r="236" spans="1:16" ht="12.75">
      <c r="A236" t="s">
        <v>49</v>
      </c>
      <c s="34" t="s">
        <v>234</v>
      </c>
      <c s="34" t="s">
        <v>1157</v>
      </c>
      <c s="35" t="s">
        <v>52</v>
      </c>
      <c s="6" t="s">
        <v>1158</v>
      </c>
      <c s="36" t="s">
        <v>67</v>
      </c>
      <c s="37">
        <v>4</v>
      </c>
      <c s="36">
        <v>0</v>
      </c>
      <c s="36">
        <f>ROUND(G236*H236,6)</f>
      </c>
      <c r="L236" s="38">
        <v>0</v>
      </c>
      <c s="32">
        <f>ROUND(ROUND(L236,2)*ROUND(G236,3),2)</f>
      </c>
      <c s="36" t="s">
        <v>1035</v>
      </c>
      <c>
        <f>(M236*21)/100</f>
      </c>
      <c t="s">
        <v>28</v>
      </c>
    </row>
    <row r="237" spans="1:5" ht="12.75">
      <c r="A237" s="35" t="s">
        <v>56</v>
      </c>
      <c r="E237" s="39" t="s">
        <v>52</v>
      </c>
    </row>
    <row r="238" spans="1:5" ht="12.75">
      <c r="A238" s="35" t="s">
        <v>57</v>
      </c>
      <c r="E238" s="40" t="s">
        <v>52</v>
      </c>
    </row>
    <row r="239" spans="1:5" ht="127.5">
      <c r="A239" t="s">
        <v>58</v>
      </c>
      <c r="E239" s="39" t="s">
        <v>1156</v>
      </c>
    </row>
    <row r="240" spans="1:16" ht="12.75">
      <c r="A240" t="s">
        <v>49</v>
      </c>
      <c s="34" t="s">
        <v>238</v>
      </c>
      <c s="34" t="s">
        <v>1151</v>
      </c>
      <c s="35" t="s">
        <v>52</v>
      </c>
      <c s="6" t="s">
        <v>1152</v>
      </c>
      <c s="36" t="s">
        <v>67</v>
      </c>
      <c s="37">
        <v>3</v>
      </c>
      <c s="36">
        <v>0</v>
      </c>
      <c s="36">
        <f>ROUND(G240*H240,6)</f>
      </c>
      <c r="L240" s="38">
        <v>0</v>
      </c>
      <c s="32">
        <f>ROUND(ROUND(L240,2)*ROUND(G240,3),2)</f>
      </c>
      <c s="36" t="s">
        <v>1035</v>
      </c>
      <c>
        <f>(M240*21)/100</f>
      </c>
      <c t="s">
        <v>28</v>
      </c>
    </row>
    <row r="241" spans="1:5" ht="12.75">
      <c r="A241" s="35" t="s">
        <v>56</v>
      </c>
      <c r="E241" s="39" t="s">
        <v>52</v>
      </c>
    </row>
    <row r="242" spans="1:5" ht="12.75">
      <c r="A242" s="35" t="s">
        <v>57</v>
      </c>
      <c r="E242" s="40" t="s">
        <v>52</v>
      </c>
    </row>
    <row r="243" spans="1:5" ht="178.5">
      <c r="A243" t="s">
        <v>58</v>
      </c>
      <c r="E243" s="39" t="s">
        <v>1153</v>
      </c>
    </row>
    <row r="244" spans="1:16" ht="12.75">
      <c r="A244" t="s">
        <v>49</v>
      </c>
      <c s="34" t="s">
        <v>242</v>
      </c>
      <c s="34" t="s">
        <v>1154</v>
      </c>
      <c s="35" t="s">
        <v>52</v>
      </c>
      <c s="6" t="s">
        <v>1155</v>
      </c>
      <c s="36" t="s">
        <v>67</v>
      </c>
      <c s="37">
        <v>3</v>
      </c>
      <c s="36">
        <v>0</v>
      </c>
      <c s="36">
        <f>ROUND(G244*H244,6)</f>
      </c>
      <c r="L244" s="38">
        <v>0</v>
      </c>
      <c s="32">
        <f>ROUND(ROUND(L244,2)*ROUND(G244,3),2)</f>
      </c>
      <c s="36" t="s">
        <v>1035</v>
      </c>
      <c>
        <f>(M244*21)/100</f>
      </c>
      <c t="s">
        <v>28</v>
      </c>
    </row>
    <row r="245" spans="1:5" ht="12.75">
      <c r="A245" s="35" t="s">
        <v>56</v>
      </c>
      <c r="E245" s="39" t="s">
        <v>52</v>
      </c>
    </row>
    <row r="246" spans="1:5" ht="12.75">
      <c r="A246" s="35" t="s">
        <v>57</v>
      </c>
      <c r="E246" s="40" t="s">
        <v>52</v>
      </c>
    </row>
    <row r="247" spans="1:5" ht="127.5">
      <c r="A247" t="s">
        <v>58</v>
      </c>
      <c r="E247" s="39" t="s">
        <v>1156</v>
      </c>
    </row>
    <row r="248" spans="1:16" ht="12.75">
      <c r="A248" t="s">
        <v>49</v>
      </c>
      <c s="34" t="s">
        <v>246</v>
      </c>
      <c s="34" t="s">
        <v>1159</v>
      </c>
      <c s="35" t="s">
        <v>52</v>
      </c>
      <c s="6" t="s">
        <v>1160</v>
      </c>
      <c s="36" t="s">
        <v>105</v>
      </c>
      <c s="37">
        <v>3000</v>
      </c>
      <c s="36">
        <v>0</v>
      </c>
      <c s="36">
        <f>ROUND(G248*H248,6)</f>
      </c>
      <c r="L248" s="38">
        <v>0</v>
      </c>
      <c s="32">
        <f>ROUND(ROUND(L248,2)*ROUND(G248,3),2)</f>
      </c>
      <c s="36" t="s">
        <v>1035</v>
      </c>
      <c>
        <f>(M248*21)/100</f>
      </c>
      <c t="s">
        <v>28</v>
      </c>
    </row>
    <row r="249" spans="1:5" ht="12.75">
      <c r="A249" s="35" t="s">
        <v>56</v>
      </c>
      <c r="E249" s="39" t="s">
        <v>52</v>
      </c>
    </row>
    <row r="250" spans="1:5" ht="12.75">
      <c r="A250" s="35" t="s">
        <v>57</v>
      </c>
      <c r="E250" s="40" t="s">
        <v>52</v>
      </c>
    </row>
    <row r="251" spans="1:5" ht="76.5">
      <c r="A251" t="s">
        <v>58</v>
      </c>
      <c r="E251" s="39" t="s">
        <v>1161</v>
      </c>
    </row>
    <row r="252" spans="1:16" ht="12.75">
      <c r="A252" t="s">
        <v>49</v>
      </c>
      <c s="34" t="s">
        <v>249</v>
      </c>
      <c s="34" t="s">
        <v>1213</v>
      </c>
      <c s="35" t="s">
        <v>52</v>
      </c>
      <c s="6" t="s">
        <v>1214</v>
      </c>
      <c s="36" t="s">
        <v>67</v>
      </c>
      <c s="37">
        <v>2</v>
      </c>
      <c s="36">
        <v>0</v>
      </c>
      <c s="36">
        <f>ROUND(G252*H252,6)</f>
      </c>
      <c r="L252" s="38">
        <v>0</v>
      </c>
      <c s="32">
        <f>ROUND(ROUND(L252,2)*ROUND(G252,3),2)</f>
      </c>
      <c s="36" t="s">
        <v>1164</v>
      </c>
      <c>
        <f>(M252*21)/100</f>
      </c>
      <c t="s">
        <v>28</v>
      </c>
    </row>
    <row r="253" spans="1:5" ht="12.75">
      <c r="A253" s="35" t="s">
        <v>56</v>
      </c>
      <c r="E253" s="39" t="s">
        <v>52</v>
      </c>
    </row>
    <row r="254" spans="1:5" ht="12.75">
      <c r="A254" s="35" t="s">
        <v>57</v>
      </c>
      <c r="E254" s="40" t="s">
        <v>52</v>
      </c>
    </row>
    <row r="255" spans="1:5" ht="153">
      <c r="A255" t="s">
        <v>58</v>
      </c>
      <c r="E255" s="39" t="s">
        <v>1215</v>
      </c>
    </row>
    <row r="256" spans="1:16" ht="12.75">
      <c r="A256" t="s">
        <v>49</v>
      </c>
      <c s="34" t="s">
        <v>253</v>
      </c>
      <c s="34" t="s">
        <v>1216</v>
      </c>
      <c s="35" t="s">
        <v>52</v>
      </c>
      <c s="6" t="s">
        <v>1217</v>
      </c>
      <c s="36" t="s">
        <v>67</v>
      </c>
      <c s="37">
        <v>2</v>
      </c>
      <c s="36">
        <v>0</v>
      </c>
      <c s="36">
        <f>ROUND(G256*H256,6)</f>
      </c>
      <c r="L256" s="38">
        <v>0</v>
      </c>
      <c s="32">
        <f>ROUND(ROUND(L256,2)*ROUND(G256,3),2)</f>
      </c>
      <c s="36" t="s">
        <v>1164</v>
      </c>
      <c>
        <f>(M256*21)/100</f>
      </c>
      <c t="s">
        <v>28</v>
      </c>
    </row>
    <row r="257" spans="1:5" ht="12.75">
      <c r="A257" s="35" t="s">
        <v>56</v>
      </c>
      <c r="E257" s="39" t="s">
        <v>52</v>
      </c>
    </row>
    <row r="258" spans="1:5" ht="12.75">
      <c r="A258" s="35" t="s">
        <v>57</v>
      </c>
      <c r="E258" s="40" t="s">
        <v>52</v>
      </c>
    </row>
    <row r="259" spans="1:5" ht="153">
      <c r="A259" t="s">
        <v>58</v>
      </c>
      <c r="E259" s="39" t="s">
        <v>1215</v>
      </c>
    </row>
    <row r="260" spans="1:16" ht="12.75">
      <c r="A260" t="s">
        <v>49</v>
      </c>
      <c s="34" t="s">
        <v>257</v>
      </c>
      <c s="34" t="s">
        <v>1162</v>
      </c>
      <c s="35" t="s">
        <v>52</v>
      </c>
      <c s="6" t="s">
        <v>1163</v>
      </c>
      <c s="36" t="s">
        <v>67</v>
      </c>
      <c s="37">
        <v>10</v>
      </c>
      <c s="36">
        <v>0</v>
      </c>
      <c s="36">
        <f>ROUND(G260*H260,6)</f>
      </c>
      <c r="L260" s="38">
        <v>0</v>
      </c>
      <c s="32">
        <f>ROUND(ROUND(L260,2)*ROUND(G260,3),2)</f>
      </c>
      <c s="36" t="s">
        <v>1164</v>
      </c>
      <c>
        <f>(M260*21)/100</f>
      </c>
      <c t="s">
        <v>28</v>
      </c>
    </row>
    <row r="261" spans="1:5" ht="12.75">
      <c r="A261" s="35" t="s">
        <v>56</v>
      </c>
      <c r="E261" s="39" t="s">
        <v>52</v>
      </c>
    </row>
    <row r="262" spans="1:5" ht="12.75">
      <c r="A262" s="35" t="s">
        <v>57</v>
      </c>
      <c r="E262" s="40" t="s">
        <v>52</v>
      </c>
    </row>
    <row r="263" spans="1:5" ht="127.5">
      <c r="A263" t="s">
        <v>58</v>
      </c>
      <c r="E263" s="39" t="s">
        <v>1165</v>
      </c>
    </row>
    <row r="264" spans="1:16" ht="12.75">
      <c r="A264" t="s">
        <v>49</v>
      </c>
      <c s="34" t="s">
        <v>261</v>
      </c>
      <c s="34" t="s">
        <v>1218</v>
      </c>
      <c s="35" t="s">
        <v>52</v>
      </c>
      <c s="6" t="s">
        <v>1219</v>
      </c>
      <c s="36" t="s">
        <v>67</v>
      </c>
      <c s="37">
        <v>2</v>
      </c>
      <c s="36">
        <v>0</v>
      </c>
      <c s="36">
        <f>ROUND(G264*H264,6)</f>
      </c>
      <c r="L264" s="38">
        <v>0</v>
      </c>
      <c s="32">
        <f>ROUND(ROUND(L264,2)*ROUND(G264,3),2)</f>
      </c>
      <c s="36" t="s">
        <v>1164</v>
      </c>
      <c>
        <f>(M264*21)/100</f>
      </c>
      <c t="s">
        <v>28</v>
      </c>
    </row>
    <row r="265" spans="1:5" ht="12.75">
      <c r="A265" s="35" t="s">
        <v>56</v>
      </c>
      <c r="E265" s="39" t="s">
        <v>52</v>
      </c>
    </row>
    <row r="266" spans="1:5" ht="12.75">
      <c r="A266" s="35" t="s">
        <v>57</v>
      </c>
      <c r="E266" s="40" t="s">
        <v>52</v>
      </c>
    </row>
    <row r="267" spans="1:5" ht="127.5">
      <c r="A267" t="s">
        <v>58</v>
      </c>
      <c r="E267" s="39" t="s">
        <v>1165</v>
      </c>
    </row>
    <row r="268" spans="1:16" ht="12.75">
      <c r="A268" t="s">
        <v>49</v>
      </c>
      <c s="34" t="s">
        <v>265</v>
      </c>
      <c s="34" t="s">
        <v>1220</v>
      </c>
      <c s="35" t="s">
        <v>52</v>
      </c>
      <c s="6" t="s">
        <v>1221</v>
      </c>
      <c s="36" t="s">
        <v>67</v>
      </c>
      <c s="37">
        <v>2</v>
      </c>
      <c s="36">
        <v>0</v>
      </c>
      <c s="36">
        <f>ROUND(G268*H268,6)</f>
      </c>
      <c r="L268" s="38">
        <v>0</v>
      </c>
      <c s="32">
        <f>ROUND(ROUND(L268,2)*ROUND(G268,3),2)</f>
      </c>
      <c s="36" t="s">
        <v>1164</v>
      </c>
      <c>
        <f>(M268*21)/100</f>
      </c>
      <c t="s">
        <v>28</v>
      </c>
    </row>
    <row r="269" spans="1:5" ht="12.75">
      <c r="A269" s="35" t="s">
        <v>56</v>
      </c>
      <c r="E269" s="39" t="s">
        <v>52</v>
      </c>
    </row>
    <row r="270" spans="1:5" ht="12.75">
      <c r="A270" s="35" t="s">
        <v>57</v>
      </c>
      <c r="E270" s="40" t="s">
        <v>52</v>
      </c>
    </row>
    <row r="271" spans="1:5" ht="127.5">
      <c r="A271" t="s">
        <v>58</v>
      </c>
      <c r="E271" s="39" t="s">
        <v>1165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COUNTIFS(L8:L229,"=0",A8:A229,"P")+COUNTIFS(L8:L229,"",A8:A229,"P")+SUM(Q8:Q229)</f>
      </c>
    </row>
    <row r="8" spans="1:13" ht="12.75">
      <c r="A8" t="s">
        <v>45</v>
      </c>
      <c r="C8" s="28" t="s">
        <v>1224</v>
      </c>
      <c r="E8" s="30" t="s">
        <v>1223</v>
      </c>
      <c r="J8" s="29">
        <f>0+J9+J46+J111+J128</f>
      </c>
      <c s="29">
        <f>0+K9+K46+K111+K128</f>
      </c>
      <c s="29">
        <f>0+L9+L46+L111+L128</f>
      </c>
      <c s="29">
        <f>0+M9+M46+M111+M128</f>
      </c>
    </row>
    <row r="9" spans="1:13" ht="12.75">
      <c r="A9" t="s">
        <v>47</v>
      </c>
      <c r="C9" s="31" t="s">
        <v>644</v>
      </c>
      <c r="E9" s="33" t="s">
        <v>1032</v>
      </c>
      <c r="J9" s="32">
        <f>0</f>
      </c>
      <c s="32">
        <f>0</f>
      </c>
      <c s="32">
        <f>0+L10+L14+L18+L22+L26+L30+L34+L38+L42</f>
      </c>
      <c s="32">
        <f>0+M10+M14+M18+M22+M26+M30+M34+M38+M42</f>
      </c>
    </row>
    <row r="10" spans="1:16" ht="12.75">
      <c r="A10" t="s">
        <v>49</v>
      </c>
      <c s="34" t="s">
        <v>644</v>
      </c>
      <c s="34" t="s">
        <v>1225</v>
      </c>
      <c s="35" t="s">
        <v>52</v>
      </c>
      <c s="6" t="s">
        <v>1226</v>
      </c>
      <c s="36" t="s">
        <v>75</v>
      </c>
      <c s="37">
        <v>20</v>
      </c>
      <c s="36">
        <v>0</v>
      </c>
      <c s="36">
        <f>ROUND(G10*H10,6)</f>
      </c>
      <c r="L10" s="38">
        <v>0</v>
      </c>
      <c s="32">
        <f>ROUND(ROUND(L10,2)*ROUND(G10,3),2)</f>
      </c>
      <c s="36" t="s">
        <v>1227</v>
      </c>
      <c>
        <f>(M10*21)/100</f>
      </c>
      <c t="s">
        <v>28</v>
      </c>
    </row>
    <row r="11" spans="1:5" ht="12.75">
      <c r="A11" s="35" t="s">
        <v>56</v>
      </c>
      <c r="E11" s="39" t="s">
        <v>1040</v>
      </c>
    </row>
    <row r="12" spans="1:5" ht="25.5">
      <c r="A12" s="35" t="s">
        <v>57</v>
      </c>
      <c r="E12" s="40" t="s">
        <v>1228</v>
      </c>
    </row>
    <row r="13" spans="1:5" ht="12.75">
      <c r="A13" t="s">
        <v>58</v>
      </c>
      <c r="E13" s="39" t="s">
        <v>872</v>
      </c>
    </row>
    <row r="14" spans="1:16" ht="12.75">
      <c r="A14" t="s">
        <v>49</v>
      </c>
      <c s="34" t="s">
        <v>28</v>
      </c>
      <c s="34" t="s">
        <v>165</v>
      </c>
      <c s="35" t="s">
        <v>52</v>
      </c>
      <c s="6" t="s">
        <v>166</v>
      </c>
      <c s="36" t="s">
        <v>75</v>
      </c>
      <c s="37">
        <v>20</v>
      </c>
      <c s="36">
        <v>0</v>
      </c>
      <c s="36">
        <f>ROUND(G14*H14,6)</f>
      </c>
      <c r="L14" s="38">
        <v>0</v>
      </c>
      <c s="32">
        <f>ROUND(ROUND(L14,2)*ROUND(G14,3),2)</f>
      </c>
      <c s="36" t="s">
        <v>1227</v>
      </c>
      <c>
        <f>(M14*21)/100</f>
      </c>
      <c t="s">
        <v>28</v>
      </c>
    </row>
    <row r="15" spans="1:5" ht="12.75">
      <c r="A15" s="35" t="s">
        <v>56</v>
      </c>
      <c r="E15" s="39" t="s">
        <v>1040</v>
      </c>
    </row>
    <row r="16" spans="1:5" ht="25.5">
      <c r="A16" s="35" t="s">
        <v>57</v>
      </c>
      <c r="E16" s="40" t="s">
        <v>1228</v>
      </c>
    </row>
    <row r="17" spans="1:5" ht="12.75">
      <c r="A17" t="s">
        <v>58</v>
      </c>
      <c r="E17" s="39" t="s">
        <v>872</v>
      </c>
    </row>
    <row r="18" spans="1:16" ht="12.75">
      <c r="A18" t="s">
        <v>49</v>
      </c>
      <c s="34" t="s">
        <v>26</v>
      </c>
      <c s="34" t="s">
        <v>117</v>
      </c>
      <c s="35" t="s">
        <v>52</v>
      </c>
      <c s="6" t="s">
        <v>118</v>
      </c>
      <c s="36" t="s">
        <v>105</v>
      </c>
      <c s="37">
        <v>50</v>
      </c>
      <c s="36">
        <v>0</v>
      </c>
      <c s="36">
        <f>ROUND(G18*H18,6)</f>
      </c>
      <c r="L18" s="38">
        <v>0</v>
      </c>
      <c s="32">
        <f>ROUND(ROUND(L18,2)*ROUND(G18,3),2)</f>
      </c>
      <c s="36" t="s">
        <v>1227</v>
      </c>
      <c>
        <f>(M18*21)/100</f>
      </c>
      <c t="s">
        <v>28</v>
      </c>
    </row>
    <row r="19" spans="1:5" ht="12.75">
      <c r="A19" s="35" t="s">
        <v>56</v>
      </c>
      <c r="E19" s="39" t="s">
        <v>1040</v>
      </c>
    </row>
    <row r="20" spans="1:5" ht="25.5">
      <c r="A20" s="35" t="s">
        <v>57</v>
      </c>
      <c r="E20" s="40" t="s">
        <v>1229</v>
      </c>
    </row>
    <row r="21" spans="1:5" ht="12.75">
      <c r="A21" t="s">
        <v>58</v>
      </c>
      <c r="E21" s="39" t="s">
        <v>872</v>
      </c>
    </row>
    <row r="22" spans="1:16" ht="25.5">
      <c r="A22" t="s">
        <v>49</v>
      </c>
      <c s="34" t="s">
        <v>94</v>
      </c>
      <c s="34" t="s">
        <v>1049</v>
      </c>
      <c s="35" t="s">
        <v>52</v>
      </c>
      <c s="6" t="s">
        <v>1050</v>
      </c>
      <c s="36" t="s">
        <v>105</v>
      </c>
      <c s="37">
        <v>50</v>
      </c>
      <c s="36">
        <v>0</v>
      </c>
      <c s="36">
        <f>ROUND(G22*H22,6)</f>
      </c>
      <c r="L22" s="38">
        <v>0</v>
      </c>
      <c s="32">
        <f>ROUND(ROUND(L22,2)*ROUND(G22,3),2)</f>
      </c>
      <c s="36" t="s">
        <v>1227</v>
      </c>
      <c>
        <f>(M22*21)/100</f>
      </c>
      <c t="s">
        <v>28</v>
      </c>
    </row>
    <row r="23" spans="1:5" ht="12.75">
      <c r="A23" s="35" t="s">
        <v>56</v>
      </c>
      <c r="E23" s="39" t="s">
        <v>1040</v>
      </c>
    </row>
    <row r="24" spans="1:5" ht="25.5">
      <c r="A24" s="35" t="s">
        <v>57</v>
      </c>
      <c r="E24" s="40" t="s">
        <v>1229</v>
      </c>
    </row>
    <row r="25" spans="1:5" ht="12.75">
      <c r="A25" t="s">
        <v>58</v>
      </c>
      <c r="E25" s="39" t="s">
        <v>872</v>
      </c>
    </row>
    <row r="26" spans="1:16" ht="12.75">
      <c r="A26" t="s">
        <v>49</v>
      </c>
      <c s="34" t="s">
        <v>100</v>
      </c>
      <c s="34" t="s">
        <v>121</v>
      </c>
      <c s="35" t="s">
        <v>52</v>
      </c>
      <c s="6" t="s">
        <v>122</v>
      </c>
      <c s="36" t="s">
        <v>105</v>
      </c>
      <c s="37">
        <v>20</v>
      </c>
      <c s="36">
        <v>0</v>
      </c>
      <c s="36">
        <f>ROUND(G26*H26,6)</f>
      </c>
      <c r="L26" s="38">
        <v>0</v>
      </c>
      <c s="32">
        <f>ROUND(ROUND(L26,2)*ROUND(G26,3),2)</f>
      </c>
      <c s="36" t="s">
        <v>1227</v>
      </c>
      <c>
        <f>(M26*21)/100</f>
      </c>
      <c t="s">
        <v>28</v>
      </c>
    </row>
    <row r="27" spans="1:5" ht="12.75">
      <c r="A27" s="35" t="s">
        <v>56</v>
      </c>
      <c r="E27" s="39" t="s">
        <v>1040</v>
      </c>
    </row>
    <row r="28" spans="1:5" ht="25.5">
      <c r="A28" s="35" t="s">
        <v>57</v>
      </c>
      <c r="E28" s="40" t="s">
        <v>1228</v>
      </c>
    </row>
    <row r="29" spans="1:5" ht="12.75">
      <c r="A29" t="s">
        <v>58</v>
      </c>
      <c r="E29" s="39" t="s">
        <v>872</v>
      </c>
    </row>
    <row r="30" spans="1:16" ht="12.75">
      <c r="A30" t="s">
        <v>49</v>
      </c>
      <c s="34" t="s">
        <v>27</v>
      </c>
      <c s="34" t="s">
        <v>125</v>
      </c>
      <c s="35" t="s">
        <v>52</v>
      </c>
      <c s="6" t="s">
        <v>126</v>
      </c>
      <c s="36" t="s">
        <v>105</v>
      </c>
      <c s="37">
        <v>50</v>
      </c>
      <c s="36">
        <v>0</v>
      </c>
      <c s="36">
        <f>ROUND(G30*H30,6)</f>
      </c>
      <c r="L30" s="38">
        <v>0</v>
      </c>
      <c s="32">
        <f>ROUND(ROUND(L30,2)*ROUND(G30,3),2)</f>
      </c>
      <c s="36" t="s">
        <v>1227</v>
      </c>
      <c>
        <f>(M30*21)/100</f>
      </c>
      <c t="s">
        <v>28</v>
      </c>
    </row>
    <row r="31" spans="1:5" ht="12.75">
      <c r="A31" s="35" t="s">
        <v>56</v>
      </c>
      <c r="E31" s="39" t="s">
        <v>1040</v>
      </c>
    </row>
    <row r="32" spans="1:5" ht="25.5">
      <c r="A32" s="35" t="s">
        <v>57</v>
      </c>
      <c r="E32" s="40" t="s">
        <v>1229</v>
      </c>
    </row>
    <row r="33" spans="1:5" ht="12.75">
      <c r="A33" t="s">
        <v>58</v>
      </c>
      <c r="E33" s="39" t="s">
        <v>872</v>
      </c>
    </row>
    <row r="34" spans="1:16" ht="25.5">
      <c r="A34" t="s">
        <v>49</v>
      </c>
      <c s="34" t="s">
        <v>168</v>
      </c>
      <c s="34" t="s">
        <v>1051</v>
      </c>
      <c s="35" t="s">
        <v>52</v>
      </c>
      <c s="6" t="s">
        <v>1052</v>
      </c>
      <c s="36" t="s">
        <v>75</v>
      </c>
      <c s="37">
        <v>15</v>
      </c>
      <c s="36">
        <v>0</v>
      </c>
      <c s="36">
        <f>ROUND(G34*H34,6)</f>
      </c>
      <c r="L34" s="38">
        <v>0</v>
      </c>
      <c s="32">
        <f>ROUND(ROUND(L34,2)*ROUND(G34,3),2)</f>
      </c>
      <c s="36" t="s">
        <v>1227</v>
      </c>
      <c>
        <f>(M34*21)/100</f>
      </c>
      <c t="s">
        <v>28</v>
      </c>
    </row>
    <row r="35" spans="1:5" ht="12.75">
      <c r="A35" s="35" t="s">
        <v>56</v>
      </c>
      <c r="E35" s="39" t="s">
        <v>1040</v>
      </c>
    </row>
    <row r="36" spans="1:5" ht="25.5">
      <c r="A36" s="35" t="s">
        <v>57</v>
      </c>
      <c r="E36" s="40" t="s">
        <v>1230</v>
      </c>
    </row>
    <row r="37" spans="1:5" ht="12.75">
      <c r="A37" t="s">
        <v>58</v>
      </c>
      <c r="E37" s="39" t="s">
        <v>872</v>
      </c>
    </row>
    <row r="38" spans="1:16" ht="25.5">
      <c r="A38" t="s">
        <v>49</v>
      </c>
      <c s="34" t="s">
        <v>534</v>
      </c>
      <c s="34" t="s">
        <v>926</v>
      </c>
      <c s="35" t="s">
        <v>52</v>
      </c>
      <c s="6" t="s">
        <v>927</v>
      </c>
      <c s="36" t="s">
        <v>67</v>
      </c>
      <c s="37">
        <v>5</v>
      </c>
      <c s="36">
        <v>0</v>
      </c>
      <c s="36">
        <f>ROUND(G38*H38,6)</f>
      </c>
      <c r="L38" s="38">
        <v>0</v>
      </c>
      <c s="32">
        <f>ROUND(ROUND(L38,2)*ROUND(G38,3),2)</f>
      </c>
      <c s="36" t="s">
        <v>1227</v>
      </c>
      <c>
        <f>(M38*21)/100</f>
      </c>
      <c t="s">
        <v>28</v>
      </c>
    </row>
    <row r="39" spans="1:5" ht="12.75">
      <c r="A39" s="35" t="s">
        <v>56</v>
      </c>
      <c r="E39" s="39" t="s">
        <v>1040</v>
      </c>
    </row>
    <row r="40" spans="1:5" ht="25.5">
      <c r="A40" s="35" t="s">
        <v>57</v>
      </c>
      <c r="E40" s="40" t="s">
        <v>1231</v>
      </c>
    </row>
    <row r="41" spans="1:5" ht="12.75">
      <c r="A41" t="s">
        <v>58</v>
      </c>
      <c r="E41" s="39" t="s">
        <v>872</v>
      </c>
    </row>
    <row r="42" spans="1:16" ht="12.75">
      <c r="A42" t="s">
        <v>49</v>
      </c>
      <c s="34" t="s">
        <v>673</v>
      </c>
      <c s="34" t="s">
        <v>1232</v>
      </c>
      <c s="35" t="s">
        <v>52</v>
      </c>
      <c s="6" t="s">
        <v>1233</v>
      </c>
      <c s="36" t="s">
        <v>67</v>
      </c>
      <c s="37">
        <v>6</v>
      </c>
      <c s="36">
        <v>0</v>
      </c>
      <c s="36">
        <f>ROUND(G42*H42,6)</f>
      </c>
      <c r="L42" s="38">
        <v>0</v>
      </c>
      <c s="32">
        <f>ROUND(ROUND(L42,2)*ROUND(G42,3),2)</f>
      </c>
      <c s="36" t="s">
        <v>1227</v>
      </c>
      <c>
        <f>(M42*21)/100</f>
      </c>
      <c t="s">
        <v>28</v>
      </c>
    </row>
    <row r="43" spans="1:5" ht="12.75">
      <c r="A43" s="35" t="s">
        <v>56</v>
      </c>
      <c r="E43" s="39" t="s">
        <v>1040</v>
      </c>
    </row>
    <row r="44" spans="1:5" ht="25.5">
      <c r="A44" s="35" t="s">
        <v>57</v>
      </c>
      <c r="E44" s="40" t="s">
        <v>1234</v>
      </c>
    </row>
    <row r="45" spans="1:5" ht="12.75">
      <c r="A45" t="s">
        <v>58</v>
      </c>
      <c r="E45" s="39" t="s">
        <v>872</v>
      </c>
    </row>
    <row r="46" spans="1:13" ht="12.75">
      <c r="A46" t="s">
        <v>47</v>
      </c>
      <c r="C46" s="31" t="s">
        <v>28</v>
      </c>
      <c r="E46" s="33" t="s">
        <v>1235</v>
      </c>
      <c r="J46" s="32">
        <f>0</f>
      </c>
      <c s="32">
        <f>0</f>
      </c>
      <c s="32">
        <f>0+L47+L51+L55+L59+L63+L67+L71+L75+L79+L83+L87+L91+L95+L99+L103+L107</f>
      </c>
      <c s="32">
        <f>0+M47+M51+M55+M59+M63+M67+M71+M75+M79+M83+M87+M91+M95+M99+M103+M107</f>
      </c>
    </row>
    <row r="47" spans="1:16" ht="12.75">
      <c r="A47" t="s">
        <v>49</v>
      </c>
      <c s="34" t="s">
        <v>677</v>
      </c>
      <c s="34" t="s">
        <v>1236</v>
      </c>
      <c s="35" t="s">
        <v>52</v>
      </c>
      <c s="6" t="s">
        <v>1237</v>
      </c>
      <c s="36" t="s">
        <v>67</v>
      </c>
      <c s="37">
        <v>1</v>
      </c>
      <c s="36">
        <v>0</v>
      </c>
      <c s="36">
        <f>ROUND(G47*H47,6)</f>
      </c>
      <c r="L47" s="38">
        <v>0</v>
      </c>
      <c s="32">
        <f>ROUND(ROUND(L47,2)*ROUND(G47,3),2)</f>
      </c>
      <c s="36" t="s">
        <v>1227</v>
      </c>
      <c>
        <f>(M47*21)/100</f>
      </c>
      <c t="s">
        <v>28</v>
      </c>
    </row>
    <row r="48" spans="1:5" ht="12.75">
      <c r="A48" s="35" t="s">
        <v>56</v>
      </c>
      <c r="E48" s="39" t="s">
        <v>1040</v>
      </c>
    </row>
    <row r="49" spans="1:5" ht="25.5">
      <c r="A49" s="35" t="s">
        <v>57</v>
      </c>
      <c r="E49" s="40" t="s">
        <v>1238</v>
      </c>
    </row>
    <row r="50" spans="1:5" ht="12.75">
      <c r="A50" t="s">
        <v>58</v>
      </c>
      <c r="E50" s="39" t="s">
        <v>872</v>
      </c>
    </row>
    <row r="51" spans="1:16" ht="12.75">
      <c r="A51" t="s">
        <v>49</v>
      </c>
      <c s="34" t="s">
        <v>681</v>
      </c>
      <c s="34" t="s">
        <v>1239</v>
      </c>
      <c s="35" t="s">
        <v>52</v>
      </c>
      <c s="6" t="s">
        <v>1240</v>
      </c>
      <c s="36" t="s">
        <v>67</v>
      </c>
      <c s="37">
        <v>66</v>
      </c>
      <c s="36">
        <v>0</v>
      </c>
      <c s="36">
        <f>ROUND(G51*H51,6)</f>
      </c>
      <c r="L51" s="38">
        <v>0</v>
      </c>
      <c s="32">
        <f>ROUND(ROUND(L51,2)*ROUND(G51,3),2)</f>
      </c>
      <c s="36" t="s">
        <v>1227</v>
      </c>
      <c>
        <f>(M51*21)/100</f>
      </c>
      <c t="s">
        <v>28</v>
      </c>
    </row>
    <row r="52" spans="1:5" ht="12.75">
      <c r="A52" s="35" t="s">
        <v>56</v>
      </c>
      <c r="E52" s="39" t="s">
        <v>1040</v>
      </c>
    </row>
    <row r="53" spans="1:5" ht="12.75">
      <c r="A53" s="35" t="s">
        <v>57</v>
      </c>
      <c r="E53" s="40" t="s">
        <v>1241</v>
      </c>
    </row>
    <row r="54" spans="1:5" ht="12.75">
      <c r="A54" t="s">
        <v>58</v>
      </c>
      <c r="E54" s="39" t="s">
        <v>872</v>
      </c>
    </row>
    <row r="55" spans="1:16" ht="12.75">
      <c r="A55" t="s">
        <v>49</v>
      </c>
      <c s="34" t="s">
        <v>685</v>
      </c>
      <c s="34" t="s">
        <v>1242</v>
      </c>
      <c s="35" t="s">
        <v>52</v>
      </c>
      <c s="6" t="s">
        <v>1243</v>
      </c>
      <c s="36" t="s">
        <v>67</v>
      </c>
      <c s="37">
        <v>1</v>
      </c>
      <c s="36">
        <v>0</v>
      </c>
      <c s="36">
        <f>ROUND(G55*H55,6)</f>
      </c>
      <c r="L55" s="38">
        <v>0</v>
      </c>
      <c s="32">
        <f>ROUND(ROUND(L55,2)*ROUND(G55,3),2)</f>
      </c>
      <c s="36" t="s">
        <v>1227</v>
      </c>
      <c>
        <f>(M55*21)/100</f>
      </c>
      <c t="s">
        <v>28</v>
      </c>
    </row>
    <row r="56" spans="1:5" ht="12.75">
      <c r="A56" s="35" t="s">
        <v>56</v>
      </c>
      <c r="E56" s="39" t="s">
        <v>1040</v>
      </c>
    </row>
    <row r="57" spans="1:5" ht="25.5">
      <c r="A57" s="35" t="s">
        <v>57</v>
      </c>
      <c r="E57" s="40" t="s">
        <v>1244</v>
      </c>
    </row>
    <row r="58" spans="1:5" ht="12.75">
      <c r="A58" t="s">
        <v>58</v>
      </c>
      <c r="E58" s="39" t="s">
        <v>872</v>
      </c>
    </row>
    <row r="59" spans="1:16" ht="25.5">
      <c r="A59" t="s">
        <v>49</v>
      </c>
      <c s="34" t="s">
        <v>50</v>
      </c>
      <c s="34" t="s">
        <v>1245</v>
      </c>
      <c s="35" t="s">
        <v>52</v>
      </c>
      <c s="6" t="s">
        <v>1246</v>
      </c>
      <c s="36" t="s">
        <v>67</v>
      </c>
      <c s="37">
        <v>16</v>
      </c>
      <c s="36">
        <v>0</v>
      </c>
      <c s="36">
        <f>ROUND(G59*H59,6)</f>
      </c>
      <c r="L59" s="38">
        <v>0</v>
      </c>
      <c s="32">
        <f>ROUND(ROUND(L59,2)*ROUND(G59,3),2)</f>
      </c>
      <c s="36" t="s">
        <v>1227</v>
      </c>
      <c>
        <f>(M59*21)/100</f>
      </c>
      <c t="s">
        <v>28</v>
      </c>
    </row>
    <row r="60" spans="1:5" ht="12.75">
      <c r="A60" s="35" t="s">
        <v>56</v>
      </c>
      <c r="E60" s="39" t="s">
        <v>1040</v>
      </c>
    </row>
    <row r="61" spans="1:5" ht="25.5">
      <c r="A61" s="35" t="s">
        <v>57</v>
      </c>
      <c r="E61" s="40" t="s">
        <v>1247</v>
      </c>
    </row>
    <row r="62" spans="1:5" ht="12.75">
      <c r="A62" t="s">
        <v>58</v>
      </c>
      <c r="E62" s="39" t="s">
        <v>872</v>
      </c>
    </row>
    <row r="63" spans="1:16" ht="12.75">
      <c r="A63" t="s">
        <v>49</v>
      </c>
      <c s="34" t="s">
        <v>60</v>
      </c>
      <c s="34" t="s">
        <v>1248</v>
      </c>
      <c s="35" t="s">
        <v>52</v>
      </c>
      <c s="6" t="s">
        <v>1249</v>
      </c>
      <c s="36" t="s">
        <v>67</v>
      </c>
      <c s="37">
        <v>16</v>
      </c>
      <c s="36">
        <v>0</v>
      </c>
      <c s="36">
        <f>ROUND(G63*H63,6)</f>
      </c>
      <c r="L63" s="38">
        <v>0</v>
      </c>
      <c s="32">
        <f>ROUND(ROUND(L63,2)*ROUND(G63,3),2)</f>
      </c>
      <c s="36" t="s">
        <v>1227</v>
      </c>
      <c>
        <f>(M63*21)/100</f>
      </c>
      <c t="s">
        <v>28</v>
      </c>
    </row>
    <row r="64" spans="1:5" ht="12.75">
      <c r="A64" s="35" t="s">
        <v>56</v>
      </c>
      <c r="E64" s="39" t="s">
        <v>1040</v>
      </c>
    </row>
    <row r="65" spans="1:5" ht="25.5">
      <c r="A65" s="35" t="s">
        <v>57</v>
      </c>
      <c r="E65" s="40" t="s">
        <v>1247</v>
      </c>
    </row>
    <row r="66" spans="1:5" ht="12.75">
      <c r="A66" t="s">
        <v>58</v>
      </c>
      <c r="E66" s="39" t="s">
        <v>872</v>
      </c>
    </row>
    <row r="67" spans="1:16" ht="12.75">
      <c r="A67" t="s">
        <v>49</v>
      </c>
      <c s="34" t="s">
        <v>64</v>
      </c>
      <c s="34" t="s">
        <v>1250</v>
      </c>
      <c s="35" t="s">
        <v>52</v>
      </c>
      <c s="6" t="s">
        <v>1251</v>
      </c>
      <c s="36" t="s">
        <v>67</v>
      </c>
      <c s="37">
        <v>50</v>
      </c>
      <c s="36">
        <v>0</v>
      </c>
      <c s="36">
        <f>ROUND(G67*H67,6)</f>
      </c>
      <c r="L67" s="38">
        <v>0</v>
      </c>
      <c s="32">
        <f>ROUND(ROUND(L67,2)*ROUND(G67,3),2)</f>
      </c>
      <c s="36" t="s">
        <v>1227</v>
      </c>
      <c>
        <f>(M67*21)/100</f>
      </c>
      <c t="s">
        <v>28</v>
      </c>
    </row>
    <row r="68" spans="1:5" ht="12.75">
      <c r="A68" s="35" t="s">
        <v>56</v>
      </c>
      <c r="E68" s="39" t="s">
        <v>1040</v>
      </c>
    </row>
    <row r="69" spans="1:5" ht="25.5">
      <c r="A69" s="35" t="s">
        <v>57</v>
      </c>
      <c r="E69" s="40" t="s">
        <v>1229</v>
      </c>
    </row>
    <row r="70" spans="1:5" ht="12.75">
      <c r="A70" t="s">
        <v>58</v>
      </c>
      <c r="E70" s="39" t="s">
        <v>872</v>
      </c>
    </row>
    <row r="71" spans="1:16" ht="12.75">
      <c r="A71" t="s">
        <v>49</v>
      </c>
      <c s="34" t="s">
        <v>72</v>
      </c>
      <c s="34" t="s">
        <v>1252</v>
      </c>
      <c s="35" t="s">
        <v>52</v>
      </c>
      <c s="6" t="s">
        <v>1253</v>
      </c>
      <c s="36" t="s">
        <v>67</v>
      </c>
      <c s="37">
        <v>2</v>
      </c>
      <c s="36">
        <v>0</v>
      </c>
      <c s="36">
        <f>ROUND(G71*H71,6)</f>
      </c>
      <c r="L71" s="38">
        <v>0</v>
      </c>
      <c s="32">
        <f>ROUND(ROUND(L71,2)*ROUND(G71,3),2)</f>
      </c>
      <c s="36" t="s">
        <v>1227</v>
      </c>
      <c>
        <f>(M71*21)/100</f>
      </c>
      <c t="s">
        <v>28</v>
      </c>
    </row>
    <row r="72" spans="1:5" ht="12.75">
      <c r="A72" s="35" t="s">
        <v>56</v>
      </c>
      <c r="E72" s="39" t="s">
        <v>1040</v>
      </c>
    </row>
    <row r="73" spans="1:5" ht="25.5">
      <c r="A73" s="35" t="s">
        <v>57</v>
      </c>
      <c r="E73" s="40" t="s">
        <v>1254</v>
      </c>
    </row>
    <row r="74" spans="1:5" ht="12.75">
      <c r="A74" t="s">
        <v>58</v>
      </c>
      <c r="E74" s="39" t="s">
        <v>872</v>
      </c>
    </row>
    <row r="75" spans="1:16" ht="12.75">
      <c r="A75" t="s">
        <v>49</v>
      </c>
      <c s="34" t="s">
        <v>78</v>
      </c>
      <c s="34" t="s">
        <v>1113</v>
      </c>
      <c s="35" t="s">
        <v>52</v>
      </c>
      <c s="6" t="s">
        <v>1114</v>
      </c>
      <c s="36" t="s">
        <v>67</v>
      </c>
      <c s="37">
        <v>16</v>
      </c>
      <c s="36">
        <v>0</v>
      </c>
      <c s="36">
        <f>ROUND(G75*H75,6)</f>
      </c>
      <c r="L75" s="38">
        <v>0</v>
      </c>
      <c s="32">
        <f>ROUND(ROUND(L75,2)*ROUND(G75,3),2)</f>
      </c>
      <c s="36" t="s">
        <v>1227</v>
      </c>
      <c>
        <f>(M75*21)/100</f>
      </c>
      <c t="s">
        <v>28</v>
      </c>
    </row>
    <row r="76" spans="1:5" ht="12.75">
      <c r="A76" s="35" t="s">
        <v>56</v>
      </c>
      <c r="E76" s="39" t="s">
        <v>1040</v>
      </c>
    </row>
    <row r="77" spans="1:5" ht="25.5">
      <c r="A77" s="35" t="s">
        <v>57</v>
      </c>
      <c r="E77" s="40" t="s">
        <v>1247</v>
      </c>
    </row>
    <row r="78" spans="1:5" ht="12.75">
      <c r="A78" t="s">
        <v>58</v>
      </c>
      <c r="E78" s="39" t="s">
        <v>872</v>
      </c>
    </row>
    <row r="79" spans="1:16" ht="12.75">
      <c r="A79" t="s">
        <v>49</v>
      </c>
      <c s="34" t="s">
        <v>83</v>
      </c>
      <c s="34" t="s">
        <v>1255</v>
      </c>
      <c s="35" t="s">
        <v>52</v>
      </c>
      <c s="6" t="s">
        <v>1256</v>
      </c>
      <c s="36" t="s">
        <v>105</v>
      </c>
      <c s="37">
        <v>40</v>
      </c>
      <c s="36">
        <v>0</v>
      </c>
      <c s="36">
        <f>ROUND(G79*H79,6)</f>
      </c>
      <c r="L79" s="38">
        <v>0</v>
      </c>
      <c s="32">
        <f>ROUND(ROUND(L79,2)*ROUND(G79,3),2)</f>
      </c>
      <c s="36" t="s">
        <v>1227</v>
      </c>
      <c>
        <f>(M79*21)/100</f>
      </c>
      <c t="s">
        <v>28</v>
      </c>
    </row>
    <row r="80" spans="1:5" ht="12.75">
      <c r="A80" s="35" t="s">
        <v>56</v>
      </c>
      <c r="E80" s="39" t="s">
        <v>1040</v>
      </c>
    </row>
    <row r="81" spans="1:5" ht="25.5">
      <c r="A81" s="35" t="s">
        <v>57</v>
      </c>
      <c r="E81" s="40" t="s">
        <v>1257</v>
      </c>
    </row>
    <row r="82" spans="1:5" ht="12.75">
      <c r="A82" t="s">
        <v>58</v>
      </c>
      <c r="E82" s="39" t="s">
        <v>872</v>
      </c>
    </row>
    <row r="83" spans="1:16" ht="12.75">
      <c r="A83" t="s">
        <v>49</v>
      </c>
      <c s="34" t="s">
        <v>87</v>
      </c>
      <c s="34" t="s">
        <v>1258</v>
      </c>
      <c s="35" t="s">
        <v>52</v>
      </c>
      <c s="6" t="s">
        <v>1259</v>
      </c>
      <c s="36" t="s">
        <v>67</v>
      </c>
      <c s="37">
        <v>1</v>
      </c>
      <c s="36">
        <v>0</v>
      </c>
      <c s="36">
        <f>ROUND(G83*H83,6)</f>
      </c>
      <c r="L83" s="38">
        <v>0</v>
      </c>
      <c s="32">
        <f>ROUND(ROUND(L83,2)*ROUND(G83,3),2)</f>
      </c>
      <c s="36" t="s">
        <v>1227</v>
      </c>
      <c>
        <f>(M83*21)/100</f>
      </c>
      <c t="s">
        <v>28</v>
      </c>
    </row>
    <row r="84" spans="1:5" ht="12.75">
      <c r="A84" s="35" t="s">
        <v>56</v>
      </c>
      <c r="E84" s="39" t="s">
        <v>1040</v>
      </c>
    </row>
    <row r="85" spans="1:5" ht="25.5">
      <c r="A85" s="35" t="s">
        <v>57</v>
      </c>
      <c r="E85" s="40" t="s">
        <v>1238</v>
      </c>
    </row>
    <row r="86" spans="1:5" ht="12.75">
      <c r="A86" t="s">
        <v>58</v>
      </c>
      <c r="E86" s="39" t="s">
        <v>872</v>
      </c>
    </row>
    <row r="87" spans="1:16" ht="25.5">
      <c r="A87" t="s">
        <v>49</v>
      </c>
      <c s="34" t="s">
        <v>91</v>
      </c>
      <c s="34" t="s">
        <v>1260</v>
      </c>
      <c s="35" t="s">
        <v>52</v>
      </c>
      <c s="6" t="s">
        <v>1261</v>
      </c>
      <c s="36" t="s">
        <v>67</v>
      </c>
      <c s="37">
        <v>1</v>
      </c>
      <c s="36">
        <v>0</v>
      </c>
      <c s="36">
        <f>ROUND(G87*H87,6)</f>
      </c>
      <c r="L87" s="38">
        <v>0</v>
      </c>
      <c s="32">
        <f>ROUND(ROUND(L87,2)*ROUND(G87,3),2)</f>
      </c>
      <c s="36" t="s">
        <v>1227</v>
      </c>
      <c>
        <f>(M87*21)/100</f>
      </c>
      <c t="s">
        <v>28</v>
      </c>
    </row>
    <row r="88" spans="1:5" ht="12.75">
      <c r="A88" s="35" t="s">
        <v>56</v>
      </c>
      <c r="E88" s="39" t="s">
        <v>1040</v>
      </c>
    </row>
    <row r="89" spans="1:5" ht="25.5">
      <c r="A89" s="35" t="s">
        <v>57</v>
      </c>
      <c r="E89" s="40" t="s">
        <v>1238</v>
      </c>
    </row>
    <row r="90" spans="1:5" ht="12.75">
      <c r="A90" t="s">
        <v>58</v>
      </c>
      <c r="E90" s="39" t="s">
        <v>872</v>
      </c>
    </row>
    <row r="91" spans="1:16" ht="12.75">
      <c r="A91" t="s">
        <v>49</v>
      </c>
      <c s="34" t="s">
        <v>96</v>
      </c>
      <c s="34" t="s">
        <v>1262</v>
      </c>
      <c s="35" t="s">
        <v>52</v>
      </c>
      <c s="6" t="s">
        <v>1263</v>
      </c>
      <c s="36" t="s">
        <v>105</v>
      </c>
      <c s="37">
        <v>50</v>
      </c>
      <c s="36">
        <v>0</v>
      </c>
      <c s="36">
        <f>ROUND(G91*H91,6)</f>
      </c>
      <c r="L91" s="38">
        <v>0</v>
      </c>
      <c s="32">
        <f>ROUND(ROUND(L91,2)*ROUND(G91,3),2)</f>
      </c>
      <c s="36" t="s">
        <v>1227</v>
      </c>
      <c>
        <f>(M91*21)/100</f>
      </c>
      <c t="s">
        <v>28</v>
      </c>
    </row>
    <row r="92" spans="1:5" ht="12.75">
      <c r="A92" s="35" t="s">
        <v>56</v>
      </c>
      <c r="E92" s="39" t="s">
        <v>1040</v>
      </c>
    </row>
    <row r="93" spans="1:5" ht="25.5">
      <c r="A93" s="35" t="s">
        <v>57</v>
      </c>
      <c r="E93" s="40" t="s">
        <v>1264</v>
      </c>
    </row>
    <row r="94" spans="1:5" ht="12.75">
      <c r="A94" t="s">
        <v>58</v>
      </c>
      <c r="E94" s="39" t="s">
        <v>872</v>
      </c>
    </row>
    <row r="95" spans="1:16" ht="25.5">
      <c r="A95" t="s">
        <v>49</v>
      </c>
      <c s="34" t="s">
        <v>888</v>
      </c>
      <c s="34" t="s">
        <v>1265</v>
      </c>
      <c s="35" t="s">
        <v>52</v>
      </c>
      <c s="6" t="s">
        <v>1266</v>
      </c>
      <c s="36" t="s">
        <v>67</v>
      </c>
      <c s="37">
        <v>134</v>
      </c>
      <c s="36">
        <v>0</v>
      </c>
      <c s="36">
        <f>ROUND(G95*H95,6)</f>
      </c>
      <c r="L95" s="38">
        <v>0</v>
      </c>
      <c s="32">
        <f>ROUND(ROUND(L95,2)*ROUND(G95,3),2)</f>
      </c>
      <c s="36" t="s">
        <v>1164</v>
      </c>
      <c>
        <f>(M95*21)/100</f>
      </c>
      <c t="s">
        <v>28</v>
      </c>
    </row>
    <row r="96" spans="1:5" ht="12.75">
      <c r="A96" s="35" t="s">
        <v>56</v>
      </c>
      <c r="E96" s="39" t="s">
        <v>52</v>
      </c>
    </row>
    <row r="97" spans="1:5" ht="38.25">
      <c r="A97" s="35" t="s">
        <v>57</v>
      </c>
      <c r="E97" s="40" t="s">
        <v>1267</v>
      </c>
    </row>
    <row r="98" spans="1:5" ht="102">
      <c r="A98" t="s">
        <v>58</v>
      </c>
      <c r="E98" s="39" t="s">
        <v>1268</v>
      </c>
    </row>
    <row r="99" spans="1:16" ht="25.5">
      <c r="A99" t="s">
        <v>49</v>
      </c>
      <c s="34" t="s">
        <v>102</v>
      </c>
      <c s="34" t="s">
        <v>1269</v>
      </c>
      <c s="35" t="s">
        <v>52</v>
      </c>
      <c s="6" t="s">
        <v>1270</v>
      </c>
      <c s="36" t="s">
        <v>105</v>
      </c>
      <c s="37">
        <v>120</v>
      </c>
      <c s="36">
        <v>0</v>
      </c>
      <c s="36">
        <f>ROUND(G99*H99,6)</f>
      </c>
      <c r="L99" s="38">
        <v>0</v>
      </c>
      <c s="32">
        <f>ROUND(ROUND(L99,2)*ROUND(G99,3),2)</f>
      </c>
      <c s="36" t="s">
        <v>1227</v>
      </c>
      <c>
        <f>(M99*21)/100</f>
      </c>
      <c t="s">
        <v>28</v>
      </c>
    </row>
    <row r="100" spans="1:5" ht="12.75">
      <c r="A100" s="35" t="s">
        <v>56</v>
      </c>
      <c r="E100" s="39" t="s">
        <v>1040</v>
      </c>
    </row>
    <row r="101" spans="1:5" ht="25.5">
      <c r="A101" s="35" t="s">
        <v>57</v>
      </c>
      <c r="E101" s="40" t="s">
        <v>1271</v>
      </c>
    </row>
    <row r="102" spans="1:5" ht="12.75">
      <c r="A102" t="s">
        <v>58</v>
      </c>
      <c r="E102" s="39" t="s">
        <v>872</v>
      </c>
    </row>
    <row r="103" spans="1:16" ht="25.5">
      <c r="A103" t="s">
        <v>49</v>
      </c>
      <c s="34" t="s">
        <v>820</v>
      </c>
      <c s="34" t="s">
        <v>1272</v>
      </c>
      <c s="35" t="s">
        <v>52</v>
      </c>
      <c s="6" t="s">
        <v>1273</v>
      </c>
      <c s="36" t="s">
        <v>105</v>
      </c>
      <c s="37">
        <v>6</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1234</v>
      </c>
    </row>
    <row r="106" spans="1:5" ht="12.75">
      <c r="A106" t="s">
        <v>58</v>
      </c>
      <c r="E106" s="39" t="s">
        <v>872</v>
      </c>
    </row>
    <row r="107" spans="1:16" ht="12.75">
      <c r="A107" t="s">
        <v>49</v>
      </c>
      <c s="34" t="s">
        <v>108</v>
      </c>
      <c s="34" t="s">
        <v>1274</v>
      </c>
      <c s="35" t="s">
        <v>52</v>
      </c>
      <c s="6" t="s">
        <v>1275</v>
      </c>
      <c s="36" t="s">
        <v>1276</v>
      </c>
      <c s="37">
        <v>1</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1238</v>
      </c>
    </row>
    <row r="110" spans="1:5" ht="12.75">
      <c r="A110" t="s">
        <v>58</v>
      </c>
      <c r="E110" s="39" t="s">
        <v>872</v>
      </c>
    </row>
    <row r="111" spans="1:13" ht="12.75">
      <c r="A111" t="s">
        <v>47</v>
      </c>
      <c r="C111" s="31" t="s">
        <v>26</v>
      </c>
      <c r="E111" s="33" t="s">
        <v>1277</v>
      </c>
      <c r="J111" s="32">
        <f>0</f>
      </c>
      <c s="32">
        <f>0</f>
      </c>
      <c s="32">
        <f>0+L112+L116+L120+L124</f>
      </c>
      <c s="32">
        <f>0+M112+M116+M120+M124</f>
      </c>
    </row>
    <row r="112" spans="1:16" ht="12.75">
      <c r="A112" t="s">
        <v>49</v>
      </c>
      <c s="34" t="s">
        <v>112</v>
      </c>
      <c s="34" t="s">
        <v>1278</v>
      </c>
      <c s="35" t="s">
        <v>52</v>
      </c>
      <c s="6" t="s">
        <v>1279</v>
      </c>
      <c s="36" t="s">
        <v>105</v>
      </c>
      <c s="37">
        <v>836</v>
      </c>
      <c s="36">
        <v>0</v>
      </c>
      <c s="36">
        <f>ROUND(G112*H112,6)</f>
      </c>
      <c r="L112" s="38">
        <v>0</v>
      </c>
      <c s="32">
        <f>ROUND(ROUND(L112,2)*ROUND(G112,3),2)</f>
      </c>
      <c s="36" t="s">
        <v>1227</v>
      </c>
      <c>
        <f>(M112*21)/100</f>
      </c>
      <c t="s">
        <v>28</v>
      </c>
    </row>
    <row r="113" spans="1:5" ht="12.75">
      <c r="A113" s="35" t="s">
        <v>56</v>
      </c>
      <c r="E113" s="39" t="s">
        <v>1040</v>
      </c>
    </row>
    <row r="114" spans="1:5" ht="12.75">
      <c r="A114" s="35" t="s">
        <v>57</v>
      </c>
      <c r="E114" s="40" t="s">
        <v>1280</v>
      </c>
    </row>
    <row r="115" spans="1:5" ht="12.75">
      <c r="A115" t="s">
        <v>58</v>
      </c>
      <c r="E115" s="39" t="s">
        <v>872</v>
      </c>
    </row>
    <row r="116" spans="1:16" ht="25.5">
      <c r="A116" t="s">
        <v>49</v>
      </c>
      <c s="34" t="s">
        <v>116</v>
      </c>
      <c s="34" t="s">
        <v>1281</v>
      </c>
      <c s="35" t="s">
        <v>52</v>
      </c>
      <c s="6" t="s">
        <v>1282</v>
      </c>
      <c s="36" t="s">
        <v>67</v>
      </c>
      <c s="37">
        <v>67</v>
      </c>
      <c s="36">
        <v>0</v>
      </c>
      <c s="36">
        <f>ROUND(G116*H116,6)</f>
      </c>
      <c r="L116" s="38">
        <v>0</v>
      </c>
      <c s="32">
        <f>ROUND(ROUND(L116,2)*ROUND(G116,3),2)</f>
      </c>
      <c s="36" t="s">
        <v>1227</v>
      </c>
      <c>
        <f>(M116*21)/100</f>
      </c>
      <c t="s">
        <v>28</v>
      </c>
    </row>
    <row r="117" spans="1:5" ht="12.75">
      <c r="A117" s="35" t="s">
        <v>56</v>
      </c>
      <c r="E117" s="39" t="s">
        <v>1040</v>
      </c>
    </row>
    <row r="118" spans="1:5" ht="25.5">
      <c r="A118" s="35" t="s">
        <v>57</v>
      </c>
      <c r="E118" s="40" t="s">
        <v>1283</v>
      </c>
    </row>
    <row r="119" spans="1:5" ht="12.75">
      <c r="A119" t="s">
        <v>58</v>
      </c>
      <c r="E119" s="39" t="s">
        <v>872</v>
      </c>
    </row>
    <row r="120" spans="1:16" ht="12.75">
      <c r="A120" t="s">
        <v>49</v>
      </c>
      <c s="34" t="s">
        <v>120</v>
      </c>
      <c s="34" t="s">
        <v>1121</v>
      </c>
      <c s="35" t="s">
        <v>52</v>
      </c>
      <c s="6" t="s">
        <v>1284</v>
      </c>
      <c s="36" t="s">
        <v>67</v>
      </c>
      <c s="37">
        <v>67</v>
      </c>
      <c s="36">
        <v>0</v>
      </c>
      <c s="36">
        <f>ROUND(G120*H120,6)</f>
      </c>
      <c r="L120" s="38">
        <v>0</v>
      </c>
      <c s="32">
        <f>ROUND(ROUND(L120,2)*ROUND(G120,3),2)</f>
      </c>
      <c s="36" t="s">
        <v>1227</v>
      </c>
      <c>
        <f>(M120*21)/100</f>
      </c>
      <c t="s">
        <v>28</v>
      </c>
    </row>
    <row r="121" spans="1:5" ht="12.75">
      <c r="A121" s="35" t="s">
        <v>56</v>
      </c>
      <c r="E121" s="39" t="s">
        <v>1040</v>
      </c>
    </row>
    <row r="122" spans="1:5" ht="25.5">
      <c r="A122" s="35" t="s">
        <v>57</v>
      </c>
      <c r="E122" s="40" t="s">
        <v>1283</v>
      </c>
    </row>
    <row r="123" spans="1:5" ht="12.75">
      <c r="A123" t="s">
        <v>58</v>
      </c>
      <c r="E123" s="39" t="s">
        <v>872</v>
      </c>
    </row>
    <row r="124" spans="1:16" ht="25.5">
      <c r="A124" t="s">
        <v>49</v>
      </c>
      <c s="34" t="s">
        <v>124</v>
      </c>
      <c s="34" t="s">
        <v>1285</v>
      </c>
      <c s="35" t="s">
        <v>52</v>
      </c>
      <c s="6" t="s">
        <v>1286</v>
      </c>
      <c s="36" t="s">
        <v>67</v>
      </c>
      <c s="37">
        <v>67</v>
      </c>
      <c s="36">
        <v>0</v>
      </c>
      <c s="36">
        <f>ROUND(G124*H124,6)</f>
      </c>
      <c r="L124" s="38">
        <v>0</v>
      </c>
      <c s="32">
        <f>ROUND(ROUND(L124,2)*ROUND(G124,3),2)</f>
      </c>
      <c s="36" t="s">
        <v>1227</v>
      </c>
      <c>
        <f>(M124*21)/100</f>
      </c>
      <c t="s">
        <v>28</v>
      </c>
    </row>
    <row r="125" spans="1:5" ht="12.75">
      <c r="A125" s="35" t="s">
        <v>56</v>
      </c>
      <c r="E125" s="39" t="s">
        <v>1040</v>
      </c>
    </row>
    <row r="126" spans="1:5" ht="25.5">
      <c r="A126" s="35" t="s">
        <v>57</v>
      </c>
      <c r="E126" s="40" t="s">
        <v>1283</v>
      </c>
    </row>
    <row r="127" spans="1:5" ht="12.75">
      <c r="A127" t="s">
        <v>58</v>
      </c>
      <c r="E127" s="39" t="s">
        <v>872</v>
      </c>
    </row>
    <row r="128" spans="1:13" ht="12.75">
      <c r="A128" t="s">
        <v>47</v>
      </c>
      <c r="C128" s="31" t="s">
        <v>168</v>
      </c>
      <c r="E128" s="33" t="s">
        <v>1144</v>
      </c>
      <c r="J128" s="32">
        <f>0</f>
      </c>
      <c s="32">
        <f>0</f>
      </c>
      <c s="32">
        <f>0+L129+L133+L137+L141+L145+L149+L153+L157+L161+L165+L169+L173+L177+L181+L185+L189+L193+L197+L201+L205+L209+L213+L217+L221+L225+L229</f>
      </c>
      <c s="32">
        <f>0+M129+M133+M137+M141+M145+M149+M153+M157+M161+M165+M169+M173+M177+M181+M185+M189+M193+M197+M201+M205+M209+M213+M217+M221+M225+M229</f>
      </c>
    </row>
    <row r="129" spans="1:16" ht="12.75">
      <c r="A129" t="s">
        <v>49</v>
      </c>
      <c s="34" t="s">
        <v>132</v>
      </c>
      <c s="34" t="s">
        <v>1151</v>
      </c>
      <c s="35" t="s">
        <v>52</v>
      </c>
      <c s="6" t="s">
        <v>1152</v>
      </c>
      <c s="36" t="s">
        <v>67</v>
      </c>
      <c s="37">
        <v>3</v>
      </c>
      <c s="36">
        <v>0</v>
      </c>
      <c s="36">
        <f>ROUND(G129*H129,6)</f>
      </c>
      <c r="L129" s="38">
        <v>0</v>
      </c>
      <c s="32">
        <f>ROUND(ROUND(L129,2)*ROUND(G129,3),2)</f>
      </c>
      <c s="36" t="s">
        <v>1164</v>
      </c>
      <c>
        <f>(M129*21)/100</f>
      </c>
      <c t="s">
        <v>28</v>
      </c>
    </row>
    <row r="130" spans="1:5" ht="12.75">
      <c r="A130" s="35" t="s">
        <v>56</v>
      </c>
      <c r="E130" s="39" t="s">
        <v>52</v>
      </c>
    </row>
    <row r="131" spans="1:5" ht="12.75">
      <c r="A131" s="35" t="s">
        <v>57</v>
      </c>
      <c r="E131" s="40" t="s">
        <v>52</v>
      </c>
    </row>
    <row r="132" spans="1:5" ht="178.5">
      <c r="A132" t="s">
        <v>58</v>
      </c>
      <c r="E132" s="39" t="s">
        <v>1153</v>
      </c>
    </row>
    <row r="133" spans="1:16" ht="12.75">
      <c r="A133" t="s">
        <v>49</v>
      </c>
      <c s="34" t="s">
        <v>136</v>
      </c>
      <c s="34" t="s">
        <v>1154</v>
      </c>
      <c s="35" t="s">
        <v>52</v>
      </c>
      <c s="6" t="s">
        <v>1155</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27.5">
      <c r="A136" t="s">
        <v>58</v>
      </c>
      <c r="E136" s="39" t="s">
        <v>1156</v>
      </c>
    </row>
    <row r="137" spans="1:16" ht="12.75">
      <c r="A137" t="s">
        <v>49</v>
      </c>
      <c s="34" t="s">
        <v>140</v>
      </c>
      <c s="34" t="s">
        <v>1287</v>
      </c>
      <c s="35" t="s">
        <v>52</v>
      </c>
      <c s="6" t="s">
        <v>1288</v>
      </c>
      <c s="36" t="s">
        <v>67</v>
      </c>
      <c s="37">
        <v>2</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1156</v>
      </c>
    </row>
    <row r="141" spans="1:16" ht="12.75">
      <c r="A141" t="s">
        <v>49</v>
      </c>
      <c s="34" t="s">
        <v>143</v>
      </c>
      <c s="34" t="s">
        <v>1289</v>
      </c>
      <c s="35" t="s">
        <v>52</v>
      </c>
      <c s="6" t="s">
        <v>1290</v>
      </c>
      <c s="36" t="s">
        <v>67</v>
      </c>
      <c s="37">
        <v>3</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91.25">
      <c r="A144" t="s">
        <v>58</v>
      </c>
      <c r="E144" s="39" t="s">
        <v>1291</v>
      </c>
    </row>
    <row r="145" spans="1:16" ht="12.75">
      <c r="A145" t="s">
        <v>49</v>
      </c>
      <c s="34" t="s">
        <v>147</v>
      </c>
      <c s="34" t="s">
        <v>1292</v>
      </c>
      <c s="35" t="s">
        <v>52</v>
      </c>
      <c s="6" t="s">
        <v>1293</v>
      </c>
      <c s="36" t="s">
        <v>67</v>
      </c>
      <c s="37">
        <v>3</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40.25">
      <c r="A148" t="s">
        <v>58</v>
      </c>
      <c r="E148" s="39" t="s">
        <v>1294</v>
      </c>
    </row>
    <row r="149" spans="1:16" ht="12.75">
      <c r="A149" t="s">
        <v>49</v>
      </c>
      <c s="34" t="s">
        <v>170</v>
      </c>
      <c s="34" t="s">
        <v>1295</v>
      </c>
      <c s="35" t="s">
        <v>52</v>
      </c>
      <c s="6" t="s">
        <v>1296</v>
      </c>
      <c s="36" t="s">
        <v>67</v>
      </c>
      <c s="37">
        <v>67</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1297</v>
      </c>
    </row>
    <row r="152" spans="1:5" ht="140.25">
      <c r="A152" t="s">
        <v>58</v>
      </c>
      <c r="E152" s="39" t="s">
        <v>1294</v>
      </c>
    </row>
    <row r="153" spans="1:16" ht="12.75">
      <c r="A153" t="s">
        <v>49</v>
      </c>
      <c s="34" t="s">
        <v>175</v>
      </c>
      <c s="34" t="s">
        <v>1298</v>
      </c>
      <c s="35" t="s">
        <v>52</v>
      </c>
      <c s="6" t="s">
        <v>1299</v>
      </c>
      <c s="36" t="s">
        <v>67</v>
      </c>
      <c s="37">
        <v>66</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1300</v>
      </c>
    </row>
    <row r="156" spans="1:5" ht="140.25">
      <c r="A156" t="s">
        <v>58</v>
      </c>
      <c r="E156" s="39" t="s">
        <v>1294</v>
      </c>
    </row>
    <row r="157" spans="1:16" ht="12.75">
      <c r="A157" t="s">
        <v>49</v>
      </c>
      <c s="34" t="s">
        <v>178</v>
      </c>
      <c s="34" t="s">
        <v>1301</v>
      </c>
      <c s="35" t="s">
        <v>52</v>
      </c>
      <c s="6" t="s">
        <v>1302</v>
      </c>
      <c s="36" t="s">
        <v>67</v>
      </c>
      <c s="37">
        <v>1</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40.25">
      <c r="A160" t="s">
        <v>58</v>
      </c>
      <c r="E160" s="39" t="s">
        <v>1294</v>
      </c>
    </row>
    <row r="161" spans="1:16" ht="12.75">
      <c r="A161" t="s">
        <v>49</v>
      </c>
      <c s="34" t="s">
        <v>181</v>
      </c>
      <c s="34" t="s">
        <v>1303</v>
      </c>
      <c s="35" t="s">
        <v>52</v>
      </c>
      <c s="6" t="s">
        <v>1304</v>
      </c>
      <c s="36" t="s">
        <v>67</v>
      </c>
      <c s="37">
        <v>1</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40.25">
      <c r="A164" t="s">
        <v>58</v>
      </c>
      <c r="E164" s="39" t="s">
        <v>1294</v>
      </c>
    </row>
    <row r="165" spans="1:16" ht="38.25">
      <c r="A165" t="s">
        <v>49</v>
      </c>
      <c s="34" t="s">
        <v>185</v>
      </c>
      <c s="34" t="s">
        <v>1305</v>
      </c>
      <c s="35" t="s">
        <v>52</v>
      </c>
      <c s="6" t="s">
        <v>1306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40.25">
      <c r="A168" t="s">
        <v>58</v>
      </c>
      <c r="E168" s="39" t="s">
        <v>1307</v>
      </c>
    </row>
    <row r="169" spans="1:16" ht="12.75">
      <c r="A169" t="s">
        <v>49</v>
      </c>
      <c s="34" t="s">
        <v>737</v>
      </c>
      <c s="34" t="s">
        <v>1308</v>
      </c>
      <c s="35" t="s">
        <v>52</v>
      </c>
      <c s="6" t="s">
        <v>1309</v>
      </c>
      <c s="36" t="s">
        <v>105</v>
      </c>
      <c s="37">
        <v>20</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02">
      <c r="A172" t="s">
        <v>58</v>
      </c>
      <c r="E172" s="39" t="s">
        <v>1310</v>
      </c>
    </row>
    <row r="173" spans="1:16" ht="12.75">
      <c r="A173" t="s">
        <v>49</v>
      </c>
      <c s="34" t="s">
        <v>741</v>
      </c>
      <c s="34" t="s">
        <v>1111</v>
      </c>
      <c s="35" t="s">
        <v>52</v>
      </c>
      <c s="6" t="s">
        <v>1112</v>
      </c>
      <c s="36" t="s">
        <v>67</v>
      </c>
      <c s="37">
        <v>2</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78.5">
      <c r="A176" t="s">
        <v>58</v>
      </c>
      <c r="E176" s="39" t="s">
        <v>1153</v>
      </c>
    </row>
    <row r="177" spans="1:16" ht="12.75">
      <c r="A177" t="s">
        <v>49</v>
      </c>
      <c s="34" t="s">
        <v>744</v>
      </c>
      <c s="34" t="s">
        <v>133</v>
      </c>
      <c s="35" t="s">
        <v>52</v>
      </c>
      <c s="6" t="s">
        <v>1311</v>
      </c>
      <c s="36" t="s">
        <v>67</v>
      </c>
      <c s="37">
        <v>5</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89.25">
      <c r="A180" t="s">
        <v>58</v>
      </c>
      <c r="E180" s="39" t="s">
        <v>1312</v>
      </c>
    </row>
    <row r="181" spans="1:16" ht="12.75">
      <c r="A181" t="s">
        <v>49</v>
      </c>
      <c s="34" t="s">
        <v>188</v>
      </c>
      <c s="34" t="s">
        <v>1313</v>
      </c>
      <c s="35" t="s">
        <v>52</v>
      </c>
      <c s="6" t="s">
        <v>1314</v>
      </c>
      <c s="36" t="s">
        <v>67</v>
      </c>
      <c s="37">
        <v>2</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38.25">
      <c r="A184" t="s">
        <v>58</v>
      </c>
      <c r="E184" s="39" t="s">
        <v>1315</v>
      </c>
    </row>
    <row r="185" spans="1:16" ht="12.75">
      <c r="A185" t="s">
        <v>49</v>
      </c>
      <c s="34" t="s">
        <v>192</v>
      </c>
      <c s="34" t="s">
        <v>1316</v>
      </c>
      <c s="35" t="s">
        <v>52</v>
      </c>
      <c s="6" t="s">
        <v>1317</v>
      </c>
      <c s="36" t="s">
        <v>1276</v>
      </c>
      <c s="37">
        <v>1</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40.25">
      <c r="A188" t="s">
        <v>58</v>
      </c>
      <c r="E188" s="39" t="s">
        <v>1318</v>
      </c>
    </row>
    <row r="189" spans="1:16" ht="12.75">
      <c r="A189" t="s">
        <v>49</v>
      </c>
      <c s="34" t="s">
        <v>196</v>
      </c>
      <c s="34" t="s">
        <v>1319</v>
      </c>
      <c s="35" t="s">
        <v>52</v>
      </c>
      <c s="6" t="s">
        <v>1320</v>
      </c>
      <c s="36" t="s">
        <v>1276</v>
      </c>
      <c s="37">
        <v>1</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1321</v>
      </c>
    </row>
    <row r="193" spans="1:16" ht="12.75">
      <c r="A193" t="s">
        <v>49</v>
      </c>
      <c s="34" t="s">
        <v>200</v>
      </c>
      <c s="34" t="s">
        <v>1322</v>
      </c>
      <c s="35" t="s">
        <v>52</v>
      </c>
      <c s="6" t="s">
        <v>1323</v>
      </c>
      <c s="36" t="s">
        <v>1276</v>
      </c>
      <c s="37">
        <v>1</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52</v>
      </c>
    </row>
    <row r="196" spans="1:5" ht="140.25">
      <c r="A196" t="s">
        <v>58</v>
      </c>
      <c r="E196" s="39" t="s">
        <v>1324</v>
      </c>
    </row>
    <row r="197" spans="1:16" ht="12.75">
      <c r="A197" t="s">
        <v>49</v>
      </c>
      <c s="34" t="s">
        <v>204</v>
      </c>
      <c s="34" t="s">
        <v>1325</v>
      </c>
      <c s="35" t="s">
        <v>52</v>
      </c>
      <c s="6" t="s">
        <v>1326</v>
      </c>
      <c s="36" t="s">
        <v>486</v>
      </c>
      <c s="37">
        <v>8</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52</v>
      </c>
    </row>
    <row r="200" spans="1:5" ht="89.25">
      <c r="A200" t="s">
        <v>58</v>
      </c>
      <c r="E200" s="39" t="s">
        <v>1327</v>
      </c>
    </row>
    <row r="201" spans="1:16" ht="12.75">
      <c r="A201" t="s">
        <v>49</v>
      </c>
      <c s="34" t="s">
        <v>207</v>
      </c>
      <c s="34" t="s">
        <v>1328</v>
      </c>
      <c s="35" t="s">
        <v>52</v>
      </c>
      <c s="6" t="s">
        <v>1329</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40.25">
      <c r="A204" t="s">
        <v>58</v>
      </c>
      <c r="E204" s="39" t="s">
        <v>1330</v>
      </c>
    </row>
    <row r="205" spans="1:16" ht="25.5">
      <c r="A205" t="s">
        <v>49</v>
      </c>
      <c s="34" t="s">
        <v>210</v>
      </c>
      <c s="34" t="s">
        <v>1331</v>
      </c>
      <c s="35" t="s">
        <v>52</v>
      </c>
      <c s="6" t="s">
        <v>1332</v>
      </c>
      <c s="36" t="s">
        <v>67</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89.25">
      <c r="A208" t="s">
        <v>58</v>
      </c>
      <c r="E208" s="39" t="s">
        <v>1333</v>
      </c>
    </row>
    <row r="209" spans="1:16" ht="25.5">
      <c r="A209" t="s">
        <v>49</v>
      </c>
      <c s="34" t="s">
        <v>214</v>
      </c>
      <c s="34" t="s">
        <v>1334</v>
      </c>
      <c s="35" t="s">
        <v>52</v>
      </c>
      <c s="6" t="s">
        <v>1335</v>
      </c>
      <c s="36" t="s">
        <v>67</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14.75">
      <c r="A212" t="s">
        <v>58</v>
      </c>
      <c r="E212" s="39" t="s">
        <v>1336</v>
      </c>
    </row>
    <row r="213" spans="1:16" ht="25.5">
      <c r="A213" t="s">
        <v>49</v>
      </c>
      <c s="34" t="s">
        <v>218</v>
      </c>
      <c s="34" t="s">
        <v>1337</v>
      </c>
      <c s="35" t="s">
        <v>52</v>
      </c>
      <c s="6" t="s">
        <v>1338</v>
      </c>
      <c s="36" t="s">
        <v>67</v>
      </c>
      <c s="37">
        <v>1</v>
      </c>
      <c s="36">
        <v>0</v>
      </c>
      <c s="36">
        <f>ROUND(G213*H213,6)</f>
      </c>
      <c r="L213" s="38">
        <v>0</v>
      </c>
      <c s="32">
        <f>ROUND(ROUND(L213,2)*ROUND(G213,3),2)</f>
      </c>
      <c s="36" t="s">
        <v>1164</v>
      </c>
      <c>
        <f>(M213*21)/100</f>
      </c>
      <c t="s">
        <v>28</v>
      </c>
    </row>
    <row r="214" spans="1:5" ht="12.75">
      <c r="A214" s="35" t="s">
        <v>56</v>
      </c>
      <c r="E214" s="39" t="s">
        <v>52</v>
      </c>
    </row>
    <row r="215" spans="1:5" ht="12.75">
      <c r="A215" s="35" t="s">
        <v>57</v>
      </c>
      <c r="E215" s="40" t="s">
        <v>52</v>
      </c>
    </row>
    <row r="216" spans="1:5" ht="178.5">
      <c r="A216" t="s">
        <v>58</v>
      </c>
      <c r="E216" s="39" t="s">
        <v>1339</v>
      </c>
    </row>
    <row r="217" spans="1:16" ht="12.75">
      <c r="A217" t="s">
        <v>49</v>
      </c>
      <c s="34" t="s">
        <v>222</v>
      </c>
      <c s="34" t="s">
        <v>1340</v>
      </c>
      <c s="35" t="s">
        <v>52</v>
      </c>
      <c s="6" t="s">
        <v>1341</v>
      </c>
      <c s="36" t="s">
        <v>67</v>
      </c>
      <c s="37">
        <v>1</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53">
      <c r="A220" t="s">
        <v>58</v>
      </c>
      <c r="E220" s="39" t="s">
        <v>1215</v>
      </c>
    </row>
    <row r="221" spans="1:16" ht="12.75">
      <c r="A221" t="s">
        <v>49</v>
      </c>
      <c s="34" t="s">
        <v>226</v>
      </c>
      <c s="34" t="s">
        <v>1342</v>
      </c>
      <c s="35" t="s">
        <v>52</v>
      </c>
      <c s="6" t="s">
        <v>1343</v>
      </c>
      <c s="36" t="s">
        <v>67</v>
      </c>
      <c s="37">
        <v>1</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53">
      <c r="A224" t="s">
        <v>58</v>
      </c>
      <c r="E224" s="39" t="s">
        <v>1215</v>
      </c>
    </row>
    <row r="225" spans="1:16" ht="12.75">
      <c r="A225" t="s">
        <v>49</v>
      </c>
      <c s="34" t="s">
        <v>230</v>
      </c>
      <c s="34" t="s">
        <v>311</v>
      </c>
      <c s="35" t="s">
        <v>52</v>
      </c>
      <c s="6" t="s">
        <v>312</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14.75">
      <c r="A228" t="s">
        <v>58</v>
      </c>
      <c r="E228" s="39" t="s">
        <v>1344</v>
      </c>
    </row>
    <row r="229" spans="1:16" ht="12.75">
      <c r="A229" t="s">
        <v>49</v>
      </c>
      <c s="34" t="s">
        <v>234</v>
      </c>
      <c s="34" t="s">
        <v>1345</v>
      </c>
      <c s="35" t="s">
        <v>52</v>
      </c>
      <c s="6" t="s">
        <v>1346</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40.25">
      <c r="A232" t="s">
        <v>58</v>
      </c>
      <c r="E232"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COUNTIFS(L8:L168,"=0",A8:A168,"P")+COUNTIFS(L8:L168,"",A8:A168,"P")+SUM(Q8:Q168)</f>
      </c>
    </row>
    <row r="8" spans="1:13" ht="12.75">
      <c r="A8" t="s">
        <v>45</v>
      </c>
      <c r="C8" s="28" t="s">
        <v>1350</v>
      </c>
      <c r="E8" s="30" t="s">
        <v>1349</v>
      </c>
      <c r="J8" s="29">
        <f>0+J9+J54+J71</f>
      </c>
      <c s="29">
        <f>0+K9+K54+K71</f>
      </c>
      <c s="29">
        <f>0+L9+L54+L71</f>
      </c>
      <c s="29">
        <f>0+M9+M54+M71</f>
      </c>
    </row>
    <row r="9" spans="1:13" ht="12.75">
      <c r="A9" t="s">
        <v>47</v>
      </c>
      <c r="C9" s="31" t="s">
        <v>644</v>
      </c>
      <c r="E9" s="33" t="s">
        <v>1235</v>
      </c>
      <c r="J9" s="32">
        <f>0</f>
      </c>
      <c s="32">
        <f>0</f>
      </c>
      <c s="32">
        <f>0+L10+L14+L18+L22+L26+L30+L34+L38+L42+L46+L50</f>
      </c>
      <c s="32">
        <f>0+M10+M14+M18+M22+M26+M30+M34+M38+M42+M46+M50</f>
      </c>
    </row>
    <row r="10" spans="1:16" ht="12.75">
      <c r="A10" t="s">
        <v>49</v>
      </c>
      <c s="34" t="s">
        <v>644</v>
      </c>
      <c s="34" t="s">
        <v>1236</v>
      </c>
      <c s="35" t="s">
        <v>52</v>
      </c>
      <c s="6" t="s">
        <v>1237</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1090</v>
      </c>
    </row>
    <row r="13" spans="1:5" ht="12.75">
      <c r="A13" t="s">
        <v>58</v>
      </c>
      <c r="E13" s="39" t="s">
        <v>872</v>
      </c>
    </row>
    <row r="14" spans="1:16" ht="12.75">
      <c r="A14" t="s">
        <v>49</v>
      </c>
      <c s="34" t="s">
        <v>28</v>
      </c>
      <c s="34" t="s">
        <v>1239</v>
      </c>
      <c s="35" t="s">
        <v>52</v>
      </c>
      <c s="6" t="s">
        <v>1240</v>
      </c>
      <c s="36" t="s">
        <v>67</v>
      </c>
      <c s="37">
        <v>2</v>
      </c>
      <c s="36">
        <v>0</v>
      </c>
      <c s="36">
        <f>ROUND(G14*H14,6)</f>
      </c>
      <c r="L14" s="38">
        <v>0</v>
      </c>
      <c s="32">
        <f>ROUND(ROUND(L14,2)*ROUND(G14,3),2)</f>
      </c>
      <c s="36" t="s">
        <v>1164</v>
      </c>
      <c>
        <f>(M14*21)/100</f>
      </c>
      <c t="s">
        <v>28</v>
      </c>
    </row>
    <row r="15" spans="1:5" ht="12.75">
      <c r="A15" s="35" t="s">
        <v>56</v>
      </c>
      <c r="E15" s="39" t="s">
        <v>1040</v>
      </c>
    </row>
    <row r="16" spans="1:5" ht="38.25">
      <c r="A16" s="35" t="s">
        <v>57</v>
      </c>
      <c r="E16" s="40" t="s">
        <v>1054</v>
      </c>
    </row>
    <row r="17" spans="1:5" ht="12.75">
      <c r="A17" t="s">
        <v>58</v>
      </c>
      <c r="E17" s="39" t="s">
        <v>872</v>
      </c>
    </row>
    <row r="18" spans="1:16" ht="12.75">
      <c r="A18" t="s">
        <v>49</v>
      </c>
      <c s="34" t="s">
        <v>26</v>
      </c>
      <c s="34" t="s">
        <v>1248</v>
      </c>
      <c s="35" t="s">
        <v>52</v>
      </c>
      <c s="6" t="s">
        <v>1249</v>
      </c>
      <c s="36" t="s">
        <v>67</v>
      </c>
      <c s="37">
        <v>2</v>
      </c>
      <c s="36">
        <v>0</v>
      </c>
      <c s="36">
        <f>ROUND(G18*H18,6)</f>
      </c>
      <c r="L18" s="38">
        <v>0</v>
      </c>
      <c s="32">
        <f>ROUND(ROUND(L18,2)*ROUND(G18,3),2)</f>
      </c>
      <c s="36" t="s">
        <v>1164</v>
      </c>
      <c>
        <f>(M18*21)/100</f>
      </c>
      <c t="s">
        <v>28</v>
      </c>
    </row>
    <row r="19" spans="1:5" ht="12.75">
      <c r="A19" s="35" t="s">
        <v>56</v>
      </c>
      <c r="E19" s="39" t="s">
        <v>1040</v>
      </c>
    </row>
    <row r="20" spans="1:5" ht="38.25">
      <c r="A20" s="35" t="s">
        <v>57</v>
      </c>
      <c r="E20" s="40" t="s">
        <v>1054</v>
      </c>
    </row>
    <row r="21" spans="1:5" ht="12.75">
      <c r="A21" t="s">
        <v>58</v>
      </c>
      <c r="E21" s="39" t="s">
        <v>872</v>
      </c>
    </row>
    <row r="22" spans="1:16" ht="12.75">
      <c r="A22" t="s">
        <v>49</v>
      </c>
      <c s="34" t="s">
        <v>94</v>
      </c>
      <c s="34" t="s">
        <v>1250</v>
      </c>
      <c s="35" t="s">
        <v>52</v>
      </c>
      <c s="6" t="s">
        <v>1251</v>
      </c>
      <c s="36" t="s">
        <v>67</v>
      </c>
      <c s="37">
        <v>2</v>
      </c>
      <c s="36">
        <v>0</v>
      </c>
      <c s="36">
        <f>ROUND(G22*H22,6)</f>
      </c>
      <c r="L22" s="38">
        <v>0</v>
      </c>
      <c s="32">
        <f>ROUND(ROUND(L22,2)*ROUND(G22,3),2)</f>
      </c>
      <c s="36" t="s">
        <v>1164</v>
      </c>
      <c>
        <f>(M22*21)/100</f>
      </c>
      <c t="s">
        <v>28</v>
      </c>
    </row>
    <row r="23" spans="1:5" ht="12.75">
      <c r="A23" s="35" t="s">
        <v>56</v>
      </c>
      <c r="E23" s="39" t="s">
        <v>1040</v>
      </c>
    </row>
    <row r="24" spans="1:5" ht="38.25">
      <c r="A24" s="35" t="s">
        <v>57</v>
      </c>
      <c r="E24" s="40" t="s">
        <v>1054</v>
      </c>
    </row>
    <row r="25" spans="1:5" ht="12.75">
      <c r="A25" t="s">
        <v>58</v>
      </c>
      <c r="E25" s="39" t="s">
        <v>872</v>
      </c>
    </row>
    <row r="26" spans="1:16" ht="12.75">
      <c r="A26" t="s">
        <v>49</v>
      </c>
      <c s="34" t="s">
        <v>100</v>
      </c>
      <c s="34" t="s">
        <v>1252</v>
      </c>
      <c s="35" t="s">
        <v>52</v>
      </c>
      <c s="6" t="s">
        <v>1253</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1090</v>
      </c>
    </row>
    <row r="29" spans="1:5" ht="12.75">
      <c r="A29" t="s">
        <v>58</v>
      </c>
      <c r="E29" s="39" t="s">
        <v>872</v>
      </c>
    </row>
    <row r="30" spans="1:16" ht="12.75">
      <c r="A30" t="s">
        <v>49</v>
      </c>
      <c s="34" t="s">
        <v>27</v>
      </c>
      <c s="34" t="s">
        <v>1113</v>
      </c>
      <c s="35" t="s">
        <v>52</v>
      </c>
      <c s="6" t="s">
        <v>1114</v>
      </c>
      <c s="36" t="s">
        <v>67</v>
      </c>
      <c s="37">
        <v>2</v>
      </c>
      <c s="36">
        <v>0</v>
      </c>
      <c s="36">
        <f>ROUND(G30*H30,6)</f>
      </c>
      <c r="L30" s="38">
        <v>0</v>
      </c>
      <c s="32">
        <f>ROUND(ROUND(L30,2)*ROUND(G30,3),2)</f>
      </c>
      <c s="36" t="s">
        <v>1164</v>
      </c>
      <c>
        <f>(M30*21)/100</f>
      </c>
      <c t="s">
        <v>28</v>
      </c>
    </row>
    <row r="31" spans="1:5" ht="12.75">
      <c r="A31" s="35" t="s">
        <v>56</v>
      </c>
      <c r="E31" s="39" t="s">
        <v>1040</v>
      </c>
    </row>
    <row r="32" spans="1:5" ht="38.25">
      <c r="A32" s="35" t="s">
        <v>57</v>
      </c>
      <c r="E32" s="40" t="s">
        <v>1054</v>
      </c>
    </row>
    <row r="33" spans="1:5" ht="12.75">
      <c r="A33" t="s">
        <v>58</v>
      </c>
      <c r="E33" s="39" t="s">
        <v>872</v>
      </c>
    </row>
    <row r="34" spans="1:16" ht="12.75">
      <c r="A34" t="s">
        <v>49</v>
      </c>
      <c s="34" t="s">
        <v>168</v>
      </c>
      <c s="34" t="s">
        <v>1255</v>
      </c>
      <c s="35" t="s">
        <v>52</v>
      </c>
      <c s="6" t="s">
        <v>1256</v>
      </c>
      <c s="36" t="s">
        <v>105</v>
      </c>
      <c s="37">
        <v>40</v>
      </c>
      <c s="36">
        <v>0</v>
      </c>
      <c s="36">
        <f>ROUND(G34*H34,6)</f>
      </c>
      <c r="L34" s="38">
        <v>0</v>
      </c>
      <c s="32">
        <f>ROUND(ROUND(L34,2)*ROUND(G34,3),2)</f>
      </c>
      <c s="36" t="s">
        <v>1164</v>
      </c>
      <c>
        <f>(M34*21)/100</f>
      </c>
      <c t="s">
        <v>28</v>
      </c>
    </row>
    <row r="35" spans="1:5" ht="12.75">
      <c r="A35" s="35" t="s">
        <v>56</v>
      </c>
      <c r="E35" s="39" t="s">
        <v>1040</v>
      </c>
    </row>
    <row r="36" spans="1:5" ht="38.25">
      <c r="A36" s="35" t="s">
        <v>57</v>
      </c>
      <c r="E36" s="40" t="s">
        <v>1190</v>
      </c>
    </row>
    <row r="37" spans="1:5" ht="12.75">
      <c r="A37" t="s">
        <v>58</v>
      </c>
      <c r="E37" s="39" t="s">
        <v>872</v>
      </c>
    </row>
    <row r="38" spans="1:16" ht="12.75">
      <c r="A38" t="s">
        <v>49</v>
      </c>
      <c s="34" t="s">
        <v>534</v>
      </c>
      <c s="34" t="s">
        <v>1258</v>
      </c>
      <c s="35" t="s">
        <v>52</v>
      </c>
      <c s="6" t="s">
        <v>1259</v>
      </c>
      <c s="36" t="s">
        <v>67</v>
      </c>
      <c s="37">
        <v>1</v>
      </c>
      <c s="36">
        <v>0</v>
      </c>
      <c s="36">
        <f>ROUND(G38*H38,6)</f>
      </c>
      <c r="L38" s="38">
        <v>0</v>
      </c>
      <c s="32">
        <f>ROUND(ROUND(L38,2)*ROUND(G38,3),2)</f>
      </c>
      <c s="36" t="s">
        <v>1164</v>
      </c>
      <c>
        <f>(M38*21)/100</f>
      </c>
      <c t="s">
        <v>28</v>
      </c>
    </row>
    <row r="39" spans="1:5" ht="12.75">
      <c r="A39" s="35" t="s">
        <v>56</v>
      </c>
      <c r="E39" s="39" t="s">
        <v>1040</v>
      </c>
    </row>
    <row r="40" spans="1:5" ht="38.25">
      <c r="A40" s="35" t="s">
        <v>57</v>
      </c>
      <c r="E40" s="40" t="s">
        <v>1090</v>
      </c>
    </row>
    <row r="41" spans="1:5" ht="12.75">
      <c r="A41" t="s">
        <v>58</v>
      </c>
      <c r="E41" s="39" t="s">
        <v>872</v>
      </c>
    </row>
    <row r="42" spans="1:16" ht="25.5">
      <c r="A42" t="s">
        <v>49</v>
      </c>
      <c s="34" t="s">
        <v>673</v>
      </c>
      <c s="34" t="s">
        <v>1260</v>
      </c>
      <c s="35" t="s">
        <v>52</v>
      </c>
      <c s="6" t="s">
        <v>1261</v>
      </c>
      <c s="36" t="s">
        <v>67</v>
      </c>
      <c s="37">
        <v>1</v>
      </c>
      <c s="36">
        <v>0</v>
      </c>
      <c s="36">
        <f>ROUND(G42*H42,6)</f>
      </c>
      <c r="L42" s="38">
        <v>0</v>
      </c>
      <c s="32">
        <f>ROUND(ROUND(L42,2)*ROUND(G42,3),2)</f>
      </c>
      <c s="36" t="s">
        <v>1164</v>
      </c>
      <c>
        <f>(M42*21)/100</f>
      </c>
      <c t="s">
        <v>28</v>
      </c>
    </row>
    <row r="43" spans="1:5" ht="12.75">
      <c r="A43" s="35" t="s">
        <v>56</v>
      </c>
      <c r="E43" s="39" t="s">
        <v>1040</v>
      </c>
    </row>
    <row r="44" spans="1:5" ht="38.25">
      <c r="A44" s="35" t="s">
        <v>57</v>
      </c>
      <c r="E44" s="40" t="s">
        <v>1090</v>
      </c>
    </row>
    <row r="45" spans="1:5" ht="12.75">
      <c r="A45" t="s">
        <v>58</v>
      </c>
      <c r="E45" s="39" t="s">
        <v>872</v>
      </c>
    </row>
    <row r="46" spans="1:16" ht="12.75">
      <c r="A46" t="s">
        <v>49</v>
      </c>
      <c s="34" t="s">
        <v>677</v>
      </c>
      <c s="34" t="s">
        <v>1262</v>
      </c>
      <c s="35" t="s">
        <v>52</v>
      </c>
      <c s="6" t="s">
        <v>1263</v>
      </c>
      <c s="36" t="s">
        <v>105</v>
      </c>
      <c s="37">
        <v>10</v>
      </c>
      <c s="36">
        <v>0</v>
      </c>
      <c s="36">
        <f>ROUND(G46*H46,6)</f>
      </c>
      <c r="L46" s="38">
        <v>0</v>
      </c>
      <c s="32">
        <f>ROUND(ROUND(L46,2)*ROUND(G46,3),2)</f>
      </c>
      <c s="36" t="s">
        <v>1164</v>
      </c>
      <c>
        <f>(M46*21)/100</f>
      </c>
      <c t="s">
        <v>28</v>
      </c>
    </row>
    <row r="47" spans="1:5" ht="12.75">
      <c r="A47" s="35" t="s">
        <v>56</v>
      </c>
      <c r="E47" s="39" t="s">
        <v>1040</v>
      </c>
    </row>
    <row r="48" spans="1:5" ht="38.25">
      <c r="A48" s="35" t="s">
        <v>57</v>
      </c>
      <c r="E48" s="40" t="s">
        <v>1195</v>
      </c>
    </row>
    <row r="49" spans="1:5" ht="12.75">
      <c r="A49" t="s">
        <v>58</v>
      </c>
      <c r="E49" s="39" t="s">
        <v>872</v>
      </c>
    </row>
    <row r="50" spans="1:16" ht="25.5">
      <c r="A50" t="s">
        <v>49</v>
      </c>
      <c s="34" t="s">
        <v>681</v>
      </c>
      <c s="34" t="s">
        <v>1351</v>
      </c>
      <c s="35" t="s">
        <v>52</v>
      </c>
      <c s="6" t="s">
        <v>1352</v>
      </c>
      <c s="36" t="s">
        <v>67</v>
      </c>
      <c s="37">
        <v>2</v>
      </c>
      <c s="36">
        <v>0</v>
      </c>
      <c s="36">
        <f>ROUND(G50*H50,6)</f>
      </c>
      <c r="L50" s="38">
        <v>0</v>
      </c>
      <c s="32">
        <f>ROUND(ROUND(L50,2)*ROUND(G50,3),2)</f>
      </c>
      <c s="36" t="s">
        <v>1164</v>
      </c>
      <c>
        <f>(M50*21)/100</f>
      </c>
      <c t="s">
        <v>28</v>
      </c>
    </row>
    <row r="51" spans="1:5" ht="12.75">
      <c r="A51" s="35" t="s">
        <v>56</v>
      </c>
      <c r="E51" s="39" t="s">
        <v>1040</v>
      </c>
    </row>
    <row r="52" spans="1:5" ht="38.25">
      <c r="A52" s="35" t="s">
        <v>57</v>
      </c>
      <c r="E52" s="40" t="s">
        <v>1054</v>
      </c>
    </row>
    <row r="53" spans="1:5" ht="12.75">
      <c r="A53" t="s">
        <v>58</v>
      </c>
      <c r="E53" s="39" t="s">
        <v>872</v>
      </c>
    </row>
    <row r="54" spans="1:13" ht="12.75">
      <c r="A54" t="s">
        <v>47</v>
      </c>
      <c r="C54" s="31" t="s">
        <v>26</v>
      </c>
      <c r="E54" s="33" t="s">
        <v>1277</v>
      </c>
      <c r="J54" s="32">
        <f>0</f>
      </c>
      <c s="32">
        <f>0</f>
      </c>
      <c s="32">
        <f>0+L55+L59+L63+L67</f>
      </c>
      <c s="32">
        <f>0+M55+M59+M63+M67</f>
      </c>
    </row>
    <row r="55" spans="1:16" ht="12.75">
      <c r="A55" t="s">
        <v>49</v>
      </c>
      <c s="34" t="s">
        <v>685</v>
      </c>
      <c s="34" t="s">
        <v>1278</v>
      </c>
      <c s="35" t="s">
        <v>52</v>
      </c>
      <c s="6" t="s">
        <v>1279</v>
      </c>
      <c s="36" t="s">
        <v>105</v>
      </c>
      <c s="37">
        <v>50</v>
      </c>
      <c s="36">
        <v>0</v>
      </c>
      <c s="36">
        <f>ROUND(G55*H55,6)</f>
      </c>
      <c r="L55" s="38">
        <v>0</v>
      </c>
      <c s="32">
        <f>ROUND(ROUND(L55,2)*ROUND(G55,3),2)</f>
      </c>
      <c s="36" t="s">
        <v>1164</v>
      </c>
      <c>
        <f>(M55*21)/100</f>
      </c>
      <c t="s">
        <v>28</v>
      </c>
    </row>
    <row r="56" spans="1:5" ht="12.75">
      <c r="A56" s="35" t="s">
        <v>56</v>
      </c>
      <c r="E56" s="39" t="s">
        <v>1040</v>
      </c>
    </row>
    <row r="57" spans="1:5" ht="38.25">
      <c r="A57" s="35" t="s">
        <v>57</v>
      </c>
      <c r="E57" s="40" t="s">
        <v>1036</v>
      </c>
    </row>
    <row r="58" spans="1:5" ht="12.75">
      <c r="A58" t="s">
        <v>58</v>
      </c>
      <c r="E58" s="39" t="s">
        <v>872</v>
      </c>
    </row>
    <row r="59" spans="1:16" ht="25.5">
      <c r="A59" t="s">
        <v>49</v>
      </c>
      <c s="34" t="s">
        <v>50</v>
      </c>
      <c s="34" t="s">
        <v>1281</v>
      </c>
      <c s="35" t="s">
        <v>52</v>
      </c>
      <c s="6" t="s">
        <v>1282</v>
      </c>
      <c s="36" t="s">
        <v>67</v>
      </c>
      <c s="37">
        <v>2</v>
      </c>
      <c s="36">
        <v>0</v>
      </c>
      <c s="36">
        <f>ROUND(G59*H59,6)</f>
      </c>
      <c r="L59" s="38">
        <v>0</v>
      </c>
      <c s="32">
        <f>ROUND(ROUND(L59,2)*ROUND(G59,3),2)</f>
      </c>
      <c s="36" t="s">
        <v>1164</v>
      </c>
      <c>
        <f>(M59*21)/100</f>
      </c>
      <c t="s">
        <v>28</v>
      </c>
    </row>
    <row r="60" spans="1:5" ht="12.75">
      <c r="A60" s="35" t="s">
        <v>56</v>
      </c>
      <c r="E60" s="39" t="s">
        <v>1040</v>
      </c>
    </row>
    <row r="61" spans="1:5" ht="38.25">
      <c r="A61" s="35" t="s">
        <v>57</v>
      </c>
      <c r="E61" s="40" t="s">
        <v>1054</v>
      </c>
    </row>
    <row r="62" spans="1:5" ht="12.75">
      <c r="A62" t="s">
        <v>58</v>
      </c>
      <c r="E62" s="39" t="s">
        <v>872</v>
      </c>
    </row>
    <row r="63" spans="1:16" ht="12.75">
      <c r="A63" t="s">
        <v>49</v>
      </c>
      <c s="34" t="s">
        <v>60</v>
      </c>
      <c s="34" t="s">
        <v>1121</v>
      </c>
      <c s="35" t="s">
        <v>52</v>
      </c>
      <c s="6" t="s">
        <v>1284</v>
      </c>
      <c s="36" t="s">
        <v>67</v>
      </c>
      <c s="37">
        <v>2</v>
      </c>
      <c s="36">
        <v>0</v>
      </c>
      <c s="36">
        <f>ROUND(G63*H63,6)</f>
      </c>
      <c r="L63" s="38">
        <v>0</v>
      </c>
      <c s="32">
        <f>ROUND(ROUND(L63,2)*ROUND(G63,3),2)</f>
      </c>
      <c s="36" t="s">
        <v>1164</v>
      </c>
      <c>
        <f>(M63*21)/100</f>
      </c>
      <c t="s">
        <v>28</v>
      </c>
    </row>
    <row r="64" spans="1:5" ht="12.75">
      <c r="A64" s="35" t="s">
        <v>56</v>
      </c>
      <c r="E64" s="39" t="s">
        <v>1040</v>
      </c>
    </row>
    <row r="65" spans="1:5" ht="38.25">
      <c r="A65" s="35" t="s">
        <v>57</v>
      </c>
      <c r="E65" s="40" t="s">
        <v>1054</v>
      </c>
    </row>
    <row r="66" spans="1:5" ht="12.75">
      <c r="A66" t="s">
        <v>58</v>
      </c>
      <c r="E66" s="39" t="s">
        <v>872</v>
      </c>
    </row>
    <row r="67" spans="1:16" ht="25.5">
      <c r="A67" t="s">
        <v>49</v>
      </c>
      <c s="34" t="s">
        <v>64</v>
      </c>
      <c s="34" t="s">
        <v>1285</v>
      </c>
      <c s="35" t="s">
        <v>52</v>
      </c>
      <c s="6" t="s">
        <v>1286</v>
      </c>
      <c s="36" t="s">
        <v>67</v>
      </c>
      <c s="37">
        <v>2</v>
      </c>
      <c s="36">
        <v>0</v>
      </c>
      <c s="36">
        <f>ROUND(G67*H67,6)</f>
      </c>
      <c r="L67" s="38">
        <v>0</v>
      </c>
      <c s="32">
        <f>ROUND(ROUND(L67,2)*ROUND(G67,3),2)</f>
      </c>
      <c s="36" t="s">
        <v>1164</v>
      </c>
      <c>
        <f>(M67*21)/100</f>
      </c>
      <c t="s">
        <v>28</v>
      </c>
    </row>
    <row r="68" spans="1:5" ht="12.75">
      <c r="A68" s="35" t="s">
        <v>56</v>
      </c>
      <c r="E68" s="39" t="s">
        <v>1040</v>
      </c>
    </row>
    <row r="69" spans="1:5" ht="38.25">
      <c r="A69" s="35" t="s">
        <v>57</v>
      </c>
      <c r="E69" s="40" t="s">
        <v>1054</v>
      </c>
    </row>
    <row r="70" spans="1:5" ht="12.75">
      <c r="A70" t="s">
        <v>58</v>
      </c>
      <c r="E70" s="39" t="s">
        <v>872</v>
      </c>
    </row>
    <row r="71" spans="1:13" ht="12.75">
      <c r="A71" t="s">
        <v>47</v>
      </c>
      <c r="C71" s="31" t="s">
        <v>168</v>
      </c>
      <c r="E71" s="33" t="s">
        <v>1144</v>
      </c>
      <c r="J71" s="32">
        <f>0</f>
      </c>
      <c s="32">
        <f>0</f>
      </c>
      <c s="32">
        <f>0+L72+L76+L80+L84+L88+L92+L96+L100+L104+L108+L112+L116+L120+L124+L128+L132+L136+L140+L144+L148+L152+L156+L160+L164+L168</f>
      </c>
      <c s="32">
        <f>0+M72+M76+M80+M84+M88+M92+M96+M100+M104+M108+M112+M116+M120+M124+M128+M132+M136+M140+M144+M148+M152+M156+M160+M164+M168</f>
      </c>
    </row>
    <row r="72" spans="1:16" ht="12.75">
      <c r="A72" t="s">
        <v>49</v>
      </c>
      <c s="34" t="s">
        <v>69</v>
      </c>
      <c s="34" t="s">
        <v>1151</v>
      </c>
      <c s="35" t="s">
        <v>52</v>
      </c>
      <c s="6" t="s">
        <v>1152</v>
      </c>
      <c s="36" t="s">
        <v>67</v>
      </c>
      <c s="37">
        <v>1</v>
      </c>
      <c s="36">
        <v>0</v>
      </c>
      <c s="36">
        <f>ROUND(G72*H72,6)</f>
      </c>
      <c r="L72" s="38">
        <v>0</v>
      </c>
      <c s="32">
        <f>ROUND(ROUND(L72,2)*ROUND(G72,3),2)</f>
      </c>
      <c s="36" t="s">
        <v>1164</v>
      </c>
      <c>
        <f>(M72*21)/100</f>
      </c>
      <c t="s">
        <v>28</v>
      </c>
    </row>
    <row r="73" spans="1:5" ht="12.75">
      <c r="A73" s="35" t="s">
        <v>56</v>
      </c>
      <c r="E73" s="39" t="s">
        <v>52</v>
      </c>
    </row>
    <row r="74" spans="1:5" ht="12.75">
      <c r="A74" s="35" t="s">
        <v>57</v>
      </c>
      <c r="E74" s="40" t="s">
        <v>52</v>
      </c>
    </row>
    <row r="75" spans="1:5" ht="178.5">
      <c r="A75" t="s">
        <v>58</v>
      </c>
      <c r="E75" s="39" t="s">
        <v>1153</v>
      </c>
    </row>
    <row r="76" spans="1:16" ht="12.75">
      <c r="A76" t="s">
        <v>49</v>
      </c>
      <c s="34" t="s">
        <v>72</v>
      </c>
      <c s="34" t="s">
        <v>1154</v>
      </c>
      <c s="35" t="s">
        <v>52</v>
      </c>
      <c s="6" t="s">
        <v>1155</v>
      </c>
      <c s="36" t="s">
        <v>67</v>
      </c>
      <c s="37">
        <v>1</v>
      </c>
      <c s="36">
        <v>0</v>
      </c>
      <c s="36">
        <f>ROUND(G76*H76,6)</f>
      </c>
      <c r="L76" s="38">
        <v>0</v>
      </c>
      <c s="32">
        <f>ROUND(ROUND(L76,2)*ROUND(G76,3),2)</f>
      </c>
      <c s="36" t="s">
        <v>1164</v>
      </c>
      <c>
        <f>(M76*21)/100</f>
      </c>
      <c t="s">
        <v>28</v>
      </c>
    </row>
    <row r="77" spans="1:5" ht="12.75">
      <c r="A77" s="35" t="s">
        <v>56</v>
      </c>
      <c r="E77" s="39" t="s">
        <v>52</v>
      </c>
    </row>
    <row r="78" spans="1:5" ht="12.75">
      <c r="A78" s="35" t="s">
        <v>57</v>
      </c>
      <c r="E78" s="40" t="s">
        <v>52</v>
      </c>
    </row>
    <row r="79" spans="1:5" ht="127.5">
      <c r="A79" t="s">
        <v>58</v>
      </c>
      <c r="E79" s="39" t="s">
        <v>1156</v>
      </c>
    </row>
    <row r="80" spans="1:16" ht="12.75">
      <c r="A80" t="s">
        <v>49</v>
      </c>
      <c s="34" t="s">
        <v>78</v>
      </c>
      <c s="34" t="s">
        <v>1289</v>
      </c>
      <c s="35" t="s">
        <v>52</v>
      </c>
      <c s="6" t="s">
        <v>1290</v>
      </c>
      <c s="36" t="s">
        <v>67</v>
      </c>
      <c s="37">
        <v>1</v>
      </c>
      <c s="36">
        <v>0</v>
      </c>
      <c s="36">
        <f>ROUND(G80*H80,6)</f>
      </c>
      <c r="L80" s="38">
        <v>0</v>
      </c>
      <c s="32">
        <f>ROUND(ROUND(L80,2)*ROUND(G80,3),2)</f>
      </c>
      <c s="36" t="s">
        <v>1164</v>
      </c>
      <c>
        <f>(M80*21)/100</f>
      </c>
      <c t="s">
        <v>28</v>
      </c>
    </row>
    <row r="81" spans="1:5" ht="12.75">
      <c r="A81" s="35" t="s">
        <v>56</v>
      </c>
      <c r="E81" s="39" t="s">
        <v>52</v>
      </c>
    </row>
    <row r="82" spans="1:5" ht="12.75">
      <c r="A82" s="35" t="s">
        <v>57</v>
      </c>
      <c r="E82" s="40" t="s">
        <v>52</v>
      </c>
    </row>
    <row r="83" spans="1:5" ht="191.25">
      <c r="A83" t="s">
        <v>58</v>
      </c>
      <c r="E83" s="39" t="s">
        <v>1291</v>
      </c>
    </row>
    <row r="84" spans="1:16" ht="12.75">
      <c r="A84" t="s">
        <v>49</v>
      </c>
      <c s="34" t="s">
        <v>83</v>
      </c>
      <c s="34" t="s">
        <v>1292</v>
      </c>
      <c s="35" t="s">
        <v>52</v>
      </c>
      <c s="6" t="s">
        <v>1293</v>
      </c>
      <c s="36" t="s">
        <v>67</v>
      </c>
      <c s="37">
        <v>1</v>
      </c>
      <c s="36">
        <v>0</v>
      </c>
      <c s="36">
        <f>ROUND(G84*H84,6)</f>
      </c>
      <c r="L84" s="38">
        <v>0</v>
      </c>
      <c s="32">
        <f>ROUND(ROUND(L84,2)*ROUND(G84,3),2)</f>
      </c>
      <c s="36" t="s">
        <v>1164</v>
      </c>
      <c>
        <f>(M84*21)/100</f>
      </c>
      <c t="s">
        <v>28</v>
      </c>
    </row>
    <row r="85" spans="1:5" ht="12.75">
      <c r="A85" s="35" t="s">
        <v>56</v>
      </c>
      <c r="E85" s="39" t="s">
        <v>52</v>
      </c>
    </row>
    <row r="86" spans="1:5" ht="12.75">
      <c r="A86" s="35" t="s">
        <v>57</v>
      </c>
      <c r="E86" s="40" t="s">
        <v>52</v>
      </c>
    </row>
    <row r="87" spans="1:5" ht="140.25">
      <c r="A87" t="s">
        <v>58</v>
      </c>
      <c r="E87" s="39" t="s">
        <v>1294</v>
      </c>
    </row>
    <row r="88" spans="1:16" ht="12.75">
      <c r="A88" t="s">
        <v>49</v>
      </c>
      <c s="34" t="s">
        <v>87</v>
      </c>
      <c s="34" t="s">
        <v>1287</v>
      </c>
      <c s="35" t="s">
        <v>52</v>
      </c>
      <c s="6" t="s">
        <v>1288</v>
      </c>
      <c s="36" t="s">
        <v>67</v>
      </c>
      <c s="37">
        <v>1</v>
      </c>
      <c s="36">
        <v>0</v>
      </c>
      <c s="36">
        <f>ROUND(G88*H88,6)</f>
      </c>
      <c r="L88" s="38">
        <v>0</v>
      </c>
      <c s="32">
        <f>ROUND(ROUND(L88,2)*ROUND(G88,3),2)</f>
      </c>
      <c s="36" t="s">
        <v>1164</v>
      </c>
      <c>
        <f>(M88*21)/100</f>
      </c>
      <c t="s">
        <v>28</v>
      </c>
    </row>
    <row r="89" spans="1:5" ht="12.75">
      <c r="A89" s="35" t="s">
        <v>56</v>
      </c>
      <c r="E89" s="39" t="s">
        <v>52</v>
      </c>
    </row>
    <row r="90" spans="1:5" ht="12.75">
      <c r="A90" s="35" t="s">
        <v>57</v>
      </c>
      <c r="E90" s="40" t="s">
        <v>52</v>
      </c>
    </row>
    <row r="91" spans="1:5" ht="127.5">
      <c r="A91" t="s">
        <v>58</v>
      </c>
      <c r="E91" s="39" t="s">
        <v>1156</v>
      </c>
    </row>
    <row r="92" spans="1:16" ht="12.75">
      <c r="A92" t="s">
        <v>49</v>
      </c>
      <c s="34" t="s">
        <v>91</v>
      </c>
      <c s="34" t="s">
        <v>133</v>
      </c>
      <c s="35" t="s">
        <v>52</v>
      </c>
      <c s="6" t="s">
        <v>1311</v>
      </c>
      <c s="36" t="s">
        <v>67</v>
      </c>
      <c s="37">
        <v>5</v>
      </c>
      <c s="36">
        <v>0</v>
      </c>
      <c s="36">
        <f>ROUND(G92*H92,6)</f>
      </c>
      <c r="L92" s="38">
        <v>0</v>
      </c>
      <c s="32">
        <f>ROUND(ROUND(L92,2)*ROUND(G92,3),2)</f>
      </c>
      <c s="36" t="s">
        <v>1164</v>
      </c>
      <c>
        <f>(M92*21)/100</f>
      </c>
      <c t="s">
        <v>28</v>
      </c>
    </row>
    <row r="93" spans="1:5" ht="12.75">
      <c r="A93" s="35" t="s">
        <v>56</v>
      </c>
      <c r="E93" s="39" t="s">
        <v>52</v>
      </c>
    </row>
    <row r="94" spans="1:5" ht="12.75">
      <c r="A94" s="35" t="s">
        <v>57</v>
      </c>
      <c r="E94" s="40" t="s">
        <v>52</v>
      </c>
    </row>
    <row r="95" spans="1:5" ht="89.25">
      <c r="A95" t="s">
        <v>58</v>
      </c>
      <c r="E95" s="39" t="s">
        <v>1312</v>
      </c>
    </row>
    <row r="96" spans="1:16" ht="12.75">
      <c r="A96" t="s">
        <v>49</v>
      </c>
      <c s="34" t="s">
        <v>96</v>
      </c>
      <c s="34" t="s">
        <v>1313</v>
      </c>
      <c s="35" t="s">
        <v>52</v>
      </c>
      <c s="6" t="s">
        <v>1314</v>
      </c>
      <c s="36" t="s">
        <v>67</v>
      </c>
      <c s="37">
        <v>1</v>
      </c>
      <c s="36">
        <v>0</v>
      </c>
      <c s="36">
        <f>ROUND(G96*H96,6)</f>
      </c>
      <c r="L96" s="38">
        <v>0</v>
      </c>
      <c s="32">
        <f>ROUND(ROUND(L96,2)*ROUND(G96,3),2)</f>
      </c>
      <c s="36" t="s">
        <v>1164</v>
      </c>
      <c>
        <f>(M96*21)/100</f>
      </c>
      <c t="s">
        <v>28</v>
      </c>
    </row>
    <row r="97" spans="1:5" ht="12.75">
      <c r="A97" s="35" t="s">
        <v>56</v>
      </c>
      <c r="E97" s="39" t="s">
        <v>52</v>
      </c>
    </row>
    <row r="98" spans="1:5" ht="12.75">
      <c r="A98" s="35" t="s">
        <v>57</v>
      </c>
      <c r="E98" s="40" t="s">
        <v>52</v>
      </c>
    </row>
    <row r="99" spans="1:5" ht="38.25">
      <c r="A99" t="s">
        <v>58</v>
      </c>
      <c r="E99" s="39" t="s">
        <v>1315</v>
      </c>
    </row>
    <row r="100" spans="1:16" ht="12.75">
      <c r="A100" t="s">
        <v>49</v>
      </c>
      <c s="34" t="s">
        <v>888</v>
      </c>
      <c s="34" t="s">
        <v>1308</v>
      </c>
      <c s="35" t="s">
        <v>52</v>
      </c>
      <c s="6" t="s">
        <v>1309</v>
      </c>
      <c s="36" t="s">
        <v>105</v>
      </c>
      <c s="37">
        <v>20</v>
      </c>
      <c s="36">
        <v>0</v>
      </c>
      <c s="36">
        <f>ROUND(G100*H100,6)</f>
      </c>
      <c r="L100" s="38">
        <v>0</v>
      </c>
      <c s="32">
        <f>ROUND(ROUND(L100,2)*ROUND(G100,3),2)</f>
      </c>
      <c s="36" t="s">
        <v>1164</v>
      </c>
      <c>
        <f>(M100*21)/100</f>
      </c>
      <c t="s">
        <v>28</v>
      </c>
    </row>
    <row r="101" spans="1:5" ht="12.75">
      <c r="A101" s="35" t="s">
        <v>56</v>
      </c>
      <c r="E101" s="39" t="s">
        <v>52</v>
      </c>
    </row>
    <row r="102" spans="1:5" ht="12.75">
      <c r="A102" s="35" t="s">
        <v>57</v>
      </c>
      <c r="E102" s="40" t="s">
        <v>52</v>
      </c>
    </row>
    <row r="103" spans="1:5" ht="102">
      <c r="A103" t="s">
        <v>58</v>
      </c>
      <c r="E103" s="39" t="s">
        <v>1310</v>
      </c>
    </row>
    <row r="104" spans="1:16" ht="38.25">
      <c r="A104" t="s">
        <v>49</v>
      </c>
      <c s="34" t="s">
        <v>102</v>
      </c>
      <c s="34" t="s">
        <v>1305</v>
      </c>
      <c s="35" t="s">
        <v>52</v>
      </c>
      <c s="6" t="s">
        <v>1306</v>
      </c>
      <c s="36" t="s">
        <v>486</v>
      </c>
      <c s="37">
        <v>8</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140.25">
      <c r="A107" t="s">
        <v>58</v>
      </c>
      <c r="E107" s="39" t="s">
        <v>1307</v>
      </c>
    </row>
    <row r="108" spans="1:16" ht="12.75">
      <c r="A108" t="s">
        <v>49</v>
      </c>
      <c s="34" t="s">
        <v>820</v>
      </c>
      <c s="34" t="s">
        <v>1328</v>
      </c>
      <c s="35" t="s">
        <v>52</v>
      </c>
      <c s="6" t="s">
        <v>1329</v>
      </c>
      <c s="36" t="s">
        <v>67</v>
      </c>
      <c s="37">
        <v>1</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140.25">
      <c r="A111" t="s">
        <v>58</v>
      </c>
      <c r="E111" s="39" t="s">
        <v>1330</v>
      </c>
    </row>
    <row r="112" spans="1:16" ht="25.5">
      <c r="A112" t="s">
        <v>49</v>
      </c>
      <c s="34" t="s">
        <v>108</v>
      </c>
      <c s="34" t="s">
        <v>1334</v>
      </c>
      <c s="35" t="s">
        <v>52</v>
      </c>
      <c s="6" t="s">
        <v>1335</v>
      </c>
      <c s="36" t="s">
        <v>67</v>
      </c>
      <c s="37">
        <v>1</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114.75">
      <c r="A115" t="s">
        <v>58</v>
      </c>
      <c r="E115" s="39" t="s">
        <v>1336</v>
      </c>
    </row>
    <row r="116" spans="1:16" ht="25.5">
      <c r="A116" t="s">
        <v>49</v>
      </c>
      <c s="34" t="s">
        <v>112</v>
      </c>
      <c s="34" t="s">
        <v>1331</v>
      </c>
      <c s="35" t="s">
        <v>52</v>
      </c>
      <c s="6" t="s">
        <v>1332</v>
      </c>
      <c s="36" t="s">
        <v>67</v>
      </c>
      <c s="37">
        <v>1</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89.25">
      <c r="A119" t="s">
        <v>58</v>
      </c>
      <c r="E119" s="39" t="s">
        <v>1333</v>
      </c>
    </row>
    <row r="120" spans="1:16" ht="12.75">
      <c r="A120" t="s">
        <v>49</v>
      </c>
      <c s="34" t="s">
        <v>116</v>
      </c>
      <c s="34" t="s">
        <v>1325</v>
      </c>
      <c s="35" t="s">
        <v>52</v>
      </c>
      <c s="6" t="s">
        <v>1326</v>
      </c>
      <c s="36" t="s">
        <v>486</v>
      </c>
      <c s="37">
        <v>8</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89.25">
      <c r="A123" t="s">
        <v>58</v>
      </c>
      <c r="E123" s="39" t="s">
        <v>1327</v>
      </c>
    </row>
    <row r="124" spans="1:16" ht="12.75">
      <c r="A124" t="s">
        <v>49</v>
      </c>
      <c s="34" t="s">
        <v>120</v>
      </c>
      <c s="34" t="s">
        <v>1111</v>
      </c>
      <c s="35" t="s">
        <v>52</v>
      </c>
      <c s="6" t="s">
        <v>1112</v>
      </c>
      <c s="36" t="s">
        <v>67</v>
      </c>
      <c s="37">
        <v>2</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178.5">
      <c r="A127" t="s">
        <v>58</v>
      </c>
      <c r="E127" s="39" t="s">
        <v>1153</v>
      </c>
    </row>
    <row r="128" spans="1:16" ht="12.75">
      <c r="A128" t="s">
        <v>49</v>
      </c>
      <c s="34" t="s">
        <v>124</v>
      </c>
      <c s="34" t="s">
        <v>1303</v>
      </c>
      <c s="35" t="s">
        <v>52</v>
      </c>
      <c s="6" t="s">
        <v>1304</v>
      </c>
      <c s="36" t="s">
        <v>67</v>
      </c>
      <c s="37">
        <v>1</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140.25">
      <c r="A131" t="s">
        <v>58</v>
      </c>
      <c r="E131" s="39" t="s">
        <v>1294</v>
      </c>
    </row>
    <row r="132" spans="1:16" ht="12.75">
      <c r="A132" t="s">
        <v>49</v>
      </c>
      <c s="34" t="s">
        <v>128</v>
      </c>
      <c s="34" t="s">
        <v>1295</v>
      </c>
      <c s="35" t="s">
        <v>52</v>
      </c>
      <c s="6" t="s">
        <v>1296</v>
      </c>
      <c s="36" t="s">
        <v>67</v>
      </c>
      <c s="37">
        <v>4</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140.25">
      <c r="A135" t="s">
        <v>58</v>
      </c>
      <c r="E135" s="39" t="s">
        <v>1294</v>
      </c>
    </row>
    <row r="136" spans="1:16" ht="12.75">
      <c r="A136" t="s">
        <v>49</v>
      </c>
      <c s="34" t="s">
        <v>132</v>
      </c>
      <c s="34" t="s">
        <v>1298</v>
      </c>
      <c s="35" t="s">
        <v>52</v>
      </c>
      <c s="6" t="s">
        <v>1299</v>
      </c>
      <c s="36" t="s">
        <v>67</v>
      </c>
      <c s="37">
        <v>2</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140.25">
      <c r="A139" t="s">
        <v>58</v>
      </c>
      <c r="E139" s="39" t="s">
        <v>1294</v>
      </c>
    </row>
    <row r="140" spans="1:16" ht="12.75">
      <c r="A140" t="s">
        <v>49</v>
      </c>
      <c s="34" t="s">
        <v>136</v>
      </c>
      <c s="34" t="s">
        <v>1316</v>
      </c>
      <c s="35" t="s">
        <v>52</v>
      </c>
      <c s="6" t="s">
        <v>1317</v>
      </c>
      <c s="36" t="s">
        <v>1276</v>
      </c>
      <c s="37">
        <v>1</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140.25">
      <c r="A143" t="s">
        <v>58</v>
      </c>
      <c r="E143" s="39" t="s">
        <v>1318</v>
      </c>
    </row>
    <row r="144" spans="1:16" ht="12.75">
      <c r="A144" t="s">
        <v>49</v>
      </c>
      <c s="34" t="s">
        <v>140</v>
      </c>
      <c s="34" t="s">
        <v>1319</v>
      </c>
      <c s="35" t="s">
        <v>52</v>
      </c>
      <c s="6" t="s">
        <v>1320</v>
      </c>
      <c s="36" t="s">
        <v>1276</v>
      </c>
      <c s="37">
        <v>1</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40.25">
      <c r="A147" t="s">
        <v>58</v>
      </c>
      <c r="E147" s="39" t="s">
        <v>1321</v>
      </c>
    </row>
    <row r="148" spans="1:16" ht="12.75">
      <c r="A148" t="s">
        <v>49</v>
      </c>
      <c s="34" t="s">
        <v>143</v>
      </c>
      <c s="34" t="s">
        <v>1322</v>
      </c>
      <c s="35" t="s">
        <v>52</v>
      </c>
      <c s="6" t="s">
        <v>1323</v>
      </c>
      <c s="36" t="s">
        <v>1276</v>
      </c>
      <c s="37">
        <v>1</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40.25">
      <c r="A151" t="s">
        <v>58</v>
      </c>
      <c r="E151" s="39" t="s">
        <v>1324</v>
      </c>
    </row>
    <row r="152" spans="1:16" ht="12.75">
      <c r="A152" t="s">
        <v>49</v>
      </c>
      <c s="34" t="s">
        <v>147</v>
      </c>
      <c s="34" t="s">
        <v>311</v>
      </c>
      <c s="35" t="s">
        <v>52</v>
      </c>
      <c s="6" t="s">
        <v>312</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14.75">
      <c r="A155" t="s">
        <v>58</v>
      </c>
      <c r="E155" s="39" t="s">
        <v>1344</v>
      </c>
    </row>
    <row r="156" spans="1:16" ht="12.75">
      <c r="A156" t="s">
        <v>49</v>
      </c>
      <c s="34" t="s">
        <v>170</v>
      </c>
      <c s="34" t="s">
        <v>1353</v>
      </c>
      <c s="35" t="s">
        <v>52</v>
      </c>
      <c s="6" t="s">
        <v>1354</v>
      </c>
      <c s="36" t="s">
        <v>67</v>
      </c>
      <c s="37">
        <v>1</v>
      </c>
      <c s="36">
        <v>0</v>
      </c>
      <c s="36">
        <f>ROUND(G156*H156,6)</f>
      </c>
      <c r="L156" s="38">
        <v>0</v>
      </c>
      <c s="32">
        <f>ROUND(ROUND(L156,2)*ROUND(G156,3),2)</f>
      </c>
      <c s="36" t="s">
        <v>1164</v>
      </c>
      <c>
        <f>(M156*21)/100</f>
      </c>
      <c t="s">
        <v>28</v>
      </c>
    </row>
    <row r="157" spans="1:5" ht="12.75">
      <c r="A157" s="35" t="s">
        <v>56</v>
      </c>
      <c r="E157" s="39" t="s">
        <v>52</v>
      </c>
    </row>
    <row r="158" spans="1:5" ht="12.75">
      <c r="A158" s="35" t="s">
        <v>57</v>
      </c>
      <c r="E158" s="40" t="s">
        <v>52</v>
      </c>
    </row>
    <row r="159" spans="1:5" ht="153">
      <c r="A159" t="s">
        <v>58</v>
      </c>
      <c r="E159" s="39" t="s">
        <v>1215</v>
      </c>
    </row>
    <row r="160" spans="1:16" ht="25.5">
      <c r="A160" t="s">
        <v>49</v>
      </c>
      <c s="34" t="s">
        <v>175</v>
      </c>
      <c s="34" t="s">
        <v>1337</v>
      </c>
      <c s="35" t="s">
        <v>52</v>
      </c>
      <c s="6" t="s">
        <v>1338</v>
      </c>
      <c s="36" t="s">
        <v>67</v>
      </c>
      <c s="37">
        <v>1</v>
      </c>
      <c s="36">
        <v>0</v>
      </c>
      <c s="36">
        <f>ROUND(G160*H160,6)</f>
      </c>
      <c r="L160" s="38">
        <v>0</v>
      </c>
      <c s="32">
        <f>ROUND(ROUND(L160,2)*ROUND(G160,3),2)</f>
      </c>
      <c s="36" t="s">
        <v>1164</v>
      </c>
      <c>
        <f>(M160*21)/100</f>
      </c>
      <c t="s">
        <v>28</v>
      </c>
    </row>
    <row r="161" spans="1:5" ht="12.75">
      <c r="A161" s="35" t="s">
        <v>56</v>
      </c>
      <c r="E161" s="39" t="s">
        <v>52</v>
      </c>
    </row>
    <row r="162" spans="1:5" ht="12.75">
      <c r="A162" s="35" t="s">
        <v>57</v>
      </c>
      <c r="E162" s="40" t="s">
        <v>52</v>
      </c>
    </row>
    <row r="163" spans="1:5" ht="178.5">
      <c r="A163" t="s">
        <v>58</v>
      </c>
      <c r="E163" s="39" t="s">
        <v>1339</v>
      </c>
    </row>
    <row r="164" spans="1:16" ht="12.75">
      <c r="A164" t="s">
        <v>49</v>
      </c>
      <c s="34" t="s">
        <v>178</v>
      </c>
      <c s="34" t="s">
        <v>1340</v>
      </c>
      <c s="35" t="s">
        <v>52</v>
      </c>
      <c s="6" t="s">
        <v>1341</v>
      </c>
      <c s="36" t="s">
        <v>67</v>
      </c>
      <c s="37">
        <v>1</v>
      </c>
      <c s="36">
        <v>0</v>
      </c>
      <c s="36">
        <f>ROUND(G164*H164,6)</f>
      </c>
      <c r="L164" s="38">
        <v>0</v>
      </c>
      <c s="32">
        <f>ROUND(ROUND(L164,2)*ROUND(G164,3),2)</f>
      </c>
      <c s="36" t="s">
        <v>1164</v>
      </c>
      <c>
        <f>(M164*21)/100</f>
      </c>
      <c t="s">
        <v>28</v>
      </c>
    </row>
    <row r="165" spans="1:5" ht="12.75">
      <c r="A165" s="35" t="s">
        <v>56</v>
      </c>
      <c r="E165" s="39" t="s">
        <v>52</v>
      </c>
    </row>
    <row r="166" spans="1:5" ht="12.75">
      <c r="A166" s="35" t="s">
        <v>57</v>
      </c>
      <c r="E166" s="40" t="s">
        <v>52</v>
      </c>
    </row>
    <row r="167" spans="1:5" ht="153">
      <c r="A167" t="s">
        <v>58</v>
      </c>
      <c r="E167" s="39" t="s">
        <v>1215</v>
      </c>
    </row>
    <row r="168" spans="1:16" ht="12.75">
      <c r="A168" t="s">
        <v>49</v>
      </c>
      <c s="34" t="s">
        <v>181</v>
      </c>
      <c s="34" t="s">
        <v>1345</v>
      </c>
      <c s="35" t="s">
        <v>52</v>
      </c>
      <c s="6" t="s">
        <v>1346</v>
      </c>
      <c s="36" t="s">
        <v>67</v>
      </c>
      <c s="37">
        <v>1</v>
      </c>
      <c s="36">
        <v>0</v>
      </c>
      <c s="36">
        <f>ROUND(G168*H168,6)</f>
      </c>
      <c r="L168" s="38">
        <v>0</v>
      </c>
      <c s="32">
        <f>ROUND(ROUND(L168,2)*ROUND(G168,3),2)</f>
      </c>
      <c s="36" t="s">
        <v>1164</v>
      </c>
      <c>
        <f>(M168*21)/100</f>
      </c>
      <c t="s">
        <v>28</v>
      </c>
    </row>
    <row r="169" spans="1:5" ht="12.75">
      <c r="A169" s="35" t="s">
        <v>56</v>
      </c>
      <c r="E169" s="39" t="s">
        <v>52</v>
      </c>
    </row>
    <row r="170" spans="1:5" ht="12.75">
      <c r="A170" s="35" t="s">
        <v>57</v>
      </c>
      <c r="E170" s="40" t="s">
        <v>52</v>
      </c>
    </row>
    <row r="171" spans="1:5" ht="140.25">
      <c r="A171" t="s">
        <v>58</v>
      </c>
      <c r="E171" s="39" t="s">
        <v>1347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1357</v>
      </c>
      <c r="E8" s="30" t="s">
        <v>1356</v>
      </c>
      <c r="J8" s="29">
        <f>0+J9+J50+J115+J132</f>
      </c>
      <c s="29">
        <f>0+K9+K50+K115+K132</f>
      </c>
      <c s="29">
        <f>0+L9+L50+L115+L132</f>
      </c>
      <c s="29">
        <f>0+M9+M50+M115+M132</f>
      </c>
    </row>
    <row r="9" spans="1:13" ht="12.75">
      <c r="A9" t="s">
        <v>47</v>
      </c>
      <c r="C9" s="31" t="s">
        <v>644</v>
      </c>
      <c r="E9" s="33" t="s">
        <v>1032</v>
      </c>
      <c r="J9" s="32">
        <f>0</f>
      </c>
      <c s="32">
        <f>0</f>
      </c>
      <c s="32">
        <f>0+L10+L14+L18+L22+L26+L30+L34+L38+L42+L46</f>
      </c>
      <c s="32">
        <f>0+M10+M14+M18+M22+M26+M30+M34+M38+M42+M46</f>
      </c>
    </row>
    <row r="10" spans="1:16" ht="12.75">
      <c r="A10" t="s">
        <v>49</v>
      </c>
      <c s="34" t="s">
        <v>644</v>
      </c>
      <c s="34" t="s">
        <v>1225</v>
      </c>
      <c s="35" t="s">
        <v>52</v>
      </c>
      <c s="6" t="s">
        <v>1226</v>
      </c>
      <c s="36" t="s">
        <v>75</v>
      </c>
      <c s="37">
        <v>40</v>
      </c>
      <c s="36">
        <v>0</v>
      </c>
      <c s="36">
        <f>ROUND(G10*H10,6)</f>
      </c>
      <c r="L10" s="38">
        <v>0</v>
      </c>
      <c s="32">
        <f>ROUND(ROUND(L10,2)*ROUND(G10,3),2)</f>
      </c>
      <c s="36" t="s">
        <v>1227</v>
      </c>
      <c>
        <f>(M10*21)/100</f>
      </c>
      <c t="s">
        <v>28</v>
      </c>
    </row>
    <row r="11" spans="1:5" ht="12.75">
      <c r="A11" s="35" t="s">
        <v>56</v>
      </c>
      <c r="E11" s="39" t="s">
        <v>1040</v>
      </c>
    </row>
    <row r="12" spans="1:5" ht="25.5">
      <c r="A12" s="35" t="s">
        <v>57</v>
      </c>
      <c r="E12" s="40" t="s">
        <v>1257</v>
      </c>
    </row>
    <row r="13" spans="1:5" ht="12.75">
      <c r="A13" t="s">
        <v>58</v>
      </c>
      <c r="E13" s="39" t="s">
        <v>872</v>
      </c>
    </row>
    <row r="14" spans="1:16" ht="12.75">
      <c r="A14" t="s">
        <v>49</v>
      </c>
      <c s="34" t="s">
        <v>28</v>
      </c>
      <c s="34" t="s">
        <v>1038</v>
      </c>
      <c s="35" t="s">
        <v>52</v>
      </c>
      <c s="6" t="s">
        <v>1039</v>
      </c>
      <c s="36" t="s">
        <v>75</v>
      </c>
      <c s="37">
        <v>8</v>
      </c>
      <c s="36">
        <v>0</v>
      </c>
      <c s="36">
        <f>ROUND(G14*H14,6)</f>
      </c>
      <c r="L14" s="38">
        <v>0</v>
      </c>
      <c s="32">
        <f>ROUND(ROUND(L14,2)*ROUND(G14,3),2)</f>
      </c>
      <c s="36" t="s">
        <v>1227</v>
      </c>
      <c>
        <f>(M14*21)/100</f>
      </c>
      <c t="s">
        <v>28</v>
      </c>
    </row>
    <row r="15" spans="1:5" ht="12.75">
      <c r="A15" s="35" t="s">
        <v>56</v>
      </c>
      <c r="E15" s="39" t="s">
        <v>1040</v>
      </c>
    </row>
    <row r="16" spans="1:5" ht="25.5">
      <c r="A16" s="35" t="s">
        <v>57</v>
      </c>
      <c r="E16" s="40" t="s">
        <v>1358</v>
      </c>
    </row>
    <row r="17" spans="1:5" ht="12.75">
      <c r="A17" t="s">
        <v>58</v>
      </c>
      <c r="E17" s="39" t="s">
        <v>872</v>
      </c>
    </row>
    <row r="18" spans="1:16" ht="12.75">
      <c r="A18" t="s">
        <v>49</v>
      </c>
      <c s="34" t="s">
        <v>26</v>
      </c>
      <c s="34" t="s">
        <v>165</v>
      </c>
      <c s="35" t="s">
        <v>52</v>
      </c>
      <c s="6" t="s">
        <v>166</v>
      </c>
      <c s="36" t="s">
        <v>75</v>
      </c>
      <c s="37">
        <v>40</v>
      </c>
      <c s="36">
        <v>0</v>
      </c>
      <c s="36">
        <f>ROUND(G18*H18,6)</f>
      </c>
      <c r="L18" s="38">
        <v>0</v>
      </c>
      <c s="32">
        <f>ROUND(ROUND(L18,2)*ROUND(G18,3),2)</f>
      </c>
      <c s="36" t="s">
        <v>1227</v>
      </c>
      <c>
        <f>(M18*21)/100</f>
      </c>
      <c t="s">
        <v>28</v>
      </c>
    </row>
    <row r="19" spans="1:5" ht="12.75">
      <c r="A19" s="35" t="s">
        <v>56</v>
      </c>
      <c r="E19" s="39" t="s">
        <v>1040</v>
      </c>
    </row>
    <row r="20" spans="1:5" ht="25.5">
      <c r="A20" s="35" t="s">
        <v>57</v>
      </c>
      <c r="E20" s="40" t="s">
        <v>1257</v>
      </c>
    </row>
    <row r="21" spans="1:5" ht="12.75">
      <c r="A21" t="s">
        <v>58</v>
      </c>
      <c r="E21" s="39" t="s">
        <v>872</v>
      </c>
    </row>
    <row r="22" spans="1:16" ht="12.75">
      <c r="A22" t="s">
        <v>49</v>
      </c>
      <c s="34" t="s">
        <v>94</v>
      </c>
      <c s="34" t="s">
        <v>117</v>
      </c>
      <c s="35" t="s">
        <v>52</v>
      </c>
      <c s="6" t="s">
        <v>118</v>
      </c>
      <c s="36" t="s">
        <v>105</v>
      </c>
      <c s="37">
        <v>60</v>
      </c>
      <c s="36">
        <v>0</v>
      </c>
      <c s="36">
        <f>ROUND(G22*H22,6)</f>
      </c>
      <c r="L22" s="38">
        <v>0</v>
      </c>
      <c s="32">
        <f>ROUND(ROUND(L22,2)*ROUND(G22,3),2)</f>
      </c>
      <c s="36" t="s">
        <v>1227</v>
      </c>
      <c>
        <f>(M22*21)/100</f>
      </c>
      <c t="s">
        <v>28</v>
      </c>
    </row>
    <row r="23" spans="1:5" ht="12.75">
      <c r="A23" s="35" t="s">
        <v>56</v>
      </c>
      <c r="E23" s="39" t="s">
        <v>1040</v>
      </c>
    </row>
    <row r="24" spans="1:5" ht="25.5">
      <c r="A24" s="35" t="s">
        <v>57</v>
      </c>
      <c r="E24" s="40" t="s">
        <v>1359</v>
      </c>
    </row>
    <row r="25" spans="1:5" ht="12.75">
      <c r="A25" t="s">
        <v>58</v>
      </c>
      <c r="E25" s="39" t="s">
        <v>872</v>
      </c>
    </row>
    <row r="26" spans="1:16" ht="25.5">
      <c r="A26" t="s">
        <v>49</v>
      </c>
      <c s="34" t="s">
        <v>100</v>
      </c>
      <c s="34" t="s">
        <v>1049</v>
      </c>
      <c s="35" t="s">
        <v>52</v>
      </c>
      <c s="6" t="s">
        <v>1050</v>
      </c>
      <c s="36" t="s">
        <v>105</v>
      </c>
      <c s="37">
        <v>60</v>
      </c>
      <c s="36">
        <v>0</v>
      </c>
      <c s="36">
        <f>ROUND(G26*H26,6)</f>
      </c>
      <c r="L26" s="38">
        <v>0</v>
      </c>
      <c s="32">
        <f>ROUND(ROUND(L26,2)*ROUND(G26,3),2)</f>
      </c>
      <c s="36" t="s">
        <v>1227</v>
      </c>
      <c>
        <f>(M26*21)/100</f>
      </c>
      <c t="s">
        <v>28</v>
      </c>
    </row>
    <row r="27" spans="1:5" ht="12.75">
      <c r="A27" s="35" t="s">
        <v>56</v>
      </c>
      <c r="E27" s="39" t="s">
        <v>1040</v>
      </c>
    </row>
    <row r="28" spans="1:5" ht="25.5">
      <c r="A28" s="35" t="s">
        <v>57</v>
      </c>
      <c r="E28" s="40" t="s">
        <v>1359</v>
      </c>
    </row>
    <row r="29" spans="1:5" ht="12.75">
      <c r="A29" t="s">
        <v>58</v>
      </c>
      <c r="E29" s="39" t="s">
        <v>872</v>
      </c>
    </row>
    <row r="30" spans="1:16" ht="12.75">
      <c r="A30" t="s">
        <v>49</v>
      </c>
      <c s="34" t="s">
        <v>27</v>
      </c>
      <c s="34" t="s">
        <v>121</v>
      </c>
      <c s="35" t="s">
        <v>52</v>
      </c>
      <c s="6" t="s">
        <v>122</v>
      </c>
      <c s="36" t="s">
        <v>105</v>
      </c>
      <c s="37">
        <v>20</v>
      </c>
      <c s="36">
        <v>0</v>
      </c>
      <c s="36">
        <f>ROUND(G30*H30,6)</f>
      </c>
      <c r="L30" s="38">
        <v>0</v>
      </c>
      <c s="32">
        <f>ROUND(ROUND(L30,2)*ROUND(G30,3),2)</f>
      </c>
      <c s="36" t="s">
        <v>1227</v>
      </c>
      <c>
        <f>(M30*21)/100</f>
      </c>
      <c t="s">
        <v>28</v>
      </c>
    </row>
    <row r="31" spans="1:5" ht="12.75">
      <c r="A31" s="35" t="s">
        <v>56</v>
      </c>
      <c r="E31" s="39" t="s">
        <v>1040</v>
      </c>
    </row>
    <row r="32" spans="1:5" ht="25.5">
      <c r="A32" s="35" t="s">
        <v>57</v>
      </c>
      <c r="E32" s="40" t="s">
        <v>1228</v>
      </c>
    </row>
    <row r="33" spans="1:5" ht="12.75">
      <c r="A33" t="s">
        <v>58</v>
      </c>
      <c r="E33" s="39" t="s">
        <v>872</v>
      </c>
    </row>
    <row r="34" spans="1:16" ht="12.75">
      <c r="A34" t="s">
        <v>49</v>
      </c>
      <c s="34" t="s">
        <v>168</v>
      </c>
      <c s="34" t="s">
        <v>125</v>
      </c>
      <c s="35" t="s">
        <v>52</v>
      </c>
      <c s="6" t="s">
        <v>126</v>
      </c>
      <c s="36" t="s">
        <v>105</v>
      </c>
      <c s="37">
        <v>60</v>
      </c>
      <c s="36">
        <v>0</v>
      </c>
      <c s="36">
        <f>ROUND(G34*H34,6)</f>
      </c>
      <c r="L34" s="38">
        <v>0</v>
      </c>
      <c s="32">
        <f>ROUND(ROUND(L34,2)*ROUND(G34,3),2)</f>
      </c>
      <c s="36" t="s">
        <v>1227</v>
      </c>
      <c>
        <f>(M34*21)/100</f>
      </c>
      <c t="s">
        <v>28</v>
      </c>
    </row>
    <row r="35" spans="1:5" ht="12.75">
      <c r="A35" s="35" t="s">
        <v>56</v>
      </c>
      <c r="E35" s="39" t="s">
        <v>1040</v>
      </c>
    </row>
    <row r="36" spans="1:5" ht="25.5">
      <c r="A36" s="35" t="s">
        <v>57</v>
      </c>
      <c r="E36" s="40" t="s">
        <v>1359</v>
      </c>
    </row>
    <row r="37" spans="1:5" ht="12.75">
      <c r="A37" t="s">
        <v>58</v>
      </c>
      <c r="E37" s="39" t="s">
        <v>872</v>
      </c>
    </row>
    <row r="38" spans="1:16" ht="25.5">
      <c r="A38" t="s">
        <v>49</v>
      </c>
      <c s="34" t="s">
        <v>534</v>
      </c>
      <c s="34" t="s">
        <v>1051</v>
      </c>
      <c s="35" t="s">
        <v>52</v>
      </c>
      <c s="6" t="s">
        <v>1052</v>
      </c>
      <c s="36" t="s">
        <v>75</v>
      </c>
      <c s="37">
        <v>10</v>
      </c>
      <c s="36">
        <v>0</v>
      </c>
      <c s="36">
        <f>ROUND(G38*H38,6)</f>
      </c>
      <c r="L38" s="38">
        <v>0</v>
      </c>
      <c s="32">
        <f>ROUND(ROUND(L38,2)*ROUND(G38,3),2)</f>
      </c>
      <c s="36" t="s">
        <v>1227</v>
      </c>
      <c>
        <f>(M38*21)/100</f>
      </c>
      <c t="s">
        <v>28</v>
      </c>
    </row>
    <row r="39" spans="1:5" ht="12.75">
      <c r="A39" s="35" t="s">
        <v>56</v>
      </c>
      <c r="E39" s="39" t="s">
        <v>1040</v>
      </c>
    </row>
    <row r="40" spans="1:5" ht="25.5">
      <c r="A40" s="35" t="s">
        <v>57</v>
      </c>
      <c r="E40" s="40" t="s">
        <v>1360</v>
      </c>
    </row>
    <row r="41" spans="1:5" ht="12.75">
      <c r="A41" t="s">
        <v>58</v>
      </c>
      <c r="E41" s="39" t="s">
        <v>872</v>
      </c>
    </row>
    <row r="42" spans="1:16" ht="25.5">
      <c r="A42" t="s">
        <v>49</v>
      </c>
      <c s="34" t="s">
        <v>673</v>
      </c>
      <c s="34" t="s">
        <v>926</v>
      </c>
      <c s="35" t="s">
        <v>52</v>
      </c>
      <c s="6" t="s">
        <v>927</v>
      </c>
      <c s="36" t="s">
        <v>67</v>
      </c>
      <c s="37">
        <v>5</v>
      </c>
      <c s="36">
        <v>0</v>
      </c>
      <c s="36">
        <f>ROUND(G42*H42,6)</f>
      </c>
      <c r="L42" s="38">
        <v>0</v>
      </c>
      <c s="32">
        <f>ROUND(ROUND(L42,2)*ROUND(G42,3),2)</f>
      </c>
      <c s="36" t="s">
        <v>1227</v>
      </c>
      <c>
        <f>(M42*21)/100</f>
      </c>
      <c t="s">
        <v>28</v>
      </c>
    </row>
    <row r="43" spans="1:5" ht="12.75">
      <c r="A43" s="35" t="s">
        <v>56</v>
      </c>
      <c r="E43" s="39" t="s">
        <v>1040</v>
      </c>
    </row>
    <row r="44" spans="1:5" ht="25.5">
      <c r="A44" s="35" t="s">
        <v>57</v>
      </c>
      <c r="E44" s="40" t="s">
        <v>1231</v>
      </c>
    </row>
    <row r="45" spans="1:5" ht="12.75">
      <c r="A45" t="s">
        <v>58</v>
      </c>
      <c r="E45" s="39" t="s">
        <v>872</v>
      </c>
    </row>
    <row r="46" spans="1:16" ht="12.75">
      <c r="A46" t="s">
        <v>49</v>
      </c>
      <c s="34" t="s">
        <v>677</v>
      </c>
      <c s="34" t="s">
        <v>1232</v>
      </c>
      <c s="35" t="s">
        <v>52</v>
      </c>
      <c s="6" t="s">
        <v>1233</v>
      </c>
      <c s="36" t="s">
        <v>67</v>
      </c>
      <c s="37">
        <v>6</v>
      </c>
      <c s="36">
        <v>0</v>
      </c>
      <c s="36">
        <f>ROUND(G46*H46,6)</f>
      </c>
      <c r="L46" s="38">
        <v>0</v>
      </c>
      <c s="32">
        <f>ROUND(ROUND(L46,2)*ROUND(G46,3),2)</f>
      </c>
      <c s="36" t="s">
        <v>1227</v>
      </c>
      <c>
        <f>(M46*21)/100</f>
      </c>
      <c t="s">
        <v>28</v>
      </c>
    </row>
    <row r="47" spans="1:5" ht="12.75">
      <c r="A47" s="35" t="s">
        <v>56</v>
      </c>
      <c r="E47" s="39" t="s">
        <v>1040</v>
      </c>
    </row>
    <row r="48" spans="1:5" ht="25.5">
      <c r="A48" s="35" t="s">
        <v>57</v>
      </c>
      <c r="E48" s="40" t="s">
        <v>1234</v>
      </c>
    </row>
    <row r="49" spans="1:5" ht="12.75">
      <c r="A49" t="s">
        <v>58</v>
      </c>
      <c r="E49" s="39" t="s">
        <v>872</v>
      </c>
    </row>
    <row r="50" spans="1:13" ht="12.75">
      <c r="A50" t="s">
        <v>47</v>
      </c>
      <c r="C50" s="31" t="s">
        <v>28</v>
      </c>
      <c r="E50" s="33" t="s">
        <v>1235</v>
      </c>
      <c r="J50" s="32">
        <f>0</f>
      </c>
      <c s="32">
        <f>0</f>
      </c>
      <c s="32">
        <f>0+L51+L55+L59+L63+L67+L71+L75+L79+L83+L87+L91+L95+L99+L103+L107+L111</f>
      </c>
      <c s="32">
        <f>0+M51+M55+M59+M63+M67+M71+M75+M79+M83+M87+M91+M95+M99+M103+M107+M111</f>
      </c>
    </row>
    <row r="51" spans="1:16" ht="12.75">
      <c r="A51" t="s">
        <v>49</v>
      </c>
      <c s="34" t="s">
        <v>681</v>
      </c>
      <c s="34" t="s">
        <v>1236</v>
      </c>
      <c s="35" t="s">
        <v>52</v>
      </c>
      <c s="6" t="s">
        <v>1237</v>
      </c>
      <c s="36" t="s">
        <v>67</v>
      </c>
      <c s="37">
        <v>1</v>
      </c>
      <c s="36">
        <v>0</v>
      </c>
      <c s="36">
        <f>ROUND(G51*H51,6)</f>
      </c>
      <c r="L51" s="38">
        <v>0</v>
      </c>
      <c s="32">
        <f>ROUND(ROUND(L51,2)*ROUND(G51,3),2)</f>
      </c>
      <c s="36" t="s">
        <v>1227</v>
      </c>
      <c>
        <f>(M51*21)/100</f>
      </c>
      <c t="s">
        <v>28</v>
      </c>
    </row>
    <row r="52" spans="1:5" ht="12.75">
      <c r="A52" s="35" t="s">
        <v>56</v>
      </c>
      <c r="E52" s="39" t="s">
        <v>1040</v>
      </c>
    </row>
    <row r="53" spans="1:5" ht="25.5">
      <c r="A53" s="35" t="s">
        <v>57</v>
      </c>
      <c r="E53" s="40" t="s">
        <v>1238</v>
      </c>
    </row>
    <row r="54" spans="1:5" ht="12.75">
      <c r="A54" t="s">
        <v>58</v>
      </c>
      <c r="E54" s="39" t="s">
        <v>872</v>
      </c>
    </row>
    <row r="55" spans="1:16" ht="12.75">
      <c r="A55" t="s">
        <v>49</v>
      </c>
      <c s="34" t="s">
        <v>685</v>
      </c>
      <c s="34" t="s">
        <v>1239</v>
      </c>
      <c s="35" t="s">
        <v>52</v>
      </c>
      <c s="6" t="s">
        <v>1240</v>
      </c>
      <c s="36" t="s">
        <v>67</v>
      </c>
      <c s="37">
        <v>70</v>
      </c>
      <c s="36">
        <v>0</v>
      </c>
      <c s="36">
        <f>ROUND(G55*H55,6)</f>
      </c>
      <c r="L55" s="38">
        <v>0</v>
      </c>
      <c s="32">
        <f>ROUND(ROUND(L55,2)*ROUND(G55,3),2)</f>
      </c>
      <c s="36" t="s">
        <v>1227</v>
      </c>
      <c>
        <f>(M55*21)/100</f>
      </c>
      <c t="s">
        <v>28</v>
      </c>
    </row>
    <row r="56" spans="1:5" ht="12.75">
      <c r="A56" s="35" t="s">
        <v>56</v>
      </c>
      <c r="E56" s="39" t="s">
        <v>1040</v>
      </c>
    </row>
    <row r="57" spans="1:5" ht="25.5">
      <c r="A57" s="35" t="s">
        <v>57</v>
      </c>
      <c r="E57" s="40" t="s">
        <v>1361</v>
      </c>
    </row>
    <row r="58" spans="1:5" ht="12.75">
      <c r="A58" t="s">
        <v>58</v>
      </c>
      <c r="E58" s="39" t="s">
        <v>872</v>
      </c>
    </row>
    <row r="59" spans="1:16" ht="12.75">
      <c r="A59" t="s">
        <v>49</v>
      </c>
      <c s="34" t="s">
        <v>50</v>
      </c>
      <c s="34" t="s">
        <v>1242</v>
      </c>
      <c s="35" t="s">
        <v>52</v>
      </c>
      <c s="6" t="s">
        <v>1243</v>
      </c>
      <c s="36" t="s">
        <v>67</v>
      </c>
      <c s="37">
        <v>1</v>
      </c>
      <c s="36">
        <v>0</v>
      </c>
      <c s="36">
        <f>ROUND(G59*H59,6)</f>
      </c>
      <c r="L59" s="38">
        <v>0</v>
      </c>
      <c s="32">
        <f>ROUND(ROUND(L59,2)*ROUND(G59,3),2)</f>
      </c>
      <c s="36" t="s">
        <v>1227</v>
      </c>
      <c>
        <f>(M59*21)/100</f>
      </c>
      <c t="s">
        <v>28</v>
      </c>
    </row>
    <row r="60" spans="1:5" ht="12.75">
      <c r="A60" s="35" t="s">
        <v>56</v>
      </c>
      <c r="E60" s="39" t="s">
        <v>1040</v>
      </c>
    </row>
    <row r="61" spans="1:5" ht="25.5">
      <c r="A61" s="35" t="s">
        <v>57</v>
      </c>
      <c r="E61" s="40" t="s">
        <v>1238</v>
      </c>
    </row>
    <row r="62" spans="1:5" ht="12.75">
      <c r="A62" t="s">
        <v>58</v>
      </c>
      <c r="E62" s="39" t="s">
        <v>872</v>
      </c>
    </row>
    <row r="63" spans="1:16" ht="25.5">
      <c r="A63" t="s">
        <v>49</v>
      </c>
      <c s="34" t="s">
        <v>60</v>
      </c>
      <c s="34" t="s">
        <v>1245</v>
      </c>
      <c s="35" t="s">
        <v>52</v>
      </c>
      <c s="6" t="s">
        <v>1246</v>
      </c>
      <c s="36" t="s">
        <v>67</v>
      </c>
      <c s="37">
        <v>18</v>
      </c>
      <c s="36">
        <v>0</v>
      </c>
      <c s="36">
        <f>ROUND(G63*H63,6)</f>
      </c>
      <c r="L63" s="38">
        <v>0</v>
      </c>
      <c s="32">
        <f>ROUND(ROUND(L63,2)*ROUND(G63,3),2)</f>
      </c>
      <c s="36" t="s">
        <v>1227</v>
      </c>
      <c>
        <f>(M63*21)/100</f>
      </c>
      <c t="s">
        <v>28</v>
      </c>
    </row>
    <row r="64" spans="1:5" ht="12.75">
      <c r="A64" s="35" t="s">
        <v>56</v>
      </c>
      <c r="E64" s="39" t="s">
        <v>1040</v>
      </c>
    </row>
    <row r="65" spans="1:5" ht="25.5">
      <c r="A65" s="35" t="s">
        <v>57</v>
      </c>
      <c r="E65" s="40" t="s">
        <v>1362</v>
      </c>
    </row>
    <row r="66" spans="1:5" ht="12.75">
      <c r="A66" t="s">
        <v>58</v>
      </c>
      <c r="E66" s="39" t="s">
        <v>872</v>
      </c>
    </row>
    <row r="67" spans="1:16" ht="12.75">
      <c r="A67" t="s">
        <v>49</v>
      </c>
      <c s="34" t="s">
        <v>64</v>
      </c>
      <c s="34" t="s">
        <v>1248</v>
      </c>
      <c s="35" t="s">
        <v>52</v>
      </c>
      <c s="6" t="s">
        <v>1249</v>
      </c>
      <c s="36" t="s">
        <v>67</v>
      </c>
      <c s="37">
        <v>18</v>
      </c>
      <c s="36">
        <v>0</v>
      </c>
      <c s="36">
        <f>ROUND(G67*H67,6)</f>
      </c>
      <c r="L67" s="38">
        <v>0</v>
      </c>
      <c s="32">
        <f>ROUND(ROUND(L67,2)*ROUND(G67,3),2)</f>
      </c>
      <c s="36" t="s">
        <v>1227</v>
      </c>
      <c>
        <f>(M67*21)/100</f>
      </c>
      <c t="s">
        <v>28</v>
      </c>
    </row>
    <row r="68" spans="1:5" ht="12.75">
      <c r="A68" s="35" t="s">
        <v>56</v>
      </c>
      <c r="E68" s="39" t="s">
        <v>1040</v>
      </c>
    </row>
    <row r="69" spans="1:5" ht="25.5">
      <c r="A69" s="35" t="s">
        <v>57</v>
      </c>
      <c r="E69" s="40" t="s">
        <v>1362</v>
      </c>
    </row>
    <row r="70" spans="1:5" ht="12.75">
      <c r="A70" t="s">
        <v>58</v>
      </c>
      <c r="E70" s="39" t="s">
        <v>872</v>
      </c>
    </row>
    <row r="71" spans="1:16" ht="12.75">
      <c r="A71" t="s">
        <v>49</v>
      </c>
      <c s="34" t="s">
        <v>69</v>
      </c>
      <c s="34" t="s">
        <v>1250</v>
      </c>
      <c s="35" t="s">
        <v>52</v>
      </c>
      <c s="6" t="s">
        <v>1251</v>
      </c>
      <c s="36" t="s">
        <v>67</v>
      </c>
      <c s="37">
        <v>52</v>
      </c>
      <c s="36">
        <v>0</v>
      </c>
      <c s="36">
        <f>ROUND(G71*H71,6)</f>
      </c>
      <c r="L71" s="38">
        <v>0</v>
      </c>
      <c s="32">
        <f>ROUND(ROUND(L71,2)*ROUND(G71,3),2)</f>
      </c>
      <c s="36" t="s">
        <v>1227</v>
      </c>
      <c>
        <f>(M71*21)/100</f>
      </c>
      <c t="s">
        <v>28</v>
      </c>
    </row>
    <row r="72" spans="1:5" ht="12.75">
      <c r="A72" s="35" t="s">
        <v>56</v>
      </c>
      <c r="E72" s="39" t="s">
        <v>1040</v>
      </c>
    </row>
    <row r="73" spans="1:5" ht="25.5">
      <c r="A73" s="35" t="s">
        <v>57</v>
      </c>
      <c r="E73" s="40" t="s">
        <v>1363</v>
      </c>
    </row>
    <row r="74" spans="1:5" ht="12.75">
      <c r="A74" t="s">
        <v>58</v>
      </c>
      <c r="E74" s="39" t="s">
        <v>872</v>
      </c>
    </row>
    <row r="75" spans="1:16" ht="12.75">
      <c r="A75" t="s">
        <v>49</v>
      </c>
      <c s="34" t="s">
        <v>78</v>
      </c>
      <c s="34" t="s">
        <v>1252</v>
      </c>
      <c s="35" t="s">
        <v>52</v>
      </c>
      <c s="6" t="s">
        <v>1253</v>
      </c>
      <c s="36" t="s">
        <v>67</v>
      </c>
      <c s="37">
        <v>3</v>
      </c>
      <c s="36">
        <v>0</v>
      </c>
      <c s="36">
        <f>ROUND(G75*H75,6)</f>
      </c>
      <c r="L75" s="38">
        <v>0</v>
      </c>
      <c s="32">
        <f>ROUND(ROUND(L75,2)*ROUND(G75,3),2)</f>
      </c>
      <c s="36" t="s">
        <v>1227</v>
      </c>
      <c>
        <f>(M75*21)/100</f>
      </c>
      <c t="s">
        <v>28</v>
      </c>
    </row>
    <row r="76" spans="1:5" ht="12.75">
      <c r="A76" s="35" t="s">
        <v>56</v>
      </c>
      <c r="E76" s="39" t="s">
        <v>1040</v>
      </c>
    </row>
    <row r="77" spans="1:5" ht="25.5">
      <c r="A77" s="35" t="s">
        <v>57</v>
      </c>
      <c r="E77" s="40" t="s">
        <v>1364</v>
      </c>
    </row>
    <row r="78" spans="1:5" ht="12.75">
      <c r="A78" t="s">
        <v>58</v>
      </c>
      <c r="E78" s="39" t="s">
        <v>872</v>
      </c>
    </row>
    <row r="79" spans="1:16" ht="12.75">
      <c r="A79" t="s">
        <v>49</v>
      </c>
      <c s="34" t="s">
        <v>83</v>
      </c>
      <c s="34" t="s">
        <v>1113</v>
      </c>
      <c s="35" t="s">
        <v>52</v>
      </c>
      <c s="6" t="s">
        <v>1114</v>
      </c>
      <c s="36" t="s">
        <v>67</v>
      </c>
      <c s="37">
        <v>18</v>
      </c>
      <c s="36">
        <v>0</v>
      </c>
      <c s="36">
        <f>ROUND(G79*H79,6)</f>
      </c>
      <c r="L79" s="38">
        <v>0</v>
      </c>
      <c s="32">
        <f>ROUND(ROUND(L79,2)*ROUND(G79,3),2)</f>
      </c>
      <c s="36" t="s">
        <v>1227</v>
      </c>
      <c>
        <f>(M79*21)/100</f>
      </c>
      <c t="s">
        <v>28</v>
      </c>
    </row>
    <row r="80" spans="1:5" ht="12.75">
      <c r="A80" s="35" t="s">
        <v>56</v>
      </c>
      <c r="E80" s="39" t="s">
        <v>1040</v>
      </c>
    </row>
    <row r="81" spans="1:5" ht="25.5">
      <c r="A81" s="35" t="s">
        <v>57</v>
      </c>
      <c r="E81" s="40" t="s">
        <v>1362</v>
      </c>
    </row>
    <row r="82" spans="1:5" ht="12.75">
      <c r="A82" t="s">
        <v>58</v>
      </c>
      <c r="E82" s="39" t="s">
        <v>872</v>
      </c>
    </row>
    <row r="83" spans="1:16" ht="12.75">
      <c r="A83" t="s">
        <v>49</v>
      </c>
      <c s="34" t="s">
        <v>87</v>
      </c>
      <c s="34" t="s">
        <v>1255</v>
      </c>
      <c s="35" t="s">
        <v>52</v>
      </c>
      <c s="6" t="s">
        <v>1256</v>
      </c>
      <c s="36" t="s">
        <v>105</v>
      </c>
      <c s="37">
        <v>40</v>
      </c>
      <c s="36">
        <v>0</v>
      </c>
      <c s="36">
        <f>ROUND(G83*H83,6)</f>
      </c>
      <c r="L83" s="38">
        <v>0</v>
      </c>
      <c s="32">
        <f>ROUND(ROUND(L83,2)*ROUND(G83,3),2)</f>
      </c>
      <c s="36" t="s">
        <v>1227</v>
      </c>
      <c>
        <f>(M83*21)/100</f>
      </c>
      <c t="s">
        <v>28</v>
      </c>
    </row>
    <row r="84" spans="1:5" ht="12.75">
      <c r="A84" s="35" t="s">
        <v>56</v>
      </c>
      <c r="E84" s="39" t="s">
        <v>1040</v>
      </c>
    </row>
    <row r="85" spans="1:5" ht="25.5">
      <c r="A85" s="35" t="s">
        <v>57</v>
      </c>
      <c r="E85" s="40" t="s">
        <v>1257</v>
      </c>
    </row>
    <row r="86" spans="1:5" ht="12.75">
      <c r="A86" t="s">
        <v>58</v>
      </c>
      <c r="E86" s="39" t="s">
        <v>872</v>
      </c>
    </row>
    <row r="87" spans="1:16" ht="12.75">
      <c r="A87" t="s">
        <v>49</v>
      </c>
      <c s="34" t="s">
        <v>91</v>
      </c>
      <c s="34" t="s">
        <v>1258</v>
      </c>
      <c s="35" t="s">
        <v>52</v>
      </c>
      <c s="6" t="s">
        <v>1259</v>
      </c>
      <c s="36" t="s">
        <v>67</v>
      </c>
      <c s="37">
        <v>1</v>
      </c>
      <c s="36">
        <v>0</v>
      </c>
      <c s="36">
        <f>ROUND(G87*H87,6)</f>
      </c>
      <c r="L87" s="38">
        <v>0</v>
      </c>
      <c s="32">
        <f>ROUND(ROUND(L87,2)*ROUND(G87,3),2)</f>
      </c>
      <c s="36" t="s">
        <v>1227</v>
      </c>
      <c>
        <f>(M87*21)/100</f>
      </c>
      <c t="s">
        <v>28</v>
      </c>
    </row>
    <row r="88" spans="1:5" ht="12.75">
      <c r="A88" s="35" t="s">
        <v>56</v>
      </c>
      <c r="E88" s="39" t="s">
        <v>1040</v>
      </c>
    </row>
    <row r="89" spans="1:5" ht="25.5">
      <c r="A89" s="35" t="s">
        <v>57</v>
      </c>
      <c r="E89" s="40" t="s">
        <v>1238</v>
      </c>
    </row>
    <row r="90" spans="1:5" ht="12.75">
      <c r="A90" t="s">
        <v>58</v>
      </c>
      <c r="E90" s="39" t="s">
        <v>872</v>
      </c>
    </row>
    <row r="91" spans="1:16" ht="25.5">
      <c r="A91" t="s">
        <v>49</v>
      </c>
      <c s="34" t="s">
        <v>96</v>
      </c>
      <c s="34" t="s">
        <v>1260</v>
      </c>
      <c s="35" t="s">
        <v>52</v>
      </c>
      <c s="6" t="s">
        <v>1261</v>
      </c>
      <c s="36" t="s">
        <v>67</v>
      </c>
      <c s="37">
        <v>1</v>
      </c>
      <c s="36">
        <v>0</v>
      </c>
      <c s="36">
        <f>ROUND(G91*H91,6)</f>
      </c>
      <c r="L91" s="38">
        <v>0</v>
      </c>
      <c s="32">
        <f>ROUND(ROUND(L91,2)*ROUND(G91,3),2)</f>
      </c>
      <c s="36" t="s">
        <v>1227</v>
      </c>
      <c>
        <f>(M91*21)/100</f>
      </c>
      <c t="s">
        <v>28</v>
      </c>
    </row>
    <row r="92" spans="1:5" ht="12.75">
      <c r="A92" s="35" t="s">
        <v>56</v>
      </c>
      <c r="E92" s="39" t="s">
        <v>1040</v>
      </c>
    </row>
    <row r="93" spans="1:5" ht="25.5">
      <c r="A93" s="35" t="s">
        <v>57</v>
      </c>
      <c r="E93" s="40" t="s">
        <v>1238</v>
      </c>
    </row>
    <row r="94" spans="1:5" ht="12.75">
      <c r="A94" t="s">
        <v>58</v>
      </c>
      <c r="E94" s="39" t="s">
        <v>872</v>
      </c>
    </row>
    <row r="95" spans="1:16" ht="12.75">
      <c r="A95" t="s">
        <v>49</v>
      </c>
      <c s="34" t="s">
        <v>888</v>
      </c>
      <c s="34" t="s">
        <v>1262</v>
      </c>
      <c s="35" t="s">
        <v>52</v>
      </c>
      <c s="6" t="s">
        <v>1263</v>
      </c>
      <c s="36" t="s">
        <v>105</v>
      </c>
      <c s="37">
        <v>10</v>
      </c>
      <c s="36">
        <v>0</v>
      </c>
      <c s="36">
        <f>ROUND(G95*H95,6)</f>
      </c>
      <c r="L95" s="38">
        <v>0</v>
      </c>
      <c s="32">
        <f>ROUND(ROUND(L95,2)*ROUND(G95,3),2)</f>
      </c>
      <c s="36" t="s">
        <v>1227</v>
      </c>
      <c>
        <f>(M95*21)/100</f>
      </c>
      <c t="s">
        <v>28</v>
      </c>
    </row>
    <row r="96" spans="1:5" ht="12.75">
      <c r="A96" s="35" t="s">
        <v>56</v>
      </c>
      <c r="E96" s="39" t="s">
        <v>1040</v>
      </c>
    </row>
    <row r="97" spans="1:5" ht="25.5">
      <c r="A97" s="35" t="s">
        <v>57</v>
      </c>
      <c r="E97" s="40" t="s">
        <v>1360</v>
      </c>
    </row>
    <row r="98" spans="1:5" ht="12.75">
      <c r="A98" t="s">
        <v>58</v>
      </c>
      <c r="E98" s="39" t="s">
        <v>872</v>
      </c>
    </row>
    <row r="99" spans="1:16" ht="25.5">
      <c r="A99" t="s">
        <v>49</v>
      </c>
      <c s="34" t="s">
        <v>102</v>
      </c>
      <c s="34" t="s">
        <v>1265</v>
      </c>
      <c s="35" t="s">
        <v>52</v>
      </c>
      <c s="6" t="s">
        <v>1266</v>
      </c>
      <c s="36" t="s">
        <v>67</v>
      </c>
      <c s="37">
        <v>142</v>
      </c>
      <c s="36">
        <v>0</v>
      </c>
      <c s="36">
        <f>ROUND(G99*H99,6)</f>
      </c>
      <c r="L99" s="38">
        <v>0</v>
      </c>
      <c s="32">
        <f>ROUND(ROUND(L99,2)*ROUND(G99,3),2)</f>
      </c>
      <c s="36" t="s">
        <v>1164</v>
      </c>
      <c>
        <f>(M99*21)/100</f>
      </c>
      <c t="s">
        <v>28</v>
      </c>
    </row>
    <row r="100" spans="1:5" ht="12.75">
      <c r="A100" s="35" t="s">
        <v>56</v>
      </c>
      <c r="E100" s="39" t="s">
        <v>52</v>
      </c>
    </row>
    <row r="101" spans="1:5" ht="38.25">
      <c r="A101" s="35" t="s">
        <v>57</v>
      </c>
      <c r="E101" s="40" t="s">
        <v>1365</v>
      </c>
    </row>
    <row r="102" spans="1:5" ht="102">
      <c r="A102" t="s">
        <v>58</v>
      </c>
      <c r="E102" s="39" t="s">
        <v>1268</v>
      </c>
    </row>
    <row r="103" spans="1:16" ht="25.5">
      <c r="A103" t="s">
        <v>49</v>
      </c>
      <c s="34" t="s">
        <v>820</v>
      </c>
      <c s="34" t="s">
        <v>1269</v>
      </c>
      <c s="35" t="s">
        <v>52</v>
      </c>
      <c s="6" t="s">
        <v>1270</v>
      </c>
      <c s="36" t="s">
        <v>105</v>
      </c>
      <c s="37">
        <v>120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1271</v>
      </c>
    </row>
    <row r="106" spans="1:5" ht="12.75">
      <c r="A106" t="s">
        <v>58</v>
      </c>
      <c r="E106" s="39" t="s">
        <v>872</v>
      </c>
    </row>
    <row r="107" spans="1:16" ht="25.5">
      <c r="A107" t="s">
        <v>49</v>
      </c>
      <c s="34" t="s">
        <v>108</v>
      </c>
      <c s="34" t="s">
        <v>1272</v>
      </c>
      <c s="35" t="s">
        <v>52</v>
      </c>
      <c s="6" t="s">
        <v>1273</v>
      </c>
      <c s="36" t="s">
        <v>105</v>
      </c>
      <c s="37">
        <v>6</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1234</v>
      </c>
    </row>
    <row r="110" spans="1:5" ht="12.75">
      <c r="A110" t="s">
        <v>58</v>
      </c>
      <c r="E110" s="39" t="s">
        <v>872</v>
      </c>
    </row>
    <row r="111" spans="1:16" ht="12.75">
      <c r="A111" t="s">
        <v>49</v>
      </c>
      <c s="34" t="s">
        <v>112</v>
      </c>
      <c s="34" t="s">
        <v>1274</v>
      </c>
      <c s="35" t="s">
        <v>52</v>
      </c>
      <c s="6" t="s">
        <v>1275</v>
      </c>
      <c s="36" t="s">
        <v>1276</v>
      </c>
      <c s="37">
        <v>1</v>
      </c>
      <c s="36">
        <v>0</v>
      </c>
      <c s="36">
        <f>ROUND(G111*H111,6)</f>
      </c>
      <c r="L111" s="38">
        <v>0</v>
      </c>
      <c s="32">
        <f>ROUND(ROUND(L111,2)*ROUND(G111,3),2)</f>
      </c>
      <c s="36" t="s">
        <v>1227</v>
      </c>
      <c>
        <f>(M111*21)/100</f>
      </c>
      <c t="s">
        <v>28</v>
      </c>
    </row>
    <row r="112" spans="1:5" ht="12.75">
      <c r="A112" s="35" t="s">
        <v>56</v>
      </c>
      <c r="E112" s="39" t="s">
        <v>1040</v>
      </c>
    </row>
    <row r="113" spans="1:5" ht="25.5">
      <c r="A113" s="35" t="s">
        <v>57</v>
      </c>
      <c r="E113" s="40" t="s">
        <v>1238</v>
      </c>
    </row>
    <row r="114" spans="1:5" ht="12.75">
      <c r="A114" t="s">
        <v>58</v>
      </c>
      <c r="E114" s="39" t="s">
        <v>872</v>
      </c>
    </row>
    <row r="115" spans="1:13" ht="12.75">
      <c r="A115" t="s">
        <v>47</v>
      </c>
      <c r="C115" s="31" t="s">
        <v>26</v>
      </c>
      <c r="E115" s="33" t="s">
        <v>1277</v>
      </c>
      <c r="J115" s="32">
        <f>0</f>
      </c>
      <c s="32">
        <f>0</f>
      </c>
      <c s="32">
        <f>0+L116+L120+L124+L128</f>
      </c>
      <c s="32">
        <f>0+M116+M120+M124+M128</f>
      </c>
    </row>
    <row r="116" spans="1:16" ht="12.75">
      <c r="A116" t="s">
        <v>49</v>
      </c>
      <c s="34" t="s">
        <v>116</v>
      </c>
      <c s="34" t="s">
        <v>1278</v>
      </c>
      <c s="35" t="s">
        <v>52</v>
      </c>
      <c s="6" t="s">
        <v>1279</v>
      </c>
      <c s="36" t="s">
        <v>105</v>
      </c>
      <c s="37">
        <v>1100</v>
      </c>
      <c s="36">
        <v>0</v>
      </c>
      <c s="36">
        <f>ROUND(G116*H116,6)</f>
      </c>
      <c r="L116" s="38">
        <v>0</v>
      </c>
      <c s="32">
        <f>ROUND(ROUND(L116,2)*ROUND(G116,3),2)</f>
      </c>
      <c s="36" t="s">
        <v>1227</v>
      </c>
      <c>
        <f>(M116*21)/100</f>
      </c>
      <c t="s">
        <v>28</v>
      </c>
    </row>
    <row r="117" spans="1:5" ht="12.75">
      <c r="A117" s="35" t="s">
        <v>56</v>
      </c>
      <c r="E117" s="39" t="s">
        <v>1040</v>
      </c>
    </row>
    <row r="118" spans="1:5" ht="25.5">
      <c r="A118" s="35" t="s">
        <v>57</v>
      </c>
      <c r="E118" s="40" t="s">
        <v>1366</v>
      </c>
    </row>
    <row r="119" spans="1:5" ht="12.75">
      <c r="A119" t="s">
        <v>58</v>
      </c>
      <c r="E119" s="39" t="s">
        <v>872</v>
      </c>
    </row>
    <row r="120" spans="1:16" ht="25.5">
      <c r="A120" t="s">
        <v>49</v>
      </c>
      <c s="34" t="s">
        <v>120</v>
      </c>
      <c s="34" t="s">
        <v>1281</v>
      </c>
      <c s="35" t="s">
        <v>52</v>
      </c>
      <c s="6" t="s">
        <v>1282</v>
      </c>
      <c s="36" t="s">
        <v>67</v>
      </c>
      <c s="37">
        <v>70</v>
      </c>
      <c s="36">
        <v>0</v>
      </c>
      <c s="36">
        <f>ROUND(G120*H120,6)</f>
      </c>
      <c r="L120" s="38">
        <v>0</v>
      </c>
      <c s="32">
        <f>ROUND(ROUND(L120,2)*ROUND(G120,3),2)</f>
      </c>
      <c s="36" t="s">
        <v>1227</v>
      </c>
      <c>
        <f>(M120*21)/100</f>
      </c>
      <c t="s">
        <v>28</v>
      </c>
    </row>
    <row r="121" spans="1:5" ht="12.75">
      <c r="A121" s="35" t="s">
        <v>56</v>
      </c>
      <c r="E121" s="39" t="s">
        <v>1040</v>
      </c>
    </row>
    <row r="122" spans="1:5" ht="25.5">
      <c r="A122" s="35" t="s">
        <v>57</v>
      </c>
      <c r="E122" s="40" t="s">
        <v>1367</v>
      </c>
    </row>
    <row r="123" spans="1:5" ht="12.75">
      <c r="A123" t="s">
        <v>58</v>
      </c>
      <c r="E123" s="39" t="s">
        <v>872</v>
      </c>
    </row>
    <row r="124" spans="1:16" ht="12.75">
      <c r="A124" t="s">
        <v>49</v>
      </c>
      <c s="34" t="s">
        <v>124</v>
      </c>
      <c s="34" t="s">
        <v>1121</v>
      </c>
      <c s="35" t="s">
        <v>52</v>
      </c>
      <c s="6" t="s">
        <v>1284</v>
      </c>
      <c s="36" t="s">
        <v>67</v>
      </c>
      <c s="37">
        <v>70</v>
      </c>
      <c s="36">
        <v>0</v>
      </c>
      <c s="36">
        <f>ROUND(G124*H124,6)</f>
      </c>
      <c r="L124" s="38">
        <v>0</v>
      </c>
      <c s="32">
        <f>ROUND(ROUND(L124,2)*ROUND(G124,3),2)</f>
      </c>
      <c s="36" t="s">
        <v>1227</v>
      </c>
      <c>
        <f>(M124*21)/100</f>
      </c>
      <c t="s">
        <v>28</v>
      </c>
    </row>
    <row r="125" spans="1:5" ht="12.75">
      <c r="A125" s="35" t="s">
        <v>56</v>
      </c>
      <c r="E125" s="39" t="s">
        <v>1040</v>
      </c>
    </row>
    <row r="126" spans="1:5" ht="25.5">
      <c r="A126" s="35" t="s">
        <v>57</v>
      </c>
      <c r="E126" s="40" t="s">
        <v>1367</v>
      </c>
    </row>
    <row r="127" spans="1:5" ht="12.75">
      <c r="A127" t="s">
        <v>58</v>
      </c>
      <c r="E127" s="39" t="s">
        <v>872</v>
      </c>
    </row>
    <row r="128" spans="1:16" ht="25.5">
      <c r="A128" t="s">
        <v>49</v>
      </c>
      <c s="34" t="s">
        <v>128</v>
      </c>
      <c s="34" t="s">
        <v>1285</v>
      </c>
      <c s="35" t="s">
        <v>52</v>
      </c>
      <c s="6" t="s">
        <v>1286</v>
      </c>
      <c s="36" t="s">
        <v>67</v>
      </c>
      <c s="37">
        <v>70</v>
      </c>
      <c s="36">
        <v>0</v>
      </c>
      <c s="36">
        <f>ROUND(G128*H128,6)</f>
      </c>
      <c r="L128" s="38">
        <v>0</v>
      </c>
      <c s="32">
        <f>ROUND(ROUND(L128,2)*ROUND(G128,3),2)</f>
      </c>
      <c s="36" t="s">
        <v>1227</v>
      </c>
      <c>
        <f>(M128*21)/100</f>
      </c>
      <c t="s">
        <v>28</v>
      </c>
    </row>
    <row r="129" spans="1:5" ht="12.75">
      <c r="A129" s="35" t="s">
        <v>56</v>
      </c>
      <c r="E129" s="39" t="s">
        <v>1040</v>
      </c>
    </row>
    <row r="130" spans="1:5" ht="25.5">
      <c r="A130" s="35" t="s">
        <v>57</v>
      </c>
      <c r="E130" s="40" t="s">
        <v>1367</v>
      </c>
    </row>
    <row r="131" spans="1:5" ht="12.75">
      <c r="A131" t="s">
        <v>58</v>
      </c>
      <c r="E131" s="39" t="s">
        <v>872</v>
      </c>
    </row>
    <row r="132" spans="1:13" ht="12.75">
      <c r="A132" t="s">
        <v>47</v>
      </c>
      <c r="C132" s="31" t="s">
        <v>168</v>
      </c>
      <c r="E132" s="33" t="s">
        <v>1144</v>
      </c>
      <c r="J132" s="32">
        <f>0</f>
      </c>
      <c s="32">
        <f>0</f>
      </c>
      <c s="32">
        <f>0+L133+L137+L141+L145+L149+L153+L157+L161+L165+L169+L173+L177+L181+L185+L189+L193+L197+L201+L205+L209+L213+L217+L221+L225+L229+L233+L237</f>
      </c>
      <c s="32">
        <f>0+M133+M137+M141+M145+M149+M153+M157+M161+M165+M169+M173+M177+M181+M185+M189+M193+M197+M201+M205+M209+M213+M217+M221+M225+M229+M233+M237</f>
      </c>
    </row>
    <row r="133" spans="1:16" ht="12.75">
      <c r="A133" t="s">
        <v>49</v>
      </c>
      <c s="34" t="s">
        <v>136</v>
      </c>
      <c s="34" t="s">
        <v>1151</v>
      </c>
      <c s="35" t="s">
        <v>52</v>
      </c>
      <c s="6" t="s">
        <v>1152</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78.5">
      <c r="A136" t="s">
        <v>58</v>
      </c>
      <c r="E136" s="39" t="s">
        <v>1153</v>
      </c>
    </row>
    <row r="137" spans="1:16" ht="12.75">
      <c r="A137" t="s">
        <v>49</v>
      </c>
      <c s="34" t="s">
        <v>140</v>
      </c>
      <c s="34" t="s">
        <v>1154</v>
      </c>
      <c s="35" t="s">
        <v>52</v>
      </c>
      <c s="6" t="s">
        <v>1155</v>
      </c>
      <c s="36" t="s">
        <v>67</v>
      </c>
      <c s="37">
        <v>3</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1156</v>
      </c>
    </row>
    <row r="141" spans="1:16" ht="12.75">
      <c r="A141" t="s">
        <v>49</v>
      </c>
      <c s="34" t="s">
        <v>143</v>
      </c>
      <c s="34" t="s">
        <v>1287</v>
      </c>
      <c s="35" t="s">
        <v>52</v>
      </c>
      <c s="6" t="s">
        <v>1288</v>
      </c>
      <c s="36" t="s">
        <v>67</v>
      </c>
      <c s="37">
        <v>3</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27.5">
      <c r="A144" t="s">
        <v>58</v>
      </c>
      <c r="E144" s="39" t="s">
        <v>1156</v>
      </c>
    </row>
    <row r="145" spans="1:16" ht="12.75">
      <c r="A145" t="s">
        <v>49</v>
      </c>
      <c s="34" t="s">
        <v>147</v>
      </c>
      <c s="34" t="s">
        <v>1289</v>
      </c>
      <c s="35" t="s">
        <v>52</v>
      </c>
      <c s="6" t="s">
        <v>1290</v>
      </c>
      <c s="36" t="s">
        <v>67</v>
      </c>
      <c s="37">
        <v>3</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91.25">
      <c r="A148" t="s">
        <v>58</v>
      </c>
      <c r="E148" s="39" t="s">
        <v>1291</v>
      </c>
    </row>
    <row r="149" spans="1:16" ht="12.75">
      <c r="A149" t="s">
        <v>49</v>
      </c>
      <c s="34" t="s">
        <v>170</v>
      </c>
      <c s="34" t="s">
        <v>1292</v>
      </c>
      <c s="35" t="s">
        <v>52</v>
      </c>
      <c s="6" t="s">
        <v>1293</v>
      </c>
      <c s="36" t="s">
        <v>67</v>
      </c>
      <c s="37">
        <v>3</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40.25">
      <c r="A152" t="s">
        <v>58</v>
      </c>
      <c r="E152" s="39" t="s">
        <v>1294</v>
      </c>
    </row>
    <row r="153" spans="1:16" ht="12.75">
      <c r="A153" t="s">
        <v>49</v>
      </c>
      <c s="34" t="s">
        <v>175</v>
      </c>
      <c s="34" t="s">
        <v>133</v>
      </c>
      <c s="35" t="s">
        <v>52</v>
      </c>
      <c s="6" t="s">
        <v>1311</v>
      </c>
      <c s="36" t="s">
        <v>67</v>
      </c>
      <c s="37">
        <v>5</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89.25">
      <c r="A156" t="s">
        <v>58</v>
      </c>
      <c r="E156" s="39" t="s">
        <v>1312</v>
      </c>
    </row>
    <row r="157" spans="1:16" ht="12.75">
      <c r="A157" t="s">
        <v>49</v>
      </c>
      <c s="34" t="s">
        <v>178</v>
      </c>
      <c s="34" t="s">
        <v>1313</v>
      </c>
      <c s="35" t="s">
        <v>52</v>
      </c>
      <c s="6" t="s">
        <v>1314</v>
      </c>
      <c s="36" t="s">
        <v>67</v>
      </c>
      <c s="37">
        <v>2</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38.25">
      <c r="A160" t="s">
        <v>58</v>
      </c>
      <c r="E160" s="39" t="s">
        <v>1315</v>
      </c>
    </row>
    <row r="161" spans="1:16" ht="12.75">
      <c r="A161" t="s">
        <v>49</v>
      </c>
      <c s="34" t="s">
        <v>181</v>
      </c>
      <c s="34" t="s">
        <v>1308</v>
      </c>
      <c s="35" t="s">
        <v>52</v>
      </c>
      <c s="6" t="s">
        <v>1309</v>
      </c>
      <c s="36" t="s">
        <v>105</v>
      </c>
      <c s="37">
        <v>20</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02">
      <c r="A164" t="s">
        <v>58</v>
      </c>
      <c r="E164" s="39" t="s">
        <v>1310</v>
      </c>
    </row>
    <row r="165" spans="1:16" ht="38.25">
      <c r="A165" t="s">
        <v>49</v>
      </c>
      <c s="34" t="s">
        <v>185</v>
      </c>
      <c s="34" t="s">
        <v>1305</v>
      </c>
      <c s="35" t="s">
        <v>52</v>
      </c>
      <c s="6" t="s">
        <v>1306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40.25">
      <c r="A168" t="s">
        <v>58</v>
      </c>
      <c r="E168" s="39" t="s">
        <v>1307</v>
      </c>
    </row>
    <row r="169" spans="1:16" ht="12.75">
      <c r="A169" t="s">
        <v>49</v>
      </c>
      <c s="34" t="s">
        <v>737</v>
      </c>
      <c s="34" t="s">
        <v>1328</v>
      </c>
      <c s="35" t="s">
        <v>52</v>
      </c>
      <c s="6" t="s">
        <v>1329</v>
      </c>
      <c s="36" t="s">
        <v>67</v>
      </c>
      <c s="37">
        <v>1</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40.25">
      <c r="A172" t="s">
        <v>58</v>
      </c>
      <c r="E172" s="39" t="s">
        <v>1330</v>
      </c>
    </row>
    <row r="173" spans="1:16" ht="25.5">
      <c r="A173" t="s">
        <v>49</v>
      </c>
      <c s="34" t="s">
        <v>741</v>
      </c>
      <c s="34" t="s">
        <v>1334</v>
      </c>
      <c s="35" t="s">
        <v>52</v>
      </c>
      <c s="6" t="s">
        <v>1335</v>
      </c>
      <c s="36" t="s">
        <v>67</v>
      </c>
      <c s="37">
        <v>1</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14.75">
      <c r="A176" t="s">
        <v>58</v>
      </c>
      <c r="E176" s="39" t="s">
        <v>1336</v>
      </c>
    </row>
    <row r="177" spans="1:16" ht="25.5">
      <c r="A177" t="s">
        <v>49</v>
      </c>
      <c s="34" t="s">
        <v>744</v>
      </c>
      <c s="34" t="s">
        <v>1331</v>
      </c>
      <c s="35" t="s">
        <v>52</v>
      </c>
      <c s="6" t="s">
        <v>1332</v>
      </c>
      <c s="36" t="s">
        <v>67</v>
      </c>
      <c s="37">
        <v>1</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89.25">
      <c r="A180" t="s">
        <v>58</v>
      </c>
      <c r="E180" s="39" t="s">
        <v>1333</v>
      </c>
    </row>
    <row r="181" spans="1:16" ht="12.75">
      <c r="A181" t="s">
        <v>49</v>
      </c>
      <c s="34" t="s">
        <v>188</v>
      </c>
      <c s="34" t="s">
        <v>1325</v>
      </c>
      <c s="35" t="s">
        <v>52</v>
      </c>
      <c s="6" t="s">
        <v>1326</v>
      </c>
      <c s="36" t="s">
        <v>486</v>
      </c>
      <c s="37">
        <v>8</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89.25">
      <c r="A184" t="s">
        <v>58</v>
      </c>
      <c r="E184" s="39" t="s">
        <v>1327</v>
      </c>
    </row>
    <row r="185" spans="1:16" ht="12.75">
      <c r="A185" t="s">
        <v>49</v>
      </c>
      <c s="34" t="s">
        <v>192</v>
      </c>
      <c s="34" t="s">
        <v>1111</v>
      </c>
      <c s="35" t="s">
        <v>52</v>
      </c>
      <c s="6" t="s">
        <v>1112</v>
      </c>
      <c s="36" t="s">
        <v>67</v>
      </c>
      <c s="37">
        <v>2</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78.5">
      <c r="A188" t="s">
        <v>58</v>
      </c>
      <c r="E188" s="39" t="s">
        <v>1153</v>
      </c>
    </row>
    <row r="189" spans="1:16" ht="12.75">
      <c r="A189" t="s">
        <v>49</v>
      </c>
      <c s="34" t="s">
        <v>196</v>
      </c>
      <c s="34" t="s">
        <v>1303</v>
      </c>
      <c s="35" t="s">
        <v>52</v>
      </c>
      <c s="6" t="s">
        <v>1304</v>
      </c>
      <c s="36" t="s">
        <v>67</v>
      </c>
      <c s="37">
        <v>1</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1294</v>
      </c>
    </row>
    <row r="193" spans="1:16" ht="12.75">
      <c r="A193" t="s">
        <v>49</v>
      </c>
      <c s="34" t="s">
        <v>200</v>
      </c>
      <c s="34" t="s">
        <v>1295</v>
      </c>
      <c s="35" t="s">
        <v>52</v>
      </c>
      <c s="6" t="s">
        <v>1296</v>
      </c>
      <c s="36" t="s">
        <v>67</v>
      </c>
      <c s="37">
        <v>70</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1368</v>
      </c>
    </row>
    <row r="196" spans="1:5" ht="140.25">
      <c r="A196" t="s">
        <v>58</v>
      </c>
      <c r="E196" s="39" t="s">
        <v>1294</v>
      </c>
    </row>
    <row r="197" spans="1:16" ht="12.75">
      <c r="A197" t="s">
        <v>49</v>
      </c>
      <c s="34" t="s">
        <v>204</v>
      </c>
      <c s="34" t="s">
        <v>1298</v>
      </c>
      <c s="35" t="s">
        <v>52</v>
      </c>
      <c s="6" t="s">
        <v>1299</v>
      </c>
      <c s="36" t="s">
        <v>67</v>
      </c>
      <c s="37">
        <v>70</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1368</v>
      </c>
    </row>
    <row r="200" spans="1:5" ht="140.25">
      <c r="A200" t="s">
        <v>58</v>
      </c>
      <c r="E200" s="39" t="s">
        <v>1294</v>
      </c>
    </row>
    <row r="201" spans="1:16" ht="12.75">
      <c r="A201" t="s">
        <v>49</v>
      </c>
      <c s="34" t="s">
        <v>207</v>
      </c>
      <c s="34" t="s">
        <v>1301</v>
      </c>
      <c s="35" t="s">
        <v>52</v>
      </c>
      <c s="6" t="s">
        <v>1302</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40.25">
      <c r="A204" t="s">
        <v>58</v>
      </c>
      <c r="E204" s="39" t="s">
        <v>1294</v>
      </c>
    </row>
    <row r="205" spans="1:16" ht="12.75">
      <c r="A205" t="s">
        <v>49</v>
      </c>
      <c s="34" t="s">
        <v>210</v>
      </c>
      <c s="34" t="s">
        <v>1316</v>
      </c>
      <c s="35" t="s">
        <v>52</v>
      </c>
      <c s="6" t="s">
        <v>1317</v>
      </c>
      <c s="36" t="s">
        <v>1276</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140.25">
      <c r="A208" t="s">
        <v>58</v>
      </c>
      <c r="E208" s="39" t="s">
        <v>1318</v>
      </c>
    </row>
    <row r="209" spans="1:16" ht="12.75">
      <c r="A209" t="s">
        <v>49</v>
      </c>
      <c s="34" t="s">
        <v>214</v>
      </c>
      <c s="34" t="s">
        <v>1319</v>
      </c>
      <c s="35" t="s">
        <v>52</v>
      </c>
      <c s="6" t="s">
        <v>1320</v>
      </c>
      <c s="36" t="s">
        <v>1276</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40.25">
      <c r="A212" t="s">
        <v>58</v>
      </c>
      <c r="E212" s="39" t="s">
        <v>1321</v>
      </c>
    </row>
    <row r="213" spans="1:16" ht="12.75">
      <c r="A213" t="s">
        <v>49</v>
      </c>
      <c s="34" t="s">
        <v>218</v>
      </c>
      <c s="34" t="s">
        <v>1322</v>
      </c>
      <c s="35" t="s">
        <v>52</v>
      </c>
      <c s="6" t="s">
        <v>1323</v>
      </c>
      <c s="36" t="s">
        <v>1276</v>
      </c>
      <c s="37">
        <v>1</v>
      </c>
      <c s="36">
        <v>0</v>
      </c>
      <c s="36">
        <f>ROUND(G213*H213,6)</f>
      </c>
      <c r="L213" s="38">
        <v>0</v>
      </c>
      <c s="32">
        <f>ROUND(ROUND(L213,2)*ROUND(G213,3),2)</f>
      </c>
      <c s="36" t="s">
        <v>1164</v>
      </c>
      <c>
        <f>(M213*21)/100</f>
      </c>
      <c t="s">
        <v>28</v>
      </c>
    </row>
    <row r="214" spans="1:5" ht="12.75">
      <c r="A214" s="35" t="s">
        <v>56</v>
      </c>
      <c r="E214" s="39" t="s">
        <v>52</v>
      </c>
    </row>
    <row r="215" spans="1:5" ht="12.75">
      <c r="A215" s="35" t="s">
        <v>57</v>
      </c>
      <c r="E215" s="40" t="s">
        <v>52</v>
      </c>
    </row>
    <row r="216" spans="1:5" ht="140.25">
      <c r="A216" t="s">
        <v>58</v>
      </c>
      <c r="E216" s="39" t="s">
        <v>1324</v>
      </c>
    </row>
    <row r="217" spans="1:16" ht="12.75">
      <c r="A217" t="s">
        <v>49</v>
      </c>
      <c s="34" t="s">
        <v>222</v>
      </c>
      <c s="34" t="s">
        <v>1342</v>
      </c>
      <c s="35" t="s">
        <v>52</v>
      </c>
      <c s="6" t="s">
        <v>1343</v>
      </c>
      <c s="36" t="s">
        <v>67</v>
      </c>
      <c s="37">
        <v>1</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53">
      <c r="A220" t="s">
        <v>58</v>
      </c>
      <c r="E220" s="39" t="s">
        <v>1215</v>
      </c>
    </row>
    <row r="221" spans="1:16" ht="12.75">
      <c r="A221" t="s">
        <v>49</v>
      </c>
      <c s="34" t="s">
        <v>226</v>
      </c>
      <c s="34" t="s">
        <v>311</v>
      </c>
      <c s="35" t="s">
        <v>52</v>
      </c>
      <c s="6" t="s">
        <v>312</v>
      </c>
      <c s="36" t="s">
        <v>67</v>
      </c>
      <c s="37">
        <v>1</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14.75">
      <c r="A224" t="s">
        <v>58</v>
      </c>
      <c r="E224" s="39" t="s">
        <v>1344</v>
      </c>
    </row>
    <row r="225" spans="1:16" ht="25.5">
      <c r="A225" t="s">
        <v>49</v>
      </c>
      <c s="34" t="s">
        <v>230</v>
      </c>
      <c s="34" t="s">
        <v>1337</v>
      </c>
      <c s="35" t="s">
        <v>52</v>
      </c>
      <c s="6" t="s">
        <v>1338</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78.5">
      <c r="A228" t="s">
        <v>58</v>
      </c>
      <c r="E228" s="39" t="s">
        <v>1339</v>
      </c>
    </row>
    <row r="229" spans="1:16" ht="12.75">
      <c r="A229" t="s">
        <v>49</v>
      </c>
      <c s="34" t="s">
        <v>234</v>
      </c>
      <c s="34" t="s">
        <v>1340</v>
      </c>
      <c s="35" t="s">
        <v>52</v>
      </c>
      <c s="6" t="s">
        <v>1341</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53">
      <c r="A232" t="s">
        <v>58</v>
      </c>
      <c r="E232" s="39" t="s">
        <v>1215</v>
      </c>
    </row>
    <row r="233" spans="1:16" ht="12.75">
      <c r="A233" t="s">
        <v>49</v>
      </c>
      <c s="34" t="s">
        <v>238</v>
      </c>
      <c s="34" t="s">
        <v>1345</v>
      </c>
      <c s="35" t="s">
        <v>52</v>
      </c>
      <c s="6" t="s">
        <v>1346</v>
      </c>
      <c s="36" t="s">
        <v>67</v>
      </c>
      <c s="37">
        <v>1</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40.25">
      <c r="A236" t="s">
        <v>58</v>
      </c>
      <c r="E236" s="39" t="s">
        <v>1347</v>
      </c>
    </row>
    <row r="237" spans="1:16" ht="38.25">
      <c r="A237" t="s">
        <v>49</v>
      </c>
      <c s="34" t="s">
        <v>242</v>
      </c>
      <c s="34" t="s">
        <v>1369</v>
      </c>
      <c s="35" t="s">
        <v>52</v>
      </c>
      <c s="6" t="s">
        <v>1370</v>
      </c>
      <c s="36" t="s">
        <v>67</v>
      </c>
      <c s="37">
        <v>1</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1371</v>
      </c>
    </row>
    <row r="240" spans="1:5" ht="114.75">
      <c r="A240" t="s">
        <v>58</v>
      </c>
      <c r="E240" s="39" t="s">
        <v>1336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1374</v>
      </c>
      <c r="E8" s="30" t="s">
        <v>1373</v>
      </c>
      <c r="J8" s="29">
        <f>0+J9+J106</f>
      </c>
      <c s="29">
        <f>0+K9+K106</f>
      </c>
      <c s="29">
        <f>0+L9+L106</f>
      </c>
      <c s="29">
        <f>0+M9+M106</f>
      </c>
    </row>
    <row r="9" spans="1:13" ht="12.75">
      <c r="A9" t="s">
        <v>47</v>
      </c>
      <c r="C9" s="31" t="s">
        <v>644</v>
      </c>
      <c r="E9" s="33" t="s">
        <v>1028</v>
      </c>
      <c r="J9" s="32">
        <f>0</f>
      </c>
      <c s="32">
        <f>0</f>
      </c>
      <c s="32">
        <f>0+L10+L14+L18+L22+L26+L30+L34+L38+L42+L46+L50+L54+L58+L62+L66+L70+L74+L78+L82+L86+L90+L94+L98+L102</f>
      </c>
      <c s="32">
        <f>0+M10+M14+M18+M22+M26+M30+M34+M38+M42+M46+M50+M54+M58+M62+M66+M70+M74+M78+M82+M86+M90+M94+M98+M102</f>
      </c>
    </row>
    <row r="10" spans="1:16" ht="12.75">
      <c r="A10" t="s">
        <v>49</v>
      </c>
      <c s="34" t="s">
        <v>644</v>
      </c>
      <c s="34" t="s">
        <v>1340</v>
      </c>
      <c s="35" t="s">
        <v>52</v>
      </c>
      <c s="6" t="s">
        <v>1375</v>
      </c>
      <c s="36" t="s">
        <v>67</v>
      </c>
      <c s="37">
        <v>1</v>
      </c>
      <c s="36">
        <v>0</v>
      </c>
      <c s="36">
        <f>ROUND(G10*H10,6)</f>
      </c>
      <c r="L10" s="38">
        <v>0</v>
      </c>
      <c s="32">
        <f>ROUND(ROUND(L10,2)*ROUND(G10,3),2)</f>
      </c>
      <c s="36" t="s">
        <v>1376</v>
      </c>
      <c>
        <f>(M10*21)/100</f>
      </c>
      <c t="s">
        <v>28</v>
      </c>
    </row>
    <row r="11" spans="1:5" ht="12.75">
      <c r="A11" s="35" t="s">
        <v>56</v>
      </c>
      <c r="E11" s="39" t="s">
        <v>52</v>
      </c>
    </row>
    <row r="12" spans="1:5" ht="25.5">
      <c r="A12" s="35" t="s">
        <v>57</v>
      </c>
      <c r="E12" s="40" t="s">
        <v>1238</v>
      </c>
    </row>
    <row r="13" spans="1:5" ht="114.75">
      <c r="A13" t="s">
        <v>58</v>
      </c>
      <c r="E13" s="39" t="s">
        <v>1174</v>
      </c>
    </row>
    <row r="14" spans="1:16" ht="25.5">
      <c r="A14" t="s">
        <v>49</v>
      </c>
      <c s="34" t="s">
        <v>28</v>
      </c>
      <c s="34" t="s">
        <v>1377</v>
      </c>
      <c s="35" t="s">
        <v>52</v>
      </c>
      <c s="6" t="s">
        <v>1378</v>
      </c>
      <c s="36" t="s">
        <v>67</v>
      </c>
      <c s="37">
        <v>3</v>
      </c>
      <c s="36">
        <v>0</v>
      </c>
      <c s="36">
        <f>ROUND(G14*H14,6)</f>
      </c>
      <c r="L14" s="38">
        <v>0</v>
      </c>
      <c s="32">
        <f>ROUND(ROUND(L14,2)*ROUND(G14,3),2)</f>
      </c>
      <c s="36" t="s">
        <v>1376</v>
      </c>
      <c>
        <f>(M14*21)/100</f>
      </c>
      <c t="s">
        <v>28</v>
      </c>
    </row>
    <row r="15" spans="1:5" ht="12.75">
      <c r="A15" s="35" t="s">
        <v>56</v>
      </c>
      <c r="E15" s="39" t="s">
        <v>1040</v>
      </c>
    </row>
    <row r="16" spans="1:5" ht="25.5">
      <c r="A16" s="35" t="s">
        <v>57</v>
      </c>
      <c r="E16" s="40" t="s">
        <v>1364</v>
      </c>
    </row>
    <row r="17" spans="1:5" ht="12.75">
      <c r="A17" t="s">
        <v>58</v>
      </c>
      <c r="E17" s="39" t="s">
        <v>872</v>
      </c>
    </row>
    <row r="18" spans="1:16" ht="12.75">
      <c r="A18" t="s">
        <v>49</v>
      </c>
      <c s="34" t="s">
        <v>26</v>
      </c>
      <c s="34" t="s">
        <v>1252</v>
      </c>
      <c s="35" t="s">
        <v>52</v>
      </c>
      <c s="6" t="s">
        <v>1253</v>
      </c>
      <c s="36" t="s">
        <v>67</v>
      </c>
      <c s="37">
        <v>3</v>
      </c>
      <c s="36">
        <v>0</v>
      </c>
      <c s="36">
        <f>ROUND(G18*H18,6)</f>
      </c>
      <c r="L18" s="38">
        <v>0</v>
      </c>
      <c s="32">
        <f>ROUND(ROUND(L18,2)*ROUND(G18,3),2)</f>
      </c>
      <c s="36" t="s">
        <v>1376</v>
      </c>
      <c>
        <f>(M18*21)/100</f>
      </c>
      <c t="s">
        <v>28</v>
      </c>
    </row>
    <row r="19" spans="1:5" ht="12.75">
      <c r="A19" s="35" t="s">
        <v>56</v>
      </c>
      <c r="E19" s="39" t="s">
        <v>1040</v>
      </c>
    </row>
    <row r="20" spans="1:5" ht="25.5">
      <c r="A20" s="35" t="s">
        <v>57</v>
      </c>
      <c r="E20" s="40" t="s">
        <v>1364</v>
      </c>
    </row>
    <row r="21" spans="1:5" ht="12.75">
      <c r="A21" t="s">
        <v>58</v>
      </c>
      <c r="E21" s="39" t="s">
        <v>872</v>
      </c>
    </row>
    <row r="22" spans="1:16" ht="12.75">
      <c r="A22" t="s">
        <v>49</v>
      </c>
      <c s="34" t="s">
        <v>94</v>
      </c>
      <c s="34" t="s">
        <v>1107</v>
      </c>
      <c s="35" t="s">
        <v>52</v>
      </c>
      <c s="6" t="s">
        <v>1108</v>
      </c>
      <c s="36" t="s">
        <v>67</v>
      </c>
      <c s="37">
        <v>1</v>
      </c>
      <c s="36">
        <v>0</v>
      </c>
      <c s="36">
        <f>ROUND(G22*H22,6)</f>
      </c>
      <c r="L22" s="38">
        <v>0</v>
      </c>
      <c s="32">
        <f>ROUND(ROUND(L22,2)*ROUND(G22,3),2)</f>
      </c>
      <c s="36" t="s">
        <v>1376</v>
      </c>
      <c>
        <f>(M22*21)/100</f>
      </c>
      <c t="s">
        <v>28</v>
      </c>
    </row>
    <row r="23" spans="1:5" ht="12.75">
      <c r="A23" s="35" t="s">
        <v>56</v>
      </c>
      <c r="E23" s="39" t="s">
        <v>1040</v>
      </c>
    </row>
    <row r="24" spans="1:5" ht="25.5">
      <c r="A24" s="35" t="s">
        <v>57</v>
      </c>
      <c r="E24" s="40" t="s">
        <v>1238</v>
      </c>
    </row>
    <row r="25" spans="1:5" ht="12.75">
      <c r="A25" t="s">
        <v>58</v>
      </c>
      <c r="E25" s="39" t="s">
        <v>872</v>
      </c>
    </row>
    <row r="26" spans="1:16" ht="12.75">
      <c r="A26" t="s">
        <v>49</v>
      </c>
      <c s="34" t="s">
        <v>100</v>
      </c>
      <c s="34" t="s">
        <v>1379</v>
      </c>
      <c s="35" t="s">
        <v>52</v>
      </c>
      <c s="6" t="s">
        <v>1380</v>
      </c>
      <c s="36" t="s">
        <v>173</v>
      </c>
      <c s="37">
        <v>1.2</v>
      </c>
      <c s="36">
        <v>0</v>
      </c>
      <c s="36">
        <f>ROUND(G26*H26,6)</f>
      </c>
      <c r="L26" s="38">
        <v>0</v>
      </c>
      <c s="32">
        <f>ROUND(ROUND(L26,2)*ROUND(G26,3),2)</f>
      </c>
      <c s="36" t="s">
        <v>1376</v>
      </c>
      <c>
        <f>(M26*21)/100</f>
      </c>
      <c t="s">
        <v>28</v>
      </c>
    </row>
    <row r="27" spans="1:5" ht="12.75">
      <c r="A27" s="35" t="s">
        <v>56</v>
      </c>
      <c r="E27" s="39" t="s">
        <v>1040</v>
      </c>
    </row>
    <row r="28" spans="1:5" ht="25.5">
      <c r="A28" s="35" t="s">
        <v>57</v>
      </c>
      <c r="E28" s="40" t="s">
        <v>1381</v>
      </c>
    </row>
    <row r="29" spans="1:5" ht="12.75">
      <c r="A29" t="s">
        <v>58</v>
      </c>
      <c r="E29" s="39" t="s">
        <v>872</v>
      </c>
    </row>
    <row r="30" spans="1:16" ht="12.75">
      <c r="A30" t="s">
        <v>49</v>
      </c>
      <c s="34" t="s">
        <v>27</v>
      </c>
      <c s="34" t="s">
        <v>1382</v>
      </c>
      <c s="35" t="s">
        <v>52</v>
      </c>
      <c s="6" t="s">
        <v>1383</v>
      </c>
      <c s="36" t="s">
        <v>67</v>
      </c>
      <c s="37">
        <v>1</v>
      </c>
      <c s="36">
        <v>0</v>
      </c>
      <c s="36">
        <f>ROUND(G30*H30,6)</f>
      </c>
      <c r="L30" s="38">
        <v>0</v>
      </c>
      <c s="32">
        <f>ROUND(ROUND(L30,2)*ROUND(G30,3),2)</f>
      </c>
      <c s="36" t="s">
        <v>1376</v>
      </c>
      <c>
        <f>(M30*21)/100</f>
      </c>
      <c t="s">
        <v>28</v>
      </c>
    </row>
    <row r="31" spans="1:5" ht="12.75">
      <c r="A31" s="35" t="s">
        <v>56</v>
      </c>
      <c r="E31" s="39" t="s">
        <v>52</v>
      </c>
    </row>
    <row r="32" spans="1:5" ht="25.5">
      <c r="A32" s="35" t="s">
        <v>57</v>
      </c>
      <c r="E32" s="40" t="s">
        <v>1238</v>
      </c>
    </row>
    <row r="33" spans="1:5" ht="114.75">
      <c r="A33" t="s">
        <v>58</v>
      </c>
      <c r="E33" s="39" t="s">
        <v>1174</v>
      </c>
    </row>
    <row r="34" spans="1:16" ht="12.75">
      <c r="A34" t="s">
        <v>49</v>
      </c>
      <c s="34" t="s">
        <v>168</v>
      </c>
      <c s="34" t="s">
        <v>1384</v>
      </c>
      <c s="35" t="s">
        <v>52</v>
      </c>
      <c s="6" t="s">
        <v>1385</v>
      </c>
      <c s="36" t="s">
        <v>67</v>
      </c>
      <c s="37">
        <v>2</v>
      </c>
      <c s="36">
        <v>0</v>
      </c>
      <c s="36">
        <f>ROUND(G34*H34,6)</f>
      </c>
      <c r="L34" s="38">
        <v>0</v>
      </c>
      <c s="32">
        <f>ROUND(ROUND(L34,2)*ROUND(G34,3),2)</f>
      </c>
      <c s="36" t="s">
        <v>1376</v>
      </c>
      <c>
        <f>(M34*21)/100</f>
      </c>
      <c t="s">
        <v>28</v>
      </c>
    </row>
    <row r="35" spans="1:5" ht="12.75">
      <c r="A35" s="35" t="s">
        <v>56</v>
      </c>
      <c r="E35" s="39" t="s">
        <v>52</v>
      </c>
    </row>
    <row r="36" spans="1:5" ht="25.5">
      <c r="A36" s="35" t="s">
        <v>57</v>
      </c>
      <c r="E36" s="40" t="s">
        <v>1254</v>
      </c>
    </row>
    <row r="37" spans="1:5" ht="114.75">
      <c r="A37" t="s">
        <v>58</v>
      </c>
      <c r="E37" s="39" t="s">
        <v>1174</v>
      </c>
    </row>
    <row r="38" spans="1:16" ht="12.75">
      <c r="A38" t="s">
        <v>49</v>
      </c>
      <c s="34" t="s">
        <v>534</v>
      </c>
      <c s="34" t="s">
        <v>1386</v>
      </c>
      <c s="35" t="s">
        <v>52</v>
      </c>
      <c s="6" t="s">
        <v>1387</v>
      </c>
      <c s="36" t="s">
        <v>67</v>
      </c>
      <c s="37">
        <v>3</v>
      </c>
      <c s="36">
        <v>0</v>
      </c>
      <c s="36">
        <f>ROUND(G38*H38,6)</f>
      </c>
      <c r="L38" s="38">
        <v>0</v>
      </c>
      <c s="32">
        <f>ROUND(ROUND(L38,2)*ROUND(G38,3),2)</f>
      </c>
      <c s="36" t="s">
        <v>1376</v>
      </c>
      <c>
        <f>(M38*21)/100</f>
      </c>
      <c t="s">
        <v>28</v>
      </c>
    </row>
    <row r="39" spans="1:5" ht="12.75">
      <c r="A39" s="35" t="s">
        <v>56</v>
      </c>
      <c r="E39" s="39" t="s">
        <v>1040</v>
      </c>
    </row>
    <row r="40" spans="1:5" ht="25.5">
      <c r="A40" s="35" t="s">
        <v>57</v>
      </c>
      <c r="E40" s="40" t="s">
        <v>1364</v>
      </c>
    </row>
    <row r="41" spans="1:5" ht="12.75">
      <c r="A41" t="s">
        <v>58</v>
      </c>
      <c r="E41" s="39" t="s">
        <v>872</v>
      </c>
    </row>
    <row r="42" spans="1:16" ht="12.75">
      <c r="A42" t="s">
        <v>49</v>
      </c>
      <c s="34" t="s">
        <v>673</v>
      </c>
      <c s="34" t="s">
        <v>1388</v>
      </c>
      <c s="35" t="s">
        <v>52</v>
      </c>
      <c s="6" t="s">
        <v>1389</v>
      </c>
      <c s="36" t="s">
        <v>67</v>
      </c>
      <c s="37">
        <v>6</v>
      </c>
      <c s="36">
        <v>0</v>
      </c>
      <c s="36">
        <f>ROUND(G42*H42,6)</f>
      </c>
      <c r="L42" s="38">
        <v>0</v>
      </c>
      <c s="32">
        <f>ROUND(ROUND(L42,2)*ROUND(G42,3),2)</f>
      </c>
      <c s="36" t="s">
        <v>1390</v>
      </c>
      <c>
        <f>(M42*21)/100</f>
      </c>
      <c t="s">
        <v>28</v>
      </c>
    </row>
    <row r="43" spans="1:5" ht="12.75">
      <c r="A43" s="35" t="s">
        <v>56</v>
      </c>
      <c r="E43" s="39" t="s">
        <v>1040</v>
      </c>
    </row>
    <row r="44" spans="1:5" ht="25.5">
      <c r="A44" s="35" t="s">
        <v>57</v>
      </c>
      <c r="E44" s="40" t="s">
        <v>1234</v>
      </c>
    </row>
    <row r="45" spans="1:5" ht="12.75">
      <c r="A45" t="s">
        <v>58</v>
      </c>
      <c r="E45" s="39" t="s">
        <v>872</v>
      </c>
    </row>
    <row r="46" spans="1:16" ht="12.75">
      <c r="A46" t="s">
        <v>49</v>
      </c>
      <c s="34" t="s">
        <v>677</v>
      </c>
      <c s="34" t="s">
        <v>1391</v>
      </c>
      <c s="35" t="s">
        <v>52</v>
      </c>
      <c s="6" t="s">
        <v>1392</v>
      </c>
      <c s="36" t="s">
        <v>67</v>
      </c>
      <c s="37">
        <v>6</v>
      </c>
      <c s="36">
        <v>0</v>
      </c>
      <c s="36">
        <f>ROUND(G46*H46,6)</f>
      </c>
      <c r="L46" s="38">
        <v>0</v>
      </c>
      <c s="32">
        <f>ROUND(ROUND(L46,2)*ROUND(G46,3),2)</f>
      </c>
      <c s="36" t="s">
        <v>1376</v>
      </c>
      <c>
        <f>(M46*21)/100</f>
      </c>
      <c t="s">
        <v>28</v>
      </c>
    </row>
    <row r="47" spans="1:5" ht="12.75">
      <c r="A47" s="35" t="s">
        <v>56</v>
      </c>
      <c r="E47" s="39" t="s">
        <v>1040</v>
      </c>
    </row>
    <row r="48" spans="1:5" ht="25.5">
      <c r="A48" s="35" t="s">
        <v>57</v>
      </c>
      <c r="E48" s="40" t="s">
        <v>1234</v>
      </c>
    </row>
    <row r="49" spans="1:5" ht="12.75">
      <c r="A49" t="s">
        <v>58</v>
      </c>
      <c r="E49" s="39" t="s">
        <v>872</v>
      </c>
    </row>
    <row r="50" spans="1:16" ht="25.5">
      <c r="A50" t="s">
        <v>49</v>
      </c>
      <c s="34" t="s">
        <v>681</v>
      </c>
      <c s="34" t="s">
        <v>1393</v>
      </c>
      <c s="35" t="s">
        <v>52</v>
      </c>
      <c s="6" t="s">
        <v>1394</v>
      </c>
      <c s="36" t="s">
        <v>67</v>
      </c>
      <c s="37">
        <v>3</v>
      </c>
      <c s="36">
        <v>0</v>
      </c>
      <c s="36">
        <f>ROUND(G50*H50,6)</f>
      </c>
      <c r="L50" s="38">
        <v>0</v>
      </c>
      <c s="32">
        <f>ROUND(ROUND(L50,2)*ROUND(G50,3),2)</f>
      </c>
      <c s="36" t="s">
        <v>1376</v>
      </c>
      <c>
        <f>(M50*21)/100</f>
      </c>
      <c t="s">
        <v>28</v>
      </c>
    </row>
    <row r="51" spans="1:5" ht="12.75">
      <c r="A51" s="35" t="s">
        <v>56</v>
      </c>
      <c r="E51" s="39" t="s">
        <v>1040</v>
      </c>
    </row>
    <row r="52" spans="1:5" ht="25.5">
      <c r="A52" s="35" t="s">
        <v>57</v>
      </c>
      <c r="E52" s="40" t="s">
        <v>1364</v>
      </c>
    </row>
    <row r="53" spans="1:5" ht="12.75">
      <c r="A53" t="s">
        <v>58</v>
      </c>
      <c r="E53" s="39" t="s">
        <v>872</v>
      </c>
    </row>
    <row r="54" spans="1:16" ht="12.75">
      <c r="A54" t="s">
        <v>49</v>
      </c>
      <c s="34" t="s">
        <v>685</v>
      </c>
      <c s="34" t="s">
        <v>1395</v>
      </c>
      <c s="35" t="s">
        <v>52</v>
      </c>
      <c s="6" t="s">
        <v>1396</v>
      </c>
      <c s="36" t="s">
        <v>67</v>
      </c>
      <c s="37">
        <v>3</v>
      </c>
      <c s="36">
        <v>0</v>
      </c>
      <c s="36">
        <f>ROUND(G54*H54,6)</f>
      </c>
      <c r="L54" s="38">
        <v>0</v>
      </c>
      <c s="32">
        <f>ROUND(ROUND(L54,2)*ROUND(G54,3),2)</f>
      </c>
      <c s="36" t="s">
        <v>1376</v>
      </c>
      <c>
        <f>(M54*21)/100</f>
      </c>
      <c t="s">
        <v>28</v>
      </c>
    </row>
    <row r="55" spans="1:5" ht="12.75">
      <c r="A55" s="35" t="s">
        <v>56</v>
      </c>
      <c r="E55" s="39" t="s">
        <v>52</v>
      </c>
    </row>
    <row r="56" spans="1:5" ht="25.5">
      <c r="A56" s="35" t="s">
        <v>57</v>
      </c>
      <c r="E56" s="40" t="s">
        <v>1364</v>
      </c>
    </row>
    <row r="57" spans="1:5" ht="114.75">
      <c r="A57" t="s">
        <v>58</v>
      </c>
      <c r="E57" s="39" t="s">
        <v>1174</v>
      </c>
    </row>
    <row r="58" spans="1:16" ht="12.75">
      <c r="A58" t="s">
        <v>49</v>
      </c>
      <c s="34" t="s">
        <v>50</v>
      </c>
      <c s="34" t="s">
        <v>1262</v>
      </c>
      <c s="35" t="s">
        <v>52</v>
      </c>
      <c s="6" t="s">
        <v>1263</v>
      </c>
      <c s="36" t="s">
        <v>105</v>
      </c>
      <c s="37">
        <v>80</v>
      </c>
      <c s="36">
        <v>0</v>
      </c>
      <c s="36">
        <f>ROUND(G58*H58,6)</f>
      </c>
      <c r="L58" s="38">
        <v>0</v>
      </c>
      <c s="32">
        <f>ROUND(ROUND(L58,2)*ROUND(G58,3),2)</f>
      </c>
      <c s="36" t="s">
        <v>1376</v>
      </c>
      <c>
        <f>(M58*21)/100</f>
      </c>
      <c t="s">
        <v>28</v>
      </c>
    </row>
    <row r="59" spans="1:5" ht="12.75">
      <c r="A59" s="35" t="s">
        <v>56</v>
      </c>
      <c r="E59" s="39" t="s">
        <v>1040</v>
      </c>
    </row>
    <row r="60" spans="1:5" ht="25.5">
      <c r="A60" s="35" t="s">
        <v>57</v>
      </c>
      <c r="E60" s="40" t="s">
        <v>1397</v>
      </c>
    </row>
    <row r="61" spans="1:5" ht="12.75">
      <c r="A61" t="s">
        <v>58</v>
      </c>
      <c r="E61" s="39" t="s">
        <v>872</v>
      </c>
    </row>
    <row r="62" spans="1:16" ht="25.5">
      <c r="A62" t="s">
        <v>49</v>
      </c>
      <c s="34" t="s">
        <v>60</v>
      </c>
      <c s="34" t="s">
        <v>1398</v>
      </c>
      <c s="35" t="s">
        <v>52</v>
      </c>
      <c s="6" t="s">
        <v>1399</v>
      </c>
      <c s="36" t="s">
        <v>67</v>
      </c>
      <c s="37">
        <v>6</v>
      </c>
      <c s="36">
        <v>0</v>
      </c>
      <c s="36">
        <f>ROUND(G62*H62,6)</f>
      </c>
      <c r="L62" s="38">
        <v>0</v>
      </c>
      <c s="32">
        <f>ROUND(ROUND(L62,2)*ROUND(G62,3),2)</f>
      </c>
      <c s="36" t="s">
        <v>1376</v>
      </c>
      <c>
        <f>(M62*21)/100</f>
      </c>
      <c t="s">
        <v>28</v>
      </c>
    </row>
    <row r="63" spans="1:5" ht="12.75">
      <c r="A63" s="35" t="s">
        <v>56</v>
      </c>
      <c r="E63" s="39" t="s">
        <v>1040</v>
      </c>
    </row>
    <row r="64" spans="1:5" ht="25.5">
      <c r="A64" s="35" t="s">
        <v>57</v>
      </c>
      <c r="E64" s="40" t="s">
        <v>1234</v>
      </c>
    </row>
    <row r="65" spans="1:5" ht="12.75">
      <c r="A65" t="s">
        <v>58</v>
      </c>
      <c r="E65" s="39" t="s">
        <v>872</v>
      </c>
    </row>
    <row r="66" spans="1:16" ht="12.75">
      <c r="A66" t="s">
        <v>49</v>
      </c>
      <c s="34" t="s">
        <v>64</v>
      </c>
      <c s="34" t="s">
        <v>1258</v>
      </c>
      <c s="35" t="s">
        <v>52</v>
      </c>
      <c s="6" t="s">
        <v>1259</v>
      </c>
      <c s="36" t="s">
        <v>67</v>
      </c>
      <c s="37">
        <v>2</v>
      </c>
      <c s="36">
        <v>0</v>
      </c>
      <c s="36">
        <f>ROUND(G66*H66,6)</f>
      </c>
      <c r="L66" s="38">
        <v>0</v>
      </c>
      <c s="32">
        <f>ROUND(ROUND(L66,2)*ROUND(G66,3),2)</f>
      </c>
      <c s="36" t="s">
        <v>1376</v>
      </c>
      <c>
        <f>(M66*21)/100</f>
      </c>
      <c t="s">
        <v>28</v>
      </c>
    </row>
    <row r="67" spans="1:5" ht="12.75">
      <c r="A67" s="35" t="s">
        <v>56</v>
      </c>
      <c r="E67" s="39" t="s">
        <v>1040</v>
      </c>
    </row>
    <row r="68" spans="1:5" ht="25.5">
      <c r="A68" s="35" t="s">
        <v>57</v>
      </c>
      <c r="E68" s="40" t="s">
        <v>1254</v>
      </c>
    </row>
    <row r="69" spans="1:5" ht="12.75">
      <c r="A69" t="s">
        <v>58</v>
      </c>
      <c r="E69" s="39" t="s">
        <v>872</v>
      </c>
    </row>
    <row r="70" spans="1:16" ht="12.75">
      <c r="A70" t="s">
        <v>49</v>
      </c>
      <c s="34" t="s">
        <v>69</v>
      </c>
      <c s="34" t="s">
        <v>1400</v>
      </c>
      <c s="35" t="s">
        <v>52</v>
      </c>
      <c s="6" t="s">
        <v>1401</v>
      </c>
      <c s="36" t="s">
        <v>67</v>
      </c>
      <c s="37">
        <v>1</v>
      </c>
      <c s="36">
        <v>0</v>
      </c>
      <c s="36">
        <f>ROUND(G70*H70,6)</f>
      </c>
      <c r="L70" s="38">
        <v>0</v>
      </c>
      <c s="32">
        <f>ROUND(ROUND(L70,2)*ROUND(G70,3),2)</f>
      </c>
      <c s="36" t="s">
        <v>1376</v>
      </c>
      <c>
        <f>(M70*21)/100</f>
      </c>
      <c t="s">
        <v>28</v>
      </c>
    </row>
    <row r="71" spans="1:5" ht="12.75">
      <c r="A71" s="35" t="s">
        <v>56</v>
      </c>
      <c r="E71" s="39" t="s">
        <v>1040</v>
      </c>
    </row>
    <row r="72" spans="1:5" ht="25.5">
      <c r="A72" s="35" t="s">
        <v>57</v>
      </c>
      <c r="E72" s="40" t="s">
        <v>1238</v>
      </c>
    </row>
    <row r="73" spans="1:5" ht="12.75">
      <c r="A73" t="s">
        <v>58</v>
      </c>
      <c r="E73" s="39" t="s">
        <v>872</v>
      </c>
    </row>
    <row r="74" spans="1:16" ht="25.5">
      <c r="A74" t="s">
        <v>49</v>
      </c>
      <c s="34" t="s">
        <v>72</v>
      </c>
      <c s="34" t="s">
        <v>1402</v>
      </c>
      <c s="35" t="s">
        <v>52</v>
      </c>
      <c s="6" t="s">
        <v>1403</v>
      </c>
      <c s="36" t="s">
        <v>105</v>
      </c>
      <c s="37">
        <v>40</v>
      </c>
      <c s="36">
        <v>0</v>
      </c>
      <c s="36">
        <f>ROUND(G74*H74,6)</f>
      </c>
      <c r="L74" s="38">
        <v>0</v>
      </c>
      <c s="32">
        <f>ROUND(ROUND(L74,2)*ROUND(G74,3),2)</f>
      </c>
      <c s="36" t="s">
        <v>1376</v>
      </c>
      <c>
        <f>(M74*21)/100</f>
      </c>
      <c t="s">
        <v>28</v>
      </c>
    </row>
    <row r="75" spans="1:5" ht="12.75">
      <c r="A75" s="35" t="s">
        <v>56</v>
      </c>
      <c r="E75" s="39" t="s">
        <v>1040</v>
      </c>
    </row>
    <row r="76" spans="1:5" ht="25.5">
      <c r="A76" s="35" t="s">
        <v>57</v>
      </c>
      <c r="E76" s="40" t="s">
        <v>1257</v>
      </c>
    </row>
    <row r="77" spans="1:5" ht="12.75">
      <c r="A77" t="s">
        <v>58</v>
      </c>
      <c r="E77" s="39" t="s">
        <v>872</v>
      </c>
    </row>
    <row r="78" spans="1:16" ht="25.5">
      <c r="A78" t="s">
        <v>49</v>
      </c>
      <c s="34" t="s">
        <v>78</v>
      </c>
      <c s="34" t="s">
        <v>1404</v>
      </c>
      <c s="35" t="s">
        <v>52</v>
      </c>
      <c s="6" t="s">
        <v>1405</v>
      </c>
      <c s="36" t="s">
        <v>105</v>
      </c>
      <c s="37">
        <v>20</v>
      </c>
      <c s="36">
        <v>0</v>
      </c>
      <c s="36">
        <f>ROUND(G78*H78,6)</f>
      </c>
      <c r="L78" s="38">
        <v>0</v>
      </c>
      <c s="32">
        <f>ROUND(ROUND(L78,2)*ROUND(G78,3),2)</f>
      </c>
      <c s="36" t="s">
        <v>1376</v>
      </c>
      <c>
        <f>(M78*21)/100</f>
      </c>
      <c t="s">
        <v>28</v>
      </c>
    </row>
    <row r="79" spans="1:5" ht="12.75">
      <c r="A79" s="35" t="s">
        <v>56</v>
      </c>
      <c r="E79" s="39" t="s">
        <v>1040</v>
      </c>
    </row>
    <row r="80" spans="1:5" ht="25.5">
      <c r="A80" s="35" t="s">
        <v>57</v>
      </c>
      <c r="E80" s="40" t="s">
        <v>1228</v>
      </c>
    </row>
    <row r="81" spans="1:5" ht="12.75">
      <c r="A81" t="s">
        <v>58</v>
      </c>
      <c r="E81" s="39" t="s">
        <v>872</v>
      </c>
    </row>
    <row r="82" spans="1:16" ht="12.75">
      <c r="A82" t="s">
        <v>49</v>
      </c>
      <c s="34" t="s">
        <v>83</v>
      </c>
      <c s="34" t="s">
        <v>1255</v>
      </c>
      <c s="35" t="s">
        <v>52</v>
      </c>
      <c s="6" t="s">
        <v>1256</v>
      </c>
      <c s="36" t="s">
        <v>105</v>
      </c>
      <c s="37">
        <v>40</v>
      </c>
      <c s="36">
        <v>0</v>
      </c>
      <c s="36">
        <f>ROUND(G82*H82,6)</f>
      </c>
      <c r="L82" s="38">
        <v>0</v>
      </c>
      <c s="32">
        <f>ROUND(ROUND(L82,2)*ROUND(G82,3),2)</f>
      </c>
      <c s="36" t="s">
        <v>1376</v>
      </c>
      <c>
        <f>(M82*21)/100</f>
      </c>
      <c t="s">
        <v>28</v>
      </c>
    </row>
    <row r="83" spans="1:5" ht="12.75">
      <c r="A83" s="35" t="s">
        <v>56</v>
      </c>
      <c r="E83" s="39" t="s">
        <v>1040</v>
      </c>
    </row>
    <row r="84" spans="1:5" ht="25.5">
      <c r="A84" s="35" t="s">
        <v>57</v>
      </c>
      <c r="E84" s="40" t="s">
        <v>1257</v>
      </c>
    </row>
    <row r="85" spans="1:5" ht="12.75">
      <c r="A85" t="s">
        <v>58</v>
      </c>
      <c r="E85" s="39" t="s">
        <v>872</v>
      </c>
    </row>
    <row r="86" spans="1:16" ht="12.75">
      <c r="A86" t="s">
        <v>49</v>
      </c>
      <c s="34" t="s">
        <v>87</v>
      </c>
      <c s="34" t="s">
        <v>144</v>
      </c>
      <c s="35" t="s">
        <v>52</v>
      </c>
      <c s="6" t="s">
        <v>145</v>
      </c>
      <c s="36" t="s">
        <v>54</v>
      </c>
      <c s="37">
        <v>2</v>
      </c>
      <c s="36">
        <v>0</v>
      </c>
      <c s="36">
        <f>ROUND(G86*H86,6)</f>
      </c>
      <c r="L86" s="38">
        <v>0</v>
      </c>
      <c s="32">
        <f>ROUND(ROUND(L86,2)*ROUND(G86,3),2)</f>
      </c>
      <c s="36" t="s">
        <v>1376</v>
      </c>
      <c>
        <f>(M86*21)/100</f>
      </c>
      <c t="s">
        <v>28</v>
      </c>
    </row>
    <row r="87" spans="1:5" ht="12.75">
      <c r="A87" s="35" t="s">
        <v>56</v>
      </c>
      <c r="E87" s="39" t="s">
        <v>1040</v>
      </c>
    </row>
    <row r="88" spans="1:5" ht="25.5">
      <c r="A88" s="35" t="s">
        <v>57</v>
      </c>
      <c r="E88" s="40" t="s">
        <v>1254</v>
      </c>
    </row>
    <row r="89" spans="1:5" ht="12.75">
      <c r="A89" t="s">
        <v>58</v>
      </c>
      <c r="E89" s="39" t="s">
        <v>872</v>
      </c>
    </row>
    <row r="90" spans="1:16" ht="12.75">
      <c r="A90" t="s">
        <v>49</v>
      </c>
      <c s="34" t="s">
        <v>91</v>
      </c>
      <c s="34" t="s">
        <v>133</v>
      </c>
      <c s="35" t="s">
        <v>52</v>
      </c>
      <c s="6" t="s">
        <v>134</v>
      </c>
      <c s="36" t="s">
        <v>67</v>
      </c>
      <c s="37">
        <v>10</v>
      </c>
      <c s="36">
        <v>0</v>
      </c>
      <c s="36">
        <f>ROUND(G90*H90,6)</f>
      </c>
      <c r="L90" s="38">
        <v>0</v>
      </c>
      <c s="32">
        <f>ROUND(ROUND(L90,2)*ROUND(G90,3),2)</f>
      </c>
      <c s="36" t="s">
        <v>1376</v>
      </c>
      <c>
        <f>(M90*21)/100</f>
      </c>
      <c t="s">
        <v>28</v>
      </c>
    </row>
    <row r="91" spans="1:5" ht="12.75">
      <c r="A91" s="35" t="s">
        <v>56</v>
      </c>
      <c r="E91" s="39" t="s">
        <v>1040</v>
      </c>
    </row>
    <row r="92" spans="1:5" ht="25.5">
      <c r="A92" s="35" t="s">
        <v>57</v>
      </c>
      <c r="E92" s="40" t="s">
        <v>1360</v>
      </c>
    </row>
    <row r="93" spans="1:5" ht="12.75">
      <c r="A93" t="s">
        <v>58</v>
      </c>
      <c r="E93" s="39" t="s">
        <v>872</v>
      </c>
    </row>
    <row r="94" spans="1:16" ht="12.75">
      <c r="A94" t="s">
        <v>49</v>
      </c>
      <c s="34" t="s">
        <v>96</v>
      </c>
      <c s="34" t="s">
        <v>1406</v>
      </c>
      <c s="35" t="s">
        <v>52</v>
      </c>
      <c s="6" t="s">
        <v>1407</v>
      </c>
      <c s="36" t="s">
        <v>67</v>
      </c>
      <c s="37">
        <v>3</v>
      </c>
      <c s="36">
        <v>0</v>
      </c>
      <c s="36">
        <f>ROUND(G94*H94,6)</f>
      </c>
      <c r="L94" s="38">
        <v>0</v>
      </c>
      <c s="32">
        <f>ROUND(ROUND(L94,2)*ROUND(G94,3),2)</f>
      </c>
      <c s="36" t="s">
        <v>1376</v>
      </c>
      <c>
        <f>(M94*21)/100</f>
      </c>
      <c t="s">
        <v>28</v>
      </c>
    </row>
    <row r="95" spans="1:5" ht="12.75">
      <c r="A95" s="35" t="s">
        <v>56</v>
      </c>
      <c r="E95" s="39" t="s">
        <v>1040</v>
      </c>
    </row>
    <row r="96" spans="1:5" ht="25.5">
      <c r="A96" s="35" t="s">
        <v>57</v>
      </c>
      <c r="E96" s="40" t="s">
        <v>1364</v>
      </c>
    </row>
    <row r="97" spans="1:5" ht="12.75">
      <c r="A97" t="s">
        <v>58</v>
      </c>
      <c r="E97" s="39" t="s">
        <v>872</v>
      </c>
    </row>
    <row r="98" spans="1:16" ht="12.75">
      <c r="A98" t="s">
        <v>49</v>
      </c>
      <c s="34" t="s">
        <v>888</v>
      </c>
      <c s="34" t="s">
        <v>1408</v>
      </c>
      <c s="35" t="s">
        <v>52</v>
      </c>
      <c s="6" t="s">
        <v>1409</v>
      </c>
      <c s="36" t="s">
        <v>67</v>
      </c>
      <c s="37">
        <v>1</v>
      </c>
      <c s="36">
        <v>0</v>
      </c>
      <c s="36">
        <f>ROUND(G98*H98,6)</f>
      </c>
      <c r="L98" s="38">
        <v>0</v>
      </c>
      <c s="32">
        <f>ROUND(ROUND(L98,2)*ROUND(G98,3),2)</f>
      </c>
      <c s="36" t="s">
        <v>1376</v>
      </c>
      <c>
        <f>(M98*21)/100</f>
      </c>
      <c t="s">
        <v>28</v>
      </c>
    </row>
    <row r="99" spans="1:5" ht="12.75">
      <c r="A99" s="35" t="s">
        <v>56</v>
      </c>
      <c r="E99" s="39" t="s">
        <v>52</v>
      </c>
    </row>
    <row r="100" spans="1:5" ht="25.5">
      <c r="A100" s="35" t="s">
        <v>57</v>
      </c>
      <c r="E100" s="40" t="s">
        <v>1238</v>
      </c>
    </row>
    <row r="101" spans="1:5" ht="114.75">
      <c r="A101" t="s">
        <v>58</v>
      </c>
      <c r="E101" s="39" t="s">
        <v>1174</v>
      </c>
    </row>
    <row r="102" spans="1:16" ht="12.75">
      <c r="A102" t="s">
        <v>49</v>
      </c>
      <c s="34" t="s">
        <v>102</v>
      </c>
      <c s="34" t="s">
        <v>1410</v>
      </c>
      <c s="35" t="s">
        <v>52</v>
      </c>
      <c s="6" t="s">
        <v>1411</v>
      </c>
      <c s="36" t="s">
        <v>67</v>
      </c>
      <c s="37">
        <v>1</v>
      </c>
      <c s="36">
        <v>0</v>
      </c>
      <c s="36">
        <f>ROUND(G102*H102,6)</f>
      </c>
      <c r="L102" s="38">
        <v>0</v>
      </c>
      <c s="32">
        <f>ROUND(ROUND(L102,2)*ROUND(G102,3),2)</f>
      </c>
      <c s="36" t="s">
        <v>1376</v>
      </c>
      <c>
        <f>(M102*21)/100</f>
      </c>
      <c t="s">
        <v>28</v>
      </c>
    </row>
    <row r="103" spans="1:5" ht="12.75">
      <c r="A103" s="35" t="s">
        <v>56</v>
      </c>
      <c r="E103" s="39" t="s">
        <v>52</v>
      </c>
    </row>
    <row r="104" spans="1:5" ht="25.5">
      <c r="A104" s="35" t="s">
        <v>57</v>
      </c>
      <c r="E104" s="40" t="s">
        <v>1238</v>
      </c>
    </row>
    <row r="105" spans="1:5" ht="140.25">
      <c r="A105" t="s">
        <v>58</v>
      </c>
      <c r="E105" s="39" t="s">
        <v>1294</v>
      </c>
    </row>
    <row r="106" spans="1:13" ht="12.75">
      <c r="A106" t="s">
        <v>47</v>
      </c>
      <c r="C106" s="31" t="s">
        <v>168</v>
      </c>
      <c r="E106" s="33" t="s">
        <v>1144</v>
      </c>
      <c r="J106" s="32">
        <f>0</f>
      </c>
      <c s="32">
        <f>0</f>
      </c>
      <c s="32">
        <f>0+L107+L111+L115+L119+L123</f>
      </c>
      <c s="32">
        <f>0+M107+M111+M115+M119+M123</f>
      </c>
    </row>
    <row r="107" spans="1:16" ht="12.75">
      <c r="A107" t="s">
        <v>49</v>
      </c>
      <c s="34" t="s">
        <v>820</v>
      </c>
      <c s="34" t="s">
        <v>1412</v>
      </c>
      <c s="35" t="s">
        <v>52</v>
      </c>
      <c s="6" t="s">
        <v>1413</v>
      </c>
      <c s="36" t="s">
        <v>173</v>
      </c>
      <c s="37">
        <v>1.2</v>
      </c>
      <c s="36">
        <v>0</v>
      </c>
      <c s="36">
        <f>ROUND(G107*H107,6)</f>
      </c>
      <c r="L107" s="38">
        <v>0</v>
      </c>
      <c s="32">
        <f>ROUND(ROUND(L107,2)*ROUND(G107,3),2)</f>
      </c>
      <c s="36" t="s">
        <v>1376</v>
      </c>
      <c>
        <f>(M107*21)/100</f>
      </c>
      <c t="s">
        <v>28</v>
      </c>
    </row>
    <row r="108" spans="1:5" ht="12.75">
      <c r="A108" s="35" t="s">
        <v>56</v>
      </c>
      <c r="E108" s="39" t="s">
        <v>52</v>
      </c>
    </row>
    <row r="109" spans="1:5" ht="12.75">
      <c r="A109" s="35" t="s">
        <v>57</v>
      </c>
      <c r="E109" s="40" t="s">
        <v>52</v>
      </c>
    </row>
    <row r="110" spans="1:5" ht="102">
      <c r="A110" t="s">
        <v>58</v>
      </c>
      <c r="E110" s="39" t="s">
        <v>1414</v>
      </c>
    </row>
    <row r="111" spans="1:16" ht="12.75">
      <c r="A111" t="s">
        <v>49</v>
      </c>
      <c s="34" t="s">
        <v>108</v>
      </c>
      <c s="34" t="s">
        <v>1287</v>
      </c>
      <c s="35" t="s">
        <v>52</v>
      </c>
      <c s="6" t="s">
        <v>1288</v>
      </c>
      <c s="36" t="s">
        <v>67</v>
      </c>
      <c s="37">
        <v>3</v>
      </c>
      <c s="36">
        <v>0</v>
      </c>
      <c s="36">
        <f>ROUND(G111*H111,6)</f>
      </c>
      <c r="L111" s="38">
        <v>0</v>
      </c>
      <c s="32">
        <f>ROUND(ROUND(L111,2)*ROUND(G111,3),2)</f>
      </c>
      <c s="36" t="s">
        <v>1376</v>
      </c>
      <c>
        <f>(M111*21)/100</f>
      </c>
      <c t="s">
        <v>28</v>
      </c>
    </row>
    <row r="112" spans="1:5" ht="12.75">
      <c r="A112" s="35" t="s">
        <v>56</v>
      </c>
      <c r="E112" s="39" t="s">
        <v>52</v>
      </c>
    </row>
    <row r="113" spans="1:5" ht="12.75">
      <c r="A113" s="35" t="s">
        <v>57</v>
      </c>
      <c r="E113" s="40" t="s">
        <v>52</v>
      </c>
    </row>
    <row r="114" spans="1:5" ht="127.5">
      <c r="A114" t="s">
        <v>58</v>
      </c>
      <c r="E114" s="39" t="s">
        <v>1156</v>
      </c>
    </row>
    <row r="115" spans="1:16" ht="12.75">
      <c r="A115" t="s">
        <v>49</v>
      </c>
      <c s="34" t="s">
        <v>112</v>
      </c>
      <c s="34" t="s">
        <v>1415</v>
      </c>
      <c s="35" t="s">
        <v>52</v>
      </c>
      <c s="6" t="s">
        <v>1416</v>
      </c>
      <c s="36" t="s">
        <v>67</v>
      </c>
      <c s="37">
        <v>1</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14.75">
      <c r="A118" t="s">
        <v>58</v>
      </c>
      <c r="E118" s="39" t="s">
        <v>1174</v>
      </c>
    </row>
    <row r="119" spans="1:16" ht="12.75">
      <c r="A119" t="s">
        <v>49</v>
      </c>
      <c s="34" t="s">
        <v>116</v>
      </c>
      <c s="34" t="s">
        <v>1417</v>
      </c>
      <c s="35" t="s">
        <v>52</v>
      </c>
      <c s="6" t="s">
        <v>1418</v>
      </c>
      <c s="36" t="s">
        <v>67</v>
      </c>
      <c s="37">
        <v>1</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40.25">
      <c r="A122" t="s">
        <v>58</v>
      </c>
      <c r="E122" s="39" t="s">
        <v>1294</v>
      </c>
    </row>
    <row r="123" spans="1:16" ht="12.75">
      <c r="A123" t="s">
        <v>49</v>
      </c>
      <c s="34" t="s">
        <v>120</v>
      </c>
      <c s="34" t="s">
        <v>1419</v>
      </c>
      <c s="35" t="s">
        <v>52</v>
      </c>
      <c s="6" t="s">
        <v>1420</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14.75">
      <c r="A126" t="s">
        <v>58</v>
      </c>
      <c r="E126" s="39" t="s">
        <v>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1423</v>
      </c>
      <c r="E8" s="30" t="s">
        <v>1422</v>
      </c>
      <c r="J8" s="29">
        <f>0+J9+J114</f>
      </c>
      <c s="29">
        <f>0+K9+K114</f>
      </c>
      <c s="29">
        <f>0+L9+L114</f>
      </c>
      <c s="29">
        <f>0+M9+M114</f>
      </c>
    </row>
    <row r="9" spans="1:13" ht="12.75">
      <c r="A9" t="s">
        <v>47</v>
      </c>
      <c r="C9" s="31" t="s">
        <v>644</v>
      </c>
      <c r="E9" s="33" t="s">
        <v>1028</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1340</v>
      </c>
      <c s="35" t="s">
        <v>52</v>
      </c>
      <c s="6" t="s">
        <v>1375</v>
      </c>
      <c s="36" t="s">
        <v>67</v>
      </c>
      <c s="37">
        <v>2</v>
      </c>
      <c s="36">
        <v>0</v>
      </c>
      <c s="36">
        <f>ROUND(G10*H10,6)</f>
      </c>
      <c r="L10" s="38">
        <v>0</v>
      </c>
      <c s="32">
        <f>ROUND(ROUND(L10,2)*ROUND(G10,3),2)</f>
      </c>
      <c s="36" t="s">
        <v>1376</v>
      </c>
      <c>
        <f>(M10*21)/100</f>
      </c>
      <c t="s">
        <v>28</v>
      </c>
    </row>
    <row r="11" spans="1:5" ht="12.75">
      <c r="A11" s="35" t="s">
        <v>56</v>
      </c>
      <c r="E11" s="39" t="s">
        <v>52</v>
      </c>
    </row>
    <row r="12" spans="1:5" ht="25.5">
      <c r="A12" s="35" t="s">
        <v>57</v>
      </c>
      <c r="E12" s="40" t="s">
        <v>1424</v>
      </c>
    </row>
    <row r="13" spans="1:5" ht="114.75">
      <c r="A13" t="s">
        <v>58</v>
      </c>
      <c r="E13" s="39" t="s">
        <v>1174</v>
      </c>
    </row>
    <row r="14" spans="1:16" ht="25.5">
      <c r="A14" t="s">
        <v>49</v>
      </c>
      <c s="34" t="s">
        <v>28</v>
      </c>
      <c s="34" t="s">
        <v>1377</v>
      </c>
      <c s="35" t="s">
        <v>52</v>
      </c>
      <c s="6" t="s">
        <v>1378</v>
      </c>
      <c s="36" t="s">
        <v>67</v>
      </c>
      <c s="37">
        <v>4</v>
      </c>
      <c s="36">
        <v>0</v>
      </c>
      <c s="36">
        <f>ROUND(G14*H14,6)</f>
      </c>
      <c r="L14" s="38">
        <v>0</v>
      </c>
      <c s="32">
        <f>ROUND(ROUND(L14,2)*ROUND(G14,3),2)</f>
      </c>
      <c s="36" t="s">
        <v>1376</v>
      </c>
      <c>
        <f>(M14*21)/100</f>
      </c>
      <c t="s">
        <v>28</v>
      </c>
    </row>
    <row r="15" spans="1:5" ht="12.75">
      <c r="A15" s="35" t="s">
        <v>56</v>
      </c>
      <c r="E15" s="39" t="s">
        <v>1040</v>
      </c>
    </row>
    <row r="16" spans="1:5" ht="25.5">
      <c r="A16" s="35" t="s">
        <v>57</v>
      </c>
      <c r="E16" s="40" t="s">
        <v>1425</v>
      </c>
    </row>
    <row r="17" spans="1:5" ht="12.75">
      <c r="A17" t="s">
        <v>58</v>
      </c>
      <c r="E17" s="39" t="s">
        <v>872</v>
      </c>
    </row>
    <row r="18" spans="1:16" ht="12.75">
      <c r="A18" t="s">
        <v>49</v>
      </c>
      <c s="34" t="s">
        <v>26</v>
      </c>
      <c s="34" t="s">
        <v>1426</v>
      </c>
      <c s="35" t="s">
        <v>52</v>
      </c>
      <c s="6" t="s">
        <v>1427</v>
      </c>
      <c s="36" t="s">
        <v>67</v>
      </c>
      <c s="37">
        <v>2</v>
      </c>
      <c s="36">
        <v>0</v>
      </c>
      <c s="36">
        <f>ROUND(G18*H18,6)</f>
      </c>
      <c r="L18" s="38">
        <v>0</v>
      </c>
      <c s="32">
        <f>ROUND(ROUND(L18,2)*ROUND(G18,3),2)</f>
      </c>
      <c s="36" t="s">
        <v>1376</v>
      </c>
      <c>
        <f>(M18*21)/100</f>
      </c>
      <c t="s">
        <v>28</v>
      </c>
    </row>
    <row r="19" spans="1:5" ht="12.75">
      <c r="A19" s="35" t="s">
        <v>56</v>
      </c>
      <c r="E19" s="39" t="s">
        <v>1040</v>
      </c>
    </row>
    <row r="20" spans="1:5" ht="25.5">
      <c r="A20" s="35" t="s">
        <v>57</v>
      </c>
      <c r="E20" s="40" t="s">
        <v>1428</v>
      </c>
    </row>
    <row r="21" spans="1:5" ht="12.75">
      <c r="A21" t="s">
        <v>58</v>
      </c>
      <c r="E21" s="39" t="s">
        <v>872</v>
      </c>
    </row>
    <row r="22" spans="1:16" ht="12.75">
      <c r="A22" t="s">
        <v>49</v>
      </c>
      <c s="34" t="s">
        <v>94</v>
      </c>
      <c s="34" t="s">
        <v>1175</v>
      </c>
      <c s="35" t="s">
        <v>52</v>
      </c>
      <c s="6" t="s">
        <v>1176</v>
      </c>
      <c s="36" t="s">
        <v>67</v>
      </c>
      <c s="37">
        <v>2</v>
      </c>
      <c s="36">
        <v>0</v>
      </c>
      <c s="36">
        <f>ROUND(G22*H22,6)</f>
      </c>
      <c r="L22" s="38">
        <v>0</v>
      </c>
      <c s="32">
        <f>ROUND(ROUND(L22,2)*ROUND(G22,3),2)</f>
      </c>
      <c s="36" t="s">
        <v>1376</v>
      </c>
      <c>
        <f>(M22*21)/100</f>
      </c>
      <c t="s">
        <v>28</v>
      </c>
    </row>
    <row r="23" spans="1:5" ht="12.75">
      <c r="A23" s="35" t="s">
        <v>56</v>
      </c>
      <c r="E23" s="39" t="s">
        <v>1040</v>
      </c>
    </row>
    <row r="24" spans="1:5" ht="25.5">
      <c r="A24" s="35" t="s">
        <v>57</v>
      </c>
      <c r="E24" s="40" t="s">
        <v>1428</v>
      </c>
    </row>
    <row r="25" spans="1:5" ht="12.75">
      <c r="A25" t="s">
        <v>58</v>
      </c>
      <c r="E25" s="39" t="s">
        <v>872</v>
      </c>
    </row>
    <row r="26" spans="1:16" ht="12.75">
      <c r="A26" t="s">
        <v>49</v>
      </c>
      <c s="34" t="s">
        <v>100</v>
      </c>
      <c s="34" t="s">
        <v>1252</v>
      </c>
      <c s="35" t="s">
        <v>52</v>
      </c>
      <c s="6" t="s">
        <v>1253</v>
      </c>
      <c s="36" t="s">
        <v>67</v>
      </c>
      <c s="37">
        <v>4</v>
      </c>
      <c s="36">
        <v>0</v>
      </c>
      <c s="36">
        <f>ROUND(G26*H26,6)</f>
      </c>
      <c r="L26" s="38">
        <v>0</v>
      </c>
      <c s="32">
        <f>ROUND(ROUND(L26,2)*ROUND(G26,3),2)</f>
      </c>
      <c s="36" t="s">
        <v>1376</v>
      </c>
      <c>
        <f>(M26*21)/100</f>
      </c>
      <c t="s">
        <v>28</v>
      </c>
    </row>
    <row r="27" spans="1:5" ht="12.75">
      <c r="A27" s="35" t="s">
        <v>56</v>
      </c>
      <c r="E27" s="39" t="s">
        <v>1040</v>
      </c>
    </row>
    <row r="28" spans="1:5" ht="25.5">
      <c r="A28" s="35" t="s">
        <v>57</v>
      </c>
      <c r="E28" s="40" t="s">
        <v>1425</v>
      </c>
    </row>
    <row r="29" spans="1:5" ht="12.75">
      <c r="A29" t="s">
        <v>58</v>
      </c>
      <c r="E29" s="39" t="s">
        <v>872</v>
      </c>
    </row>
    <row r="30" spans="1:16" ht="12.75">
      <c r="A30" t="s">
        <v>49</v>
      </c>
      <c s="34" t="s">
        <v>27</v>
      </c>
      <c s="34" t="s">
        <v>1107</v>
      </c>
      <c s="35" t="s">
        <v>52</v>
      </c>
      <c s="6" t="s">
        <v>1108</v>
      </c>
      <c s="36" t="s">
        <v>67</v>
      </c>
      <c s="37">
        <v>2</v>
      </c>
      <c s="36">
        <v>0</v>
      </c>
      <c s="36">
        <f>ROUND(G30*H30,6)</f>
      </c>
      <c r="L30" s="38">
        <v>0</v>
      </c>
      <c s="32">
        <f>ROUND(ROUND(L30,2)*ROUND(G30,3),2)</f>
      </c>
      <c s="36" t="s">
        <v>1376</v>
      </c>
      <c>
        <f>(M30*21)/100</f>
      </c>
      <c t="s">
        <v>28</v>
      </c>
    </row>
    <row r="31" spans="1:5" ht="12.75">
      <c r="A31" s="35" t="s">
        <v>56</v>
      </c>
      <c r="E31" s="39" t="s">
        <v>1040</v>
      </c>
    </row>
    <row r="32" spans="1:5" ht="25.5">
      <c r="A32" s="35" t="s">
        <v>57</v>
      </c>
      <c r="E32" s="40" t="s">
        <v>1424</v>
      </c>
    </row>
    <row r="33" spans="1:5" ht="12.75">
      <c r="A33" t="s">
        <v>58</v>
      </c>
      <c r="E33" s="39" t="s">
        <v>872</v>
      </c>
    </row>
    <row r="34" spans="1:16" ht="12.75">
      <c r="A34" t="s">
        <v>49</v>
      </c>
      <c s="34" t="s">
        <v>168</v>
      </c>
      <c s="34" t="s">
        <v>1379</v>
      </c>
      <c s="35" t="s">
        <v>52</v>
      </c>
      <c s="6" t="s">
        <v>1380</v>
      </c>
      <c s="36" t="s">
        <v>173</v>
      </c>
      <c s="37">
        <v>2.32</v>
      </c>
      <c s="36">
        <v>0</v>
      </c>
      <c s="36">
        <f>ROUND(G34*H34,6)</f>
      </c>
      <c r="L34" s="38">
        <v>0</v>
      </c>
      <c s="32">
        <f>ROUND(ROUND(L34,2)*ROUND(G34,3),2)</f>
      </c>
      <c s="36" t="s">
        <v>1376</v>
      </c>
      <c>
        <f>(M34*21)/100</f>
      </c>
      <c t="s">
        <v>28</v>
      </c>
    </row>
    <row r="35" spans="1:5" ht="12.75">
      <c r="A35" s="35" t="s">
        <v>56</v>
      </c>
      <c r="E35" s="39" t="s">
        <v>1040</v>
      </c>
    </row>
    <row r="36" spans="1:5" ht="25.5">
      <c r="A36" s="35" t="s">
        <v>57</v>
      </c>
      <c r="E36" s="40" t="s">
        <v>1429</v>
      </c>
    </row>
    <row r="37" spans="1:5" ht="12.75">
      <c r="A37" t="s">
        <v>58</v>
      </c>
      <c r="E37" s="39" t="s">
        <v>872</v>
      </c>
    </row>
    <row r="38" spans="1:16" ht="12.75">
      <c r="A38" t="s">
        <v>49</v>
      </c>
      <c s="34" t="s">
        <v>534</v>
      </c>
      <c s="34" t="s">
        <v>1382</v>
      </c>
      <c s="35" t="s">
        <v>52</v>
      </c>
      <c s="6" t="s">
        <v>1383</v>
      </c>
      <c s="36" t="s">
        <v>67</v>
      </c>
      <c s="37">
        <v>2</v>
      </c>
      <c s="36">
        <v>0</v>
      </c>
      <c s="36">
        <f>ROUND(G38*H38,6)</f>
      </c>
      <c r="L38" s="38">
        <v>0</v>
      </c>
      <c s="32">
        <f>ROUND(ROUND(L38,2)*ROUND(G38,3),2)</f>
      </c>
      <c s="36" t="s">
        <v>1376</v>
      </c>
      <c>
        <f>(M38*21)/100</f>
      </c>
      <c t="s">
        <v>28</v>
      </c>
    </row>
    <row r="39" spans="1:5" ht="12.75">
      <c r="A39" s="35" t="s">
        <v>56</v>
      </c>
      <c r="E39" s="39" t="s">
        <v>52</v>
      </c>
    </row>
    <row r="40" spans="1:5" ht="25.5">
      <c r="A40" s="35" t="s">
        <v>57</v>
      </c>
      <c r="E40" s="40" t="s">
        <v>1424</v>
      </c>
    </row>
    <row r="41" spans="1:5" ht="114.75">
      <c r="A41" t="s">
        <v>58</v>
      </c>
      <c r="E41" s="39" t="s">
        <v>1174</v>
      </c>
    </row>
    <row r="42" spans="1:16" ht="12.75">
      <c r="A42" t="s">
        <v>49</v>
      </c>
      <c s="34" t="s">
        <v>673</v>
      </c>
      <c s="34" t="s">
        <v>1384</v>
      </c>
      <c s="35" t="s">
        <v>52</v>
      </c>
      <c s="6" t="s">
        <v>1385</v>
      </c>
      <c s="36" t="s">
        <v>67</v>
      </c>
      <c s="37">
        <v>4</v>
      </c>
      <c s="36">
        <v>0</v>
      </c>
      <c s="36">
        <f>ROUND(G42*H42,6)</f>
      </c>
      <c r="L42" s="38">
        <v>0</v>
      </c>
      <c s="32">
        <f>ROUND(ROUND(L42,2)*ROUND(G42,3),2)</f>
      </c>
      <c s="36" t="s">
        <v>1376</v>
      </c>
      <c>
        <f>(M42*21)/100</f>
      </c>
      <c t="s">
        <v>28</v>
      </c>
    </row>
    <row r="43" spans="1:5" ht="12.75">
      <c r="A43" s="35" t="s">
        <v>56</v>
      </c>
      <c r="E43" s="39" t="s">
        <v>52</v>
      </c>
    </row>
    <row r="44" spans="1:5" ht="25.5">
      <c r="A44" s="35" t="s">
        <v>57</v>
      </c>
      <c r="E44" s="40" t="s">
        <v>1430</v>
      </c>
    </row>
    <row r="45" spans="1:5" ht="114.75">
      <c r="A45" t="s">
        <v>58</v>
      </c>
      <c r="E45" s="39" t="s">
        <v>1174</v>
      </c>
    </row>
    <row r="46" spans="1:16" ht="12.75">
      <c r="A46" t="s">
        <v>49</v>
      </c>
      <c s="34" t="s">
        <v>677</v>
      </c>
      <c s="34" t="s">
        <v>1386</v>
      </c>
      <c s="35" t="s">
        <v>52</v>
      </c>
      <c s="6" t="s">
        <v>1387</v>
      </c>
      <c s="36" t="s">
        <v>67</v>
      </c>
      <c s="37">
        <v>6</v>
      </c>
      <c s="36">
        <v>0</v>
      </c>
      <c s="36">
        <f>ROUND(G46*H46,6)</f>
      </c>
      <c r="L46" s="38">
        <v>0</v>
      </c>
      <c s="32">
        <f>ROUND(ROUND(L46,2)*ROUND(G46,3),2)</f>
      </c>
      <c s="36" t="s">
        <v>1376</v>
      </c>
      <c>
        <f>(M46*21)/100</f>
      </c>
      <c t="s">
        <v>28</v>
      </c>
    </row>
    <row r="47" spans="1:5" ht="12.75">
      <c r="A47" s="35" t="s">
        <v>56</v>
      </c>
      <c r="E47" s="39" t="s">
        <v>1040</v>
      </c>
    </row>
    <row r="48" spans="1:5" ht="25.5">
      <c r="A48" s="35" t="s">
        <v>57</v>
      </c>
      <c r="E48" s="40" t="s">
        <v>1431</v>
      </c>
    </row>
    <row r="49" spans="1:5" ht="12.75">
      <c r="A49" t="s">
        <v>58</v>
      </c>
      <c r="E49" s="39" t="s">
        <v>872</v>
      </c>
    </row>
    <row r="50" spans="1:16" ht="12.75">
      <c r="A50" t="s">
        <v>49</v>
      </c>
      <c s="34" t="s">
        <v>681</v>
      </c>
      <c s="34" t="s">
        <v>1388</v>
      </c>
      <c s="35" t="s">
        <v>52</v>
      </c>
      <c s="6" t="s">
        <v>1389</v>
      </c>
      <c s="36" t="s">
        <v>67</v>
      </c>
      <c s="37">
        <v>6</v>
      </c>
      <c s="36">
        <v>0</v>
      </c>
      <c s="36">
        <f>ROUND(G50*H50,6)</f>
      </c>
      <c r="L50" s="38">
        <v>0</v>
      </c>
      <c s="32">
        <f>ROUND(ROUND(L50,2)*ROUND(G50,3),2)</f>
      </c>
      <c s="36" t="s">
        <v>1390</v>
      </c>
      <c>
        <f>(M50*21)/100</f>
      </c>
      <c t="s">
        <v>28</v>
      </c>
    </row>
    <row r="51" spans="1:5" ht="12.75">
      <c r="A51" s="35" t="s">
        <v>56</v>
      </c>
      <c r="E51" s="39" t="s">
        <v>1040</v>
      </c>
    </row>
    <row r="52" spans="1:5" ht="25.5">
      <c r="A52" s="35" t="s">
        <v>57</v>
      </c>
      <c r="E52" s="40" t="s">
        <v>1432</v>
      </c>
    </row>
    <row r="53" spans="1:5" ht="12.75">
      <c r="A53" t="s">
        <v>58</v>
      </c>
      <c r="E53" s="39" t="s">
        <v>872</v>
      </c>
    </row>
    <row r="54" spans="1:16" ht="12.75">
      <c r="A54" t="s">
        <v>49</v>
      </c>
      <c s="34" t="s">
        <v>685</v>
      </c>
      <c s="34" t="s">
        <v>1391</v>
      </c>
      <c s="35" t="s">
        <v>52</v>
      </c>
      <c s="6" t="s">
        <v>1392</v>
      </c>
      <c s="36" t="s">
        <v>67</v>
      </c>
      <c s="37">
        <v>6</v>
      </c>
      <c s="36">
        <v>0</v>
      </c>
      <c s="36">
        <f>ROUND(G54*H54,6)</f>
      </c>
      <c r="L54" s="38">
        <v>0</v>
      </c>
      <c s="32">
        <f>ROUND(ROUND(L54,2)*ROUND(G54,3),2)</f>
      </c>
      <c s="36" t="s">
        <v>1376</v>
      </c>
      <c>
        <f>(M54*21)/100</f>
      </c>
      <c t="s">
        <v>28</v>
      </c>
    </row>
    <row r="55" spans="1:5" ht="12.75">
      <c r="A55" s="35" t="s">
        <v>56</v>
      </c>
      <c r="E55" s="39" t="s">
        <v>1040</v>
      </c>
    </row>
    <row r="56" spans="1:5" ht="25.5">
      <c r="A56" s="35" t="s">
        <v>57</v>
      </c>
      <c r="E56" s="40" t="s">
        <v>1432</v>
      </c>
    </row>
    <row r="57" spans="1:5" ht="12.75">
      <c r="A57" t="s">
        <v>58</v>
      </c>
      <c r="E57" s="39" t="s">
        <v>872</v>
      </c>
    </row>
    <row r="58" spans="1:16" ht="25.5">
      <c r="A58" t="s">
        <v>49</v>
      </c>
      <c s="34" t="s">
        <v>50</v>
      </c>
      <c s="34" t="s">
        <v>1393</v>
      </c>
      <c s="35" t="s">
        <v>52</v>
      </c>
      <c s="6" t="s">
        <v>1394</v>
      </c>
      <c s="36" t="s">
        <v>67</v>
      </c>
      <c s="37">
        <v>5</v>
      </c>
      <c s="36">
        <v>0</v>
      </c>
      <c s="36">
        <f>ROUND(G58*H58,6)</f>
      </c>
      <c r="L58" s="38">
        <v>0</v>
      </c>
      <c s="32">
        <f>ROUND(ROUND(L58,2)*ROUND(G58,3),2)</f>
      </c>
      <c s="36" t="s">
        <v>1376</v>
      </c>
      <c>
        <f>(M58*21)/100</f>
      </c>
      <c t="s">
        <v>28</v>
      </c>
    </row>
    <row r="59" spans="1:5" ht="12.75">
      <c r="A59" s="35" t="s">
        <v>56</v>
      </c>
      <c r="E59" s="39" t="s">
        <v>1040</v>
      </c>
    </row>
    <row r="60" spans="1:5" ht="25.5">
      <c r="A60" s="35" t="s">
        <v>57</v>
      </c>
      <c r="E60" s="40" t="s">
        <v>1433</v>
      </c>
    </row>
    <row r="61" spans="1:5" ht="12.75">
      <c r="A61" t="s">
        <v>58</v>
      </c>
      <c r="E61" s="39" t="s">
        <v>872</v>
      </c>
    </row>
    <row r="62" spans="1:16" ht="12.75">
      <c r="A62" t="s">
        <v>49</v>
      </c>
      <c s="34" t="s">
        <v>60</v>
      </c>
      <c s="34" t="s">
        <v>1395</v>
      </c>
      <c s="35" t="s">
        <v>52</v>
      </c>
      <c s="6" t="s">
        <v>1396</v>
      </c>
      <c s="36" t="s">
        <v>67</v>
      </c>
      <c s="37">
        <v>5</v>
      </c>
      <c s="36">
        <v>0</v>
      </c>
      <c s="36">
        <f>ROUND(G62*H62,6)</f>
      </c>
      <c r="L62" s="38">
        <v>0</v>
      </c>
      <c s="32">
        <f>ROUND(ROUND(L62,2)*ROUND(G62,3),2)</f>
      </c>
      <c s="36" t="s">
        <v>1376</v>
      </c>
      <c>
        <f>(M62*21)/100</f>
      </c>
      <c t="s">
        <v>28</v>
      </c>
    </row>
    <row r="63" spans="1:5" ht="12.75">
      <c r="A63" s="35" t="s">
        <v>56</v>
      </c>
      <c r="E63" s="39" t="s">
        <v>52</v>
      </c>
    </row>
    <row r="64" spans="1:5" ht="25.5">
      <c r="A64" s="35" t="s">
        <v>57</v>
      </c>
      <c r="E64" s="40" t="s">
        <v>1433</v>
      </c>
    </row>
    <row r="65" spans="1:5" ht="114.75">
      <c r="A65" t="s">
        <v>58</v>
      </c>
      <c r="E65" s="39" t="s">
        <v>1174</v>
      </c>
    </row>
    <row r="66" spans="1:16" ht="12.75">
      <c r="A66" t="s">
        <v>49</v>
      </c>
      <c s="34" t="s">
        <v>64</v>
      </c>
      <c s="34" t="s">
        <v>1262</v>
      </c>
      <c s="35" t="s">
        <v>52</v>
      </c>
      <c s="6" t="s">
        <v>1263</v>
      </c>
      <c s="36" t="s">
        <v>105</v>
      </c>
      <c s="37">
        <v>40</v>
      </c>
      <c s="36">
        <v>0</v>
      </c>
      <c s="36">
        <f>ROUND(G66*H66,6)</f>
      </c>
      <c r="L66" s="38">
        <v>0</v>
      </c>
      <c s="32">
        <f>ROUND(ROUND(L66,2)*ROUND(G66,3),2)</f>
      </c>
      <c s="36" t="s">
        <v>1376</v>
      </c>
      <c>
        <f>(M66*21)/100</f>
      </c>
      <c t="s">
        <v>28</v>
      </c>
    </row>
    <row r="67" spans="1:5" ht="12.75">
      <c r="A67" s="35" t="s">
        <v>56</v>
      </c>
      <c r="E67" s="39" t="s">
        <v>1040</v>
      </c>
    </row>
    <row r="68" spans="1:5" ht="25.5">
      <c r="A68" s="35" t="s">
        <v>57</v>
      </c>
      <c r="E68" s="40" t="s">
        <v>1434</v>
      </c>
    </row>
    <row r="69" spans="1:5" ht="12.75">
      <c r="A69" t="s">
        <v>58</v>
      </c>
      <c r="E69" s="39" t="s">
        <v>872</v>
      </c>
    </row>
    <row r="70" spans="1:16" ht="25.5">
      <c r="A70" t="s">
        <v>49</v>
      </c>
      <c s="34" t="s">
        <v>69</v>
      </c>
      <c s="34" t="s">
        <v>1398</v>
      </c>
      <c s="35" t="s">
        <v>52</v>
      </c>
      <c s="6" t="s">
        <v>1399</v>
      </c>
      <c s="36" t="s">
        <v>67</v>
      </c>
      <c s="37">
        <v>10</v>
      </c>
      <c s="36">
        <v>0</v>
      </c>
      <c s="36">
        <f>ROUND(G70*H70,6)</f>
      </c>
      <c r="L70" s="38">
        <v>0</v>
      </c>
      <c s="32">
        <f>ROUND(ROUND(L70,2)*ROUND(G70,3),2)</f>
      </c>
      <c s="36" t="s">
        <v>1376</v>
      </c>
      <c>
        <f>(M70*21)/100</f>
      </c>
      <c t="s">
        <v>28</v>
      </c>
    </row>
    <row r="71" spans="1:5" ht="12.75">
      <c r="A71" s="35" t="s">
        <v>56</v>
      </c>
      <c r="E71" s="39" t="s">
        <v>1040</v>
      </c>
    </row>
    <row r="72" spans="1:5" ht="25.5">
      <c r="A72" s="35" t="s">
        <v>57</v>
      </c>
      <c r="E72" s="40" t="s">
        <v>1435</v>
      </c>
    </row>
    <row r="73" spans="1:5" ht="12.75">
      <c r="A73" t="s">
        <v>58</v>
      </c>
      <c r="E73" s="39" t="s">
        <v>872</v>
      </c>
    </row>
    <row r="74" spans="1:16" ht="12.75">
      <c r="A74" t="s">
        <v>49</v>
      </c>
      <c s="34" t="s">
        <v>72</v>
      </c>
      <c s="34" t="s">
        <v>1258</v>
      </c>
      <c s="35" t="s">
        <v>52</v>
      </c>
      <c s="6" t="s">
        <v>1259</v>
      </c>
      <c s="36" t="s">
        <v>67</v>
      </c>
      <c s="37">
        <v>3</v>
      </c>
      <c s="36">
        <v>0</v>
      </c>
      <c s="36">
        <f>ROUND(G74*H74,6)</f>
      </c>
      <c r="L74" s="38">
        <v>0</v>
      </c>
      <c s="32">
        <f>ROUND(ROUND(L74,2)*ROUND(G74,3),2)</f>
      </c>
      <c s="36" t="s">
        <v>1376</v>
      </c>
      <c>
        <f>(M74*21)/100</f>
      </c>
      <c t="s">
        <v>28</v>
      </c>
    </row>
    <row r="75" spans="1:5" ht="12.75">
      <c r="A75" s="35" t="s">
        <v>56</v>
      </c>
      <c r="E75" s="39" t="s">
        <v>1040</v>
      </c>
    </row>
    <row r="76" spans="1:5" ht="25.5">
      <c r="A76" s="35" t="s">
        <v>57</v>
      </c>
      <c r="E76" s="40" t="s">
        <v>1436</v>
      </c>
    </row>
    <row r="77" spans="1:5" ht="12.75">
      <c r="A77" t="s">
        <v>58</v>
      </c>
      <c r="E77" s="39" t="s">
        <v>872</v>
      </c>
    </row>
    <row r="78" spans="1:16" ht="12.75">
      <c r="A78" t="s">
        <v>49</v>
      </c>
      <c s="34" t="s">
        <v>78</v>
      </c>
      <c s="34" t="s">
        <v>1400</v>
      </c>
      <c s="35" t="s">
        <v>52</v>
      </c>
      <c s="6" t="s">
        <v>1401</v>
      </c>
      <c s="36" t="s">
        <v>67</v>
      </c>
      <c s="37">
        <v>2</v>
      </c>
      <c s="36">
        <v>0</v>
      </c>
      <c s="36">
        <f>ROUND(G78*H78,6)</f>
      </c>
      <c r="L78" s="38">
        <v>0</v>
      </c>
      <c s="32">
        <f>ROUND(ROUND(L78,2)*ROUND(G78,3),2)</f>
      </c>
      <c s="36" t="s">
        <v>1376</v>
      </c>
      <c>
        <f>(M78*21)/100</f>
      </c>
      <c t="s">
        <v>28</v>
      </c>
    </row>
    <row r="79" spans="1:5" ht="12.75">
      <c r="A79" s="35" t="s">
        <v>56</v>
      </c>
      <c r="E79" s="39" t="s">
        <v>1040</v>
      </c>
    </row>
    <row r="80" spans="1:5" ht="25.5">
      <c r="A80" s="35" t="s">
        <v>57</v>
      </c>
      <c r="E80" s="40" t="s">
        <v>1424</v>
      </c>
    </row>
    <row r="81" spans="1:5" ht="12.75">
      <c r="A81" t="s">
        <v>58</v>
      </c>
      <c r="E81" s="39" t="s">
        <v>872</v>
      </c>
    </row>
    <row r="82" spans="1:16" ht="25.5">
      <c r="A82" t="s">
        <v>49</v>
      </c>
      <c s="34" t="s">
        <v>83</v>
      </c>
      <c s="34" t="s">
        <v>1402</v>
      </c>
      <c s="35" t="s">
        <v>52</v>
      </c>
      <c s="6" t="s">
        <v>1403</v>
      </c>
      <c s="36" t="s">
        <v>105</v>
      </c>
      <c s="37">
        <v>80</v>
      </c>
      <c s="36">
        <v>0</v>
      </c>
      <c s="36">
        <f>ROUND(G82*H82,6)</f>
      </c>
      <c r="L82" s="38">
        <v>0</v>
      </c>
      <c s="32">
        <f>ROUND(ROUND(L82,2)*ROUND(G82,3),2)</f>
      </c>
      <c s="36" t="s">
        <v>1376</v>
      </c>
      <c>
        <f>(M82*21)/100</f>
      </c>
      <c t="s">
        <v>28</v>
      </c>
    </row>
    <row r="83" spans="1:5" ht="12.75">
      <c r="A83" s="35" t="s">
        <v>56</v>
      </c>
      <c r="E83" s="39" t="s">
        <v>1040</v>
      </c>
    </row>
    <row r="84" spans="1:5" ht="25.5">
      <c r="A84" s="35" t="s">
        <v>57</v>
      </c>
      <c r="E84" s="40" t="s">
        <v>1437</v>
      </c>
    </row>
    <row r="85" spans="1:5" ht="12.75">
      <c r="A85" t="s">
        <v>58</v>
      </c>
      <c r="E85" s="39" t="s">
        <v>872</v>
      </c>
    </row>
    <row r="86" spans="1:16" ht="25.5">
      <c r="A86" t="s">
        <v>49</v>
      </c>
      <c s="34" t="s">
        <v>87</v>
      </c>
      <c s="34" t="s">
        <v>1404</v>
      </c>
      <c s="35" t="s">
        <v>52</v>
      </c>
      <c s="6" t="s">
        <v>1405</v>
      </c>
      <c s="36" t="s">
        <v>105</v>
      </c>
      <c s="37">
        <v>30</v>
      </c>
      <c s="36">
        <v>0</v>
      </c>
      <c s="36">
        <f>ROUND(G86*H86,6)</f>
      </c>
      <c r="L86" s="38">
        <v>0</v>
      </c>
      <c s="32">
        <f>ROUND(ROUND(L86,2)*ROUND(G86,3),2)</f>
      </c>
      <c s="36" t="s">
        <v>709</v>
      </c>
      <c>
        <f>(M86*21)/100</f>
      </c>
      <c t="s">
        <v>28</v>
      </c>
    </row>
    <row r="87" spans="1:5" ht="12.75">
      <c r="A87" s="35" t="s">
        <v>56</v>
      </c>
      <c r="E87" s="39" t="s">
        <v>1040</v>
      </c>
    </row>
    <row r="88" spans="1:5" ht="25.5">
      <c r="A88" s="35" t="s">
        <v>57</v>
      </c>
      <c r="E88" s="40" t="s">
        <v>1438</v>
      </c>
    </row>
    <row r="89" spans="1:5" ht="12.75">
      <c r="A89" t="s">
        <v>58</v>
      </c>
      <c r="E89" s="39" t="s">
        <v>872</v>
      </c>
    </row>
    <row r="90" spans="1:16" ht="12.75">
      <c r="A90" t="s">
        <v>49</v>
      </c>
      <c s="34" t="s">
        <v>91</v>
      </c>
      <c s="34" t="s">
        <v>1255</v>
      </c>
      <c s="35" t="s">
        <v>52</v>
      </c>
      <c s="6" t="s">
        <v>1256</v>
      </c>
      <c s="36" t="s">
        <v>105</v>
      </c>
      <c s="37">
        <v>80</v>
      </c>
      <c s="36">
        <v>0</v>
      </c>
      <c s="36">
        <f>ROUND(G90*H90,6)</f>
      </c>
      <c r="L90" s="38">
        <v>0</v>
      </c>
      <c s="32">
        <f>ROUND(ROUND(L90,2)*ROUND(G90,3),2)</f>
      </c>
      <c s="36" t="s">
        <v>1376</v>
      </c>
      <c>
        <f>(M90*21)/100</f>
      </c>
      <c t="s">
        <v>28</v>
      </c>
    </row>
    <row r="91" spans="1:5" ht="12.75">
      <c r="A91" s="35" t="s">
        <v>56</v>
      </c>
      <c r="E91" s="39" t="s">
        <v>1040</v>
      </c>
    </row>
    <row r="92" spans="1:5" ht="25.5">
      <c r="A92" s="35" t="s">
        <v>57</v>
      </c>
      <c r="E92" s="40" t="s">
        <v>1439</v>
      </c>
    </row>
    <row r="93" spans="1:5" ht="12.75">
      <c r="A93" t="s">
        <v>58</v>
      </c>
      <c r="E93" s="39" t="s">
        <v>872</v>
      </c>
    </row>
    <row r="94" spans="1:16" ht="12.75">
      <c r="A94" t="s">
        <v>49</v>
      </c>
      <c s="34" t="s">
        <v>96</v>
      </c>
      <c s="34" t="s">
        <v>144</v>
      </c>
      <c s="35" t="s">
        <v>52</v>
      </c>
      <c s="6" t="s">
        <v>145</v>
      </c>
      <c s="36" t="s">
        <v>54</v>
      </c>
      <c s="37">
        <v>4</v>
      </c>
      <c s="36">
        <v>0</v>
      </c>
      <c s="36">
        <f>ROUND(G94*H94,6)</f>
      </c>
      <c r="L94" s="38">
        <v>0</v>
      </c>
      <c s="32">
        <f>ROUND(ROUND(L94,2)*ROUND(G94,3),2)</f>
      </c>
      <c s="36" t="s">
        <v>1376</v>
      </c>
      <c>
        <f>(M94*21)/100</f>
      </c>
      <c t="s">
        <v>28</v>
      </c>
    </row>
    <row r="95" spans="1:5" ht="12.75">
      <c r="A95" s="35" t="s">
        <v>56</v>
      </c>
      <c r="E95" s="39" t="s">
        <v>1040</v>
      </c>
    </row>
    <row r="96" spans="1:5" ht="25.5">
      <c r="A96" s="35" t="s">
        <v>57</v>
      </c>
      <c r="E96" s="40" t="s">
        <v>1430</v>
      </c>
    </row>
    <row r="97" spans="1:5" ht="12.75">
      <c r="A97" t="s">
        <v>58</v>
      </c>
      <c r="E97" s="39" t="s">
        <v>872</v>
      </c>
    </row>
    <row r="98" spans="1:16" ht="12.75">
      <c r="A98" t="s">
        <v>49</v>
      </c>
      <c s="34" t="s">
        <v>888</v>
      </c>
      <c s="34" t="s">
        <v>133</v>
      </c>
      <c s="35" t="s">
        <v>52</v>
      </c>
      <c s="6" t="s">
        <v>134</v>
      </c>
      <c s="36" t="s">
        <v>67</v>
      </c>
      <c s="37">
        <v>30</v>
      </c>
      <c s="36">
        <v>0</v>
      </c>
      <c s="36">
        <f>ROUND(G98*H98,6)</f>
      </c>
      <c r="L98" s="38">
        <v>0</v>
      </c>
      <c s="32">
        <f>ROUND(ROUND(L98,2)*ROUND(G98,3),2)</f>
      </c>
      <c s="36" t="s">
        <v>1376</v>
      </c>
      <c>
        <f>(M98*21)/100</f>
      </c>
      <c t="s">
        <v>28</v>
      </c>
    </row>
    <row r="99" spans="1:5" ht="12.75">
      <c r="A99" s="35" t="s">
        <v>56</v>
      </c>
      <c r="E99" s="39" t="s">
        <v>1040</v>
      </c>
    </row>
    <row r="100" spans="1:5" ht="25.5">
      <c r="A100" s="35" t="s">
        <v>57</v>
      </c>
      <c r="E100" s="40" t="s">
        <v>1440</v>
      </c>
    </row>
    <row r="101" spans="1:5" ht="12.75">
      <c r="A101" t="s">
        <v>58</v>
      </c>
      <c r="E101" s="39" t="s">
        <v>872</v>
      </c>
    </row>
    <row r="102" spans="1:16" ht="12.75">
      <c r="A102" t="s">
        <v>49</v>
      </c>
      <c s="34" t="s">
        <v>102</v>
      </c>
      <c s="34" t="s">
        <v>1406</v>
      </c>
      <c s="35" t="s">
        <v>52</v>
      </c>
      <c s="6" t="s">
        <v>1407</v>
      </c>
      <c s="36" t="s">
        <v>67</v>
      </c>
      <c s="37">
        <v>1</v>
      </c>
      <c s="36">
        <v>0</v>
      </c>
      <c s="36">
        <f>ROUND(G102*H102,6)</f>
      </c>
      <c r="L102" s="38">
        <v>0</v>
      </c>
      <c s="32">
        <f>ROUND(ROUND(L102,2)*ROUND(G102,3),2)</f>
      </c>
      <c s="36" t="s">
        <v>1376</v>
      </c>
      <c>
        <f>(M102*21)/100</f>
      </c>
      <c t="s">
        <v>28</v>
      </c>
    </row>
    <row r="103" spans="1:5" ht="12.75">
      <c r="A103" s="35" t="s">
        <v>56</v>
      </c>
      <c r="E103" s="39" t="s">
        <v>1040</v>
      </c>
    </row>
    <row r="104" spans="1:5" ht="25.5">
      <c r="A104" s="35" t="s">
        <v>57</v>
      </c>
      <c r="E104" s="40" t="s">
        <v>1441</v>
      </c>
    </row>
    <row r="105" spans="1:5" ht="12.75">
      <c r="A105" t="s">
        <v>58</v>
      </c>
      <c r="E105" s="39" t="s">
        <v>872</v>
      </c>
    </row>
    <row r="106" spans="1:16" ht="12.75">
      <c r="A106" t="s">
        <v>49</v>
      </c>
      <c s="34" t="s">
        <v>820</v>
      </c>
      <c s="34" t="s">
        <v>1408</v>
      </c>
      <c s="35" t="s">
        <v>52</v>
      </c>
      <c s="6" t="s">
        <v>1409</v>
      </c>
      <c s="36" t="s">
        <v>67</v>
      </c>
      <c s="37">
        <v>2</v>
      </c>
      <c s="36">
        <v>0</v>
      </c>
      <c s="36">
        <f>ROUND(G106*H106,6)</f>
      </c>
      <c r="L106" s="38">
        <v>0</v>
      </c>
      <c s="32">
        <f>ROUND(ROUND(L106,2)*ROUND(G106,3),2)</f>
      </c>
      <c s="36" t="s">
        <v>1376</v>
      </c>
      <c>
        <f>(M106*21)/100</f>
      </c>
      <c t="s">
        <v>28</v>
      </c>
    </row>
    <row r="107" spans="1:5" ht="12.75">
      <c r="A107" s="35" t="s">
        <v>56</v>
      </c>
      <c r="E107" s="39" t="s">
        <v>52</v>
      </c>
    </row>
    <row r="108" spans="1:5" ht="25.5">
      <c r="A108" s="35" t="s">
        <v>57</v>
      </c>
      <c r="E108" s="40" t="s">
        <v>1424</v>
      </c>
    </row>
    <row r="109" spans="1:5" ht="114.75">
      <c r="A109" t="s">
        <v>58</v>
      </c>
      <c r="E109" s="39" t="s">
        <v>1174</v>
      </c>
    </row>
    <row r="110" spans="1:16" ht="12.75">
      <c r="A110" t="s">
        <v>49</v>
      </c>
      <c s="34" t="s">
        <v>108</v>
      </c>
      <c s="34" t="s">
        <v>1410</v>
      </c>
      <c s="35" t="s">
        <v>52</v>
      </c>
      <c s="6" t="s">
        <v>1411</v>
      </c>
      <c s="36" t="s">
        <v>67</v>
      </c>
      <c s="37">
        <v>2</v>
      </c>
      <c s="36">
        <v>0</v>
      </c>
      <c s="36">
        <f>ROUND(G110*H110,6)</f>
      </c>
      <c r="L110" s="38">
        <v>0</v>
      </c>
      <c s="32">
        <f>ROUND(ROUND(L110,2)*ROUND(G110,3),2)</f>
      </c>
      <c s="36" t="s">
        <v>1376</v>
      </c>
      <c>
        <f>(M110*21)/100</f>
      </c>
      <c t="s">
        <v>28</v>
      </c>
    </row>
    <row r="111" spans="1:5" ht="12.75">
      <c r="A111" s="35" t="s">
        <v>56</v>
      </c>
      <c r="E111" s="39" t="s">
        <v>52</v>
      </c>
    </row>
    <row r="112" spans="1:5" ht="25.5">
      <c r="A112" s="35" t="s">
        <v>57</v>
      </c>
      <c r="E112" s="40" t="s">
        <v>1424</v>
      </c>
    </row>
    <row r="113" spans="1:5" ht="140.25">
      <c r="A113" t="s">
        <v>58</v>
      </c>
      <c r="E113" s="39" t="s">
        <v>1294</v>
      </c>
    </row>
    <row r="114" spans="1:13" ht="12.75">
      <c r="A114" t="s">
        <v>47</v>
      </c>
      <c r="C114" s="31" t="s">
        <v>168</v>
      </c>
      <c r="E114" s="33" t="s">
        <v>1144</v>
      </c>
      <c r="J114" s="32">
        <f>0</f>
      </c>
      <c s="32">
        <f>0</f>
      </c>
      <c s="32">
        <f>0+L115+L119+L123+L127+L131</f>
      </c>
      <c s="32">
        <f>0+M115+M119+M123+M127+M131</f>
      </c>
    </row>
    <row r="115" spans="1:16" ht="12.75">
      <c r="A115" t="s">
        <v>49</v>
      </c>
      <c s="34" t="s">
        <v>112</v>
      </c>
      <c s="34" t="s">
        <v>1412</v>
      </c>
      <c s="35" t="s">
        <v>52</v>
      </c>
      <c s="6" t="s">
        <v>1413</v>
      </c>
      <c s="36" t="s">
        <v>173</v>
      </c>
      <c s="37">
        <v>2.32</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02">
      <c r="A118" t="s">
        <v>58</v>
      </c>
      <c r="E118" s="39" t="s">
        <v>1414</v>
      </c>
    </row>
    <row r="119" spans="1:16" ht="12.75">
      <c r="A119" t="s">
        <v>49</v>
      </c>
      <c s="34" t="s">
        <v>116</v>
      </c>
      <c s="34" t="s">
        <v>1415</v>
      </c>
      <c s="35" t="s">
        <v>52</v>
      </c>
      <c s="6" t="s">
        <v>1416</v>
      </c>
      <c s="36" t="s">
        <v>67</v>
      </c>
      <c s="37">
        <v>1</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14.75">
      <c r="A122" t="s">
        <v>58</v>
      </c>
      <c r="E122" s="39" t="s">
        <v>1174</v>
      </c>
    </row>
    <row r="123" spans="1:16" ht="12.75">
      <c r="A123" t="s">
        <v>49</v>
      </c>
      <c s="34" t="s">
        <v>120</v>
      </c>
      <c s="34" t="s">
        <v>1417</v>
      </c>
      <c s="35" t="s">
        <v>52</v>
      </c>
      <c s="6" t="s">
        <v>1418</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40.25">
      <c r="A126" t="s">
        <v>58</v>
      </c>
      <c r="E126" s="39" t="s">
        <v>1294</v>
      </c>
    </row>
    <row r="127" spans="1:16" ht="12.75">
      <c r="A127" t="s">
        <v>49</v>
      </c>
      <c s="34" t="s">
        <v>124</v>
      </c>
      <c s="34" t="s">
        <v>1419</v>
      </c>
      <c s="35" t="s">
        <v>52</v>
      </c>
      <c s="6" t="s">
        <v>1420</v>
      </c>
      <c s="36" t="s">
        <v>67</v>
      </c>
      <c s="37">
        <v>1</v>
      </c>
      <c s="36">
        <v>0</v>
      </c>
      <c s="36">
        <f>ROUND(G127*H127,6)</f>
      </c>
      <c r="L127" s="38">
        <v>0</v>
      </c>
      <c s="32">
        <f>ROUND(ROUND(L127,2)*ROUND(G127,3),2)</f>
      </c>
      <c s="36" t="s">
        <v>1376</v>
      </c>
      <c>
        <f>(M127*21)/100</f>
      </c>
      <c t="s">
        <v>28</v>
      </c>
    </row>
    <row r="128" spans="1:5" ht="12.75">
      <c r="A128" s="35" t="s">
        <v>56</v>
      </c>
      <c r="E128" s="39" t="s">
        <v>52</v>
      </c>
    </row>
    <row r="129" spans="1:5" ht="12.75">
      <c r="A129" s="35" t="s">
        <v>57</v>
      </c>
      <c r="E129" s="40" t="s">
        <v>52</v>
      </c>
    </row>
    <row r="130" spans="1:5" ht="114.75">
      <c r="A130" t="s">
        <v>58</v>
      </c>
      <c r="E130" s="39" t="s">
        <v>1174</v>
      </c>
    </row>
    <row r="131" spans="1:16" ht="12.75">
      <c r="A131" t="s">
        <v>49</v>
      </c>
      <c s="34" t="s">
        <v>128</v>
      </c>
      <c s="34" t="s">
        <v>1287</v>
      </c>
      <c s="35" t="s">
        <v>52</v>
      </c>
      <c s="6" t="s">
        <v>1288</v>
      </c>
      <c s="36" t="s">
        <v>67</v>
      </c>
      <c s="37">
        <v>4</v>
      </c>
      <c s="36">
        <v>0</v>
      </c>
      <c s="36">
        <f>ROUND(G131*H131,6)</f>
      </c>
      <c r="L131" s="38">
        <v>0</v>
      </c>
      <c s="32">
        <f>ROUND(ROUND(L131,2)*ROUND(G131,3),2)</f>
      </c>
      <c s="36" t="s">
        <v>1376</v>
      </c>
      <c>
        <f>(M131*21)/100</f>
      </c>
      <c t="s">
        <v>28</v>
      </c>
    </row>
    <row r="132" spans="1:5" ht="12.75">
      <c r="A132" s="35" t="s">
        <v>56</v>
      </c>
      <c r="E132" s="39" t="s">
        <v>52</v>
      </c>
    </row>
    <row r="133" spans="1:5" ht="12.75">
      <c r="A133" s="35" t="s">
        <v>57</v>
      </c>
      <c r="E133" s="40" t="s">
        <v>52</v>
      </c>
    </row>
    <row r="134" spans="1:5" ht="127.5">
      <c r="A134" t="s">
        <v>58</v>
      </c>
      <c r="E134"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1444</v>
      </c>
      <c r="E8" s="30" t="s">
        <v>1443</v>
      </c>
      <c r="J8" s="29">
        <f>0+J9+J114</f>
      </c>
      <c s="29">
        <f>0+K9+K114</f>
      </c>
      <c s="29">
        <f>0+L9+L114</f>
      </c>
      <c s="29">
        <f>0+M9+M114</f>
      </c>
    </row>
    <row r="9" spans="1:13" ht="12.75">
      <c r="A9" t="s">
        <v>47</v>
      </c>
      <c r="C9" s="31" t="s">
        <v>644</v>
      </c>
      <c r="E9" s="33" t="s">
        <v>1028</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1340</v>
      </c>
      <c s="35" t="s">
        <v>52</v>
      </c>
      <c s="6" t="s">
        <v>1375</v>
      </c>
      <c s="36" t="s">
        <v>67</v>
      </c>
      <c s="37">
        <v>2</v>
      </c>
      <c s="36">
        <v>0</v>
      </c>
      <c s="36">
        <f>ROUND(G10*H10,6)</f>
      </c>
      <c r="L10" s="38">
        <v>0</v>
      </c>
      <c s="32">
        <f>ROUND(ROUND(L10,2)*ROUND(G10,3),2)</f>
      </c>
      <c s="36" t="s">
        <v>1376</v>
      </c>
      <c>
        <f>(M10*21)/100</f>
      </c>
      <c t="s">
        <v>28</v>
      </c>
    </row>
    <row r="11" spans="1:5" ht="12.75">
      <c r="A11" s="35" t="s">
        <v>56</v>
      </c>
      <c r="E11" s="39" t="s">
        <v>52</v>
      </c>
    </row>
    <row r="12" spans="1:5" ht="25.5">
      <c r="A12" s="35" t="s">
        <v>57</v>
      </c>
      <c r="E12" s="40" t="s">
        <v>1445</v>
      </c>
    </row>
    <row r="13" spans="1:5" ht="114.75">
      <c r="A13" t="s">
        <v>58</v>
      </c>
      <c r="E13" s="39" t="s">
        <v>1174</v>
      </c>
    </row>
    <row r="14" spans="1:16" ht="25.5">
      <c r="A14" t="s">
        <v>49</v>
      </c>
      <c s="34" t="s">
        <v>28</v>
      </c>
      <c s="34" t="s">
        <v>1377</v>
      </c>
      <c s="35" t="s">
        <v>52</v>
      </c>
      <c s="6" t="s">
        <v>1378</v>
      </c>
      <c s="36" t="s">
        <v>67</v>
      </c>
      <c s="37">
        <v>6</v>
      </c>
      <c s="36">
        <v>0</v>
      </c>
      <c s="36">
        <f>ROUND(G14*H14,6)</f>
      </c>
      <c r="L14" s="38">
        <v>0</v>
      </c>
      <c s="32">
        <f>ROUND(ROUND(L14,2)*ROUND(G14,3),2)</f>
      </c>
      <c s="36" t="s">
        <v>1376</v>
      </c>
      <c>
        <f>(M14*21)/100</f>
      </c>
      <c t="s">
        <v>28</v>
      </c>
    </row>
    <row r="15" spans="1:5" ht="12.75">
      <c r="A15" s="35" t="s">
        <v>56</v>
      </c>
      <c r="E15" s="39" t="s">
        <v>1040</v>
      </c>
    </row>
    <row r="16" spans="1:5" ht="25.5">
      <c r="A16" s="35" t="s">
        <v>57</v>
      </c>
      <c r="E16" s="40" t="s">
        <v>1446</v>
      </c>
    </row>
    <row r="17" spans="1:5" ht="12.75">
      <c r="A17" t="s">
        <v>58</v>
      </c>
      <c r="E17" s="39" t="s">
        <v>872</v>
      </c>
    </row>
    <row r="18" spans="1:16" ht="12.75">
      <c r="A18" t="s">
        <v>49</v>
      </c>
      <c s="34" t="s">
        <v>26</v>
      </c>
      <c s="34" t="s">
        <v>1426</v>
      </c>
      <c s="35" t="s">
        <v>52</v>
      </c>
      <c s="6" t="s">
        <v>1427</v>
      </c>
      <c s="36" t="s">
        <v>67</v>
      </c>
      <c s="37">
        <v>1</v>
      </c>
      <c s="36">
        <v>0</v>
      </c>
      <c s="36">
        <f>ROUND(G18*H18,6)</f>
      </c>
      <c r="L18" s="38">
        <v>0</v>
      </c>
      <c s="32">
        <f>ROUND(ROUND(L18,2)*ROUND(G18,3),2)</f>
      </c>
      <c s="36" t="s">
        <v>1376</v>
      </c>
      <c>
        <f>(M18*21)/100</f>
      </c>
      <c t="s">
        <v>28</v>
      </c>
    </row>
    <row r="19" spans="1:5" ht="12.75">
      <c r="A19" s="35" t="s">
        <v>56</v>
      </c>
      <c r="E19" s="39" t="s">
        <v>1040</v>
      </c>
    </row>
    <row r="20" spans="1:5" ht="25.5">
      <c r="A20" s="35" t="s">
        <v>57</v>
      </c>
      <c r="E20" s="40" t="s">
        <v>1447</v>
      </c>
    </row>
    <row r="21" spans="1:5" ht="12.75">
      <c r="A21" t="s">
        <v>58</v>
      </c>
      <c r="E21" s="39" t="s">
        <v>872</v>
      </c>
    </row>
    <row r="22" spans="1:16" ht="12.75">
      <c r="A22" t="s">
        <v>49</v>
      </c>
      <c s="34" t="s">
        <v>94</v>
      </c>
      <c s="34" t="s">
        <v>1175</v>
      </c>
      <c s="35" t="s">
        <v>52</v>
      </c>
      <c s="6" t="s">
        <v>1176</v>
      </c>
      <c s="36" t="s">
        <v>67</v>
      </c>
      <c s="37">
        <v>1</v>
      </c>
      <c s="36">
        <v>0</v>
      </c>
      <c s="36">
        <f>ROUND(G22*H22,6)</f>
      </c>
      <c r="L22" s="38">
        <v>0</v>
      </c>
      <c s="32">
        <f>ROUND(ROUND(L22,2)*ROUND(G22,3),2)</f>
      </c>
      <c s="36" t="s">
        <v>1376</v>
      </c>
      <c>
        <f>(M22*21)/100</f>
      </c>
      <c t="s">
        <v>28</v>
      </c>
    </row>
    <row r="23" spans="1:5" ht="12.75">
      <c r="A23" s="35" t="s">
        <v>56</v>
      </c>
      <c r="E23" s="39" t="s">
        <v>1040</v>
      </c>
    </row>
    <row r="24" spans="1:5" ht="25.5">
      <c r="A24" s="35" t="s">
        <v>57</v>
      </c>
      <c r="E24" s="40" t="s">
        <v>1447</v>
      </c>
    </row>
    <row r="25" spans="1:5" ht="12.75">
      <c r="A25" t="s">
        <v>58</v>
      </c>
      <c r="E25" s="39" t="s">
        <v>872</v>
      </c>
    </row>
    <row r="26" spans="1:16" ht="12.75">
      <c r="A26" t="s">
        <v>49</v>
      </c>
      <c s="34" t="s">
        <v>100</v>
      </c>
      <c s="34" t="s">
        <v>1252</v>
      </c>
      <c s="35" t="s">
        <v>52</v>
      </c>
      <c s="6" t="s">
        <v>1253</v>
      </c>
      <c s="36" t="s">
        <v>67</v>
      </c>
      <c s="37">
        <v>4</v>
      </c>
      <c s="36">
        <v>0</v>
      </c>
      <c s="36">
        <f>ROUND(G26*H26,6)</f>
      </c>
      <c r="L26" s="38">
        <v>0</v>
      </c>
      <c s="32">
        <f>ROUND(ROUND(L26,2)*ROUND(G26,3),2)</f>
      </c>
      <c s="36" t="s">
        <v>1376</v>
      </c>
      <c>
        <f>(M26*21)/100</f>
      </c>
      <c t="s">
        <v>28</v>
      </c>
    </row>
    <row r="27" spans="1:5" ht="12.75">
      <c r="A27" s="35" t="s">
        <v>56</v>
      </c>
      <c r="E27" s="39" t="s">
        <v>1040</v>
      </c>
    </row>
    <row r="28" spans="1:5" ht="25.5">
      <c r="A28" s="35" t="s">
        <v>57</v>
      </c>
      <c r="E28" s="40" t="s">
        <v>1448</v>
      </c>
    </row>
    <row r="29" spans="1:5" ht="12.75">
      <c r="A29" t="s">
        <v>58</v>
      </c>
      <c r="E29" s="39" t="s">
        <v>872</v>
      </c>
    </row>
    <row r="30" spans="1:16" ht="12.75">
      <c r="A30" t="s">
        <v>49</v>
      </c>
      <c s="34" t="s">
        <v>27</v>
      </c>
      <c s="34" t="s">
        <v>1107</v>
      </c>
      <c s="35" t="s">
        <v>52</v>
      </c>
      <c s="6" t="s">
        <v>1108</v>
      </c>
      <c s="36" t="s">
        <v>67</v>
      </c>
      <c s="37">
        <v>2</v>
      </c>
      <c s="36">
        <v>0</v>
      </c>
      <c s="36">
        <f>ROUND(G30*H30,6)</f>
      </c>
      <c r="L30" s="38">
        <v>0</v>
      </c>
      <c s="32">
        <f>ROUND(ROUND(L30,2)*ROUND(G30,3),2)</f>
      </c>
      <c s="36" t="s">
        <v>1376</v>
      </c>
      <c>
        <f>(M30*21)/100</f>
      </c>
      <c t="s">
        <v>28</v>
      </c>
    </row>
    <row r="31" spans="1:5" ht="12.75">
      <c r="A31" s="35" t="s">
        <v>56</v>
      </c>
      <c r="E31" s="39" t="s">
        <v>1040</v>
      </c>
    </row>
    <row r="32" spans="1:5" ht="25.5">
      <c r="A32" s="35" t="s">
        <v>57</v>
      </c>
      <c r="E32" s="40" t="s">
        <v>1445</v>
      </c>
    </row>
    <row r="33" spans="1:5" ht="12.75">
      <c r="A33" t="s">
        <v>58</v>
      </c>
      <c r="E33" s="39" t="s">
        <v>872</v>
      </c>
    </row>
    <row r="34" spans="1:16" ht="12.75">
      <c r="A34" t="s">
        <v>49</v>
      </c>
      <c s="34" t="s">
        <v>168</v>
      </c>
      <c s="34" t="s">
        <v>1379</v>
      </c>
      <c s="35" t="s">
        <v>52</v>
      </c>
      <c s="6" t="s">
        <v>1380</v>
      </c>
      <c s="36" t="s">
        <v>173</v>
      </c>
      <c s="37">
        <v>2.48</v>
      </c>
      <c s="36">
        <v>0</v>
      </c>
      <c s="36">
        <f>ROUND(G34*H34,6)</f>
      </c>
      <c r="L34" s="38">
        <v>0</v>
      </c>
      <c s="32">
        <f>ROUND(ROUND(L34,2)*ROUND(G34,3),2)</f>
      </c>
      <c s="36" t="s">
        <v>1376</v>
      </c>
      <c>
        <f>(M34*21)/100</f>
      </c>
      <c t="s">
        <v>28</v>
      </c>
    </row>
    <row r="35" spans="1:5" ht="12.75">
      <c r="A35" s="35" t="s">
        <v>56</v>
      </c>
      <c r="E35" s="39" t="s">
        <v>1040</v>
      </c>
    </row>
    <row r="36" spans="1:5" ht="25.5">
      <c r="A36" s="35" t="s">
        <v>57</v>
      </c>
      <c r="E36" s="40" t="s">
        <v>1449</v>
      </c>
    </row>
    <row r="37" spans="1:5" ht="12.75">
      <c r="A37" t="s">
        <v>58</v>
      </c>
      <c r="E37" s="39" t="s">
        <v>872</v>
      </c>
    </row>
    <row r="38" spans="1:16" ht="12.75">
      <c r="A38" t="s">
        <v>49</v>
      </c>
      <c s="34" t="s">
        <v>534</v>
      </c>
      <c s="34" t="s">
        <v>1382</v>
      </c>
      <c s="35" t="s">
        <v>52</v>
      </c>
      <c s="6" t="s">
        <v>1383</v>
      </c>
      <c s="36" t="s">
        <v>67</v>
      </c>
      <c s="37">
        <v>2</v>
      </c>
      <c s="36">
        <v>0</v>
      </c>
      <c s="36">
        <f>ROUND(G38*H38,6)</f>
      </c>
      <c r="L38" s="38">
        <v>0</v>
      </c>
      <c s="32">
        <f>ROUND(ROUND(L38,2)*ROUND(G38,3),2)</f>
      </c>
      <c s="36" t="s">
        <v>1376</v>
      </c>
      <c>
        <f>(M38*21)/100</f>
      </c>
      <c t="s">
        <v>28</v>
      </c>
    </row>
    <row r="39" spans="1:5" ht="12.75">
      <c r="A39" s="35" t="s">
        <v>56</v>
      </c>
      <c r="E39" s="39" t="s">
        <v>52</v>
      </c>
    </row>
    <row r="40" spans="1:5" ht="25.5">
      <c r="A40" s="35" t="s">
        <v>57</v>
      </c>
      <c r="E40" s="40" t="s">
        <v>1445</v>
      </c>
    </row>
    <row r="41" spans="1:5" ht="114.75">
      <c r="A41" t="s">
        <v>58</v>
      </c>
      <c r="E41" s="39" t="s">
        <v>1174</v>
      </c>
    </row>
    <row r="42" spans="1:16" ht="12.75">
      <c r="A42" t="s">
        <v>49</v>
      </c>
      <c s="34" t="s">
        <v>673</v>
      </c>
      <c s="34" t="s">
        <v>1384</v>
      </c>
      <c s="35" t="s">
        <v>52</v>
      </c>
      <c s="6" t="s">
        <v>1385</v>
      </c>
      <c s="36" t="s">
        <v>67</v>
      </c>
      <c s="37">
        <v>4</v>
      </c>
      <c s="36">
        <v>0</v>
      </c>
      <c s="36">
        <f>ROUND(G42*H42,6)</f>
      </c>
      <c r="L42" s="38">
        <v>0</v>
      </c>
      <c s="32">
        <f>ROUND(ROUND(L42,2)*ROUND(G42,3),2)</f>
      </c>
      <c s="36" t="s">
        <v>1376</v>
      </c>
      <c>
        <f>(M42*21)/100</f>
      </c>
      <c t="s">
        <v>28</v>
      </c>
    </row>
    <row r="43" spans="1:5" ht="12.75">
      <c r="A43" s="35" t="s">
        <v>56</v>
      </c>
      <c r="E43" s="39" t="s">
        <v>52</v>
      </c>
    </row>
    <row r="44" spans="1:5" ht="25.5">
      <c r="A44" s="35" t="s">
        <v>57</v>
      </c>
      <c r="E44" s="40" t="s">
        <v>1450</v>
      </c>
    </row>
    <row r="45" spans="1:5" ht="114.75">
      <c r="A45" t="s">
        <v>58</v>
      </c>
      <c r="E45" s="39" t="s">
        <v>1174</v>
      </c>
    </row>
    <row r="46" spans="1:16" ht="12.75">
      <c r="A46" t="s">
        <v>49</v>
      </c>
      <c s="34" t="s">
        <v>677</v>
      </c>
      <c s="34" t="s">
        <v>1386</v>
      </c>
      <c s="35" t="s">
        <v>52</v>
      </c>
      <c s="6" t="s">
        <v>1451</v>
      </c>
      <c s="36" t="s">
        <v>67</v>
      </c>
      <c s="37">
        <v>6</v>
      </c>
      <c s="36">
        <v>0</v>
      </c>
      <c s="36">
        <f>ROUND(G46*H46,6)</f>
      </c>
      <c r="L46" s="38">
        <v>0</v>
      </c>
      <c s="32">
        <f>ROUND(ROUND(L46,2)*ROUND(G46,3),2)</f>
      </c>
      <c s="36" t="s">
        <v>1376</v>
      </c>
      <c>
        <f>(M46*21)/100</f>
      </c>
      <c t="s">
        <v>28</v>
      </c>
    </row>
    <row r="47" spans="1:5" ht="12.75">
      <c r="A47" s="35" t="s">
        <v>56</v>
      </c>
      <c r="E47" s="39" t="s">
        <v>52</v>
      </c>
    </row>
    <row r="48" spans="1:5" ht="25.5">
      <c r="A48" s="35" t="s">
        <v>57</v>
      </c>
      <c r="E48" s="40" t="s">
        <v>1452</v>
      </c>
    </row>
    <row r="49" spans="1:5" ht="140.25">
      <c r="A49" t="s">
        <v>58</v>
      </c>
      <c r="E49" s="39" t="s">
        <v>1294</v>
      </c>
    </row>
    <row r="50" spans="1:16" ht="12.75">
      <c r="A50" t="s">
        <v>49</v>
      </c>
      <c s="34" t="s">
        <v>681</v>
      </c>
      <c s="34" t="s">
        <v>1388</v>
      </c>
      <c s="35" t="s">
        <v>52</v>
      </c>
      <c s="6" t="s">
        <v>1389</v>
      </c>
      <c s="36" t="s">
        <v>67</v>
      </c>
      <c s="37">
        <v>11</v>
      </c>
      <c s="36">
        <v>0</v>
      </c>
      <c s="36">
        <f>ROUND(G50*H50,6)</f>
      </c>
      <c r="L50" s="38">
        <v>0</v>
      </c>
      <c s="32">
        <f>ROUND(ROUND(L50,2)*ROUND(G50,3),2)</f>
      </c>
      <c s="36" t="s">
        <v>1068</v>
      </c>
      <c>
        <f>(M50*21)/100</f>
      </c>
      <c t="s">
        <v>28</v>
      </c>
    </row>
    <row r="51" spans="1:5" ht="12.75">
      <c r="A51" s="35" t="s">
        <v>56</v>
      </c>
      <c r="E51" s="39" t="s">
        <v>1040</v>
      </c>
    </row>
    <row r="52" spans="1:5" ht="25.5">
      <c r="A52" s="35" t="s">
        <v>57</v>
      </c>
      <c r="E52" s="40" t="s">
        <v>1453</v>
      </c>
    </row>
    <row r="53" spans="1:5" ht="12.75">
      <c r="A53" t="s">
        <v>58</v>
      </c>
      <c r="E53" s="39" t="s">
        <v>872</v>
      </c>
    </row>
    <row r="54" spans="1:16" ht="12.75">
      <c r="A54" t="s">
        <v>49</v>
      </c>
      <c s="34" t="s">
        <v>685</v>
      </c>
      <c s="34" t="s">
        <v>1391</v>
      </c>
      <c s="35" t="s">
        <v>52</v>
      </c>
      <c s="6" t="s">
        <v>1392</v>
      </c>
      <c s="36" t="s">
        <v>67</v>
      </c>
      <c s="37">
        <v>11</v>
      </c>
      <c s="36">
        <v>0</v>
      </c>
      <c s="36">
        <f>ROUND(G54*H54,6)</f>
      </c>
      <c r="L54" s="38">
        <v>0</v>
      </c>
      <c s="32">
        <f>ROUND(ROUND(L54,2)*ROUND(G54,3),2)</f>
      </c>
      <c s="36" t="s">
        <v>1376</v>
      </c>
      <c>
        <f>(M54*21)/100</f>
      </c>
      <c t="s">
        <v>28</v>
      </c>
    </row>
    <row r="55" spans="1:5" ht="12.75">
      <c r="A55" s="35" t="s">
        <v>56</v>
      </c>
      <c r="E55" s="39" t="s">
        <v>1040</v>
      </c>
    </row>
    <row r="56" spans="1:5" ht="25.5">
      <c r="A56" s="35" t="s">
        <v>57</v>
      </c>
      <c r="E56" s="40" t="s">
        <v>1453</v>
      </c>
    </row>
    <row r="57" spans="1:5" ht="12.75">
      <c r="A57" t="s">
        <v>58</v>
      </c>
      <c r="E57" s="39" t="s">
        <v>872</v>
      </c>
    </row>
    <row r="58" spans="1:16" ht="25.5">
      <c r="A58" t="s">
        <v>49</v>
      </c>
      <c s="34" t="s">
        <v>50</v>
      </c>
      <c s="34" t="s">
        <v>1393</v>
      </c>
      <c s="35" t="s">
        <v>52</v>
      </c>
      <c s="6" t="s">
        <v>1394</v>
      </c>
      <c s="36" t="s">
        <v>67</v>
      </c>
      <c s="37">
        <v>3</v>
      </c>
      <c s="36">
        <v>0</v>
      </c>
      <c s="36">
        <f>ROUND(G58*H58,6)</f>
      </c>
      <c r="L58" s="38">
        <v>0</v>
      </c>
      <c s="32">
        <f>ROUND(ROUND(L58,2)*ROUND(G58,3),2)</f>
      </c>
      <c s="36" t="s">
        <v>1376</v>
      </c>
      <c>
        <f>(M58*21)/100</f>
      </c>
      <c t="s">
        <v>28</v>
      </c>
    </row>
    <row r="59" spans="1:5" ht="12.75">
      <c r="A59" s="35" t="s">
        <v>56</v>
      </c>
      <c r="E59" s="39" t="s">
        <v>1040</v>
      </c>
    </row>
    <row r="60" spans="1:5" ht="25.5">
      <c r="A60" s="35" t="s">
        <v>57</v>
      </c>
      <c r="E60" s="40" t="s">
        <v>1454</v>
      </c>
    </row>
    <row r="61" spans="1:5" ht="12.75">
      <c r="A61" t="s">
        <v>58</v>
      </c>
      <c r="E61" s="39" t="s">
        <v>872</v>
      </c>
    </row>
    <row r="62" spans="1:16" ht="12.75">
      <c r="A62" t="s">
        <v>49</v>
      </c>
      <c s="34" t="s">
        <v>60</v>
      </c>
      <c s="34" t="s">
        <v>1395</v>
      </c>
      <c s="35" t="s">
        <v>52</v>
      </c>
      <c s="6" t="s">
        <v>1396</v>
      </c>
      <c s="36" t="s">
        <v>67</v>
      </c>
      <c s="37">
        <v>3</v>
      </c>
      <c s="36">
        <v>0</v>
      </c>
      <c s="36">
        <f>ROUND(G62*H62,6)</f>
      </c>
      <c r="L62" s="38">
        <v>0</v>
      </c>
      <c s="32">
        <f>ROUND(ROUND(L62,2)*ROUND(G62,3),2)</f>
      </c>
      <c s="36" t="s">
        <v>1376</v>
      </c>
      <c>
        <f>(M62*21)/100</f>
      </c>
      <c t="s">
        <v>28</v>
      </c>
    </row>
    <row r="63" spans="1:5" ht="12.75">
      <c r="A63" s="35" t="s">
        <v>56</v>
      </c>
      <c r="E63" s="39" t="s">
        <v>52</v>
      </c>
    </row>
    <row r="64" spans="1:5" ht="25.5">
      <c r="A64" s="35" t="s">
        <v>57</v>
      </c>
      <c r="E64" s="40" t="s">
        <v>1454</v>
      </c>
    </row>
    <row r="65" spans="1:5" ht="114.75">
      <c r="A65" t="s">
        <v>58</v>
      </c>
      <c r="E65" s="39" t="s">
        <v>1174</v>
      </c>
    </row>
    <row r="66" spans="1:16" ht="12.75">
      <c r="A66" t="s">
        <v>49</v>
      </c>
      <c s="34" t="s">
        <v>64</v>
      </c>
      <c s="34" t="s">
        <v>1262</v>
      </c>
      <c s="35" t="s">
        <v>52</v>
      </c>
      <c s="6" t="s">
        <v>1263</v>
      </c>
      <c s="36" t="s">
        <v>105</v>
      </c>
      <c s="37">
        <v>40</v>
      </c>
      <c s="36">
        <v>0</v>
      </c>
      <c s="36">
        <f>ROUND(G66*H66,6)</f>
      </c>
      <c r="L66" s="38">
        <v>0</v>
      </c>
      <c s="32">
        <f>ROUND(ROUND(L66,2)*ROUND(G66,3),2)</f>
      </c>
      <c s="36" t="s">
        <v>1376</v>
      </c>
      <c>
        <f>(M66*21)/100</f>
      </c>
      <c t="s">
        <v>28</v>
      </c>
    </row>
    <row r="67" spans="1:5" ht="12.75">
      <c r="A67" s="35" t="s">
        <v>56</v>
      </c>
      <c r="E67" s="39" t="s">
        <v>1040</v>
      </c>
    </row>
    <row r="68" spans="1:5" ht="25.5">
      <c r="A68" s="35" t="s">
        <v>57</v>
      </c>
      <c r="E68" s="40" t="s">
        <v>1455</v>
      </c>
    </row>
    <row r="69" spans="1:5" ht="12.75">
      <c r="A69" t="s">
        <v>58</v>
      </c>
      <c r="E69" s="39" t="s">
        <v>872</v>
      </c>
    </row>
    <row r="70" spans="1:16" ht="25.5">
      <c r="A70" t="s">
        <v>49</v>
      </c>
      <c s="34" t="s">
        <v>69</v>
      </c>
      <c s="34" t="s">
        <v>1398</v>
      </c>
      <c s="35" t="s">
        <v>52</v>
      </c>
      <c s="6" t="s">
        <v>1399</v>
      </c>
      <c s="36" t="s">
        <v>67</v>
      </c>
      <c s="37">
        <v>8</v>
      </c>
      <c s="36">
        <v>0</v>
      </c>
      <c s="36">
        <f>ROUND(G70*H70,6)</f>
      </c>
      <c r="L70" s="38">
        <v>0</v>
      </c>
      <c s="32">
        <f>ROUND(ROUND(L70,2)*ROUND(G70,3),2)</f>
      </c>
      <c s="36" t="s">
        <v>1376</v>
      </c>
      <c>
        <f>(M70*21)/100</f>
      </c>
      <c t="s">
        <v>28</v>
      </c>
    </row>
    <row r="71" spans="1:5" ht="12.75">
      <c r="A71" s="35" t="s">
        <v>56</v>
      </c>
      <c r="E71" s="39" t="s">
        <v>1040</v>
      </c>
    </row>
    <row r="72" spans="1:5" ht="25.5">
      <c r="A72" s="35" t="s">
        <v>57</v>
      </c>
      <c r="E72" s="40" t="s">
        <v>1456</v>
      </c>
    </row>
    <row r="73" spans="1:5" ht="12.75">
      <c r="A73" t="s">
        <v>58</v>
      </c>
      <c r="E73" s="39" t="s">
        <v>872</v>
      </c>
    </row>
    <row r="74" spans="1:16" ht="12.75">
      <c r="A74" t="s">
        <v>49</v>
      </c>
      <c s="34" t="s">
        <v>72</v>
      </c>
      <c s="34" t="s">
        <v>1258</v>
      </c>
      <c s="35" t="s">
        <v>52</v>
      </c>
      <c s="6" t="s">
        <v>1259</v>
      </c>
      <c s="36" t="s">
        <v>67</v>
      </c>
      <c s="37">
        <v>3</v>
      </c>
      <c s="36">
        <v>0</v>
      </c>
      <c s="36">
        <f>ROUND(G74*H74,6)</f>
      </c>
      <c r="L74" s="38">
        <v>0</v>
      </c>
      <c s="32">
        <f>ROUND(ROUND(L74,2)*ROUND(G74,3),2)</f>
      </c>
      <c s="36" t="s">
        <v>1376</v>
      </c>
      <c>
        <f>(M74*21)/100</f>
      </c>
      <c t="s">
        <v>28</v>
      </c>
    </row>
    <row r="75" spans="1:5" ht="12.75">
      <c r="A75" s="35" t="s">
        <v>56</v>
      </c>
      <c r="E75" s="39" t="s">
        <v>1040</v>
      </c>
    </row>
    <row r="76" spans="1:5" ht="25.5">
      <c r="A76" s="35" t="s">
        <v>57</v>
      </c>
      <c r="E76" s="40" t="s">
        <v>1454</v>
      </c>
    </row>
    <row r="77" spans="1:5" ht="12.75">
      <c r="A77" t="s">
        <v>58</v>
      </c>
      <c r="E77" s="39" t="s">
        <v>872</v>
      </c>
    </row>
    <row r="78" spans="1:16" ht="12.75">
      <c r="A78" t="s">
        <v>49</v>
      </c>
      <c s="34" t="s">
        <v>78</v>
      </c>
      <c s="34" t="s">
        <v>1400</v>
      </c>
      <c s="35" t="s">
        <v>52</v>
      </c>
      <c s="6" t="s">
        <v>1401</v>
      </c>
      <c s="36" t="s">
        <v>67</v>
      </c>
      <c s="37">
        <v>2</v>
      </c>
      <c s="36">
        <v>0</v>
      </c>
      <c s="36">
        <f>ROUND(G78*H78,6)</f>
      </c>
      <c r="L78" s="38">
        <v>0</v>
      </c>
      <c s="32">
        <f>ROUND(ROUND(L78,2)*ROUND(G78,3),2)</f>
      </c>
      <c s="36" t="s">
        <v>1376</v>
      </c>
      <c>
        <f>(M78*21)/100</f>
      </c>
      <c t="s">
        <v>28</v>
      </c>
    </row>
    <row r="79" spans="1:5" ht="12.75">
      <c r="A79" s="35" t="s">
        <v>56</v>
      </c>
      <c r="E79" s="39" t="s">
        <v>1040</v>
      </c>
    </row>
    <row r="80" spans="1:5" ht="25.5">
      <c r="A80" s="35" t="s">
        <v>57</v>
      </c>
      <c r="E80" s="40" t="s">
        <v>1445</v>
      </c>
    </row>
    <row r="81" spans="1:5" ht="12.75">
      <c r="A81" t="s">
        <v>58</v>
      </c>
      <c r="E81" s="39" t="s">
        <v>872</v>
      </c>
    </row>
    <row r="82" spans="1:16" ht="25.5">
      <c r="A82" t="s">
        <v>49</v>
      </c>
      <c s="34" t="s">
        <v>83</v>
      </c>
      <c s="34" t="s">
        <v>1402</v>
      </c>
      <c s="35" t="s">
        <v>52</v>
      </c>
      <c s="6" t="s">
        <v>1403</v>
      </c>
      <c s="36" t="s">
        <v>105</v>
      </c>
      <c s="37">
        <v>80</v>
      </c>
      <c s="36">
        <v>0</v>
      </c>
      <c s="36">
        <f>ROUND(G82*H82,6)</f>
      </c>
      <c r="L82" s="38">
        <v>0</v>
      </c>
      <c s="32">
        <f>ROUND(ROUND(L82,2)*ROUND(G82,3),2)</f>
      </c>
      <c s="36" t="s">
        <v>1376</v>
      </c>
      <c>
        <f>(M82*21)/100</f>
      </c>
      <c t="s">
        <v>28</v>
      </c>
    </row>
    <row r="83" spans="1:5" ht="12.75">
      <c r="A83" s="35" t="s">
        <v>56</v>
      </c>
      <c r="E83" s="39" t="s">
        <v>1040</v>
      </c>
    </row>
    <row r="84" spans="1:5" ht="25.5">
      <c r="A84" s="35" t="s">
        <v>57</v>
      </c>
      <c r="E84" s="40" t="s">
        <v>1457</v>
      </c>
    </row>
    <row r="85" spans="1:5" ht="12.75">
      <c r="A85" t="s">
        <v>58</v>
      </c>
      <c r="E85" s="39" t="s">
        <v>872</v>
      </c>
    </row>
    <row r="86" spans="1:16" ht="25.5">
      <c r="A86" t="s">
        <v>49</v>
      </c>
      <c s="34" t="s">
        <v>87</v>
      </c>
      <c s="34" t="s">
        <v>1404</v>
      </c>
      <c s="35" t="s">
        <v>52</v>
      </c>
      <c s="6" t="s">
        <v>1405</v>
      </c>
      <c s="36" t="s">
        <v>105</v>
      </c>
      <c s="37">
        <v>30</v>
      </c>
      <c s="36">
        <v>0</v>
      </c>
      <c s="36">
        <f>ROUND(G86*H86,6)</f>
      </c>
      <c r="L86" s="38">
        <v>0</v>
      </c>
      <c s="32">
        <f>ROUND(ROUND(L86,2)*ROUND(G86,3),2)</f>
      </c>
      <c s="36" t="s">
        <v>1376</v>
      </c>
      <c>
        <f>(M86*21)/100</f>
      </c>
      <c t="s">
        <v>28</v>
      </c>
    </row>
    <row r="87" spans="1:5" ht="12.75">
      <c r="A87" s="35" t="s">
        <v>56</v>
      </c>
      <c r="E87" s="39" t="s">
        <v>1040</v>
      </c>
    </row>
    <row r="88" spans="1:5" ht="25.5">
      <c r="A88" s="35" t="s">
        <v>57</v>
      </c>
      <c r="E88" s="40" t="s">
        <v>1458</v>
      </c>
    </row>
    <row r="89" spans="1:5" ht="12.75">
      <c r="A89" t="s">
        <v>58</v>
      </c>
      <c r="E89" s="39" t="s">
        <v>872</v>
      </c>
    </row>
    <row r="90" spans="1:16" ht="12.75">
      <c r="A90" t="s">
        <v>49</v>
      </c>
      <c s="34" t="s">
        <v>91</v>
      </c>
      <c s="34" t="s">
        <v>1255</v>
      </c>
      <c s="35" t="s">
        <v>52</v>
      </c>
      <c s="6" t="s">
        <v>1256</v>
      </c>
      <c s="36" t="s">
        <v>105</v>
      </c>
      <c s="37">
        <v>80</v>
      </c>
      <c s="36">
        <v>0</v>
      </c>
      <c s="36">
        <f>ROUND(G90*H90,6)</f>
      </c>
      <c r="L90" s="38">
        <v>0</v>
      </c>
      <c s="32">
        <f>ROUND(ROUND(L90,2)*ROUND(G90,3),2)</f>
      </c>
      <c s="36" t="s">
        <v>1376</v>
      </c>
      <c>
        <f>(M90*21)/100</f>
      </c>
      <c t="s">
        <v>28</v>
      </c>
    </row>
    <row r="91" spans="1:5" ht="12.75">
      <c r="A91" s="35" t="s">
        <v>56</v>
      </c>
      <c r="E91" s="39" t="s">
        <v>1040</v>
      </c>
    </row>
    <row r="92" spans="1:5" ht="25.5">
      <c r="A92" s="35" t="s">
        <v>57</v>
      </c>
      <c r="E92" s="40" t="s">
        <v>1459</v>
      </c>
    </row>
    <row r="93" spans="1:5" ht="12.75">
      <c r="A93" t="s">
        <v>58</v>
      </c>
      <c r="E93" s="39" t="s">
        <v>872</v>
      </c>
    </row>
    <row r="94" spans="1:16" ht="12.75">
      <c r="A94" t="s">
        <v>49</v>
      </c>
      <c s="34" t="s">
        <v>96</v>
      </c>
      <c s="34" t="s">
        <v>144</v>
      </c>
      <c s="35" t="s">
        <v>52</v>
      </c>
      <c s="6" t="s">
        <v>145</v>
      </c>
      <c s="36" t="s">
        <v>54</v>
      </c>
      <c s="37">
        <v>4</v>
      </c>
      <c s="36">
        <v>0</v>
      </c>
      <c s="36">
        <f>ROUND(G94*H94,6)</f>
      </c>
      <c r="L94" s="38">
        <v>0</v>
      </c>
      <c s="32">
        <f>ROUND(ROUND(L94,2)*ROUND(G94,3),2)</f>
      </c>
      <c s="36" t="s">
        <v>1376</v>
      </c>
      <c>
        <f>(M94*21)/100</f>
      </c>
      <c t="s">
        <v>28</v>
      </c>
    </row>
    <row r="95" spans="1:5" ht="12.75">
      <c r="A95" s="35" t="s">
        <v>56</v>
      </c>
      <c r="E95" s="39" t="s">
        <v>1040</v>
      </c>
    </row>
    <row r="96" spans="1:5" ht="25.5">
      <c r="A96" s="35" t="s">
        <v>57</v>
      </c>
      <c r="E96" s="40" t="s">
        <v>1450</v>
      </c>
    </row>
    <row r="97" spans="1:5" ht="12.75">
      <c r="A97" t="s">
        <v>58</v>
      </c>
      <c r="E97" s="39" t="s">
        <v>872</v>
      </c>
    </row>
    <row r="98" spans="1:16" ht="12.75">
      <c r="A98" t="s">
        <v>49</v>
      </c>
      <c s="34" t="s">
        <v>888</v>
      </c>
      <c s="34" t="s">
        <v>133</v>
      </c>
      <c s="35" t="s">
        <v>52</v>
      </c>
      <c s="6" t="s">
        <v>134</v>
      </c>
      <c s="36" t="s">
        <v>67</v>
      </c>
      <c s="37">
        <v>30</v>
      </c>
      <c s="36">
        <v>0</v>
      </c>
      <c s="36">
        <f>ROUND(G98*H98,6)</f>
      </c>
      <c r="L98" s="38">
        <v>0</v>
      </c>
      <c s="32">
        <f>ROUND(ROUND(L98,2)*ROUND(G98,3),2)</f>
      </c>
      <c s="36" t="s">
        <v>1376</v>
      </c>
      <c>
        <f>(M98*21)/100</f>
      </c>
      <c t="s">
        <v>28</v>
      </c>
    </row>
    <row r="99" spans="1:5" ht="12.75">
      <c r="A99" s="35" t="s">
        <v>56</v>
      </c>
      <c r="E99" s="39" t="s">
        <v>1040</v>
      </c>
    </row>
    <row r="100" spans="1:5" ht="25.5">
      <c r="A100" s="35" t="s">
        <v>57</v>
      </c>
      <c r="E100" s="40" t="s">
        <v>1460</v>
      </c>
    </row>
    <row r="101" spans="1:5" ht="12.75">
      <c r="A101" t="s">
        <v>58</v>
      </c>
      <c r="E101" s="39" t="s">
        <v>872</v>
      </c>
    </row>
    <row r="102" spans="1:16" ht="12.75">
      <c r="A102" t="s">
        <v>49</v>
      </c>
      <c s="34" t="s">
        <v>102</v>
      </c>
      <c s="34" t="s">
        <v>1406</v>
      </c>
      <c s="35" t="s">
        <v>52</v>
      </c>
      <c s="6" t="s">
        <v>1407</v>
      </c>
      <c s="36" t="s">
        <v>67</v>
      </c>
      <c s="37">
        <v>1</v>
      </c>
      <c s="36">
        <v>0</v>
      </c>
      <c s="36">
        <f>ROUND(G102*H102,6)</f>
      </c>
      <c r="L102" s="38">
        <v>0</v>
      </c>
      <c s="32">
        <f>ROUND(ROUND(L102,2)*ROUND(G102,3),2)</f>
      </c>
      <c s="36" t="s">
        <v>1376</v>
      </c>
      <c>
        <f>(M102*21)/100</f>
      </c>
      <c t="s">
        <v>28</v>
      </c>
    </row>
    <row r="103" spans="1:5" ht="12.75">
      <c r="A103" s="35" t="s">
        <v>56</v>
      </c>
      <c r="E103" s="39" t="s">
        <v>1040</v>
      </c>
    </row>
    <row r="104" spans="1:5" ht="25.5">
      <c r="A104" s="35" t="s">
        <v>57</v>
      </c>
      <c r="E104" s="40" t="s">
        <v>1461</v>
      </c>
    </row>
    <row r="105" spans="1:5" ht="12.75">
      <c r="A105" t="s">
        <v>58</v>
      </c>
      <c r="E105" s="39" t="s">
        <v>872</v>
      </c>
    </row>
    <row r="106" spans="1:16" ht="12.75">
      <c r="A106" t="s">
        <v>49</v>
      </c>
      <c s="34" t="s">
        <v>820</v>
      </c>
      <c s="34" t="s">
        <v>1408</v>
      </c>
      <c s="35" t="s">
        <v>52</v>
      </c>
      <c s="6" t="s">
        <v>1409</v>
      </c>
      <c s="36" t="s">
        <v>67</v>
      </c>
      <c s="37">
        <v>2</v>
      </c>
      <c s="36">
        <v>0</v>
      </c>
      <c s="36">
        <f>ROUND(G106*H106,6)</f>
      </c>
      <c r="L106" s="38">
        <v>0</v>
      </c>
      <c s="32">
        <f>ROUND(ROUND(L106,2)*ROUND(G106,3),2)</f>
      </c>
      <c s="36" t="s">
        <v>1376</v>
      </c>
      <c>
        <f>(M106*21)/100</f>
      </c>
      <c t="s">
        <v>28</v>
      </c>
    </row>
    <row r="107" spans="1:5" ht="12.75">
      <c r="A107" s="35" t="s">
        <v>56</v>
      </c>
      <c r="E107" s="39" t="s">
        <v>52</v>
      </c>
    </row>
    <row r="108" spans="1:5" ht="25.5">
      <c r="A108" s="35" t="s">
        <v>57</v>
      </c>
      <c r="E108" s="40" t="s">
        <v>1445</v>
      </c>
    </row>
    <row r="109" spans="1:5" ht="114.75">
      <c r="A109" t="s">
        <v>58</v>
      </c>
      <c r="E109" s="39" t="s">
        <v>1174</v>
      </c>
    </row>
    <row r="110" spans="1:16" ht="12.75">
      <c r="A110" t="s">
        <v>49</v>
      </c>
      <c s="34" t="s">
        <v>108</v>
      </c>
      <c s="34" t="s">
        <v>1410</v>
      </c>
      <c s="35" t="s">
        <v>52</v>
      </c>
      <c s="6" t="s">
        <v>1411</v>
      </c>
      <c s="36" t="s">
        <v>67</v>
      </c>
      <c s="37">
        <v>2</v>
      </c>
      <c s="36">
        <v>0</v>
      </c>
      <c s="36">
        <f>ROUND(G110*H110,6)</f>
      </c>
      <c r="L110" s="38">
        <v>0</v>
      </c>
      <c s="32">
        <f>ROUND(ROUND(L110,2)*ROUND(G110,3),2)</f>
      </c>
      <c s="36" t="s">
        <v>1376</v>
      </c>
      <c>
        <f>(M110*21)/100</f>
      </c>
      <c t="s">
        <v>28</v>
      </c>
    </row>
    <row r="111" spans="1:5" ht="12.75">
      <c r="A111" s="35" t="s">
        <v>56</v>
      </c>
      <c r="E111" s="39" t="s">
        <v>52</v>
      </c>
    </row>
    <row r="112" spans="1:5" ht="25.5">
      <c r="A112" s="35" t="s">
        <v>57</v>
      </c>
      <c r="E112" s="40" t="s">
        <v>1445</v>
      </c>
    </row>
    <row r="113" spans="1:5" ht="140.25">
      <c r="A113" t="s">
        <v>58</v>
      </c>
      <c r="E113" s="39" t="s">
        <v>1294</v>
      </c>
    </row>
    <row r="114" spans="1:13" ht="12.75">
      <c r="A114" t="s">
        <v>47</v>
      </c>
      <c r="C114" s="31" t="s">
        <v>168</v>
      </c>
      <c r="E114" s="33" t="s">
        <v>1144</v>
      </c>
      <c r="J114" s="32">
        <f>0</f>
      </c>
      <c s="32">
        <f>0</f>
      </c>
      <c s="32">
        <f>0+L115+L119+L123+L127+L131+L135</f>
      </c>
      <c s="32">
        <f>0+M115+M119+M123+M127+M131+M135</f>
      </c>
    </row>
    <row r="115" spans="1:16" ht="12.75">
      <c r="A115" t="s">
        <v>49</v>
      </c>
      <c s="34" t="s">
        <v>112</v>
      </c>
      <c s="34" t="s">
        <v>1412</v>
      </c>
      <c s="35" t="s">
        <v>52</v>
      </c>
      <c s="6" t="s">
        <v>1413</v>
      </c>
      <c s="36" t="s">
        <v>173</v>
      </c>
      <c s="37">
        <v>2.48</v>
      </c>
      <c s="36">
        <v>0</v>
      </c>
      <c s="36">
        <f>ROUND(G115*H115,6)</f>
      </c>
      <c r="L115" s="38">
        <v>0</v>
      </c>
      <c s="32">
        <f>ROUND(ROUND(L115,2)*ROUND(G115,3),2)</f>
      </c>
      <c s="36" t="s">
        <v>1376</v>
      </c>
      <c>
        <f>(M115*21)/100</f>
      </c>
      <c t="s">
        <v>28</v>
      </c>
    </row>
    <row r="116" spans="1:5" ht="12.75">
      <c r="A116" s="35" t="s">
        <v>56</v>
      </c>
      <c r="E116" s="39" t="s">
        <v>52</v>
      </c>
    </row>
    <row r="117" spans="1:5" ht="12.75">
      <c r="A117" s="35" t="s">
        <v>57</v>
      </c>
      <c r="E117" s="40" t="s">
        <v>52</v>
      </c>
    </row>
    <row r="118" spans="1:5" ht="102">
      <c r="A118" t="s">
        <v>58</v>
      </c>
      <c r="E118" s="39" t="s">
        <v>1414</v>
      </c>
    </row>
    <row r="119" spans="1:16" ht="12.75">
      <c r="A119" t="s">
        <v>49</v>
      </c>
      <c s="34" t="s">
        <v>116</v>
      </c>
      <c s="34" t="s">
        <v>1287</v>
      </c>
      <c s="35" t="s">
        <v>52</v>
      </c>
      <c s="6" t="s">
        <v>1288</v>
      </c>
      <c s="36" t="s">
        <v>67</v>
      </c>
      <c s="37">
        <v>4</v>
      </c>
      <c s="36">
        <v>0</v>
      </c>
      <c s="36">
        <f>ROUND(G119*H119,6)</f>
      </c>
      <c r="L119" s="38">
        <v>0</v>
      </c>
      <c s="32">
        <f>ROUND(ROUND(L119,2)*ROUND(G119,3),2)</f>
      </c>
      <c s="36" t="s">
        <v>1376</v>
      </c>
      <c>
        <f>(M119*21)/100</f>
      </c>
      <c t="s">
        <v>28</v>
      </c>
    </row>
    <row r="120" spans="1:5" ht="12.75">
      <c r="A120" s="35" t="s">
        <v>56</v>
      </c>
      <c r="E120" s="39" t="s">
        <v>52</v>
      </c>
    </row>
    <row r="121" spans="1:5" ht="12.75">
      <c r="A121" s="35" t="s">
        <v>57</v>
      </c>
      <c r="E121" s="40" t="s">
        <v>52</v>
      </c>
    </row>
    <row r="122" spans="1:5" ht="127.5">
      <c r="A122" t="s">
        <v>58</v>
      </c>
      <c r="E122" s="39" t="s">
        <v>1156</v>
      </c>
    </row>
    <row r="123" spans="1:16" ht="12.75">
      <c r="A123" t="s">
        <v>49</v>
      </c>
      <c s="34" t="s">
        <v>120</v>
      </c>
      <c s="34" t="s">
        <v>1415</v>
      </c>
      <c s="35" t="s">
        <v>52</v>
      </c>
      <c s="6" t="s">
        <v>1416</v>
      </c>
      <c s="36" t="s">
        <v>67</v>
      </c>
      <c s="37">
        <v>1</v>
      </c>
      <c s="36">
        <v>0</v>
      </c>
      <c s="36">
        <f>ROUND(G123*H123,6)</f>
      </c>
      <c r="L123" s="38">
        <v>0</v>
      </c>
      <c s="32">
        <f>ROUND(ROUND(L123,2)*ROUND(G123,3),2)</f>
      </c>
      <c s="36" t="s">
        <v>1376</v>
      </c>
      <c>
        <f>(M123*21)/100</f>
      </c>
      <c t="s">
        <v>28</v>
      </c>
    </row>
    <row r="124" spans="1:5" ht="12.75">
      <c r="A124" s="35" t="s">
        <v>56</v>
      </c>
      <c r="E124" s="39" t="s">
        <v>52</v>
      </c>
    </row>
    <row r="125" spans="1:5" ht="12.75">
      <c r="A125" s="35" t="s">
        <v>57</v>
      </c>
      <c r="E125" s="40" t="s">
        <v>52</v>
      </c>
    </row>
    <row r="126" spans="1:5" ht="114.75">
      <c r="A126" t="s">
        <v>58</v>
      </c>
      <c r="E126" s="39" t="s">
        <v>1174</v>
      </c>
    </row>
    <row r="127" spans="1:16" ht="12.75">
      <c r="A127" t="s">
        <v>49</v>
      </c>
      <c s="34" t="s">
        <v>124</v>
      </c>
      <c s="34" t="s">
        <v>1417</v>
      </c>
      <c s="35" t="s">
        <v>52</v>
      </c>
      <c s="6" t="s">
        <v>1418</v>
      </c>
      <c s="36" t="s">
        <v>67</v>
      </c>
      <c s="37">
        <v>1</v>
      </c>
      <c s="36">
        <v>0</v>
      </c>
      <c s="36">
        <f>ROUND(G127*H127,6)</f>
      </c>
      <c r="L127" s="38">
        <v>0</v>
      </c>
      <c s="32">
        <f>ROUND(ROUND(L127,2)*ROUND(G127,3),2)</f>
      </c>
      <c s="36" t="s">
        <v>1376</v>
      </c>
      <c>
        <f>(M127*21)/100</f>
      </c>
      <c t="s">
        <v>28</v>
      </c>
    </row>
    <row r="128" spans="1:5" ht="12.75">
      <c r="A128" s="35" t="s">
        <v>56</v>
      </c>
      <c r="E128" s="39" t="s">
        <v>52</v>
      </c>
    </row>
    <row r="129" spans="1:5" ht="12.75">
      <c r="A129" s="35" t="s">
        <v>57</v>
      </c>
      <c r="E129" s="40" t="s">
        <v>52</v>
      </c>
    </row>
    <row r="130" spans="1:5" ht="140.25">
      <c r="A130" t="s">
        <v>58</v>
      </c>
      <c r="E130" s="39" t="s">
        <v>1294</v>
      </c>
    </row>
    <row r="131" spans="1:16" ht="12.75">
      <c r="A131" t="s">
        <v>49</v>
      </c>
      <c s="34" t="s">
        <v>128</v>
      </c>
      <c s="34" t="s">
        <v>1419</v>
      </c>
      <c s="35" t="s">
        <v>52</v>
      </c>
      <c s="6" t="s">
        <v>1420</v>
      </c>
      <c s="36" t="s">
        <v>67</v>
      </c>
      <c s="37">
        <v>1</v>
      </c>
      <c s="36">
        <v>0</v>
      </c>
      <c s="36">
        <f>ROUND(G131*H131,6)</f>
      </c>
      <c r="L131" s="38">
        <v>0</v>
      </c>
      <c s="32">
        <f>ROUND(ROUND(L131,2)*ROUND(G131,3),2)</f>
      </c>
      <c s="36" t="s">
        <v>1376</v>
      </c>
      <c>
        <f>(M131*21)/100</f>
      </c>
      <c t="s">
        <v>28</v>
      </c>
    </row>
    <row r="132" spans="1:5" ht="12.75">
      <c r="A132" s="35" t="s">
        <v>56</v>
      </c>
      <c r="E132" s="39" t="s">
        <v>52</v>
      </c>
    </row>
    <row r="133" spans="1:5" ht="12.75">
      <c r="A133" s="35" t="s">
        <v>57</v>
      </c>
      <c r="E133" s="40" t="s">
        <v>52</v>
      </c>
    </row>
    <row r="134" spans="1:5" ht="114.75">
      <c r="A134" t="s">
        <v>58</v>
      </c>
      <c r="E134" s="39" t="s">
        <v>1174</v>
      </c>
    </row>
    <row r="135" spans="1:16" ht="12.75">
      <c r="A135" t="s">
        <v>49</v>
      </c>
      <c s="34" t="s">
        <v>132</v>
      </c>
      <c s="34" t="s">
        <v>1462</v>
      </c>
      <c s="35" t="s">
        <v>52</v>
      </c>
      <c s="6" t="s">
        <v>1463</v>
      </c>
      <c s="36" t="s">
        <v>67</v>
      </c>
      <c s="37">
        <v>1</v>
      </c>
      <c s="36">
        <v>0</v>
      </c>
      <c s="36">
        <f>ROUND(G135*H135,6)</f>
      </c>
      <c r="L135" s="38">
        <v>0</v>
      </c>
      <c s="32">
        <f>ROUND(ROUND(L135,2)*ROUND(G135,3),2)</f>
      </c>
      <c s="36" t="s">
        <v>1376</v>
      </c>
      <c>
        <f>(M135*21)/100</f>
      </c>
      <c t="s">
        <v>28</v>
      </c>
    </row>
    <row r="136" spans="1:5" ht="12.75">
      <c r="A136" s="35" t="s">
        <v>56</v>
      </c>
      <c r="E136" s="39" t="s">
        <v>52</v>
      </c>
    </row>
    <row r="137" spans="1:5" ht="12.75">
      <c r="A137" s="35" t="s">
        <v>57</v>
      </c>
      <c r="E137" s="40" t="s">
        <v>52</v>
      </c>
    </row>
    <row r="138" spans="1:5" ht="191.25">
      <c r="A138" t="s">
        <v>58</v>
      </c>
      <c r="E138" s="39" t="s">
        <v>1464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COUNTIFS(L8:L266,"=0",A8:A266,"P")+COUNTIFS(L8:L266,"",A8:A266,"P")+SUM(Q8:Q266)</f>
      </c>
    </row>
    <row r="8" spans="1:13" ht="12.75">
      <c r="A8" t="s">
        <v>45</v>
      </c>
      <c r="C8" s="28" t="s">
        <v>1467</v>
      </c>
      <c r="E8" s="30" t="s">
        <v>1466</v>
      </c>
      <c r="J8" s="29">
        <f>0+J9+J14+J95+J108+J117+J122+J255+J260+J265</f>
      </c>
      <c s="29">
        <f>0+K9+K14+K95+K108+K117+K122+K255+K260+K265</f>
      </c>
      <c s="29">
        <f>0+L9+L14+L95+L108+L117+L122+L255+L260+L265</f>
      </c>
      <c s="29">
        <f>0+M9+M14+M95+M108+M117+M122+M255+M260+M265</f>
      </c>
    </row>
    <row r="9" spans="1:13" ht="12.75">
      <c r="A9" t="s">
        <v>47</v>
      </c>
      <c r="C9" s="31" t="s">
        <v>1468</v>
      </c>
      <c r="E9" s="33" t="s">
        <v>1469</v>
      </c>
      <c r="J9" s="32">
        <f>0</f>
      </c>
      <c s="32">
        <f>0</f>
      </c>
      <c s="32">
        <f>0+L10</f>
      </c>
      <c s="32">
        <f>0+M10</f>
      </c>
    </row>
    <row r="10" spans="1:16" ht="25.5">
      <c r="A10" t="s">
        <v>49</v>
      </c>
      <c s="34" t="s">
        <v>265</v>
      </c>
      <c s="34" t="s">
        <v>1470</v>
      </c>
      <c s="35" t="s">
        <v>52</v>
      </c>
      <c s="6" t="s">
        <v>1471</v>
      </c>
      <c s="36" t="s">
        <v>67</v>
      </c>
      <c s="37">
        <v>3</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f>
      </c>
      <c s="32">
        <f>0+M15+M19+M23+M27+M31+M35+M39+M43+M47+M51+M55+M59+M63+M67+M71+M75+M79+M83+M87+M91</f>
      </c>
    </row>
    <row r="15" spans="1:16" ht="12.75">
      <c r="A15" t="s">
        <v>49</v>
      </c>
      <c s="34" t="s">
        <v>644</v>
      </c>
      <c s="34" t="s">
        <v>1474</v>
      </c>
      <c s="35" t="s">
        <v>52</v>
      </c>
      <c s="6" t="s">
        <v>1475</v>
      </c>
      <c s="36" t="s">
        <v>67</v>
      </c>
      <c s="37">
        <v>7</v>
      </c>
      <c s="36">
        <v>0</v>
      </c>
      <c s="36">
        <f>ROUND(G15*H15,6)</f>
      </c>
      <c r="L15" s="38">
        <v>0</v>
      </c>
      <c s="32">
        <f>ROUND(ROUND(L15,2)*ROUND(G15,3),2)</f>
      </c>
      <c s="36" t="s">
        <v>1164</v>
      </c>
      <c>
        <f>(M15*21)/100</f>
      </c>
      <c t="s">
        <v>28</v>
      </c>
    </row>
    <row r="16" spans="1:5" ht="12.75">
      <c r="A16" s="35" t="s">
        <v>56</v>
      </c>
      <c r="E16" s="39" t="s">
        <v>1040</v>
      </c>
    </row>
    <row r="17" spans="1:5" ht="25.5">
      <c r="A17" s="35" t="s">
        <v>57</v>
      </c>
      <c r="E17" s="40" t="s">
        <v>1476</v>
      </c>
    </row>
    <row r="18" spans="1:5" ht="191.25">
      <c r="A18" t="s">
        <v>58</v>
      </c>
      <c r="E18" s="39" t="s">
        <v>1477</v>
      </c>
    </row>
    <row r="19" spans="1:16" ht="12.75">
      <c r="A19" t="s">
        <v>49</v>
      </c>
      <c s="34" t="s">
        <v>28</v>
      </c>
      <c s="34" t="s">
        <v>1478</v>
      </c>
      <c s="35" t="s">
        <v>52</v>
      </c>
      <c s="6" t="s">
        <v>1479</v>
      </c>
      <c s="36" t="s">
        <v>67</v>
      </c>
      <c s="37">
        <v>7</v>
      </c>
      <c s="36">
        <v>0</v>
      </c>
      <c s="36">
        <f>ROUND(G19*H19,6)</f>
      </c>
      <c r="L19" s="38">
        <v>0</v>
      </c>
      <c s="32">
        <f>ROUND(ROUND(L19,2)*ROUND(G19,3),2)</f>
      </c>
      <c s="36" t="s">
        <v>1164</v>
      </c>
      <c>
        <f>(M19*21)/100</f>
      </c>
      <c t="s">
        <v>28</v>
      </c>
    </row>
    <row r="20" spans="1:5" ht="12.75">
      <c r="A20" s="35" t="s">
        <v>56</v>
      </c>
      <c r="E20" s="39" t="s">
        <v>1040</v>
      </c>
    </row>
    <row r="21" spans="1:5" ht="25.5">
      <c r="A21" s="35" t="s">
        <v>57</v>
      </c>
      <c r="E21" s="40" t="s">
        <v>1476</v>
      </c>
    </row>
    <row r="22" spans="1:5" ht="140.25">
      <c r="A22" t="s">
        <v>58</v>
      </c>
      <c r="E22" s="39" t="s">
        <v>1480</v>
      </c>
    </row>
    <row r="23" spans="1:16" ht="12.75">
      <c r="A23" t="s">
        <v>49</v>
      </c>
      <c s="34" t="s">
        <v>26</v>
      </c>
      <c s="34" t="s">
        <v>1481</v>
      </c>
      <c s="35" t="s">
        <v>52</v>
      </c>
      <c s="6" t="s">
        <v>1482</v>
      </c>
      <c s="36" t="s">
        <v>67</v>
      </c>
      <c s="37">
        <v>7</v>
      </c>
      <c s="36">
        <v>0</v>
      </c>
      <c s="36">
        <f>ROUND(G23*H23,6)</f>
      </c>
      <c r="L23" s="38">
        <v>0</v>
      </c>
      <c s="32">
        <f>ROUND(ROUND(L23,2)*ROUND(G23,3),2)</f>
      </c>
      <c s="36" t="s">
        <v>1164</v>
      </c>
      <c>
        <f>(M23*21)/100</f>
      </c>
      <c t="s">
        <v>28</v>
      </c>
    </row>
    <row r="24" spans="1:5" ht="12.75">
      <c r="A24" s="35" t="s">
        <v>56</v>
      </c>
      <c r="E24" s="39" t="s">
        <v>1040</v>
      </c>
    </row>
    <row r="25" spans="1:5" ht="25.5">
      <c r="A25" s="35" t="s">
        <v>57</v>
      </c>
      <c r="E25" s="40" t="s">
        <v>1483</v>
      </c>
    </row>
    <row r="26" spans="1:5" ht="114.75">
      <c r="A26" t="s">
        <v>58</v>
      </c>
      <c r="E26" s="39" t="s">
        <v>1484</v>
      </c>
    </row>
    <row r="27" spans="1:16" ht="12.75">
      <c r="A27" t="s">
        <v>49</v>
      </c>
      <c s="34" t="s">
        <v>27</v>
      </c>
      <c s="34" t="s">
        <v>1485</v>
      </c>
      <c s="35" t="s">
        <v>52</v>
      </c>
      <c s="6" t="s">
        <v>1486</v>
      </c>
      <c s="36" t="s">
        <v>67</v>
      </c>
      <c s="37">
        <v>3</v>
      </c>
      <c s="36">
        <v>0</v>
      </c>
      <c s="36">
        <f>ROUND(G27*H27,6)</f>
      </c>
      <c r="L27" s="38">
        <v>0</v>
      </c>
      <c s="32">
        <f>ROUND(ROUND(L27,2)*ROUND(G27,3),2)</f>
      </c>
      <c s="36" t="s">
        <v>1164</v>
      </c>
      <c>
        <f>(M27*21)/100</f>
      </c>
      <c t="s">
        <v>28</v>
      </c>
    </row>
    <row r="28" spans="1:5" ht="12.75">
      <c r="A28" s="35" t="s">
        <v>56</v>
      </c>
      <c r="E28" s="39" t="s">
        <v>52</v>
      </c>
    </row>
    <row r="29" spans="1:5" ht="25.5">
      <c r="A29" s="35" t="s">
        <v>57</v>
      </c>
      <c r="E29" s="40" t="s">
        <v>1364</v>
      </c>
    </row>
    <row r="30" spans="1:5" ht="114.75">
      <c r="A30" t="s">
        <v>58</v>
      </c>
      <c r="E30" s="39" t="s">
        <v>1174</v>
      </c>
    </row>
    <row r="31" spans="1:16" ht="12.75">
      <c r="A31" t="s">
        <v>49</v>
      </c>
      <c s="34" t="s">
        <v>168</v>
      </c>
      <c s="34" t="s">
        <v>1487</v>
      </c>
      <c s="35" t="s">
        <v>52</v>
      </c>
      <c s="6" t="s">
        <v>1488</v>
      </c>
      <c s="36" t="s">
        <v>67</v>
      </c>
      <c s="37">
        <v>3</v>
      </c>
      <c s="36">
        <v>0</v>
      </c>
      <c s="36">
        <f>ROUND(G31*H31,6)</f>
      </c>
      <c r="L31" s="38">
        <v>0</v>
      </c>
      <c s="32">
        <f>ROUND(ROUND(L31,2)*ROUND(G31,3),2)</f>
      </c>
      <c s="36" t="s">
        <v>1164</v>
      </c>
      <c>
        <f>(M31*21)/100</f>
      </c>
      <c t="s">
        <v>28</v>
      </c>
    </row>
    <row r="32" spans="1:5" ht="12.75">
      <c r="A32" s="35" t="s">
        <v>56</v>
      </c>
      <c r="E32" s="39" t="s">
        <v>52</v>
      </c>
    </row>
    <row r="33" spans="1:5" ht="25.5">
      <c r="A33" s="35" t="s">
        <v>57</v>
      </c>
      <c r="E33" s="40" t="s">
        <v>1364</v>
      </c>
    </row>
    <row r="34" spans="1:5" ht="140.25">
      <c r="A34" t="s">
        <v>58</v>
      </c>
      <c r="E34" s="39" t="s">
        <v>1294</v>
      </c>
    </row>
    <row r="35" spans="1:16" ht="25.5">
      <c r="A35" t="s">
        <v>49</v>
      </c>
      <c s="34" t="s">
        <v>534</v>
      </c>
      <c s="34" t="s">
        <v>1489</v>
      </c>
      <c s="35" t="s">
        <v>52</v>
      </c>
      <c s="6" t="s">
        <v>1490</v>
      </c>
      <c s="36" t="s">
        <v>67</v>
      </c>
      <c s="37">
        <v>1</v>
      </c>
      <c s="36">
        <v>0</v>
      </c>
      <c s="36">
        <f>ROUND(G35*H35,6)</f>
      </c>
      <c r="L35" s="38">
        <v>0</v>
      </c>
      <c s="32">
        <f>ROUND(ROUND(L35,2)*ROUND(G35,3),2)</f>
      </c>
      <c s="36" t="s">
        <v>1164</v>
      </c>
      <c>
        <f>(M35*21)/100</f>
      </c>
      <c t="s">
        <v>28</v>
      </c>
    </row>
    <row r="36" spans="1:5" ht="12.75">
      <c r="A36" s="35" t="s">
        <v>56</v>
      </c>
      <c r="E36" s="39" t="s">
        <v>1040</v>
      </c>
    </row>
    <row r="37" spans="1:5" ht="25.5">
      <c r="A37" s="35" t="s">
        <v>57</v>
      </c>
      <c r="E37" s="40" t="s">
        <v>1238</v>
      </c>
    </row>
    <row r="38" spans="1:5" ht="191.25">
      <c r="A38" t="s">
        <v>58</v>
      </c>
      <c r="E38" s="39" t="s">
        <v>1477</v>
      </c>
    </row>
    <row r="39" spans="1:16" ht="12.75">
      <c r="A39" t="s">
        <v>49</v>
      </c>
      <c s="34" t="s">
        <v>673</v>
      </c>
      <c s="34" t="s">
        <v>1491</v>
      </c>
      <c s="35" t="s">
        <v>52</v>
      </c>
      <c s="6" t="s">
        <v>1492</v>
      </c>
      <c s="36" t="s">
        <v>67</v>
      </c>
      <c s="37">
        <v>2</v>
      </c>
      <c s="36">
        <v>0</v>
      </c>
      <c s="36">
        <f>ROUND(G39*H39,6)</f>
      </c>
      <c r="L39" s="38">
        <v>0</v>
      </c>
      <c s="32">
        <f>ROUND(ROUND(L39,2)*ROUND(G39,3),2)</f>
      </c>
      <c s="36" t="s">
        <v>1164</v>
      </c>
      <c>
        <f>(M39*21)/100</f>
      </c>
      <c t="s">
        <v>28</v>
      </c>
    </row>
    <row r="40" spans="1:5" ht="12.75">
      <c r="A40" s="35" t="s">
        <v>56</v>
      </c>
      <c r="E40" s="39" t="s">
        <v>1040</v>
      </c>
    </row>
    <row r="41" spans="1:5" ht="25.5">
      <c r="A41" s="35" t="s">
        <v>57</v>
      </c>
      <c r="E41" s="40" t="s">
        <v>1254</v>
      </c>
    </row>
    <row r="42" spans="1:5" ht="140.25">
      <c r="A42" t="s">
        <v>58</v>
      </c>
      <c r="E42" s="39" t="s">
        <v>1480</v>
      </c>
    </row>
    <row r="43" spans="1:16" ht="12.75">
      <c r="A43" t="s">
        <v>49</v>
      </c>
      <c s="34" t="s">
        <v>677</v>
      </c>
      <c s="34" t="s">
        <v>1162</v>
      </c>
      <c s="35" t="s">
        <v>52</v>
      </c>
      <c s="6" t="s">
        <v>1493</v>
      </c>
      <c s="36" t="s">
        <v>67</v>
      </c>
      <c s="37">
        <v>8</v>
      </c>
      <c s="36">
        <v>0</v>
      </c>
      <c s="36">
        <f>ROUND(G43*H43,6)</f>
      </c>
      <c r="L43" s="38">
        <v>0</v>
      </c>
      <c s="32">
        <f>ROUND(ROUND(L43,2)*ROUND(G43,3),2)</f>
      </c>
      <c s="36" t="s">
        <v>1164</v>
      </c>
      <c>
        <f>(M43*21)/100</f>
      </c>
      <c t="s">
        <v>28</v>
      </c>
    </row>
    <row r="44" spans="1:5" ht="12.75">
      <c r="A44" s="35" t="s">
        <v>56</v>
      </c>
      <c r="E44" s="39" t="s">
        <v>1040</v>
      </c>
    </row>
    <row r="45" spans="1:5" ht="25.5">
      <c r="A45" s="35" t="s">
        <v>57</v>
      </c>
      <c r="E45" s="40" t="s">
        <v>1358</v>
      </c>
    </row>
    <row r="46" spans="1:5" ht="127.5">
      <c r="A46" t="s">
        <v>58</v>
      </c>
      <c r="E46" s="39" t="s">
        <v>1494</v>
      </c>
    </row>
    <row r="47" spans="1:16" ht="12.75">
      <c r="A47" t="s">
        <v>49</v>
      </c>
      <c s="34" t="s">
        <v>681</v>
      </c>
      <c s="34" t="s">
        <v>1121</v>
      </c>
      <c s="35" t="s">
        <v>52</v>
      </c>
      <c s="6" t="s">
        <v>1284</v>
      </c>
      <c s="36" t="s">
        <v>67</v>
      </c>
      <c s="37">
        <v>7</v>
      </c>
      <c s="36">
        <v>0</v>
      </c>
      <c s="36">
        <f>ROUND(G47*H47,6)</f>
      </c>
      <c r="L47" s="38">
        <v>0</v>
      </c>
      <c s="32">
        <f>ROUND(ROUND(L47,2)*ROUND(G47,3),2)</f>
      </c>
      <c s="36" t="s">
        <v>1164</v>
      </c>
      <c>
        <f>(M47*21)/100</f>
      </c>
      <c t="s">
        <v>28</v>
      </c>
    </row>
    <row r="48" spans="1:5" ht="12.75">
      <c r="A48" s="35" t="s">
        <v>56</v>
      </c>
      <c r="E48" s="39" t="s">
        <v>1040</v>
      </c>
    </row>
    <row r="49" spans="1:5" ht="25.5">
      <c r="A49" s="35" t="s">
        <v>57</v>
      </c>
      <c r="E49" s="40" t="s">
        <v>1476</v>
      </c>
    </row>
    <row r="50" spans="1:5" ht="165.75">
      <c r="A50" t="s">
        <v>58</v>
      </c>
      <c r="E50" s="39" t="s">
        <v>1495</v>
      </c>
    </row>
    <row r="51" spans="1:16" ht="12.75">
      <c r="A51" t="s">
        <v>49</v>
      </c>
      <c s="34" t="s">
        <v>685</v>
      </c>
      <c s="34" t="s">
        <v>1496</v>
      </c>
      <c s="35" t="s">
        <v>52</v>
      </c>
      <c s="6" t="s">
        <v>1497</v>
      </c>
      <c s="36" t="s">
        <v>67</v>
      </c>
      <c s="37">
        <v>7</v>
      </c>
      <c s="36">
        <v>0</v>
      </c>
      <c s="36">
        <f>ROUND(G51*H51,6)</f>
      </c>
      <c r="L51" s="38">
        <v>0</v>
      </c>
      <c s="32">
        <f>ROUND(ROUND(L51,2)*ROUND(G51,3),2)</f>
      </c>
      <c s="36" t="s">
        <v>1164</v>
      </c>
      <c>
        <f>(M51*21)/100</f>
      </c>
      <c t="s">
        <v>28</v>
      </c>
    </row>
    <row r="52" spans="1:5" ht="12.75">
      <c r="A52" s="35" t="s">
        <v>56</v>
      </c>
      <c r="E52" s="39" t="s">
        <v>1040</v>
      </c>
    </row>
    <row r="53" spans="1:5" ht="25.5">
      <c r="A53" s="35" t="s">
        <v>57</v>
      </c>
      <c r="E53" s="40" t="s">
        <v>1476</v>
      </c>
    </row>
    <row r="54" spans="1:5" ht="127.5">
      <c r="A54" t="s">
        <v>58</v>
      </c>
      <c r="E54" s="39" t="s">
        <v>1498</v>
      </c>
    </row>
    <row r="55" spans="1:16" ht="12.75">
      <c r="A55" t="s">
        <v>49</v>
      </c>
      <c s="34" t="s">
        <v>50</v>
      </c>
      <c s="34" t="s">
        <v>1499</v>
      </c>
      <c s="35" t="s">
        <v>52</v>
      </c>
      <c s="6" t="s">
        <v>1500</v>
      </c>
      <c s="36" t="s">
        <v>173</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1501</v>
      </c>
    </row>
    <row r="58" spans="1:5" ht="102">
      <c r="A58" t="s">
        <v>58</v>
      </c>
      <c r="E58" s="39" t="s">
        <v>1502</v>
      </c>
    </row>
    <row r="59" spans="1:16" ht="12.75">
      <c r="A59" t="s">
        <v>49</v>
      </c>
      <c s="34" t="s">
        <v>60</v>
      </c>
      <c s="34" t="s">
        <v>1503</v>
      </c>
      <c s="35" t="s">
        <v>52</v>
      </c>
      <c s="6" t="s">
        <v>1504</v>
      </c>
      <c s="36" t="s">
        <v>173</v>
      </c>
      <c s="37">
        <v>1.6</v>
      </c>
      <c s="36">
        <v>0</v>
      </c>
      <c s="36">
        <f>ROUND(G59*H59,6)</f>
      </c>
      <c r="L59" s="38">
        <v>0</v>
      </c>
      <c s="32">
        <f>ROUND(ROUND(L59,2)*ROUND(G59,3),2)</f>
      </c>
      <c s="36" t="s">
        <v>1164</v>
      </c>
      <c>
        <f>(M59*21)/100</f>
      </c>
      <c t="s">
        <v>28</v>
      </c>
    </row>
    <row r="60" spans="1:5" ht="12.75">
      <c r="A60" s="35" t="s">
        <v>56</v>
      </c>
      <c r="E60" s="39" t="s">
        <v>1040</v>
      </c>
    </row>
    <row r="61" spans="1:5" ht="25.5">
      <c r="A61" s="35" t="s">
        <v>57</v>
      </c>
      <c r="E61" s="40" t="s">
        <v>1501</v>
      </c>
    </row>
    <row r="62" spans="1:5" ht="102">
      <c r="A62" t="s">
        <v>58</v>
      </c>
      <c r="E62" s="39" t="s">
        <v>1505</v>
      </c>
    </row>
    <row r="63" spans="1:16" ht="12.75">
      <c r="A63" t="s">
        <v>49</v>
      </c>
      <c s="34" t="s">
        <v>64</v>
      </c>
      <c s="34" t="s">
        <v>1289</v>
      </c>
      <c s="35" t="s">
        <v>52</v>
      </c>
      <c s="6" t="s">
        <v>1506</v>
      </c>
      <c s="36" t="s">
        <v>67</v>
      </c>
      <c s="37">
        <v>5</v>
      </c>
      <c s="36">
        <v>0</v>
      </c>
      <c s="36">
        <f>ROUND(G63*H63,6)</f>
      </c>
      <c r="L63" s="38">
        <v>0</v>
      </c>
      <c s="32">
        <f>ROUND(ROUND(L63,2)*ROUND(G63,3),2)</f>
      </c>
      <c s="36" t="s">
        <v>1164</v>
      </c>
      <c>
        <f>(M63*21)/100</f>
      </c>
      <c t="s">
        <v>28</v>
      </c>
    </row>
    <row r="64" spans="1:5" ht="12.75">
      <c r="A64" s="35" t="s">
        <v>56</v>
      </c>
      <c r="E64" s="39" t="s">
        <v>1040</v>
      </c>
    </row>
    <row r="65" spans="1:5" ht="25.5">
      <c r="A65" s="35" t="s">
        <v>57</v>
      </c>
      <c r="E65" s="40" t="s">
        <v>1231</v>
      </c>
    </row>
    <row r="66" spans="1:5" ht="191.25">
      <c r="A66" t="s">
        <v>58</v>
      </c>
      <c r="E66" s="39" t="s">
        <v>1477</v>
      </c>
    </row>
    <row r="67" spans="1:16" ht="12.75">
      <c r="A67" t="s">
        <v>49</v>
      </c>
      <c s="34" t="s">
        <v>69</v>
      </c>
      <c s="34" t="s">
        <v>1258</v>
      </c>
      <c s="35" t="s">
        <v>52</v>
      </c>
      <c s="6" t="s">
        <v>1259</v>
      </c>
      <c s="36" t="s">
        <v>67</v>
      </c>
      <c s="37">
        <v>2</v>
      </c>
      <c s="36">
        <v>0</v>
      </c>
      <c s="36">
        <f>ROUND(G67*H67,6)</f>
      </c>
      <c r="L67" s="38">
        <v>0</v>
      </c>
      <c s="32">
        <f>ROUND(ROUND(L67,2)*ROUND(G67,3),2)</f>
      </c>
      <c s="36" t="s">
        <v>1164</v>
      </c>
      <c>
        <f>(M67*21)/100</f>
      </c>
      <c t="s">
        <v>28</v>
      </c>
    </row>
    <row r="68" spans="1:5" ht="12.75">
      <c r="A68" s="35" t="s">
        <v>56</v>
      </c>
      <c r="E68" s="39" t="s">
        <v>1040</v>
      </c>
    </row>
    <row r="69" spans="1:5" ht="25.5">
      <c r="A69" s="35" t="s">
        <v>57</v>
      </c>
      <c r="E69" s="40" t="s">
        <v>1254</v>
      </c>
    </row>
    <row r="70" spans="1:5" ht="102">
      <c r="A70" t="s">
        <v>58</v>
      </c>
      <c r="E70" s="39" t="s">
        <v>1507</v>
      </c>
    </row>
    <row r="71" spans="1:16" ht="12.75">
      <c r="A71" t="s">
        <v>49</v>
      </c>
      <c s="34" t="s">
        <v>72</v>
      </c>
      <c s="34" t="s">
        <v>133</v>
      </c>
      <c s="35" t="s">
        <v>52</v>
      </c>
      <c s="6" t="s">
        <v>134</v>
      </c>
      <c s="36" t="s">
        <v>67</v>
      </c>
      <c s="37">
        <v>5</v>
      </c>
      <c s="36">
        <v>0</v>
      </c>
      <c s="36">
        <f>ROUND(G71*H71,6)</f>
      </c>
      <c r="L71" s="38">
        <v>0</v>
      </c>
      <c s="32">
        <f>ROUND(ROUND(L71,2)*ROUND(G71,3),2)</f>
      </c>
      <c s="36" t="s">
        <v>1164</v>
      </c>
      <c>
        <f>(M71*21)/100</f>
      </c>
      <c t="s">
        <v>28</v>
      </c>
    </row>
    <row r="72" spans="1:5" ht="12.75">
      <c r="A72" s="35" t="s">
        <v>56</v>
      </c>
      <c r="E72" s="39" t="s">
        <v>1040</v>
      </c>
    </row>
    <row r="73" spans="1:5" ht="25.5">
      <c r="A73" s="35" t="s">
        <v>57</v>
      </c>
      <c r="E73" s="40" t="s">
        <v>1231</v>
      </c>
    </row>
    <row r="74" spans="1:5" ht="89.25">
      <c r="A74" t="s">
        <v>58</v>
      </c>
      <c r="E74" s="39" t="s">
        <v>1508</v>
      </c>
    </row>
    <row r="75" spans="1:16" ht="25.5">
      <c r="A75" t="s">
        <v>49</v>
      </c>
      <c s="34" t="s">
        <v>78</v>
      </c>
      <c s="34" t="s">
        <v>1509</v>
      </c>
      <c s="35" t="s">
        <v>52</v>
      </c>
      <c s="6" t="s">
        <v>1510</v>
      </c>
      <c s="36" t="s">
        <v>105</v>
      </c>
      <c s="37">
        <v>20</v>
      </c>
      <c s="36">
        <v>0</v>
      </c>
      <c s="36">
        <f>ROUND(G75*H75,6)</f>
      </c>
      <c r="L75" s="38">
        <v>0</v>
      </c>
      <c s="32">
        <f>ROUND(ROUND(L75,2)*ROUND(G75,3),2)</f>
      </c>
      <c s="36" t="s">
        <v>1164</v>
      </c>
      <c>
        <f>(M75*21)/100</f>
      </c>
      <c t="s">
        <v>28</v>
      </c>
    </row>
    <row r="76" spans="1:5" ht="12.75">
      <c r="A76" s="35" t="s">
        <v>56</v>
      </c>
      <c r="E76" s="39" t="s">
        <v>1040</v>
      </c>
    </row>
    <row r="77" spans="1:5" ht="25.5">
      <c r="A77" s="35" t="s">
        <v>57</v>
      </c>
      <c r="E77" s="40" t="s">
        <v>1228</v>
      </c>
    </row>
    <row r="78" spans="1:5" ht="102">
      <c r="A78" t="s">
        <v>58</v>
      </c>
      <c r="E78" s="39" t="s">
        <v>1511</v>
      </c>
    </row>
    <row r="79" spans="1:16" ht="12.75">
      <c r="A79" t="s">
        <v>49</v>
      </c>
      <c s="34" t="s">
        <v>83</v>
      </c>
      <c s="34" t="s">
        <v>1512</v>
      </c>
      <c s="35" t="s">
        <v>52</v>
      </c>
      <c s="6" t="s">
        <v>1513</v>
      </c>
      <c s="36" t="s">
        <v>67</v>
      </c>
      <c s="37">
        <v>2</v>
      </c>
      <c s="36">
        <v>0</v>
      </c>
      <c s="36">
        <f>ROUND(G79*H79,6)</f>
      </c>
      <c r="L79" s="38">
        <v>0</v>
      </c>
      <c s="32">
        <f>ROUND(ROUND(L79,2)*ROUND(G79,3),2)</f>
      </c>
      <c s="36" t="s">
        <v>1164</v>
      </c>
      <c>
        <f>(M79*21)/100</f>
      </c>
      <c t="s">
        <v>28</v>
      </c>
    </row>
    <row r="80" spans="1:5" ht="12.75">
      <c r="A80" s="35" t="s">
        <v>56</v>
      </c>
      <c r="E80" s="39" t="s">
        <v>1040</v>
      </c>
    </row>
    <row r="81" spans="1:5" ht="25.5">
      <c r="A81" s="35" t="s">
        <v>57</v>
      </c>
      <c r="E81" s="40" t="s">
        <v>1254</v>
      </c>
    </row>
    <row r="82" spans="1:5" ht="178.5">
      <c r="A82" t="s">
        <v>58</v>
      </c>
      <c r="E82" s="39" t="s">
        <v>1514</v>
      </c>
    </row>
    <row r="83" spans="1:16" ht="12.75">
      <c r="A83" t="s">
        <v>49</v>
      </c>
      <c s="34" t="s">
        <v>87</v>
      </c>
      <c s="34" t="s">
        <v>1515</v>
      </c>
      <c s="35" t="s">
        <v>52</v>
      </c>
      <c s="6" t="s">
        <v>1516</v>
      </c>
      <c s="36" t="s">
        <v>67</v>
      </c>
      <c s="37">
        <v>2</v>
      </c>
      <c s="36">
        <v>0</v>
      </c>
      <c s="36">
        <f>ROUND(G83*H83,6)</f>
      </c>
      <c r="L83" s="38">
        <v>0</v>
      </c>
      <c s="32">
        <f>ROUND(ROUND(L83,2)*ROUND(G83,3),2)</f>
      </c>
      <c s="36" t="s">
        <v>1164</v>
      </c>
      <c>
        <f>(M83*21)/100</f>
      </c>
      <c t="s">
        <v>28</v>
      </c>
    </row>
    <row r="84" spans="1:5" ht="12.75">
      <c r="A84" s="35" t="s">
        <v>56</v>
      </c>
      <c r="E84" s="39" t="s">
        <v>1040</v>
      </c>
    </row>
    <row r="85" spans="1:5" ht="25.5">
      <c r="A85" s="35" t="s">
        <v>57</v>
      </c>
      <c r="E85" s="40" t="s">
        <v>1254</v>
      </c>
    </row>
    <row r="86" spans="1:5" ht="127.5">
      <c r="A86" t="s">
        <v>58</v>
      </c>
      <c r="E86" s="39" t="s">
        <v>1498</v>
      </c>
    </row>
    <row r="87" spans="1:16" ht="12.75">
      <c r="A87" t="s">
        <v>49</v>
      </c>
      <c s="34" t="s">
        <v>91</v>
      </c>
      <c s="34" t="s">
        <v>1517</v>
      </c>
      <c s="35" t="s">
        <v>52</v>
      </c>
      <c s="6" t="s">
        <v>1518</v>
      </c>
      <c s="36" t="s">
        <v>67</v>
      </c>
      <c s="37">
        <v>7</v>
      </c>
      <c s="36">
        <v>0</v>
      </c>
      <c s="36">
        <f>ROUND(G87*H87,6)</f>
      </c>
      <c r="L87" s="38">
        <v>0</v>
      </c>
      <c s="32">
        <f>ROUND(ROUND(L87,2)*ROUND(G87,3),2)</f>
      </c>
      <c s="36" t="s">
        <v>1164</v>
      </c>
      <c>
        <f>(M87*21)/100</f>
      </c>
      <c t="s">
        <v>28</v>
      </c>
    </row>
    <row r="88" spans="1:5" ht="12.75">
      <c r="A88" s="35" t="s">
        <v>56</v>
      </c>
      <c r="E88" s="39" t="s">
        <v>1040</v>
      </c>
    </row>
    <row r="89" spans="1:5" ht="25.5">
      <c r="A89" s="35" t="s">
        <v>57</v>
      </c>
      <c r="E89" s="40" t="s">
        <v>1476</v>
      </c>
    </row>
    <row r="90" spans="1:5" ht="102">
      <c r="A90" t="s">
        <v>58</v>
      </c>
      <c r="E90" s="39" t="s">
        <v>1519</v>
      </c>
    </row>
    <row r="91" spans="1:16" ht="12.75">
      <c r="A91" t="s">
        <v>49</v>
      </c>
      <c s="34" t="s">
        <v>888</v>
      </c>
      <c s="34" t="s">
        <v>1520</v>
      </c>
      <c s="35" t="s">
        <v>52</v>
      </c>
      <c s="6" t="s">
        <v>1521</v>
      </c>
      <c s="36" t="s">
        <v>75</v>
      </c>
      <c s="37">
        <v>0.02</v>
      </c>
      <c s="36">
        <v>0</v>
      </c>
      <c s="36">
        <f>ROUND(G91*H91,6)</f>
      </c>
      <c r="L91" s="38">
        <v>0</v>
      </c>
      <c s="32">
        <f>ROUND(ROUND(L91,2)*ROUND(G91,3),2)</f>
      </c>
      <c s="36" t="s">
        <v>1164</v>
      </c>
      <c>
        <f>(M91*21)/100</f>
      </c>
      <c t="s">
        <v>28</v>
      </c>
    </row>
    <row r="92" spans="1:5" ht="12.75">
      <c r="A92" s="35" t="s">
        <v>56</v>
      </c>
      <c r="E92" s="39" t="s">
        <v>1040</v>
      </c>
    </row>
    <row r="93" spans="1:5" ht="25.5">
      <c r="A93" s="35" t="s">
        <v>57</v>
      </c>
      <c r="E93" s="40" t="s">
        <v>1522</v>
      </c>
    </row>
    <row r="94" spans="1:5" ht="369.75">
      <c r="A94" t="s">
        <v>58</v>
      </c>
      <c r="E94" s="39" t="s">
        <v>1523</v>
      </c>
    </row>
    <row r="95" spans="1:13" ht="12.75">
      <c r="A95" t="s">
        <v>47</v>
      </c>
      <c r="C95" s="31" t="s">
        <v>28</v>
      </c>
      <c r="E95" s="33" t="s">
        <v>1524</v>
      </c>
      <c r="J95" s="32">
        <f>0</f>
      </c>
      <c s="32">
        <f>0</f>
      </c>
      <c s="32">
        <f>0+L96+L100+L104</f>
      </c>
      <c s="32">
        <f>0+M96+M100+M104</f>
      </c>
    </row>
    <row r="96" spans="1:16" ht="12.75">
      <c r="A96" t="s">
        <v>49</v>
      </c>
      <c s="34" t="s">
        <v>102</v>
      </c>
      <c s="34" t="s">
        <v>1525</v>
      </c>
      <c s="35" t="s">
        <v>52</v>
      </c>
      <c s="6" t="s">
        <v>1526</v>
      </c>
      <c s="36" t="s">
        <v>67</v>
      </c>
      <c s="37">
        <v>7</v>
      </c>
      <c s="36">
        <v>0</v>
      </c>
      <c s="36">
        <f>ROUND(G96*H96,6)</f>
      </c>
      <c r="L96" s="38">
        <v>0</v>
      </c>
      <c s="32">
        <f>ROUND(ROUND(L96,2)*ROUND(G96,3),2)</f>
      </c>
      <c s="36" t="s">
        <v>1164</v>
      </c>
      <c>
        <f>(M96*21)/100</f>
      </c>
      <c t="s">
        <v>28</v>
      </c>
    </row>
    <row r="97" spans="1:5" ht="12.75">
      <c r="A97" s="35" t="s">
        <v>56</v>
      </c>
      <c r="E97" s="39" t="s">
        <v>1040</v>
      </c>
    </row>
    <row r="98" spans="1:5" ht="25.5">
      <c r="A98" s="35" t="s">
        <v>57</v>
      </c>
      <c r="E98" s="40" t="s">
        <v>1476</v>
      </c>
    </row>
    <row r="99" spans="1:5" ht="153">
      <c r="A99" t="s">
        <v>58</v>
      </c>
      <c r="E99" s="39" t="s">
        <v>1527</v>
      </c>
    </row>
    <row r="100" spans="1:16" ht="12.75">
      <c r="A100" t="s">
        <v>49</v>
      </c>
      <c s="34" t="s">
        <v>820</v>
      </c>
      <c s="34" t="s">
        <v>1528</v>
      </c>
      <c s="35" t="s">
        <v>52</v>
      </c>
      <c s="6" t="s">
        <v>1529</v>
      </c>
      <c s="36" t="s">
        <v>1276</v>
      </c>
      <c s="37">
        <v>1</v>
      </c>
      <c s="36">
        <v>0</v>
      </c>
      <c s="36">
        <f>ROUND(G100*H100,6)</f>
      </c>
      <c r="L100" s="38">
        <v>0</v>
      </c>
      <c s="32">
        <f>ROUND(ROUND(L100,2)*ROUND(G100,3),2)</f>
      </c>
      <c s="36" t="s">
        <v>1164</v>
      </c>
      <c>
        <f>(M100*21)/100</f>
      </c>
      <c t="s">
        <v>28</v>
      </c>
    </row>
    <row r="101" spans="1:5" ht="12.75">
      <c r="A101" s="35" t="s">
        <v>56</v>
      </c>
      <c r="E101" s="39" t="s">
        <v>1040</v>
      </c>
    </row>
    <row r="102" spans="1:5" ht="25.5">
      <c r="A102" s="35" t="s">
        <v>57</v>
      </c>
      <c r="E102" s="40" t="s">
        <v>1238</v>
      </c>
    </row>
    <row r="103" spans="1:5" ht="140.25">
      <c r="A103" t="s">
        <v>58</v>
      </c>
      <c r="E103" s="39" t="s">
        <v>1530</v>
      </c>
    </row>
    <row r="104" spans="1:16" ht="25.5">
      <c r="A104" t="s">
        <v>49</v>
      </c>
      <c s="34" t="s">
        <v>108</v>
      </c>
      <c s="34" t="s">
        <v>1334</v>
      </c>
      <c s="35" t="s">
        <v>52</v>
      </c>
      <c s="6" t="s">
        <v>1531</v>
      </c>
      <c s="36" t="s">
        <v>67</v>
      </c>
      <c s="37">
        <v>1</v>
      </c>
      <c s="36">
        <v>0</v>
      </c>
      <c s="36">
        <f>ROUND(G104*H104,6)</f>
      </c>
      <c r="L104" s="38">
        <v>0</v>
      </c>
      <c s="32">
        <f>ROUND(ROUND(L104,2)*ROUND(G104,3),2)</f>
      </c>
      <c s="36" t="s">
        <v>1164</v>
      </c>
      <c>
        <f>(M104*21)/100</f>
      </c>
      <c t="s">
        <v>28</v>
      </c>
    </row>
    <row r="105" spans="1:5" ht="12.75">
      <c r="A105" s="35" t="s">
        <v>56</v>
      </c>
      <c r="E105" s="39" t="s">
        <v>1040</v>
      </c>
    </row>
    <row r="106" spans="1:5" ht="25.5">
      <c r="A106" s="35" t="s">
        <v>57</v>
      </c>
      <c r="E106" s="40" t="s">
        <v>1238</v>
      </c>
    </row>
    <row r="107" spans="1:5" ht="114.75">
      <c r="A107" t="s">
        <v>58</v>
      </c>
      <c r="E107" s="39" t="s">
        <v>1532</v>
      </c>
    </row>
    <row r="108" spans="1:13" ht="12.75">
      <c r="A108" t="s">
        <v>47</v>
      </c>
      <c r="C108" s="31" t="s">
        <v>26</v>
      </c>
      <c r="E108" s="33" t="s">
        <v>1533</v>
      </c>
      <c r="J108" s="32">
        <f>0</f>
      </c>
      <c s="32">
        <f>0</f>
      </c>
      <c s="32">
        <f>0+L109+L113</f>
      </c>
      <c s="32">
        <f>0+M109+M113</f>
      </c>
    </row>
    <row r="109" spans="1:16" ht="12.75">
      <c r="A109" t="s">
        <v>49</v>
      </c>
      <c s="34" t="s">
        <v>112</v>
      </c>
      <c s="34" t="s">
        <v>1033</v>
      </c>
      <c s="35" t="s">
        <v>52</v>
      </c>
      <c s="6" t="s">
        <v>1034</v>
      </c>
      <c s="36" t="s">
        <v>75</v>
      </c>
      <c s="37">
        <v>150</v>
      </c>
      <c s="36">
        <v>0</v>
      </c>
      <c s="36">
        <f>ROUND(G109*H109,6)</f>
      </c>
      <c r="L109" s="38">
        <v>0</v>
      </c>
      <c s="32">
        <f>ROUND(ROUND(L109,2)*ROUND(G109,3),2)</f>
      </c>
      <c s="36" t="s">
        <v>1164</v>
      </c>
      <c>
        <f>(M109*21)/100</f>
      </c>
      <c t="s">
        <v>28</v>
      </c>
    </row>
    <row r="110" spans="1:5" ht="12.75">
      <c r="A110" s="35" t="s">
        <v>56</v>
      </c>
      <c r="E110" s="39" t="s">
        <v>52</v>
      </c>
    </row>
    <row r="111" spans="1:5" ht="25.5">
      <c r="A111" s="35" t="s">
        <v>57</v>
      </c>
      <c r="E111" s="40" t="s">
        <v>1534</v>
      </c>
    </row>
    <row r="112" spans="1:5" ht="318.75">
      <c r="A112" t="s">
        <v>58</v>
      </c>
      <c r="E112" s="39" t="s">
        <v>1037</v>
      </c>
    </row>
    <row r="113" spans="1:16" ht="12.75">
      <c r="A113" t="s">
        <v>49</v>
      </c>
      <c s="34" t="s">
        <v>116</v>
      </c>
      <c s="34" t="s">
        <v>165</v>
      </c>
      <c s="35" t="s">
        <v>52</v>
      </c>
      <c s="6" t="s">
        <v>166</v>
      </c>
      <c s="36" t="s">
        <v>75</v>
      </c>
      <c s="37">
        <v>150</v>
      </c>
      <c s="36">
        <v>0</v>
      </c>
      <c s="36">
        <f>ROUND(G113*H113,6)</f>
      </c>
      <c r="L113" s="38">
        <v>0</v>
      </c>
      <c s="32">
        <f>ROUND(ROUND(L113,2)*ROUND(G113,3),2)</f>
      </c>
      <c s="36" t="s">
        <v>1164</v>
      </c>
      <c>
        <f>(M113*21)/100</f>
      </c>
      <c t="s">
        <v>28</v>
      </c>
    </row>
    <row r="114" spans="1:5" ht="12.75">
      <c r="A114" s="35" t="s">
        <v>56</v>
      </c>
      <c r="E114" s="39" t="s">
        <v>1040</v>
      </c>
    </row>
    <row r="115" spans="1:5" ht="25.5">
      <c r="A115" s="35" t="s">
        <v>57</v>
      </c>
      <c r="E115" s="40" t="s">
        <v>1534</v>
      </c>
    </row>
    <row r="116" spans="1:5" ht="12.75">
      <c r="A116" t="s">
        <v>58</v>
      </c>
      <c r="E116" s="39" t="s">
        <v>872</v>
      </c>
    </row>
    <row r="117" spans="1:13" ht="12.75">
      <c r="A117" t="s">
        <v>47</v>
      </c>
      <c r="C117" s="31" t="s">
        <v>100</v>
      </c>
      <c r="E117" s="33" t="s">
        <v>1535</v>
      </c>
      <c r="J117" s="32">
        <f>0</f>
      </c>
      <c s="32">
        <f>0</f>
      </c>
      <c s="32">
        <f>0+L118</f>
      </c>
      <c s="32">
        <f>0+M118</f>
      </c>
    </row>
    <row r="118" spans="1:16" ht="12.75">
      <c r="A118" t="s">
        <v>49</v>
      </c>
      <c s="34" t="s">
        <v>242</v>
      </c>
      <c s="34" t="s">
        <v>1046</v>
      </c>
      <c s="35" t="s">
        <v>52</v>
      </c>
      <c s="6" t="s">
        <v>1536</v>
      </c>
      <c s="36" t="s">
        <v>75</v>
      </c>
      <c s="37">
        <v>50</v>
      </c>
      <c s="36">
        <v>0</v>
      </c>
      <c s="36">
        <f>ROUND(G118*H118,6)</f>
      </c>
      <c r="L118" s="38">
        <v>0</v>
      </c>
      <c s="32">
        <f>ROUND(ROUND(L118,2)*ROUND(G118,3),2)</f>
      </c>
      <c s="36" t="s">
        <v>1164</v>
      </c>
      <c>
        <f>(M118*21)/100</f>
      </c>
      <c t="s">
        <v>28</v>
      </c>
    </row>
    <row r="119" spans="1:5" ht="12.75">
      <c r="A119" s="35" t="s">
        <v>56</v>
      </c>
      <c r="E119" s="39" t="s">
        <v>52</v>
      </c>
    </row>
    <row r="120" spans="1:5" ht="12.75">
      <c r="A120" s="35" t="s">
        <v>57</v>
      </c>
      <c r="E120" s="40" t="s">
        <v>52</v>
      </c>
    </row>
    <row r="121" spans="1:5" ht="51">
      <c r="A121" t="s">
        <v>58</v>
      </c>
      <c r="E121" s="39" t="s">
        <v>1537</v>
      </c>
    </row>
    <row r="122" spans="1:13" ht="12.75">
      <c r="A122" t="s">
        <v>47</v>
      </c>
      <c r="C122" s="31" t="s">
        <v>168</v>
      </c>
      <c r="E122" s="33" t="s">
        <v>1144</v>
      </c>
      <c r="J122" s="32">
        <f>0</f>
      </c>
      <c s="32">
        <f>0</f>
      </c>
      <c s="32">
        <f>0+L123+L127+L131+L135+L139+L143+L147+L151+L155+L159+L163+L167+L171+L175+L179+L183+L187+L191+L195+L199+L203+L207+L211+L215+L219+L223+L227+L231+L235+L239+L243+L247+L251</f>
      </c>
      <c s="32">
        <f>0+M123+M127+M131+M135+M139+M143+M147+M151+M155+M159+M163+M167+M171+M175+M179+M183+M187+M191+M195+M199+M203+M207+M211+M215+M219+M223+M227+M231+M235+M239+M243+M247+M251</f>
      </c>
    </row>
    <row r="123" spans="1:16" ht="12.75">
      <c r="A123" t="s">
        <v>49</v>
      </c>
      <c s="34" t="s">
        <v>124</v>
      </c>
      <c s="34" t="s">
        <v>1538</v>
      </c>
      <c s="35" t="s">
        <v>52</v>
      </c>
      <c s="6" t="s">
        <v>1539</v>
      </c>
      <c s="36" t="s">
        <v>67</v>
      </c>
      <c s="37">
        <v>1</v>
      </c>
      <c s="36">
        <v>0</v>
      </c>
      <c s="36">
        <f>ROUND(G123*H123,6)</f>
      </c>
      <c r="L123" s="38">
        <v>0</v>
      </c>
      <c s="32">
        <f>ROUND(ROUND(L123,2)*ROUND(G123,3),2)</f>
      </c>
      <c s="36" t="s">
        <v>1164</v>
      </c>
      <c>
        <f>(M123*21)/100</f>
      </c>
      <c t="s">
        <v>28</v>
      </c>
    </row>
    <row r="124" spans="1:5" ht="12.75">
      <c r="A124" s="35" t="s">
        <v>56</v>
      </c>
      <c r="E124" s="39" t="s">
        <v>52</v>
      </c>
    </row>
    <row r="125" spans="1:5" ht="12.75">
      <c r="A125" s="35" t="s">
        <v>57</v>
      </c>
      <c r="E125" s="40" t="s">
        <v>52</v>
      </c>
    </row>
    <row r="126" spans="1:5" ht="191.25">
      <c r="A126" t="s">
        <v>58</v>
      </c>
      <c r="E126" s="39" t="s">
        <v>1291</v>
      </c>
    </row>
    <row r="127" spans="1:16" ht="38.25">
      <c r="A127" t="s">
        <v>49</v>
      </c>
      <c s="34" t="s">
        <v>136</v>
      </c>
      <c s="34" t="s">
        <v>1305</v>
      </c>
      <c s="35" t="s">
        <v>52</v>
      </c>
      <c s="6" t="s">
        <v>1306</v>
      </c>
      <c s="36" t="s">
        <v>486</v>
      </c>
      <c s="37">
        <v>8</v>
      </c>
      <c s="36">
        <v>0</v>
      </c>
      <c s="36">
        <f>ROUND(G127*H127,6)</f>
      </c>
      <c r="L127" s="38">
        <v>0</v>
      </c>
      <c s="32">
        <f>ROUND(ROUND(L127,2)*ROUND(G127,3),2)</f>
      </c>
      <c s="36" t="s">
        <v>1164</v>
      </c>
      <c>
        <f>(M127*21)/100</f>
      </c>
      <c t="s">
        <v>28</v>
      </c>
    </row>
    <row r="128" spans="1:5" ht="12.75">
      <c r="A128" s="35" t="s">
        <v>56</v>
      </c>
      <c r="E128" s="39" t="s">
        <v>52</v>
      </c>
    </row>
    <row r="129" spans="1:5" ht="12.75">
      <c r="A129" s="35" t="s">
        <v>57</v>
      </c>
      <c r="E129" s="40" t="s">
        <v>52</v>
      </c>
    </row>
    <row r="130" spans="1:5" ht="140.25">
      <c r="A130" t="s">
        <v>58</v>
      </c>
      <c r="E130" s="39" t="s">
        <v>1307</v>
      </c>
    </row>
    <row r="131" spans="1:16" ht="25.5">
      <c r="A131" t="s">
        <v>49</v>
      </c>
      <c s="34" t="s">
        <v>140</v>
      </c>
      <c s="34" t="s">
        <v>1540</v>
      </c>
      <c s="35" t="s">
        <v>52</v>
      </c>
      <c s="6" t="s">
        <v>1541</v>
      </c>
      <c s="36" t="s">
        <v>486</v>
      </c>
      <c s="37">
        <v>8</v>
      </c>
      <c s="36">
        <v>0</v>
      </c>
      <c s="36">
        <f>ROUND(G131*H131,6)</f>
      </c>
      <c r="L131" s="38">
        <v>0</v>
      </c>
      <c s="32">
        <f>ROUND(ROUND(L131,2)*ROUND(G131,3),2)</f>
      </c>
      <c s="36" t="s">
        <v>1164</v>
      </c>
      <c>
        <f>(M131*21)/100</f>
      </c>
      <c t="s">
        <v>28</v>
      </c>
    </row>
    <row r="132" spans="1:5" ht="12.75">
      <c r="A132" s="35" t="s">
        <v>56</v>
      </c>
      <c r="E132" s="39" t="s">
        <v>52</v>
      </c>
    </row>
    <row r="133" spans="1:5" ht="12.75">
      <c r="A133" s="35" t="s">
        <v>57</v>
      </c>
      <c r="E133" s="40" t="s">
        <v>52</v>
      </c>
    </row>
    <row r="134" spans="1:5" ht="153">
      <c r="A134" t="s">
        <v>58</v>
      </c>
      <c r="E134" s="39" t="s">
        <v>1542</v>
      </c>
    </row>
    <row r="135" spans="1:16" ht="12.75">
      <c r="A135" t="s">
        <v>49</v>
      </c>
      <c s="34" t="s">
        <v>143</v>
      </c>
      <c s="34" t="s">
        <v>1543</v>
      </c>
      <c s="35" t="s">
        <v>52</v>
      </c>
      <c s="6" t="s">
        <v>1544</v>
      </c>
      <c s="36" t="s">
        <v>67</v>
      </c>
      <c s="37">
        <v>2</v>
      </c>
      <c s="36">
        <v>0</v>
      </c>
      <c s="36">
        <f>ROUND(G135*H135,6)</f>
      </c>
      <c r="L135" s="38">
        <v>0</v>
      </c>
      <c s="32">
        <f>ROUND(ROUND(L135,2)*ROUND(G135,3),2)</f>
      </c>
      <c s="36" t="s">
        <v>1164</v>
      </c>
      <c>
        <f>(M135*21)/100</f>
      </c>
      <c t="s">
        <v>28</v>
      </c>
    </row>
    <row r="136" spans="1:5" ht="12.75">
      <c r="A136" s="35" t="s">
        <v>56</v>
      </c>
      <c r="E136" s="39" t="s">
        <v>52</v>
      </c>
    </row>
    <row r="137" spans="1:5" ht="12.75">
      <c r="A137" s="35" t="s">
        <v>57</v>
      </c>
      <c r="E137" s="40" t="s">
        <v>52</v>
      </c>
    </row>
    <row r="138" spans="1:5" ht="204">
      <c r="A138" t="s">
        <v>58</v>
      </c>
      <c r="E138" s="39" t="s">
        <v>1545</v>
      </c>
    </row>
    <row r="139" spans="1:16" ht="12.75">
      <c r="A139" t="s">
        <v>49</v>
      </c>
      <c s="34" t="s">
        <v>147</v>
      </c>
      <c s="34" t="s">
        <v>1292</v>
      </c>
      <c s="35" t="s">
        <v>52</v>
      </c>
      <c s="6" t="s">
        <v>1293</v>
      </c>
      <c s="36" t="s">
        <v>67</v>
      </c>
      <c s="37">
        <v>2</v>
      </c>
      <c s="36">
        <v>0</v>
      </c>
      <c s="36">
        <f>ROUND(G139*H139,6)</f>
      </c>
      <c r="L139" s="38">
        <v>0</v>
      </c>
      <c s="32">
        <f>ROUND(ROUND(L139,2)*ROUND(G139,3),2)</f>
      </c>
      <c s="36" t="s">
        <v>1164</v>
      </c>
      <c>
        <f>(M139*21)/100</f>
      </c>
      <c t="s">
        <v>28</v>
      </c>
    </row>
    <row r="140" spans="1:5" ht="12.75">
      <c r="A140" s="35" t="s">
        <v>56</v>
      </c>
      <c r="E140" s="39" t="s">
        <v>52</v>
      </c>
    </row>
    <row r="141" spans="1:5" ht="12.75">
      <c r="A141" s="35" t="s">
        <v>57</v>
      </c>
      <c r="E141" s="40" t="s">
        <v>52</v>
      </c>
    </row>
    <row r="142" spans="1:5" ht="140.25">
      <c r="A142" t="s">
        <v>58</v>
      </c>
      <c r="E142" s="39" t="s">
        <v>1294</v>
      </c>
    </row>
    <row r="143" spans="1:16" ht="12.75">
      <c r="A143" t="s">
        <v>49</v>
      </c>
      <c s="34" t="s">
        <v>170</v>
      </c>
      <c s="34" t="s">
        <v>1074</v>
      </c>
      <c s="35" t="s">
        <v>52</v>
      </c>
      <c s="6" t="s">
        <v>1075</v>
      </c>
      <c s="36" t="s">
        <v>1076</v>
      </c>
      <c s="37">
        <v>1.6</v>
      </c>
      <c s="36">
        <v>0</v>
      </c>
      <c s="36">
        <f>ROUND(G143*H143,6)</f>
      </c>
      <c r="L143" s="38">
        <v>0</v>
      </c>
      <c s="32">
        <f>ROUND(ROUND(L143,2)*ROUND(G143,3),2)</f>
      </c>
      <c s="36" t="s">
        <v>1164</v>
      </c>
      <c>
        <f>(M143*21)/100</f>
      </c>
      <c t="s">
        <v>28</v>
      </c>
    </row>
    <row r="144" spans="1:5" ht="12.75">
      <c r="A144" s="35" t="s">
        <v>56</v>
      </c>
      <c r="E144" s="39" t="s">
        <v>52</v>
      </c>
    </row>
    <row r="145" spans="1:5" ht="12.75">
      <c r="A145" s="35" t="s">
        <v>57</v>
      </c>
      <c r="E145" s="40" t="s">
        <v>52</v>
      </c>
    </row>
    <row r="146" spans="1:5" ht="153">
      <c r="A146" t="s">
        <v>58</v>
      </c>
      <c r="E146" s="39" t="s">
        <v>1546</v>
      </c>
    </row>
    <row r="147" spans="1:16" ht="12.75">
      <c r="A147" t="s">
        <v>49</v>
      </c>
      <c s="34" t="s">
        <v>175</v>
      </c>
      <c s="34" t="s">
        <v>1128</v>
      </c>
      <c s="35" t="s">
        <v>52</v>
      </c>
      <c s="6" t="s">
        <v>1547</v>
      </c>
      <c s="36" t="s">
        <v>1130</v>
      </c>
      <c s="37">
        <v>32</v>
      </c>
      <c s="36">
        <v>0</v>
      </c>
      <c s="36">
        <f>ROUND(G147*H147,6)</f>
      </c>
      <c r="L147" s="38">
        <v>0</v>
      </c>
      <c s="32">
        <f>ROUND(ROUND(L147,2)*ROUND(G147,3),2)</f>
      </c>
      <c s="36" t="s">
        <v>1164</v>
      </c>
      <c>
        <f>(M147*21)/100</f>
      </c>
      <c t="s">
        <v>28</v>
      </c>
    </row>
    <row r="148" spans="1:5" ht="12.75">
      <c r="A148" s="35" t="s">
        <v>56</v>
      </c>
      <c r="E148" s="39" t="s">
        <v>52</v>
      </c>
    </row>
    <row r="149" spans="1:5" ht="12.75">
      <c r="A149" s="35" t="s">
        <v>57</v>
      </c>
      <c r="E149" s="40" t="s">
        <v>52</v>
      </c>
    </row>
    <row r="150" spans="1:5" ht="153">
      <c r="A150" t="s">
        <v>58</v>
      </c>
      <c r="E150" s="39" t="s">
        <v>1548</v>
      </c>
    </row>
    <row r="151" spans="1:16" ht="12.75">
      <c r="A151" t="s">
        <v>49</v>
      </c>
      <c s="34" t="s">
        <v>178</v>
      </c>
      <c s="34" t="s">
        <v>1159</v>
      </c>
      <c s="35" t="s">
        <v>52</v>
      </c>
      <c s="6" t="s">
        <v>1160</v>
      </c>
      <c s="36" t="s">
        <v>105</v>
      </c>
      <c s="37">
        <v>400</v>
      </c>
      <c s="36">
        <v>0</v>
      </c>
      <c s="36">
        <f>ROUND(G151*H151,6)</f>
      </c>
      <c r="L151" s="38">
        <v>0</v>
      </c>
      <c s="32">
        <f>ROUND(ROUND(L151,2)*ROUND(G151,3),2)</f>
      </c>
      <c s="36" t="s">
        <v>1164</v>
      </c>
      <c>
        <f>(M151*21)/100</f>
      </c>
      <c t="s">
        <v>28</v>
      </c>
    </row>
    <row r="152" spans="1:5" ht="12.75">
      <c r="A152" s="35" t="s">
        <v>56</v>
      </c>
      <c r="E152" s="39" t="s">
        <v>52</v>
      </c>
    </row>
    <row r="153" spans="1:5" ht="12.75">
      <c r="A153" s="35" t="s">
        <v>57</v>
      </c>
      <c r="E153" s="40" t="s">
        <v>52</v>
      </c>
    </row>
    <row r="154" spans="1:5" ht="76.5">
      <c r="A154" t="s">
        <v>58</v>
      </c>
      <c r="E154" s="39" t="s">
        <v>1161</v>
      </c>
    </row>
    <row r="155" spans="1:16" ht="12.75">
      <c r="A155" t="s">
        <v>49</v>
      </c>
      <c s="34" t="s">
        <v>181</v>
      </c>
      <c s="34" t="s">
        <v>1136</v>
      </c>
      <c s="35" t="s">
        <v>52</v>
      </c>
      <c s="6" t="s">
        <v>1137</v>
      </c>
      <c s="36" t="s">
        <v>67</v>
      </c>
      <c s="37">
        <v>8</v>
      </c>
      <c s="36">
        <v>0</v>
      </c>
      <c s="36">
        <f>ROUND(G155*H155,6)</f>
      </c>
      <c r="L155" s="38">
        <v>0</v>
      </c>
      <c s="32">
        <f>ROUND(ROUND(L155,2)*ROUND(G155,3),2)</f>
      </c>
      <c s="36" t="s">
        <v>1164</v>
      </c>
      <c>
        <f>(M155*21)/100</f>
      </c>
      <c t="s">
        <v>28</v>
      </c>
    </row>
    <row r="156" spans="1:5" ht="12.75">
      <c r="A156" s="35" t="s">
        <v>56</v>
      </c>
      <c r="E156" s="39" t="s">
        <v>52</v>
      </c>
    </row>
    <row r="157" spans="1:5" ht="12.75">
      <c r="A157" s="35" t="s">
        <v>57</v>
      </c>
      <c r="E157" s="40" t="s">
        <v>52</v>
      </c>
    </row>
    <row r="158" spans="1:5" ht="102">
      <c r="A158" t="s">
        <v>58</v>
      </c>
      <c r="E158" s="39" t="s">
        <v>1549</v>
      </c>
    </row>
    <row r="159" spans="1:16" ht="12.75">
      <c r="A159" t="s">
        <v>49</v>
      </c>
      <c s="34" t="s">
        <v>185</v>
      </c>
      <c s="34" t="s">
        <v>1138</v>
      </c>
      <c s="35" t="s">
        <v>52</v>
      </c>
      <c s="6" t="s">
        <v>1139</v>
      </c>
      <c s="36" t="s">
        <v>67</v>
      </c>
      <c s="37">
        <v>8</v>
      </c>
      <c s="36">
        <v>0</v>
      </c>
      <c s="36">
        <f>ROUND(G159*H159,6)</f>
      </c>
      <c r="L159" s="38">
        <v>0</v>
      </c>
      <c s="32">
        <f>ROUND(ROUND(L159,2)*ROUND(G159,3),2)</f>
      </c>
      <c s="36" t="s">
        <v>1164</v>
      </c>
      <c>
        <f>(M159*21)/100</f>
      </c>
      <c t="s">
        <v>28</v>
      </c>
    </row>
    <row r="160" spans="1:5" ht="12.75">
      <c r="A160" s="35" t="s">
        <v>56</v>
      </c>
      <c r="E160" s="39" t="s">
        <v>52</v>
      </c>
    </row>
    <row r="161" spans="1:5" ht="12.75">
      <c r="A161" s="35" t="s">
        <v>57</v>
      </c>
      <c r="E161" s="40" t="s">
        <v>52</v>
      </c>
    </row>
    <row r="162" spans="1:5" ht="102">
      <c r="A162" t="s">
        <v>58</v>
      </c>
      <c r="E162" s="39" t="s">
        <v>1550</v>
      </c>
    </row>
    <row r="163" spans="1:16" ht="12.75">
      <c r="A163" t="s">
        <v>49</v>
      </c>
      <c s="34" t="s">
        <v>737</v>
      </c>
      <c s="34" t="s">
        <v>1083</v>
      </c>
      <c s="35" t="s">
        <v>52</v>
      </c>
      <c s="6" t="s">
        <v>1551</v>
      </c>
      <c s="36" t="s">
        <v>105</v>
      </c>
      <c s="37">
        <v>360</v>
      </c>
      <c s="36">
        <v>0</v>
      </c>
      <c s="36">
        <f>ROUND(G163*H163,6)</f>
      </c>
      <c r="L163" s="38">
        <v>0</v>
      </c>
      <c s="32">
        <f>ROUND(ROUND(L163,2)*ROUND(G163,3),2)</f>
      </c>
      <c s="36" t="s">
        <v>1164</v>
      </c>
      <c>
        <f>(M163*21)/100</f>
      </c>
      <c t="s">
        <v>28</v>
      </c>
    </row>
    <row r="164" spans="1:5" ht="12.75">
      <c r="A164" s="35" t="s">
        <v>56</v>
      </c>
      <c r="E164" s="39" t="s">
        <v>52</v>
      </c>
    </row>
    <row r="165" spans="1:5" ht="12.75">
      <c r="A165" s="35" t="s">
        <v>57</v>
      </c>
      <c r="E165" s="40" t="s">
        <v>52</v>
      </c>
    </row>
    <row r="166" spans="1:5" ht="153">
      <c r="A166" t="s">
        <v>58</v>
      </c>
      <c r="E166" s="39" t="s">
        <v>1552</v>
      </c>
    </row>
    <row r="167" spans="1:16" ht="12.75">
      <c r="A167" t="s">
        <v>49</v>
      </c>
      <c s="34" t="s">
        <v>741</v>
      </c>
      <c s="34" t="s">
        <v>1553</v>
      </c>
      <c s="35" t="s">
        <v>52</v>
      </c>
      <c s="6" t="s">
        <v>1554</v>
      </c>
      <c s="36" t="s">
        <v>105</v>
      </c>
      <c s="37">
        <v>360</v>
      </c>
      <c s="36">
        <v>0</v>
      </c>
      <c s="36">
        <f>ROUND(G167*H167,6)</f>
      </c>
      <c r="L167" s="38">
        <v>0</v>
      </c>
      <c s="32">
        <f>ROUND(ROUND(L167,2)*ROUND(G167,3),2)</f>
      </c>
      <c s="36" t="s">
        <v>1164</v>
      </c>
      <c>
        <f>(M167*21)/100</f>
      </c>
      <c t="s">
        <v>28</v>
      </c>
    </row>
    <row r="168" spans="1:5" ht="12.75">
      <c r="A168" s="35" t="s">
        <v>56</v>
      </c>
      <c r="E168" s="39" t="s">
        <v>52</v>
      </c>
    </row>
    <row r="169" spans="1:5" ht="12.75">
      <c r="A169" s="35" t="s">
        <v>57</v>
      </c>
      <c r="E169" s="40" t="s">
        <v>52</v>
      </c>
    </row>
    <row r="170" spans="1:5" ht="114.75">
      <c r="A170" t="s">
        <v>58</v>
      </c>
      <c r="E170" s="39" t="s">
        <v>1555</v>
      </c>
    </row>
    <row r="171" spans="1:16" ht="12.75">
      <c r="A171" t="s">
        <v>49</v>
      </c>
      <c s="34" t="s">
        <v>744</v>
      </c>
      <c s="34" t="s">
        <v>1145</v>
      </c>
      <c s="35" t="s">
        <v>52</v>
      </c>
      <c s="6" t="s">
        <v>1146</v>
      </c>
      <c s="36" t="s">
        <v>105</v>
      </c>
      <c s="37">
        <v>400</v>
      </c>
      <c s="36">
        <v>0</v>
      </c>
      <c s="36">
        <f>ROUND(G171*H171,6)</f>
      </c>
      <c r="L171" s="38">
        <v>0</v>
      </c>
      <c s="32">
        <f>ROUND(ROUND(L171,2)*ROUND(G171,3),2)</f>
      </c>
      <c s="36" t="s">
        <v>1164</v>
      </c>
      <c>
        <f>(M171*21)/100</f>
      </c>
      <c t="s">
        <v>28</v>
      </c>
    </row>
    <row r="172" spans="1:5" ht="12.75">
      <c r="A172" s="35" t="s">
        <v>56</v>
      </c>
      <c r="E172" s="39" t="s">
        <v>52</v>
      </c>
    </row>
    <row r="173" spans="1:5" ht="12.75">
      <c r="A173" s="35" t="s">
        <v>57</v>
      </c>
      <c r="E173" s="40" t="s">
        <v>52</v>
      </c>
    </row>
    <row r="174" spans="1:5" ht="153">
      <c r="A174" t="s">
        <v>58</v>
      </c>
      <c r="E174" s="39" t="s">
        <v>1147</v>
      </c>
    </row>
    <row r="175" spans="1:16" ht="12.75">
      <c r="A175" t="s">
        <v>49</v>
      </c>
      <c s="34" t="s">
        <v>188</v>
      </c>
      <c s="34" t="s">
        <v>1148</v>
      </c>
      <c s="35" t="s">
        <v>52</v>
      </c>
      <c s="6" t="s">
        <v>1149</v>
      </c>
      <c s="36" t="s">
        <v>105</v>
      </c>
      <c s="37">
        <v>400</v>
      </c>
      <c s="36">
        <v>0</v>
      </c>
      <c s="36">
        <f>ROUND(G175*H175,6)</f>
      </c>
      <c r="L175" s="38">
        <v>0</v>
      </c>
      <c s="32">
        <f>ROUND(ROUND(L175,2)*ROUND(G175,3),2)</f>
      </c>
      <c s="36" t="s">
        <v>1164</v>
      </c>
      <c>
        <f>(M175*21)/100</f>
      </c>
      <c t="s">
        <v>28</v>
      </c>
    </row>
    <row r="176" spans="1:5" ht="12.75">
      <c r="A176" s="35" t="s">
        <v>56</v>
      </c>
      <c r="E176" s="39" t="s">
        <v>52</v>
      </c>
    </row>
    <row r="177" spans="1:5" ht="12.75">
      <c r="A177" s="35" t="s">
        <v>57</v>
      </c>
      <c r="E177" s="40" t="s">
        <v>52</v>
      </c>
    </row>
    <row r="178" spans="1:5" ht="114.75">
      <c r="A178" t="s">
        <v>58</v>
      </c>
      <c r="E178" s="39" t="s">
        <v>1150</v>
      </c>
    </row>
    <row r="179" spans="1:16" ht="12.75">
      <c r="A179" t="s">
        <v>49</v>
      </c>
      <c s="34" t="s">
        <v>192</v>
      </c>
      <c s="34" t="s">
        <v>1099</v>
      </c>
      <c s="35" t="s">
        <v>52</v>
      </c>
      <c s="6" t="s">
        <v>1556</v>
      </c>
      <c s="36" t="s">
        <v>67</v>
      </c>
      <c s="37">
        <v>3</v>
      </c>
      <c s="36">
        <v>0</v>
      </c>
      <c s="36">
        <f>ROUND(G179*H179,6)</f>
      </c>
      <c r="L179" s="38">
        <v>0</v>
      </c>
      <c s="32">
        <f>ROUND(ROUND(L179,2)*ROUND(G179,3),2)</f>
      </c>
      <c s="36" t="s">
        <v>1164</v>
      </c>
      <c>
        <f>(M179*21)/100</f>
      </c>
      <c t="s">
        <v>28</v>
      </c>
    </row>
    <row r="180" spans="1:5" ht="12.75">
      <c r="A180" s="35" t="s">
        <v>56</v>
      </c>
      <c r="E180" s="39" t="s">
        <v>52</v>
      </c>
    </row>
    <row r="181" spans="1:5" ht="12.75">
      <c r="A181" s="35" t="s">
        <v>57</v>
      </c>
      <c r="E181" s="40" t="s">
        <v>52</v>
      </c>
    </row>
    <row r="182" spans="1:5" ht="114.75">
      <c r="A182" t="s">
        <v>58</v>
      </c>
      <c r="E182" s="39" t="s">
        <v>1174</v>
      </c>
    </row>
    <row r="183" spans="1:16" ht="12.75">
      <c r="A183" t="s">
        <v>49</v>
      </c>
      <c s="34" t="s">
        <v>196</v>
      </c>
      <c s="34" t="s">
        <v>1101</v>
      </c>
      <c s="35" t="s">
        <v>52</v>
      </c>
      <c s="6" t="s">
        <v>1557</v>
      </c>
      <c s="36" t="s">
        <v>67</v>
      </c>
      <c s="37">
        <v>3</v>
      </c>
      <c s="36">
        <v>0</v>
      </c>
      <c s="36">
        <f>ROUND(G183*H183,6)</f>
      </c>
      <c r="L183" s="38">
        <v>0</v>
      </c>
      <c s="32">
        <f>ROUND(ROUND(L183,2)*ROUND(G183,3),2)</f>
      </c>
      <c s="36" t="s">
        <v>1164</v>
      </c>
      <c>
        <f>(M183*21)/100</f>
      </c>
      <c t="s">
        <v>28</v>
      </c>
    </row>
    <row r="184" spans="1:5" ht="12.75">
      <c r="A184" s="35" t="s">
        <v>56</v>
      </c>
      <c r="E184" s="39" t="s">
        <v>52</v>
      </c>
    </row>
    <row r="185" spans="1:5" ht="12.75">
      <c r="A185" s="35" t="s">
        <v>57</v>
      </c>
      <c r="E185" s="40" t="s">
        <v>52</v>
      </c>
    </row>
    <row r="186" spans="1:5" ht="127.5">
      <c r="A186" t="s">
        <v>58</v>
      </c>
      <c r="E186" s="39" t="s">
        <v>1156</v>
      </c>
    </row>
    <row r="187" spans="1:16" ht="25.5">
      <c r="A187" t="s">
        <v>49</v>
      </c>
      <c s="34" t="s">
        <v>200</v>
      </c>
      <c s="34" t="s">
        <v>1558</v>
      </c>
      <c s="35" t="s">
        <v>52</v>
      </c>
      <c s="6" t="s">
        <v>1559</v>
      </c>
      <c s="36" t="s">
        <v>67</v>
      </c>
      <c s="37">
        <v>2</v>
      </c>
      <c s="36">
        <v>0</v>
      </c>
      <c s="36">
        <f>ROUND(G187*H187,6)</f>
      </c>
      <c r="L187" s="38">
        <v>0</v>
      </c>
      <c s="32">
        <f>ROUND(ROUND(L187,2)*ROUND(G187,3),2)</f>
      </c>
      <c s="36" t="s">
        <v>1164</v>
      </c>
      <c>
        <f>(M187*21)/100</f>
      </c>
      <c t="s">
        <v>28</v>
      </c>
    </row>
    <row r="188" spans="1:5" ht="12.75">
      <c r="A188" s="35" t="s">
        <v>56</v>
      </c>
      <c r="E188" s="39" t="s">
        <v>52</v>
      </c>
    </row>
    <row r="189" spans="1:5" ht="12.75">
      <c r="A189" s="35" t="s">
        <v>57</v>
      </c>
      <c r="E189" s="40" t="s">
        <v>52</v>
      </c>
    </row>
    <row r="190" spans="1:5" ht="114.75">
      <c r="A190" t="s">
        <v>58</v>
      </c>
      <c r="E190" s="39" t="s">
        <v>1174</v>
      </c>
    </row>
    <row r="191" spans="1:16" ht="12.75">
      <c r="A191" t="s">
        <v>49</v>
      </c>
      <c s="34" t="s">
        <v>204</v>
      </c>
      <c s="34" t="s">
        <v>1560</v>
      </c>
      <c s="35" t="s">
        <v>52</v>
      </c>
      <c s="6" t="s">
        <v>1561</v>
      </c>
      <c s="36" t="s">
        <v>67</v>
      </c>
      <c s="37">
        <v>2</v>
      </c>
      <c s="36">
        <v>0</v>
      </c>
      <c s="36">
        <f>ROUND(G191*H191,6)</f>
      </c>
      <c r="L191" s="38">
        <v>0</v>
      </c>
      <c s="32">
        <f>ROUND(ROUND(L191,2)*ROUND(G191,3),2)</f>
      </c>
      <c s="36" t="s">
        <v>1164</v>
      </c>
      <c>
        <f>(M191*21)/100</f>
      </c>
      <c t="s">
        <v>28</v>
      </c>
    </row>
    <row r="192" spans="1:5" ht="12.75">
      <c r="A192" s="35" t="s">
        <v>56</v>
      </c>
      <c r="E192" s="39" t="s">
        <v>52</v>
      </c>
    </row>
    <row r="193" spans="1:5" ht="12.75">
      <c r="A193" s="35" t="s">
        <v>57</v>
      </c>
      <c r="E193" s="40" t="s">
        <v>52</v>
      </c>
    </row>
    <row r="194" spans="1:5" ht="140.25">
      <c r="A194" t="s">
        <v>58</v>
      </c>
      <c r="E194" s="39" t="s">
        <v>1294</v>
      </c>
    </row>
    <row r="195" spans="1:16" ht="12.75">
      <c r="A195" t="s">
        <v>49</v>
      </c>
      <c s="34" t="s">
        <v>207</v>
      </c>
      <c s="34" t="s">
        <v>1562</v>
      </c>
      <c s="35" t="s">
        <v>52</v>
      </c>
      <c s="6" t="s">
        <v>1563</v>
      </c>
      <c s="36" t="s">
        <v>67</v>
      </c>
      <c s="37">
        <v>2</v>
      </c>
      <c s="36">
        <v>0</v>
      </c>
      <c s="36">
        <f>ROUND(G195*H195,6)</f>
      </c>
      <c r="L195" s="38">
        <v>0</v>
      </c>
      <c s="32">
        <f>ROUND(ROUND(L195,2)*ROUND(G195,3),2)</f>
      </c>
      <c s="36" t="s">
        <v>1164</v>
      </c>
      <c>
        <f>(M195*21)/100</f>
      </c>
      <c t="s">
        <v>28</v>
      </c>
    </row>
    <row r="196" spans="1:5" ht="12.75">
      <c r="A196" s="35" t="s">
        <v>56</v>
      </c>
      <c r="E196" s="39" t="s">
        <v>52</v>
      </c>
    </row>
    <row r="197" spans="1:5" ht="12.75">
      <c r="A197" s="35" t="s">
        <v>57</v>
      </c>
      <c r="E197" s="40" t="s">
        <v>52</v>
      </c>
    </row>
    <row r="198" spans="1:5" ht="114.75">
      <c r="A198" t="s">
        <v>58</v>
      </c>
      <c r="E198" s="39" t="s">
        <v>1174</v>
      </c>
    </row>
    <row r="199" spans="1:16" ht="25.5">
      <c r="A199" t="s">
        <v>49</v>
      </c>
      <c s="34" t="s">
        <v>210</v>
      </c>
      <c s="34" t="s">
        <v>1564</v>
      </c>
      <c s="35" t="s">
        <v>52</v>
      </c>
      <c s="6" t="s">
        <v>1565</v>
      </c>
      <c s="36" t="s">
        <v>486</v>
      </c>
      <c s="37">
        <v>8</v>
      </c>
      <c s="36">
        <v>0</v>
      </c>
      <c s="36">
        <f>ROUND(G199*H199,6)</f>
      </c>
      <c r="L199" s="38">
        <v>0</v>
      </c>
      <c s="32">
        <f>ROUND(ROUND(L199,2)*ROUND(G199,3),2)</f>
      </c>
      <c s="36" t="s">
        <v>1164</v>
      </c>
      <c>
        <f>(M199*21)/100</f>
      </c>
      <c t="s">
        <v>28</v>
      </c>
    </row>
    <row r="200" spans="1:5" ht="12.75">
      <c r="A200" s="35" t="s">
        <v>56</v>
      </c>
      <c r="E200" s="39" t="s">
        <v>52</v>
      </c>
    </row>
    <row r="201" spans="1:5" ht="12.75">
      <c r="A201" s="35" t="s">
        <v>57</v>
      </c>
      <c r="E201" s="40" t="s">
        <v>52</v>
      </c>
    </row>
    <row r="202" spans="1:5" ht="127.5">
      <c r="A202" t="s">
        <v>58</v>
      </c>
      <c r="E202" s="39" t="s">
        <v>1566</v>
      </c>
    </row>
    <row r="203" spans="1:16" ht="12.75">
      <c r="A203" t="s">
        <v>49</v>
      </c>
      <c s="34" t="s">
        <v>214</v>
      </c>
      <c s="34" t="s">
        <v>1567</v>
      </c>
      <c s="35" t="s">
        <v>52</v>
      </c>
      <c s="6" t="s">
        <v>1568</v>
      </c>
      <c s="36" t="s">
        <v>67</v>
      </c>
      <c s="37">
        <v>7</v>
      </c>
      <c s="36">
        <v>0</v>
      </c>
      <c s="36">
        <f>ROUND(G203*H203,6)</f>
      </c>
      <c r="L203" s="38">
        <v>0</v>
      </c>
      <c s="32">
        <f>ROUND(ROUND(L203,2)*ROUND(G203,3),2)</f>
      </c>
      <c s="36" t="s">
        <v>1164</v>
      </c>
      <c>
        <f>(M203*21)/100</f>
      </c>
      <c t="s">
        <v>28</v>
      </c>
    </row>
    <row r="204" spans="1:5" ht="12.75">
      <c r="A204" s="35" t="s">
        <v>56</v>
      </c>
      <c r="E204" s="39" t="s">
        <v>52</v>
      </c>
    </row>
    <row r="205" spans="1:5" ht="12.75">
      <c r="A205" s="35" t="s">
        <v>57</v>
      </c>
      <c r="E205" s="40" t="s">
        <v>52</v>
      </c>
    </row>
    <row r="206" spans="1:5" ht="127.5">
      <c r="A206" t="s">
        <v>58</v>
      </c>
      <c r="E206" s="39" t="s">
        <v>1569</v>
      </c>
    </row>
    <row r="207" spans="1:16" ht="12.75">
      <c r="A207" t="s">
        <v>49</v>
      </c>
      <c s="34" t="s">
        <v>226</v>
      </c>
      <c s="34" t="s">
        <v>1325</v>
      </c>
      <c s="35" t="s">
        <v>52</v>
      </c>
      <c s="6" t="s">
        <v>1326</v>
      </c>
      <c s="36" t="s">
        <v>486</v>
      </c>
      <c s="37">
        <v>8</v>
      </c>
      <c s="36">
        <v>0</v>
      </c>
      <c s="36">
        <f>ROUND(G207*H207,6)</f>
      </c>
      <c r="L207" s="38">
        <v>0</v>
      </c>
      <c s="32">
        <f>ROUND(ROUND(L207,2)*ROUND(G207,3),2)</f>
      </c>
      <c s="36" t="s">
        <v>1164</v>
      </c>
      <c>
        <f>(M207*21)/100</f>
      </c>
      <c t="s">
        <v>28</v>
      </c>
    </row>
    <row r="208" spans="1:5" ht="12.75">
      <c r="A208" s="35" t="s">
        <v>56</v>
      </c>
      <c r="E208" s="39" t="s">
        <v>52</v>
      </c>
    </row>
    <row r="209" spans="1:5" ht="12.75">
      <c r="A209" s="35" t="s">
        <v>57</v>
      </c>
      <c r="E209" s="40" t="s">
        <v>52</v>
      </c>
    </row>
    <row r="210" spans="1:5" ht="89.25">
      <c r="A210" t="s">
        <v>58</v>
      </c>
      <c r="E210" s="39" t="s">
        <v>1327</v>
      </c>
    </row>
    <row r="211" spans="1:16" ht="12.75">
      <c r="A211" t="s">
        <v>49</v>
      </c>
      <c s="34" t="s">
        <v>230</v>
      </c>
      <c s="34" t="s">
        <v>1328</v>
      </c>
      <c s="35" t="s">
        <v>52</v>
      </c>
      <c s="6" t="s">
        <v>1329</v>
      </c>
      <c s="36" t="s">
        <v>67</v>
      </c>
      <c s="37">
        <v>1</v>
      </c>
      <c s="36">
        <v>0</v>
      </c>
      <c s="36">
        <f>ROUND(G211*H211,6)</f>
      </c>
      <c r="L211" s="38">
        <v>0</v>
      </c>
      <c s="32">
        <f>ROUND(ROUND(L211,2)*ROUND(G211,3),2)</f>
      </c>
      <c s="36" t="s">
        <v>1164</v>
      </c>
      <c>
        <f>(M211*21)/100</f>
      </c>
      <c t="s">
        <v>28</v>
      </c>
    </row>
    <row r="212" spans="1:5" ht="12.75">
      <c r="A212" s="35" t="s">
        <v>56</v>
      </c>
      <c r="E212" s="39" t="s">
        <v>52</v>
      </c>
    </row>
    <row r="213" spans="1:5" ht="12.75">
      <c r="A213" s="35" t="s">
        <v>57</v>
      </c>
      <c r="E213" s="40" t="s">
        <v>52</v>
      </c>
    </row>
    <row r="214" spans="1:5" ht="140.25">
      <c r="A214" t="s">
        <v>58</v>
      </c>
      <c r="E214" s="39" t="s">
        <v>1330</v>
      </c>
    </row>
    <row r="215" spans="1:16" ht="25.5">
      <c r="A215" t="s">
        <v>49</v>
      </c>
      <c s="34" t="s">
        <v>234</v>
      </c>
      <c s="34" t="s">
        <v>1331</v>
      </c>
      <c s="35" t="s">
        <v>52</v>
      </c>
      <c s="6" t="s">
        <v>1332</v>
      </c>
      <c s="36" t="s">
        <v>67</v>
      </c>
      <c s="37">
        <v>1</v>
      </c>
      <c s="36">
        <v>0</v>
      </c>
      <c s="36">
        <f>ROUND(G215*H215,6)</f>
      </c>
      <c r="L215" s="38">
        <v>0</v>
      </c>
      <c s="32">
        <f>ROUND(ROUND(L215,2)*ROUND(G215,3),2)</f>
      </c>
      <c s="36" t="s">
        <v>1164</v>
      </c>
      <c>
        <f>(M215*21)/100</f>
      </c>
      <c t="s">
        <v>28</v>
      </c>
    </row>
    <row r="216" spans="1:5" ht="12.75">
      <c r="A216" s="35" t="s">
        <v>56</v>
      </c>
      <c r="E216" s="39" t="s">
        <v>52</v>
      </c>
    </row>
    <row r="217" spans="1:5" ht="12.75">
      <c r="A217" s="35" t="s">
        <v>57</v>
      </c>
      <c r="E217" s="40" t="s">
        <v>52</v>
      </c>
    </row>
    <row r="218" spans="1:5" ht="89.25">
      <c r="A218" t="s">
        <v>58</v>
      </c>
      <c r="E218" s="39" t="s">
        <v>1333</v>
      </c>
    </row>
    <row r="219" spans="1:16" ht="38.25">
      <c r="A219" t="s">
        <v>49</v>
      </c>
      <c s="34" t="s">
        <v>238</v>
      </c>
      <c s="34" t="s">
        <v>1369</v>
      </c>
      <c s="35" t="s">
        <v>52</v>
      </c>
      <c s="6" t="s">
        <v>1370</v>
      </c>
      <c s="36" t="s">
        <v>67</v>
      </c>
      <c s="37">
        <v>1</v>
      </c>
      <c s="36">
        <v>0</v>
      </c>
      <c s="36">
        <f>ROUND(G219*H219,6)</f>
      </c>
      <c r="L219" s="38">
        <v>0</v>
      </c>
      <c s="32">
        <f>ROUND(ROUND(L219,2)*ROUND(G219,3),2)</f>
      </c>
      <c s="36" t="s">
        <v>1164</v>
      </c>
      <c>
        <f>(M219*21)/100</f>
      </c>
      <c t="s">
        <v>28</v>
      </c>
    </row>
    <row r="220" spans="1:5" ht="12.75">
      <c r="A220" s="35" t="s">
        <v>56</v>
      </c>
      <c r="E220" s="39" t="s">
        <v>52</v>
      </c>
    </row>
    <row r="221" spans="1:5" ht="12.75">
      <c r="A221" s="35" t="s">
        <v>57</v>
      </c>
      <c r="E221" s="40" t="s">
        <v>52</v>
      </c>
    </row>
    <row r="222" spans="1:5" ht="114.75">
      <c r="A222" t="s">
        <v>58</v>
      </c>
      <c r="E222" s="39" t="s">
        <v>1336</v>
      </c>
    </row>
    <row r="223" spans="1:16" ht="12.75">
      <c r="A223" t="s">
        <v>49</v>
      </c>
      <c s="34" t="s">
        <v>246</v>
      </c>
      <c s="34" t="s">
        <v>1570</v>
      </c>
      <c s="35" t="s">
        <v>52</v>
      </c>
      <c s="6" t="s">
        <v>1571</v>
      </c>
      <c s="36" t="s">
        <v>105</v>
      </c>
      <c s="37">
        <v>400</v>
      </c>
      <c s="36">
        <v>0</v>
      </c>
      <c s="36">
        <f>ROUND(G223*H223,6)</f>
      </c>
      <c r="L223" s="38">
        <v>0</v>
      </c>
      <c s="32">
        <f>ROUND(ROUND(L223,2)*ROUND(G223,3),2)</f>
      </c>
      <c s="36" t="s">
        <v>1164</v>
      </c>
      <c>
        <f>(M223*21)/100</f>
      </c>
      <c t="s">
        <v>28</v>
      </c>
    </row>
    <row r="224" spans="1:5" ht="12.75">
      <c r="A224" s="35" t="s">
        <v>56</v>
      </c>
      <c r="E224" s="39" t="s">
        <v>52</v>
      </c>
    </row>
    <row r="225" spans="1:5" ht="12.75">
      <c r="A225" s="35" t="s">
        <v>57</v>
      </c>
      <c r="E225" s="40" t="s">
        <v>52</v>
      </c>
    </row>
    <row r="226" spans="1:5" ht="140.25">
      <c r="A226" t="s">
        <v>58</v>
      </c>
      <c r="E226" s="39" t="s">
        <v>1572</v>
      </c>
    </row>
    <row r="227" spans="1:16" ht="25.5">
      <c r="A227" t="s">
        <v>49</v>
      </c>
      <c s="34" t="s">
        <v>261</v>
      </c>
      <c s="34" t="s">
        <v>1573</v>
      </c>
      <c s="35" t="s">
        <v>52</v>
      </c>
      <c s="6" t="s">
        <v>1574</v>
      </c>
      <c s="36" t="s">
        <v>67</v>
      </c>
      <c s="37">
        <v>3</v>
      </c>
      <c s="36">
        <v>0</v>
      </c>
      <c s="36">
        <f>ROUND(G227*H227,6)</f>
      </c>
      <c r="L227" s="38">
        <v>0</v>
      </c>
      <c s="32">
        <f>ROUND(ROUND(L227,2)*ROUND(G227,3),2)</f>
      </c>
      <c s="36" t="s">
        <v>1164</v>
      </c>
      <c>
        <f>(M227*21)/100</f>
      </c>
      <c t="s">
        <v>28</v>
      </c>
    </row>
    <row r="228" spans="1:5" ht="12.75">
      <c r="A228" s="35" t="s">
        <v>56</v>
      </c>
      <c r="E228" s="39" t="s">
        <v>52</v>
      </c>
    </row>
    <row r="229" spans="1:5" ht="12.75">
      <c r="A229" s="35" t="s">
        <v>57</v>
      </c>
      <c r="E229" s="40" t="s">
        <v>52</v>
      </c>
    </row>
    <row r="230" spans="1:5" ht="114.75">
      <c r="A230" t="s">
        <v>58</v>
      </c>
      <c r="E230" s="39" t="s">
        <v>1174</v>
      </c>
    </row>
    <row r="231" spans="1:16" ht="12.75">
      <c r="A231" t="s">
        <v>49</v>
      </c>
      <c s="34" t="s">
        <v>269</v>
      </c>
      <c s="34" t="s">
        <v>1382</v>
      </c>
      <c s="35" t="s">
        <v>52</v>
      </c>
      <c s="6" t="s">
        <v>1383</v>
      </c>
      <c s="36" t="s">
        <v>67</v>
      </c>
      <c s="37">
        <v>1</v>
      </c>
      <c s="36">
        <v>0</v>
      </c>
      <c s="36">
        <f>ROUND(G231*H231,6)</f>
      </c>
      <c r="L231" s="38">
        <v>0</v>
      </c>
      <c s="32">
        <f>ROUND(ROUND(L231,2)*ROUND(G231,3),2)</f>
      </c>
      <c s="36" t="s">
        <v>1164</v>
      </c>
      <c>
        <f>(M231*21)/100</f>
      </c>
      <c t="s">
        <v>28</v>
      </c>
    </row>
    <row r="232" spans="1:5" ht="12.75">
      <c r="A232" s="35" t="s">
        <v>56</v>
      </c>
      <c r="E232" s="39" t="s">
        <v>52</v>
      </c>
    </row>
    <row r="233" spans="1:5" ht="12.75">
      <c r="A233" s="35" t="s">
        <v>57</v>
      </c>
      <c r="E233" s="40" t="s">
        <v>52</v>
      </c>
    </row>
    <row r="234" spans="1:5" ht="114.75">
      <c r="A234" t="s">
        <v>58</v>
      </c>
      <c r="E234" s="39" t="s">
        <v>1174</v>
      </c>
    </row>
    <row r="235" spans="1:16" ht="12.75">
      <c r="A235" t="s">
        <v>49</v>
      </c>
      <c s="34" t="s">
        <v>273</v>
      </c>
      <c s="34" t="s">
        <v>1575</v>
      </c>
      <c s="35" t="s">
        <v>52</v>
      </c>
      <c s="6" t="s">
        <v>1576</v>
      </c>
      <c s="36" t="s">
        <v>67</v>
      </c>
      <c s="37">
        <v>10</v>
      </c>
      <c s="36">
        <v>0</v>
      </c>
      <c s="36">
        <f>ROUND(G235*H235,6)</f>
      </c>
      <c r="L235" s="38">
        <v>0</v>
      </c>
      <c s="32">
        <f>ROUND(ROUND(L235,2)*ROUND(G235,3),2)</f>
      </c>
      <c s="36" t="s">
        <v>1164</v>
      </c>
      <c>
        <f>(M235*21)/100</f>
      </c>
      <c t="s">
        <v>28</v>
      </c>
    </row>
    <row r="236" spans="1:5" ht="12.75">
      <c r="A236" s="35" t="s">
        <v>56</v>
      </c>
      <c r="E236" s="39" t="s">
        <v>52</v>
      </c>
    </row>
    <row r="237" spans="1:5" ht="12.75">
      <c r="A237" s="35" t="s">
        <v>57</v>
      </c>
      <c r="E237" s="40" t="s">
        <v>52</v>
      </c>
    </row>
    <row r="238" spans="1:5" ht="51">
      <c r="A238" t="s">
        <v>58</v>
      </c>
      <c r="E238" s="39" t="s">
        <v>1577</v>
      </c>
    </row>
    <row r="239" spans="1:16" ht="25.5">
      <c r="A239" t="s">
        <v>49</v>
      </c>
      <c s="34" t="s">
        <v>281</v>
      </c>
      <c s="34" t="s">
        <v>1578</v>
      </c>
      <c s="35" t="s">
        <v>52</v>
      </c>
      <c s="6" t="s">
        <v>1579</v>
      </c>
      <c s="36" t="s">
        <v>105</v>
      </c>
      <c s="37">
        <v>250</v>
      </c>
      <c s="36">
        <v>0</v>
      </c>
      <c s="36">
        <f>ROUND(G239*H239,6)</f>
      </c>
      <c r="L239" s="38">
        <v>0</v>
      </c>
      <c s="32">
        <f>ROUND(ROUND(L239,2)*ROUND(G239,3),2)</f>
      </c>
      <c s="36" t="s">
        <v>1164</v>
      </c>
      <c>
        <f>(M239*21)/100</f>
      </c>
      <c t="s">
        <v>28</v>
      </c>
    </row>
    <row r="240" spans="1:5" ht="12.75">
      <c r="A240" s="35" t="s">
        <v>56</v>
      </c>
      <c r="E240" s="39" t="s">
        <v>52</v>
      </c>
    </row>
    <row r="241" spans="1:5" ht="12.75">
      <c r="A241" s="35" t="s">
        <v>57</v>
      </c>
      <c r="E241" s="40" t="s">
        <v>52</v>
      </c>
    </row>
    <row r="242" spans="1:5" ht="76.5">
      <c r="A242" t="s">
        <v>58</v>
      </c>
      <c r="E242" s="39" t="s">
        <v>1580</v>
      </c>
    </row>
    <row r="243" spans="1:16" ht="12.75">
      <c r="A243" t="s">
        <v>49</v>
      </c>
      <c s="34" t="s">
        <v>285</v>
      </c>
      <c s="34" t="s">
        <v>1581</v>
      </c>
      <c s="35" t="s">
        <v>52</v>
      </c>
      <c s="6" t="s">
        <v>1582</v>
      </c>
      <c s="36" t="s">
        <v>67</v>
      </c>
      <c s="37">
        <v>1</v>
      </c>
      <c s="36">
        <v>0</v>
      </c>
      <c s="36">
        <f>ROUND(G243*H243,6)</f>
      </c>
      <c r="L243" s="38">
        <v>0</v>
      </c>
      <c s="32">
        <f>ROUND(ROUND(L243,2)*ROUND(G243,3),2)</f>
      </c>
      <c s="36" t="s">
        <v>1164</v>
      </c>
      <c>
        <f>(M243*21)/100</f>
      </c>
      <c t="s">
        <v>28</v>
      </c>
    </row>
    <row r="244" spans="1:5" ht="12.75">
      <c r="A244" s="35" t="s">
        <v>56</v>
      </c>
      <c r="E244" s="39" t="s">
        <v>52</v>
      </c>
    </row>
    <row r="245" spans="1:5" ht="12.75">
      <c r="A245" s="35" t="s">
        <v>57</v>
      </c>
      <c r="E245" s="40" t="s">
        <v>52</v>
      </c>
    </row>
    <row r="246" spans="1:5" ht="153">
      <c r="A246" t="s">
        <v>58</v>
      </c>
      <c r="E246" s="39" t="s">
        <v>1215</v>
      </c>
    </row>
    <row r="247" spans="1:16" ht="12.75">
      <c r="A247" t="s">
        <v>49</v>
      </c>
      <c s="34" t="s">
        <v>290</v>
      </c>
      <c s="34" t="s">
        <v>1583</v>
      </c>
      <c s="35" t="s">
        <v>52</v>
      </c>
      <c s="6" t="s">
        <v>1584</v>
      </c>
      <c s="36" t="s">
        <v>67</v>
      </c>
      <c s="37">
        <v>1</v>
      </c>
      <c s="36">
        <v>0</v>
      </c>
      <c s="36">
        <f>ROUND(G247*H247,6)</f>
      </c>
      <c r="L247" s="38">
        <v>0</v>
      </c>
      <c s="32">
        <f>ROUND(ROUND(L247,2)*ROUND(G247,3),2)</f>
      </c>
      <c s="36" t="s">
        <v>1164</v>
      </c>
      <c>
        <f>(M247*21)/100</f>
      </c>
      <c t="s">
        <v>28</v>
      </c>
    </row>
    <row r="248" spans="1:5" ht="12.75">
      <c r="A248" s="35" t="s">
        <v>56</v>
      </c>
      <c r="E248" s="39" t="s">
        <v>52</v>
      </c>
    </row>
    <row r="249" spans="1:5" ht="12.75">
      <c r="A249" s="35" t="s">
        <v>57</v>
      </c>
      <c r="E249" s="40" t="s">
        <v>52</v>
      </c>
    </row>
    <row r="250" spans="1:5" ht="127.5">
      <c r="A250" t="s">
        <v>58</v>
      </c>
      <c r="E250" s="39" t="s">
        <v>1585</v>
      </c>
    </row>
    <row r="251" spans="1:16" ht="12.75">
      <c r="A251" t="s">
        <v>49</v>
      </c>
      <c s="34" t="s">
        <v>294</v>
      </c>
      <c s="34" t="s">
        <v>1586</v>
      </c>
      <c s="35" t="s">
        <v>52</v>
      </c>
      <c s="6" t="s">
        <v>1587</v>
      </c>
      <c s="36" t="s">
        <v>67</v>
      </c>
      <c s="37">
        <v>1</v>
      </c>
      <c s="36">
        <v>0</v>
      </c>
      <c s="36">
        <f>ROUND(G251*H251,6)</f>
      </c>
      <c r="L251" s="38">
        <v>0</v>
      </c>
      <c s="32">
        <f>ROUND(ROUND(L251,2)*ROUND(G251,3),2)</f>
      </c>
      <c s="36" t="s">
        <v>1164</v>
      </c>
      <c>
        <f>(M251*21)/100</f>
      </c>
      <c t="s">
        <v>28</v>
      </c>
    </row>
    <row r="252" spans="1:5" ht="12.75">
      <c r="A252" s="35" t="s">
        <v>56</v>
      </c>
      <c r="E252" s="39" t="s">
        <v>52</v>
      </c>
    </row>
    <row r="253" spans="1:5" ht="12.75">
      <c r="A253" s="35" t="s">
        <v>57</v>
      </c>
      <c r="E253" s="40" t="s">
        <v>52</v>
      </c>
    </row>
    <row r="254" spans="1:5" ht="331.5">
      <c r="A254" t="s">
        <v>58</v>
      </c>
      <c r="E254" s="39" t="s">
        <v>1588</v>
      </c>
    </row>
    <row r="255" spans="1:13" ht="12.75">
      <c r="A255" t="s">
        <v>47</v>
      </c>
      <c r="C255" s="31" t="s">
        <v>534</v>
      </c>
      <c r="E255" s="33" t="s">
        <v>1589</v>
      </c>
      <c r="J255" s="32">
        <f>0</f>
      </c>
      <c s="32">
        <f>0</f>
      </c>
      <c s="32">
        <f>0+L256</f>
      </c>
      <c s="32">
        <f>0+M256</f>
      </c>
    </row>
    <row r="256" spans="1:16" ht="12.75">
      <c r="A256" t="s">
        <v>49</v>
      </c>
      <c s="34" t="s">
        <v>257</v>
      </c>
      <c s="34" t="s">
        <v>1590</v>
      </c>
      <c s="35" t="s">
        <v>52</v>
      </c>
      <c s="6" t="s">
        <v>1591</v>
      </c>
      <c s="36" t="s">
        <v>105</v>
      </c>
      <c s="37">
        <v>400</v>
      </c>
      <c s="36">
        <v>0</v>
      </c>
      <c s="36">
        <f>ROUND(G256*H256,6)</f>
      </c>
      <c r="L256" s="38">
        <v>0</v>
      </c>
      <c s="32">
        <f>ROUND(ROUND(L256,2)*ROUND(G256,3),2)</f>
      </c>
      <c s="36" t="s">
        <v>1164</v>
      </c>
      <c>
        <f>(M256*21)/100</f>
      </c>
      <c t="s">
        <v>28</v>
      </c>
    </row>
    <row r="257" spans="1:5" ht="12.75">
      <c r="A257" s="35" t="s">
        <v>56</v>
      </c>
      <c r="E257" s="39" t="s">
        <v>52</v>
      </c>
    </row>
    <row r="258" spans="1:5" ht="12.75">
      <c r="A258" s="35" t="s">
        <v>57</v>
      </c>
      <c r="E258" s="40" t="s">
        <v>52</v>
      </c>
    </row>
    <row r="259" spans="1:5" ht="38.25">
      <c r="A259" t="s">
        <v>58</v>
      </c>
      <c r="E259" s="39" t="s">
        <v>1592</v>
      </c>
    </row>
    <row r="260" spans="1:13" ht="12.75">
      <c r="A260" t="s">
        <v>47</v>
      </c>
      <c r="C260" s="31" t="s">
        <v>673</v>
      </c>
      <c r="E260" s="33" t="s">
        <v>1593</v>
      </c>
      <c r="J260" s="32">
        <f>0</f>
      </c>
      <c s="32">
        <f>0</f>
      </c>
      <c s="32">
        <f>0+L261</f>
      </c>
      <c s="32">
        <f>0+M261</f>
      </c>
    </row>
    <row r="261" spans="1:16" ht="12.75">
      <c r="A261" t="s">
        <v>49</v>
      </c>
      <c s="34" t="s">
        <v>277</v>
      </c>
      <c s="34" t="s">
        <v>1594</v>
      </c>
      <c s="35" t="s">
        <v>52</v>
      </c>
      <c s="6" t="s">
        <v>1595</v>
      </c>
      <c s="36" t="s">
        <v>75</v>
      </c>
      <c s="37">
        <v>0.75</v>
      </c>
      <c s="36">
        <v>0</v>
      </c>
      <c s="36">
        <f>ROUND(G261*H261,6)</f>
      </c>
      <c r="L261" s="38">
        <v>0</v>
      </c>
      <c s="32">
        <f>ROUND(ROUND(L261,2)*ROUND(G261,3),2)</f>
      </c>
      <c s="36" t="s">
        <v>1164</v>
      </c>
      <c>
        <f>(M261*21)/100</f>
      </c>
      <c t="s">
        <v>28</v>
      </c>
    </row>
    <row r="262" spans="1:5" ht="12.75">
      <c r="A262" s="35" t="s">
        <v>56</v>
      </c>
      <c r="E262" s="39" t="s">
        <v>52</v>
      </c>
    </row>
    <row r="263" spans="1:5" ht="12.75">
      <c r="A263" s="35" t="s">
        <v>57</v>
      </c>
      <c r="E263" s="40" t="s">
        <v>1596</v>
      </c>
    </row>
    <row r="264" spans="1:5" ht="76.5">
      <c r="A264" t="s">
        <v>58</v>
      </c>
      <c r="E264" s="39" t="s">
        <v>1597</v>
      </c>
    </row>
    <row r="265" spans="1:13" ht="12.75">
      <c r="A265" t="s">
        <v>47</v>
      </c>
      <c r="C265" s="31" t="s">
        <v>642</v>
      </c>
      <c r="E265" s="33" t="s">
        <v>643</v>
      </c>
      <c r="J265" s="32">
        <f>0</f>
      </c>
      <c s="32">
        <f>0</f>
      </c>
      <c s="32">
        <f>0+L266</f>
      </c>
      <c s="32">
        <f>0+M266</f>
      </c>
    </row>
    <row r="266" spans="1:16" ht="25.5">
      <c r="A266" t="s">
        <v>49</v>
      </c>
      <c s="34" t="s">
        <v>298</v>
      </c>
      <c s="34" t="s">
        <v>1598</v>
      </c>
      <c s="35" t="s">
        <v>1599</v>
      </c>
      <c s="6" t="s">
        <v>1600</v>
      </c>
      <c s="36" t="s">
        <v>648</v>
      </c>
      <c s="37">
        <v>1.275</v>
      </c>
      <c s="36">
        <v>0</v>
      </c>
      <c s="36">
        <f>ROUND(G266*H266,6)</f>
      </c>
      <c r="L266" s="38">
        <v>0</v>
      </c>
      <c s="32">
        <f>ROUND(ROUND(L266,2)*ROUND(G266,3),2)</f>
      </c>
      <c s="36" t="s">
        <v>1472</v>
      </c>
      <c>
        <f>(M266*21)/100</f>
      </c>
      <c t="s">
        <v>28</v>
      </c>
    </row>
    <row r="267" spans="1:5" ht="12.75">
      <c r="A267" s="35" t="s">
        <v>56</v>
      </c>
      <c r="E267" s="39" t="s">
        <v>52</v>
      </c>
    </row>
    <row r="268" spans="1:5" ht="25.5">
      <c r="A268" s="35" t="s">
        <v>57</v>
      </c>
      <c r="E268" s="40" t="s">
        <v>650</v>
      </c>
    </row>
    <row r="269" spans="1:5" ht="102">
      <c r="A269" t="s">
        <v>58</v>
      </c>
      <c r="E2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1603</v>
      </c>
      <c r="E8" s="30" t="s">
        <v>1602</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1607</v>
      </c>
    </row>
    <row r="13" spans="1:5" ht="204">
      <c r="A13" t="s">
        <v>58</v>
      </c>
      <c r="E13" s="39" t="s">
        <v>1608</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38.25">
      <c r="A16" s="35" t="s">
        <v>57</v>
      </c>
      <c r="E16" s="40" t="s">
        <v>1607</v>
      </c>
    </row>
    <row r="17" spans="1:5" ht="140.25">
      <c r="A17" t="s">
        <v>58</v>
      </c>
      <c r="E17" s="39" t="s">
        <v>1611</v>
      </c>
    </row>
    <row r="18" spans="1:16" ht="12.75">
      <c r="A18" t="s">
        <v>49</v>
      </c>
      <c s="34" t="s">
        <v>26</v>
      </c>
      <c s="34" t="s">
        <v>1612</v>
      </c>
      <c s="35" t="s">
        <v>52</v>
      </c>
      <c s="6" t="s">
        <v>1613</v>
      </c>
      <c s="36" t="s">
        <v>67</v>
      </c>
      <c s="37">
        <v>10</v>
      </c>
      <c s="36">
        <v>0</v>
      </c>
      <c s="36">
        <f>ROUND(G18*H18,6)</f>
      </c>
      <c r="L18" s="38">
        <v>0</v>
      </c>
      <c s="32">
        <f>ROUND(ROUND(L18,2)*ROUND(G18,3),2)</f>
      </c>
      <c s="36" t="s">
        <v>1164</v>
      </c>
      <c>
        <f>(M18*21)/100</f>
      </c>
      <c t="s">
        <v>28</v>
      </c>
    </row>
    <row r="19" spans="1:5" ht="12.75">
      <c r="A19" s="35" t="s">
        <v>56</v>
      </c>
      <c r="E19" s="39" t="s">
        <v>1040</v>
      </c>
    </row>
    <row r="20" spans="1:5" ht="38.25">
      <c r="A20" s="35" t="s">
        <v>57</v>
      </c>
      <c r="E20" s="40" t="s">
        <v>1614</v>
      </c>
    </row>
    <row r="21" spans="1:5" ht="178.5">
      <c r="A21" t="s">
        <v>58</v>
      </c>
      <c r="E21" s="39" t="s">
        <v>1615</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38.25">
      <c r="A24" s="35" t="s">
        <v>57</v>
      </c>
      <c r="E24" s="40" t="s">
        <v>1607</v>
      </c>
    </row>
    <row r="25" spans="1:5" ht="191.25">
      <c r="A25" t="s">
        <v>58</v>
      </c>
      <c r="E25" s="39" t="s">
        <v>1618</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1607</v>
      </c>
    </row>
    <row r="29" spans="1:5" ht="114.75">
      <c r="A29" t="s">
        <v>58</v>
      </c>
      <c r="E29" s="39" t="s">
        <v>1621</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38.25">
      <c r="A32" s="35" t="s">
        <v>57</v>
      </c>
      <c r="E32" s="40" t="s">
        <v>1607</v>
      </c>
    </row>
    <row r="33" spans="1:5" ht="178.5">
      <c r="A33" t="s">
        <v>58</v>
      </c>
      <c r="E33" s="39" t="s">
        <v>1615</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38.25">
      <c r="A36" s="35" t="s">
        <v>57</v>
      </c>
      <c r="E36" s="40" t="s">
        <v>1607</v>
      </c>
    </row>
    <row r="37" spans="1:5" ht="127.5">
      <c r="A37" t="s">
        <v>58</v>
      </c>
      <c r="E37" s="39" t="s">
        <v>1626</v>
      </c>
    </row>
    <row r="38" spans="1:16" ht="12.75">
      <c r="A38" t="s">
        <v>49</v>
      </c>
      <c s="34" t="s">
        <v>534</v>
      </c>
      <c s="34" t="s">
        <v>1627</v>
      </c>
      <c s="35" t="s">
        <v>52</v>
      </c>
      <c s="6" t="s">
        <v>1628</v>
      </c>
      <c s="36" t="s">
        <v>67</v>
      </c>
      <c s="37">
        <v>2</v>
      </c>
      <c s="36">
        <v>0</v>
      </c>
      <c s="36">
        <f>ROUND(G38*H38,6)</f>
      </c>
      <c r="L38" s="38">
        <v>0</v>
      </c>
      <c s="32">
        <f>ROUND(ROUND(L38,2)*ROUND(G38,3),2)</f>
      </c>
      <c s="36" t="s">
        <v>1164</v>
      </c>
      <c>
        <f>(M38*21)/100</f>
      </c>
      <c t="s">
        <v>28</v>
      </c>
    </row>
    <row r="39" spans="1:5" ht="12.75">
      <c r="A39" s="35" t="s">
        <v>56</v>
      </c>
      <c r="E39" s="39" t="s">
        <v>1040</v>
      </c>
    </row>
    <row r="40" spans="1:5" ht="38.25">
      <c r="A40" s="35" t="s">
        <v>57</v>
      </c>
      <c r="E40" s="40" t="s">
        <v>1629</v>
      </c>
    </row>
    <row r="41" spans="1:5" ht="178.5">
      <c r="A41" t="s">
        <v>58</v>
      </c>
      <c r="E41" s="39" t="s">
        <v>1615</v>
      </c>
    </row>
    <row r="42" spans="1:16" ht="12.75">
      <c r="A42" t="s">
        <v>49</v>
      </c>
      <c s="34" t="s">
        <v>673</v>
      </c>
      <c s="34" t="s">
        <v>1630</v>
      </c>
      <c s="35" t="s">
        <v>52</v>
      </c>
      <c s="6" t="s">
        <v>1631</v>
      </c>
      <c s="36" t="s">
        <v>67</v>
      </c>
      <c s="37">
        <v>2</v>
      </c>
      <c s="36">
        <v>0</v>
      </c>
      <c s="36">
        <f>ROUND(G42*H42,6)</f>
      </c>
      <c r="L42" s="38">
        <v>0</v>
      </c>
      <c s="32">
        <f>ROUND(ROUND(L42,2)*ROUND(G42,3),2)</f>
      </c>
      <c s="36" t="s">
        <v>1164</v>
      </c>
      <c>
        <f>(M42*21)/100</f>
      </c>
      <c t="s">
        <v>28</v>
      </c>
    </row>
    <row r="43" spans="1:5" ht="12.75">
      <c r="A43" s="35" t="s">
        <v>56</v>
      </c>
      <c r="E43" s="39" t="s">
        <v>1040</v>
      </c>
    </row>
    <row r="44" spans="1:5" ht="38.25">
      <c r="A44" s="35" t="s">
        <v>57</v>
      </c>
      <c r="E44" s="40" t="s">
        <v>1629</v>
      </c>
    </row>
    <row r="45" spans="1:5" ht="127.5">
      <c r="A45" t="s">
        <v>58</v>
      </c>
      <c r="E45" s="39" t="s">
        <v>1626</v>
      </c>
    </row>
    <row r="46" spans="1:16" ht="12.75">
      <c r="A46" t="s">
        <v>49</v>
      </c>
      <c s="34" t="s">
        <v>677</v>
      </c>
      <c s="34" t="s">
        <v>1632</v>
      </c>
      <c s="35" t="s">
        <v>52</v>
      </c>
      <c s="6" t="s">
        <v>1633</v>
      </c>
      <c s="36" t="s">
        <v>67</v>
      </c>
      <c s="37">
        <v>25</v>
      </c>
      <c s="36">
        <v>0</v>
      </c>
      <c s="36">
        <f>ROUND(G46*H46,6)</f>
      </c>
      <c r="L46" s="38">
        <v>0</v>
      </c>
      <c s="32">
        <f>ROUND(ROUND(L46,2)*ROUND(G46,3),2)</f>
      </c>
      <c s="36" t="s">
        <v>1164</v>
      </c>
      <c>
        <f>(M46*21)/100</f>
      </c>
      <c t="s">
        <v>28</v>
      </c>
    </row>
    <row r="47" spans="1:5" ht="12.75">
      <c r="A47" s="35" t="s">
        <v>56</v>
      </c>
      <c r="E47" s="39" t="s">
        <v>1040</v>
      </c>
    </row>
    <row r="48" spans="1:5" ht="38.25">
      <c r="A48" s="35" t="s">
        <v>57</v>
      </c>
      <c r="E48" s="40" t="s">
        <v>1634</v>
      </c>
    </row>
    <row r="49" spans="1:5" ht="178.5">
      <c r="A49" t="s">
        <v>58</v>
      </c>
      <c r="E49" s="39" t="s">
        <v>1615</v>
      </c>
    </row>
    <row r="50" spans="1:16" ht="12.75">
      <c r="A50" t="s">
        <v>49</v>
      </c>
      <c s="34" t="s">
        <v>681</v>
      </c>
      <c s="34" t="s">
        <v>1635</v>
      </c>
      <c s="35" t="s">
        <v>52</v>
      </c>
      <c s="6" t="s">
        <v>1636</v>
      </c>
      <c s="36" t="s">
        <v>67</v>
      </c>
      <c s="37">
        <v>25</v>
      </c>
      <c s="36">
        <v>0</v>
      </c>
      <c s="36">
        <f>ROUND(G50*H50,6)</f>
      </c>
      <c r="L50" s="38">
        <v>0</v>
      </c>
      <c s="32">
        <f>ROUND(ROUND(L50,2)*ROUND(G50,3),2)</f>
      </c>
      <c s="36" t="s">
        <v>1164</v>
      </c>
      <c>
        <f>(M50*21)/100</f>
      </c>
      <c t="s">
        <v>28</v>
      </c>
    </row>
    <row r="51" spans="1:5" ht="12.75">
      <c r="A51" s="35" t="s">
        <v>56</v>
      </c>
      <c r="E51" s="39" t="s">
        <v>1040</v>
      </c>
    </row>
    <row r="52" spans="1:5" ht="38.25">
      <c r="A52" s="35" t="s">
        <v>57</v>
      </c>
      <c r="E52" s="40" t="s">
        <v>1634</v>
      </c>
    </row>
    <row r="53" spans="1:5" ht="127.5">
      <c r="A53" t="s">
        <v>58</v>
      </c>
      <c r="E53" s="39" t="s">
        <v>1626</v>
      </c>
    </row>
    <row r="54" spans="1:16" ht="12.75">
      <c r="A54" t="s">
        <v>49</v>
      </c>
      <c s="34" t="s">
        <v>685</v>
      </c>
      <c s="34" t="s">
        <v>1637</v>
      </c>
      <c s="35" t="s">
        <v>52</v>
      </c>
      <c s="6" t="s">
        <v>1638</v>
      </c>
      <c s="36" t="s">
        <v>67</v>
      </c>
      <c s="37">
        <v>13</v>
      </c>
      <c s="36">
        <v>0</v>
      </c>
      <c s="36">
        <f>ROUND(G54*H54,6)</f>
      </c>
      <c r="L54" s="38">
        <v>0</v>
      </c>
      <c s="32">
        <f>ROUND(ROUND(L54,2)*ROUND(G54,3),2)</f>
      </c>
      <c s="36" t="s">
        <v>1164</v>
      </c>
      <c>
        <f>(M54*21)/100</f>
      </c>
      <c t="s">
        <v>28</v>
      </c>
    </row>
    <row r="55" spans="1:5" ht="12.75">
      <c r="A55" s="35" t="s">
        <v>56</v>
      </c>
      <c r="E55" s="39" t="s">
        <v>1040</v>
      </c>
    </row>
    <row r="56" spans="1:5" ht="38.25">
      <c r="A56" s="35" t="s">
        <v>57</v>
      </c>
      <c r="E56" s="40" t="s">
        <v>1639</v>
      </c>
    </row>
    <row r="57" spans="1:5" ht="178.5">
      <c r="A57" t="s">
        <v>58</v>
      </c>
      <c r="E57" s="39" t="s">
        <v>1615</v>
      </c>
    </row>
    <row r="58" spans="1:16" ht="12.75">
      <c r="A58" t="s">
        <v>49</v>
      </c>
      <c s="34" t="s">
        <v>50</v>
      </c>
      <c s="34" t="s">
        <v>1640</v>
      </c>
      <c s="35" t="s">
        <v>52</v>
      </c>
      <c s="6" t="s">
        <v>1641</v>
      </c>
      <c s="36" t="s">
        <v>67</v>
      </c>
      <c s="37">
        <v>13</v>
      </c>
      <c s="36">
        <v>0</v>
      </c>
      <c s="36">
        <f>ROUND(G58*H58,6)</f>
      </c>
      <c r="L58" s="38">
        <v>0</v>
      </c>
      <c s="32">
        <f>ROUND(ROUND(L58,2)*ROUND(G58,3),2)</f>
      </c>
      <c s="36" t="s">
        <v>1164</v>
      </c>
      <c>
        <f>(M58*21)/100</f>
      </c>
      <c t="s">
        <v>28</v>
      </c>
    </row>
    <row r="59" spans="1:5" ht="12.75">
      <c r="A59" s="35" t="s">
        <v>56</v>
      </c>
      <c r="E59" s="39" t="s">
        <v>1040</v>
      </c>
    </row>
    <row r="60" spans="1:5" ht="38.25">
      <c r="A60" s="35" t="s">
        <v>57</v>
      </c>
      <c r="E60" s="40" t="s">
        <v>1639</v>
      </c>
    </row>
    <row r="61" spans="1:5" ht="127.5">
      <c r="A61" t="s">
        <v>58</v>
      </c>
      <c r="E61" s="39" t="s">
        <v>1626</v>
      </c>
    </row>
    <row r="62" spans="1:16" ht="12.75">
      <c r="A62" t="s">
        <v>49</v>
      </c>
      <c s="34" t="s">
        <v>60</v>
      </c>
      <c s="34" t="s">
        <v>1642</v>
      </c>
      <c s="35" t="s">
        <v>52</v>
      </c>
      <c s="6" t="s">
        <v>1643</v>
      </c>
      <c s="36" t="s">
        <v>67</v>
      </c>
      <c s="37">
        <v>8</v>
      </c>
      <c s="36">
        <v>0</v>
      </c>
      <c s="36">
        <f>ROUND(G62*H62,6)</f>
      </c>
      <c r="L62" s="38">
        <v>0</v>
      </c>
      <c s="32">
        <f>ROUND(ROUND(L62,2)*ROUND(G62,3),2)</f>
      </c>
      <c s="36" t="s">
        <v>1164</v>
      </c>
      <c>
        <f>(M62*21)/100</f>
      </c>
      <c t="s">
        <v>28</v>
      </c>
    </row>
    <row r="63" spans="1:5" ht="12.75">
      <c r="A63" s="35" t="s">
        <v>56</v>
      </c>
      <c r="E63" s="39" t="s">
        <v>1040</v>
      </c>
    </row>
    <row r="64" spans="1:5" ht="38.25">
      <c r="A64" s="35" t="s">
        <v>57</v>
      </c>
      <c r="E64" s="40" t="s">
        <v>1644</v>
      </c>
    </row>
    <row r="65" spans="1:5" ht="178.5">
      <c r="A65" t="s">
        <v>58</v>
      </c>
      <c r="E65" s="39" t="s">
        <v>1615</v>
      </c>
    </row>
    <row r="66" spans="1:16" ht="12.75">
      <c r="A66" t="s">
        <v>49</v>
      </c>
      <c s="34" t="s">
        <v>64</v>
      </c>
      <c s="34" t="s">
        <v>1645</v>
      </c>
      <c s="35" t="s">
        <v>52</v>
      </c>
      <c s="6" t="s">
        <v>1646</v>
      </c>
      <c s="36" t="s">
        <v>67</v>
      </c>
      <c s="37">
        <v>8</v>
      </c>
      <c s="36">
        <v>0</v>
      </c>
      <c s="36">
        <f>ROUND(G66*H66,6)</f>
      </c>
      <c r="L66" s="38">
        <v>0</v>
      </c>
      <c s="32">
        <f>ROUND(ROUND(L66,2)*ROUND(G66,3),2)</f>
      </c>
      <c s="36" t="s">
        <v>1164</v>
      </c>
      <c>
        <f>(M66*21)/100</f>
      </c>
      <c t="s">
        <v>28</v>
      </c>
    </row>
    <row r="67" spans="1:5" ht="12.75">
      <c r="A67" s="35" t="s">
        <v>56</v>
      </c>
      <c r="E67" s="39" t="s">
        <v>1040</v>
      </c>
    </row>
    <row r="68" spans="1:5" ht="38.25">
      <c r="A68" s="35" t="s">
        <v>57</v>
      </c>
      <c r="E68" s="40" t="s">
        <v>1644</v>
      </c>
    </row>
    <row r="69" spans="1:5" ht="127.5">
      <c r="A69" t="s">
        <v>58</v>
      </c>
      <c r="E69" s="39" t="s">
        <v>1626</v>
      </c>
    </row>
    <row r="70" spans="1:16" ht="12.75">
      <c r="A70" t="s">
        <v>49</v>
      </c>
      <c s="34" t="s">
        <v>69</v>
      </c>
      <c s="34" t="s">
        <v>1647</v>
      </c>
      <c s="35" t="s">
        <v>52</v>
      </c>
      <c s="6" t="s">
        <v>1648</v>
      </c>
      <c s="36" t="s">
        <v>67</v>
      </c>
      <c s="37">
        <v>14</v>
      </c>
      <c s="36">
        <v>0</v>
      </c>
      <c s="36">
        <f>ROUND(G70*H70,6)</f>
      </c>
      <c r="L70" s="38">
        <v>0</v>
      </c>
      <c s="32">
        <f>ROUND(ROUND(L70,2)*ROUND(G70,3),2)</f>
      </c>
      <c s="36" t="s">
        <v>1164</v>
      </c>
      <c>
        <f>(M70*21)/100</f>
      </c>
      <c t="s">
        <v>28</v>
      </c>
    </row>
    <row r="71" spans="1:5" ht="12.75">
      <c r="A71" s="35" t="s">
        <v>56</v>
      </c>
      <c r="E71" s="39" t="s">
        <v>1040</v>
      </c>
    </row>
    <row r="72" spans="1:5" ht="38.25">
      <c r="A72" s="35" t="s">
        <v>57</v>
      </c>
      <c r="E72" s="40" t="s">
        <v>1649</v>
      </c>
    </row>
    <row r="73" spans="1:5" ht="178.5">
      <c r="A73" t="s">
        <v>58</v>
      </c>
      <c r="E73" s="39" t="s">
        <v>1615</v>
      </c>
    </row>
    <row r="74" spans="1:16" ht="12.75">
      <c r="A74" t="s">
        <v>49</v>
      </c>
      <c s="34" t="s">
        <v>72</v>
      </c>
      <c s="34" t="s">
        <v>1650</v>
      </c>
      <c s="35" t="s">
        <v>52</v>
      </c>
      <c s="6" t="s">
        <v>1651</v>
      </c>
      <c s="36" t="s">
        <v>67</v>
      </c>
      <c s="37">
        <v>14</v>
      </c>
      <c s="36">
        <v>0</v>
      </c>
      <c s="36">
        <f>ROUND(G74*H74,6)</f>
      </c>
      <c r="L74" s="38">
        <v>0</v>
      </c>
      <c s="32">
        <f>ROUND(ROUND(L74,2)*ROUND(G74,3),2)</f>
      </c>
      <c s="36" t="s">
        <v>1164</v>
      </c>
      <c>
        <f>(M74*21)/100</f>
      </c>
      <c t="s">
        <v>28</v>
      </c>
    </row>
    <row r="75" spans="1:5" ht="12.75">
      <c r="A75" s="35" t="s">
        <v>56</v>
      </c>
      <c r="E75" s="39" t="s">
        <v>1040</v>
      </c>
    </row>
    <row r="76" spans="1:5" ht="38.25">
      <c r="A76" s="35" t="s">
        <v>57</v>
      </c>
      <c r="E76" s="40" t="s">
        <v>1649</v>
      </c>
    </row>
    <row r="77" spans="1:5" ht="127.5">
      <c r="A77" t="s">
        <v>58</v>
      </c>
      <c r="E77" s="39" t="s">
        <v>1626</v>
      </c>
    </row>
    <row r="78" spans="1:16" ht="25.5">
      <c r="A78" t="s">
        <v>49</v>
      </c>
      <c s="34" t="s">
        <v>78</v>
      </c>
      <c s="34" t="s">
        <v>1652</v>
      </c>
      <c s="35" t="s">
        <v>52</v>
      </c>
      <c s="6" t="s">
        <v>1653</v>
      </c>
      <c s="36" t="s">
        <v>67</v>
      </c>
      <c s="37">
        <v>9</v>
      </c>
      <c s="36">
        <v>0</v>
      </c>
      <c s="36">
        <f>ROUND(G78*H78,6)</f>
      </c>
      <c r="L78" s="38">
        <v>0</v>
      </c>
      <c s="32">
        <f>ROUND(ROUND(L78,2)*ROUND(G78,3),2)</f>
      </c>
      <c s="36" t="s">
        <v>1164</v>
      </c>
      <c>
        <f>(M78*21)/100</f>
      </c>
      <c t="s">
        <v>28</v>
      </c>
    </row>
    <row r="79" spans="1:5" ht="12.75">
      <c r="A79" s="35" t="s">
        <v>56</v>
      </c>
      <c r="E79" s="39" t="s">
        <v>1040</v>
      </c>
    </row>
    <row r="80" spans="1:5" ht="38.25">
      <c r="A80" s="35" t="s">
        <v>57</v>
      </c>
      <c r="E80" s="40" t="s">
        <v>1654</v>
      </c>
    </row>
    <row r="81" spans="1:5" ht="178.5">
      <c r="A81" t="s">
        <v>58</v>
      </c>
      <c r="E81" s="39" t="s">
        <v>1615</v>
      </c>
    </row>
    <row r="82" spans="1:16" ht="12.75">
      <c r="A82" t="s">
        <v>49</v>
      </c>
      <c s="34" t="s">
        <v>83</v>
      </c>
      <c s="34" t="s">
        <v>1655</v>
      </c>
      <c s="35" t="s">
        <v>52</v>
      </c>
      <c s="6" t="s">
        <v>1656</v>
      </c>
      <c s="36" t="s">
        <v>67</v>
      </c>
      <c s="37">
        <v>9</v>
      </c>
      <c s="36">
        <v>0</v>
      </c>
      <c s="36">
        <f>ROUND(G82*H82,6)</f>
      </c>
      <c r="L82" s="38">
        <v>0</v>
      </c>
      <c s="32">
        <f>ROUND(ROUND(L82,2)*ROUND(G82,3),2)</f>
      </c>
      <c s="36" t="s">
        <v>1164</v>
      </c>
      <c>
        <f>(M82*21)/100</f>
      </c>
      <c t="s">
        <v>28</v>
      </c>
    </row>
    <row r="83" spans="1:5" ht="12.75">
      <c r="A83" s="35" t="s">
        <v>56</v>
      </c>
      <c r="E83" s="39" t="s">
        <v>1040</v>
      </c>
    </row>
    <row r="84" spans="1:5" ht="38.25">
      <c r="A84" s="35" t="s">
        <v>57</v>
      </c>
      <c r="E84" s="40" t="s">
        <v>1654</v>
      </c>
    </row>
    <row r="85" spans="1:5" ht="127.5">
      <c r="A85" t="s">
        <v>58</v>
      </c>
      <c r="E85" s="39" t="s">
        <v>1626</v>
      </c>
    </row>
    <row r="86" spans="1:16" ht="12.75">
      <c r="A86" t="s">
        <v>49</v>
      </c>
      <c s="34" t="s">
        <v>87</v>
      </c>
      <c s="34" t="s">
        <v>1657</v>
      </c>
      <c s="35" t="s">
        <v>52</v>
      </c>
      <c s="6" t="s">
        <v>1658</v>
      </c>
      <c s="36" t="s">
        <v>67</v>
      </c>
      <c s="37">
        <v>3</v>
      </c>
      <c s="36">
        <v>0</v>
      </c>
      <c s="36">
        <f>ROUND(G86*H86,6)</f>
      </c>
      <c r="L86" s="38">
        <v>0</v>
      </c>
      <c s="32">
        <f>ROUND(ROUND(L86,2)*ROUND(G86,3),2)</f>
      </c>
      <c s="36" t="s">
        <v>1164</v>
      </c>
      <c>
        <f>(M86*21)/100</f>
      </c>
      <c t="s">
        <v>28</v>
      </c>
    </row>
    <row r="87" spans="1:5" ht="12.75">
      <c r="A87" s="35" t="s">
        <v>56</v>
      </c>
      <c r="E87" s="39" t="s">
        <v>1040</v>
      </c>
    </row>
    <row r="88" spans="1:5" ht="38.25">
      <c r="A88" s="35" t="s">
        <v>57</v>
      </c>
      <c r="E88" s="40" t="s">
        <v>1659</v>
      </c>
    </row>
    <row r="89" spans="1:5" ht="178.5">
      <c r="A89" t="s">
        <v>58</v>
      </c>
      <c r="E89" s="39" t="s">
        <v>1615</v>
      </c>
    </row>
    <row r="90" spans="1:16" ht="12.75">
      <c r="A90" t="s">
        <v>49</v>
      </c>
      <c s="34" t="s">
        <v>91</v>
      </c>
      <c s="34" t="s">
        <v>1660</v>
      </c>
      <c s="35" t="s">
        <v>52</v>
      </c>
      <c s="6" t="s">
        <v>1661</v>
      </c>
      <c s="36" t="s">
        <v>67</v>
      </c>
      <c s="37">
        <v>3</v>
      </c>
      <c s="36">
        <v>0</v>
      </c>
      <c s="36">
        <f>ROUND(G90*H90,6)</f>
      </c>
      <c r="L90" s="38">
        <v>0</v>
      </c>
      <c s="32">
        <f>ROUND(ROUND(L90,2)*ROUND(G90,3),2)</f>
      </c>
      <c s="36" t="s">
        <v>1164</v>
      </c>
      <c>
        <f>(M90*21)/100</f>
      </c>
      <c t="s">
        <v>28</v>
      </c>
    </row>
    <row r="91" spans="1:5" ht="12.75">
      <c r="A91" s="35" t="s">
        <v>56</v>
      </c>
      <c r="E91" s="39" t="s">
        <v>1040</v>
      </c>
    </row>
    <row r="92" spans="1:5" ht="38.25">
      <c r="A92" s="35" t="s">
        <v>57</v>
      </c>
      <c r="E92" s="40" t="s">
        <v>1659</v>
      </c>
    </row>
    <row r="93" spans="1:5" ht="127.5">
      <c r="A93" t="s">
        <v>58</v>
      </c>
      <c r="E93" s="39" t="s">
        <v>1626</v>
      </c>
    </row>
    <row r="94" spans="1:16" ht="12.75">
      <c r="A94" t="s">
        <v>49</v>
      </c>
      <c s="34" t="s">
        <v>96</v>
      </c>
      <c s="34" t="s">
        <v>1662</v>
      </c>
      <c s="35" t="s">
        <v>52</v>
      </c>
      <c s="6" t="s">
        <v>1663</v>
      </c>
      <c s="36" t="s">
        <v>67</v>
      </c>
      <c s="37">
        <v>5</v>
      </c>
      <c s="36">
        <v>0</v>
      </c>
      <c s="36">
        <f>ROUND(G94*H94,6)</f>
      </c>
      <c r="L94" s="38">
        <v>0</v>
      </c>
      <c s="32">
        <f>ROUND(ROUND(L94,2)*ROUND(G94,3),2)</f>
      </c>
      <c s="36" t="s">
        <v>1164</v>
      </c>
      <c>
        <f>(M94*21)/100</f>
      </c>
      <c t="s">
        <v>28</v>
      </c>
    </row>
    <row r="95" spans="1:5" ht="12.75">
      <c r="A95" s="35" t="s">
        <v>56</v>
      </c>
      <c r="E95" s="39" t="s">
        <v>1040</v>
      </c>
    </row>
    <row r="96" spans="1:5" ht="38.25">
      <c r="A96" s="35" t="s">
        <v>57</v>
      </c>
      <c r="E96" s="40" t="s">
        <v>1664</v>
      </c>
    </row>
    <row r="97" spans="1:5" ht="178.5">
      <c r="A97" t="s">
        <v>58</v>
      </c>
      <c r="E97" s="39" t="s">
        <v>1615</v>
      </c>
    </row>
    <row r="98" spans="1:16" ht="12.75">
      <c r="A98" t="s">
        <v>49</v>
      </c>
      <c s="34" t="s">
        <v>888</v>
      </c>
      <c s="34" t="s">
        <v>1665</v>
      </c>
      <c s="35" t="s">
        <v>52</v>
      </c>
      <c s="6" t="s">
        <v>1666</v>
      </c>
      <c s="36" t="s">
        <v>67</v>
      </c>
      <c s="37">
        <v>5</v>
      </c>
      <c s="36">
        <v>0</v>
      </c>
      <c s="36">
        <f>ROUND(G98*H98,6)</f>
      </c>
      <c r="L98" s="38">
        <v>0</v>
      </c>
      <c s="32">
        <f>ROUND(ROUND(L98,2)*ROUND(G98,3),2)</f>
      </c>
      <c s="36" t="s">
        <v>1164</v>
      </c>
      <c>
        <f>(M98*21)/100</f>
      </c>
      <c t="s">
        <v>28</v>
      </c>
    </row>
    <row r="99" spans="1:5" ht="12.75">
      <c r="A99" s="35" t="s">
        <v>56</v>
      </c>
      <c r="E99" s="39" t="s">
        <v>1040</v>
      </c>
    </row>
    <row r="100" spans="1:5" ht="38.25">
      <c r="A100" s="35" t="s">
        <v>57</v>
      </c>
      <c r="E100" s="40" t="s">
        <v>1664</v>
      </c>
    </row>
    <row r="101" spans="1:5" ht="127.5">
      <c r="A101" t="s">
        <v>58</v>
      </c>
      <c r="E101" s="39" t="s">
        <v>1626</v>
      </c>
    </row>
    <row r="102" spans="1:16" ht="12.75">
      <c r="A102" t="s">
        <v>49</v>
      </c>
      <c s="34" t="s">
        <v>102</v>
      </c>
      <c s="34" t="s">
        <v>1667</v>
      </c>
      <c s="35" t="s">
        <v>52</v>
      </c>
      <c s="6" t="s">
        <v>1668</v>
      </c>
      <c s="36" t="s">
        <v>67</v>
      </c>
      <c s="37">
        <v>6</v>
      </c>
      <c s="36">
        <v>0</v>
      </c>
      <c s="36">
        <f>ROUND(G102*H102,6)</f>
      </c>
      <c r="L102" s="38">
        <v>0</v>
      </c>
      <c s="32">
        <f>ROUND(ROUND(L102,2)*ROUND(G102,3),2)</f>
      </c>
      <c s="36" t="s">
        <v>1164</v>
      </c>
      <c>
        <f>(M102*21)/100</f>
      </c>
      <c t="s">
        <v>28</v>
      </c>
    </row>
    <row r="103" spans="1:5" ht="12.75">
      <c r="A103" s="35" t="s">
        <v>56</v>
      </c>
      <c r="E103" s="39" t="s">
        <v>1040</v>
      </c>
    </row>
    <row r="104" spans="1:5" ht="38.25">
      <c r="A104" s="35" t="s">
        <v>57</v>
      </c>
      <c r="E104" s="40" t="s">
        <v>1669</v>
      </c>
    </row>
    <row r="105" spans="1:5" ht="178.5">
      <c r="A105" t="s">
        <v>58</v>
      </c>
      <c r="E105" s="39" t="s">
        <v>1615</v>
      </c>
    </row>
    <row r="106" spans="1:16" ht="12.75">
      <c r="A106" t="s">
        <v>49</v>
      </c>
      <c s="34" t="s">
        <v>820</v>
      </c>
      <c s="34" t="s">
        <v>1670</v>
      </c>
      <c s="35" t="s">
        <v>52</v>
      </c>
      <c s="6" t="s">
        <v>1671</v>
      </c>
      <c s="36" t="s">
        <v>67</v>
      </c>
      <c s="37">
        <v>6</v>
      </c>
      <c s="36">
        <v>0</v>
      </c>
      <c s="36">
        <f>ROUND(G106*H106,6)</f>
      </c>
      <c r="L106" s="38">
        <v>0</v>
      </c>
      <c s="32">
        <f>ROUND(ROUND(L106,2)*ROUND(G106,3),2)</f>
      </c>
      <c s="36" t="s">
        <v>1164</v>
      </c>
      <c>
        <f>(M106*21)/100</f>
      </c>
      <c t="s">
        <v>28</v>
      </c>
    </row>
    <row r="107" spans="1:5" ht="12.75">
      <c r="A107" s="35" t="s">
        <v>56</v>
      </c>
      <c r="E107" s="39" t="s">
        <v>1040</v>
      </c>
    </row>
    <row r="108" spans="1:5" ht="38.25">
      <c r="A108" s="35" t="s">
        <v>57</v>
      </c>
      <c r="E108" s="40" t="s">
        <v>1669</v>
      </c>
    </row>
    <row r="109" spans="1:5" ht="127.5">
      <c r="A109" t="s">
        <v>58</v>
      </c>
      <c r="E109" s="39" t="s">
        <v>1626</v>
      </c>
    </row>
    <row r="110" spans="1:16" ht="12.75">
      <c r="A110" t="s">
        <v>49</v>
      </c>
      <c s="34" t="s">
        <v>108</v>
      </c>
      <c s="34" t="s">
        <v>1672</v>
      </c>
      <c s="35" t="s">
        <v>52</v>
      </c>
      <c s="6" t="s">
        <v>1673</v>
      </c>
      <c s="36" t="s">
        <v>67</v>
      </c>
      <c s="37">
        <v>1</v>
      </c>
      <c s="36">
        <v>0</v>
      </c>
      <c s="36">
        <f>ROUND(G110*H110,6)</f>
      </c>
      <c r="L110" s="38">
        <v>0</v>
      </c>
      <c s="32">
        <f>ROUND(ROUND(L110,2)*ROUND(G110,3),2)</f>
      </c>
      <c s="36" t="s">
        <v>1164</v>
      </c>
      <c>
        <f>(M110*21)/100</f>
      </c>
      <c t="s">
        <v>28</v>
      </c>
    </row>
    <row r="111" spans="1:5" ht="12.75">
      <c r="A111" s="35" t="s">
        <v>56</v>
      </c>
      <c r="E111" s="39" t="s">
        <v>52</v>
      </c>
    </row>
    <row r="112" spans="1:5" ht="38.25">
      <c r="A112" s="35" t="s">
        <v>57</v>
      </c>
      <c r="E112" s="40" t="s">
        <v>1607</v>
      </c>
    </row>
    <row r="113" spans="1:5" ht="114.75">
      <c r="A113" t="s">
        <v>58</v>
      </c>
      <c r="E113" s="39" t="s">
        <v>1674</v>
      </c>
    </row>
    <row r="114" spans="1:16" ht="12.75">
      <c r="A114" t="s">
        <v>49</v>
      </c>
      <c s="34" t="s">
        <v>112</v>
      </c>
      <c s="34" t="s">
        <v>1675</v>
      </c>
      <c s="35" t="s">
        <v>52</v>
      </c>
      <c s="6" t="s">
        <v>1676</v>
      </c>
      <c s="36" t="s">
        <v>67</v>
      </c>
      <c s="37">
        <v>1</v>
      </c>
      <c s="36">
        <v>0</v>
      </c>
      <c s="36">
        <f>ROUND(G114*H114,6)</f>
      </c>
      <c r="L114" s="38">
        <v>0</v>
      </c>
      <c s="32">
        <f>ROUND(ROUND(L114,2)*ROUND(G114,3),2)</f>
      </c>
      <c s="36" t="s">
        <v>1164</v>
      </c>
      <c>
        <f>(M114*21)/100</f>
      </c>
      <c t="s">
        <v>28</v>
      </c>
    </row>
    <row r="115" spans="1:5" ht="12.75">
      <c r="A115" s="35" t="s">
        <v>56</v>
      </c>
      <c r="E115" s="39" t="s">
        <v>52</v>
      </c>
    </row>
    <row r="116" spans="1:5" ht="38.25">
      <c r="A116" s="35" t="s">
        <v>57</v>
      </c>
      <c r="E116" s="40" t="s">
        <v>1607</v>
      </c>
    </row>
    <row r="117" spans="1:5" ht="127.5">
      <c r="A117" t="s">
        <v>58</v>
      </c>
      <c r="E117" s="39" t="s">
        <v>1677</v>
      </c>
    </row>
    <row r="118" spans="1:16" ht="12.75">
      <c r="A118" t="s">
        <v>49</v>
      </c>
      <c s="34" t="s">
        <v>116</v>
      </c>
      <c s="34" t="s">
        <v>1678</v>
      </c>
      <c s="35" t="s">
        <v>52</v>
      </c>
      <c s="6" t="s">
        <v>1679</v>
      </c>
      <c s="36" t="s">
        <v>67</v>
      </c>
      <c s="37">
        <v>6</v>
      </c>
      <c s="36">
        <v>0</v>
      </c>
      <c s="36">
        <f>ROUND(G118*H118,6)</f>
      </c>
      <c r="L118" s="38">
        <v>0</v>
      </c>
      <c s="32">
        <f>ROUND(ROUND(L118,2)*ROUND(G118,3),2)</f>
      </c>
      <c s="36" t="s">
        <v>1164</v>
      </c>
      <c>
        <f>(M118*21)/100</f>
      </c>
      <c t="s">
        <v>28</v>
      </c>
    </row>
    <row r="119" spans="1:5" ht="12.75">
      <c r="A119" s="35" t="s">
        <v>56</v>
      </c>
      <c r="E119" s="39" t="s">
        <v>1040</v>
      </c>
    </row>
    <row r="120" spans="1:5" ht="38.25">
      <c r="A120" s="35" t="s">
        <v>57</v>
      </c>
      <c r="E120" s="40" t="s">
        <v>1669</v>
      </c>
    </row>
    <row r="121" spans="1:5" ht="178.5">
      <c r="A121" t="s">
        <v>58</v>
      </c>
      <c r="E121" s="39" t="s">
        <v>1615</v>
      </c>
    </row>
    <row r="122" spans="1:16" ht="12.75">
      <c r="A122" t="s">
        <v>49</v>
      </c>
      <c s="34" t="s">
        <v>120</v>
      </c>
      <c s="34" t="s">
        <v>1680</v>
      </c>
      <c s="35" t="s">
        <v>52</v>
      </c>
      <c s="6" t="s">
        <v>1681</v>
      </c>
      <c s="36" t="s">
        <v>67</v>
      </c>
      <c s="37">
        <v>6</v>
      </c>
      <c s="36">
        <v>0</v>
      </c>
      <c s="36">
        <f>ROUND(G122*H122,6)</f>
      </c>
      <c r="L122" s="38">
        <v>0</v>
      </c>
      <c s="32">
        <f>ROUND(ROUND(L122,2)*ROUND(G122,3),2)</f>
      </c>
      <c s="36" t="s">
        <v>1164</v>
      </c>
      <c>
        <f>(M122*21)/100</f>
      </c>
      <c t="s">
        <v>28</v>
      </c>
    </row>
    <row r="123" spans="1:5" ht="12.75">
      <c r="A123" s="35" t="s">
        <v>56</v>
      </c>
      <c r="E123" s="39" t="s">
        <v>1040</v>
      </c>
    </row>
    <row r="124" spans="1:5" ht="38.25">
      <c r="A124" s="35" t="s">
        <v>57</v>
      </c>
      <c r="E124" s="40" t="s">
        <v>1669</v>
      </c>
    </row>
    <row r="125" spans="1:5" ht="127.5">
      <c r="A125" t="s">
        <v>58</v>
      </c>
      <c r="E125" s="39" t="s">
        <v>1626</v>
      </c>
    </row>
    <row r="126" spans="1:16" ht="12.75">
      <c r="A126" t="s">
        <v>49</v>
      </c>
      <c s="34" t="s">
        <v>124</v>
      </c>
      <c s="34" t="s">
        <v>1379</v>
      </c>
      <c s="35" t="s">
        <v>52</v>
      </c>
      <c s="6" t="s">
        <v>1380</v>
      </c>
      <c s="36" t="s">
        <v>173</v>
      </c>
      <c s="37">
        <v>4</v>
      </c>
      <c s="36">
        <v>0</v>
      </c>
      <c s="36">
        <f>ROUND(G126*H126,6)</f>
      </c>
      <c r="L126" s="38">
        <v>0</v>
      </c>
      <c s="32">
        <f>ROUND(ROUND(L126,2)*ROUND(G126,3),2)</f>
      </c>
      <c s="36" t="s">
        <v>1164</v>
      </c>
      <c>
        <f>(M126*21)/100</f>
      </c>
      <c t="s">
        <v>28</v>
      </c>
    </row>
    <row r="127" spans="1:5" ht="12.75">
      <c r="A127" s="35" t="s">
        <v>56</v>
      </c>
      <c r="E127" s="39" t="s">
        <v>1040</v>
      </c>
    </row>
    <row r="128" spans="1:5" ht="38.25">
      <c r="A128" s="35" t="s">
        <v>57</v>
      </c>
      <c r="E128" s="40" t="s">
        <v>1682</v>
      </c>
    </row>
    <row r="129" spans="1:5" ht="102">
      <c r="A129" t="s">
        <v>58</v>
      </c>
      <c r="E129" s="39" t="s">
        <v>1683</v>
      </c>
    </row>
    <row r="130" spans="1:16" ht="12.75">
      <c r="A130" t="s">
        <v>49</v>
      </c>
      <c s="34" t="s">
        <v>128</v>
      </c>
      <c s="34" t="s">
        <v>1412</v>
      </c>
      <c s="35" t="s">
        <v>52</v>
      </c>
      <c s="6" t="s">
        <v>1684</v>
      </c>
      <c s="36" t="s">
        <v>173</v>
      </c>
      <c s="37">
        <v>4</v>
      </c>
      <c s="36">
        <v>0</v>
      </c>
      <c s="36">
        <f>ROUND(G130*H130,6)</f>
      </c>
      <c r="L130" s="38">
        <v>0</v>
      </c>
      <c s="32">
        <f>ROUND(ROUND(L130,2)*ROUND(G130,3),2)</f>
      </c>
      <c s="36" t="s">
        <v>1164</v>
      </c>
      <c>
        <f>(M130*21)/100</f>
      </c>
      <c t="s">
        <v>28</v>
      </c>
    </row>
    <row r="131" spans="1:5" ht="12.75">
      <c r="A131" s="35" t="s">
        <v>56</v>
      </c>
      <c r="E131" s="39" t="s">
        <v>1040</v>
      </c>
    </row>
    <row r="132" spans="1:5" ht="38.25">
      <c r="A132" s="35" t="s">
        <v>57</v>
      </c>
      <c r="E132" s="40" t="s">
        <v>1682</v>
      </c>
    </row>
    <row r="133" spans="1:5" ht="102">
      <c r="A133" t="s">
        <v>58</v>
      </c>
      <c r="E133" s="39" t="s">
        <v>1685</v>
      </c>
    </row>
    <row r="134" spans="1:16" ht="12.75">
      <c r="A134" t="s">
        <v>49</v>
      </c>
      <c s="34" t="s">
        <v>132</v>
      </c>
      <c s="34" t="s">
        <v>1686</v>
      </c>
      <c s="35" t="s">
        <v>52</v>
      </c>
      <c s="6" t="s">
        <v>1687</v>
      </c>
      <c s="36" t="s">
        <v>105</v>
      </c>
      <c s="37">
        <v>200</v>
      </c>
      <c s="36">
        <v>0</v>
      </c>
      <c s="36">
        <f>ROUND(G134*H134,6)</f>
      </c>
      <c r="L134" s="38">
        <v>0</v>
      </c>
      <c s="32">
        <f>ROUND(ROUND(L134,2)*ROUND(G134,3),2)</f>
      </c>
      <c s="36" t="s">
        <v>1164</v>
      </c>
      <c>
        <f>(M134*21)/100</f>
      </c>
      <c t="s">
        <v>28</v>
      </c>
    </row>
    <row r="135" spans="1:5" ht="12.75">
      <c r="A135" s="35" t="s">
        <v>56</v>
      </c>
      <c r="E135" s="39" t="s">
        <v>1040</v>
      </c>
    </row>
    <row r="136" spans="1:5" ht="38.25">
      <c r="A136" s="35" t="s">
        <v>57</v>
      </c>
      <c r="E136" s="40" t="s">
        <v>1688</v>
      </c>
    </row>
    <row r="137" spans="1:5" ht="114.75">
      <c r="A137" t="s">
        <v>58</v>
      </c>
      <c r="E137" s="39" t="s">
        <v>1689</v>
      </c>
    </row>
    <row r="138" spans="1:16" ht="12.75">
      <c r="A138" t="s">
        <v>49</v>
      </c>
      <c s="34" t="s">
        <v>136</v>
      </c>
      <c s="34" t="s">
        <v>1690</v>
      </c>
      <c s="35" t="s">
        <v>52</v>
      </c>
      <c s="6" t="s">
        <v>1691</v>
      </c>
      <c s="36" t="s">
        <v>105</v>
      </c>
      <c s="37">
        <v>200</v>
      </c>
      <c s="36">
        <v>0</v>
      </c>
      <c s="36">
        <f>ROUND(G138*H138,6)</f>
      </c>
      <c r="L138" s="38">
        <v>0</v>
      </c>
      <c s="32">
        <f>ROUND(ROUND(L138,2)*ROUND(G138,3),2)</f>
      </c>
      <c s="36" t="s">
        <v>1164</v>
      </c>
      <c>
        <f>(M138*21)/100</f>
      </c>
      <c t="s">
        <v>28</v>
      </c>
    </row>
    <row r="139" spans="1:5" ht="12.75">
      <c r="A139" s="35" t="s">
        <v>56</v>
      </c>
      <c r="E139" s="39" t="s">
        <v>1040</v>
      </c>
    </row>
    <row r="140" spans="1:5" ht="38.25">
      <c r="A140" s="35" t="s">
        <v>57</v>
      </c>
      <c r="E140" s="40" t="s">
        <v>1688</v>
      </c>
    </row>
    <row r="141" spans="1:5" ht="127.5">
      <c r="A141" t="s">
        <v>58</v>
      </c>
      <c r="E141" s="39" t="s">
        <v>1692</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38.25">
      <c r="A144" s="35" t="s">
        <v>57</v>
      </c>
      <c r="E144" s="40" t="s">
        <v>1607</v>
      </c>
    </row>
    <row r="145" spans="1:5" ht="102">
      <c r="A145" t="s">
        <v>58</v>
      </c>
      <c r="E145" s="39" t="s">
        <v>1693</v>
      </c>
    </row>
    <row r="146" spans="1:16" ht="12.75">
      <c r="A146" t="s">
        <v>49</v>
      </c>
      <c s="34" t="s">
        <v>143</v>
      </c>
      <c s="34" t="s">
        <v>133</v>
      </c>
      <c s="35" t="s">
        <v>52</v>
      </c>
      <c s="6" t="s">
        <v>134</v>
      </c>
      <c s="36" t="s">
        <v>67</v>
      </c>
      <c s="37">
        <v>20</v>
      </c>
      <c s="36">
        <v>0</v>
      </c>
      <c s="36">
        <f>ROUND(G146*H146,6)</f>
      </c>
      <c r="L146" s="38">
        <v>0</v>
      </c>
      <c s="32">
        <f>ROUND(ROUND(L146,2)*ROUND(G146,3),2)</f>
      </c>
      <c s="36" t="s">
        <v>1164</v>
      </c>
      <c>
        <f>(M146*21)/100</f>
      </c>
      <c t="s">
        <v>28</v>
      </c>
    </row>
    <row r="147" spans="1:5" ht="12.75">
      <c r="A147" s="35" t="s">
        <v>56</v>
      </c>
      <c r="E147" s="39" t="s">
        <v>1040</v>
      </c>
    </row>
    <row r="148" spans="1:5" ht="38.25">
      <c r="A148" s="35" t="s">
        <v>57</v>
      </c>
      <c r="E148" s="40" t="s">
        <v>1694</v>
      </c>
    </row>
    <row r="149" spans="1:5" ht="89.25">
      <c r="A149" t="s">
        <v>58</v>
      </c>
      <c r="E149" s="39" t="s">
        <v>1695</v>
      </c>
    </row>
    <row r="150" spans="1:16" ht="12.75">
      <c r="A150" t="s">
        <v>49</v>
      </c>
      <c s="34" t="s">
        <v>147</v>
      </c>
      <c s="34" t="s">
        <v>1313</v>
      </c>
      <c s="35" t="s">
        <v>52</v>
      </c>
      <c s="6" t="s">
        <v>1314</v>
      </c>
      <c s="36" t="s">
        <v>67</v>
      </c>
      <c s="37">
        <v>2</v>
      </c>
      <c s="36">
        <v>0</v>
      </c>
      <c s="36">
        <f>ROUND(G150*H150,6)</f>
      </c>
      <c r="L150" s="38">
        <v>0</v>
      </c>
      <c s="32">
        <f>ROUND(ROUND(L150,2)*ROUND(G150,3),2)</f>
      </c>
      <c s="36" t="s">
        <v>1164</v>
      </c>
      <c>
        <f>(M150*21)/100</f>
      </c>
      <c t="s">
        <v>28</v>
      </c>
    </row>
    <row r="151" spans="1:5" ht="12.75">
      <c r="A151" s="35" t="s">
        <v>56</v>
      </c>
      <c r="E151" s="39" t="s">
        <v>1040</v>
      </c>
    </row>
    <row r="152" spans="1:5" ht="38.25">
      <c r="A152" s="35" t="s">
        <v>57</v>
      </c>
      <c r="E152" s="40" t="s">
        <v>1629</v>
      </c>
    </row>
    <row r="153" spans="1:5" ht="38.25">
      <c r="A153" t="s">
        <v>58</v>
      </c>
      <c r="E153" s="39" t="s">
        <v>146</v>
      </c>
    </row>
    <row r="154" spans="1:16" ht="25.5">
      <c r="A154" t="s">
        <v>49</v>
      </c>
      <c s="34" t="s">
        <v>170</v>
      </c>
      <c s="34" t="s">
        <v>1696</v>
      </c>
      <c s="35" t="s">
        <v>52</v>
      </c>
      <c s="6" t="s">
        <v>1697</v>
      </c>
      <c s="36" t="s">
        <v>67</v>
      </c>
      <c s="37">
        <v>1</v>
      </c>
      <c s="36">
        <v>0</v>
      </c>
      <c s="36">
        <f>ROUND(G154*H154,6)</f>
      </c>
      <c r="L154" s="38">
        <v>0</v>
      </c>
      <c s="32">
        <f>ROUND(ROUND(L154,2)*ROUND(G154,3),2)</f>
      </c>
      <c s="36" t="s">
        <v>1164</v>
      </c>
      <c>
        <f>(M154*21)/100</f>
      </c>
      <c t="s">
        <v>28</v>
      </c>
    </row>
    <row r="155" spans="1:5" ht="12.75">
      <c r="A155" s="35" t="s">
        <v>56</v>
      </c>
      <c r="E155" s="39" t="s">
        <v>1040</v>
      </c>
    </row>
    <row r="156" spans="1:5" ht="38.25">
      <c r="A156" s="35" t="s">
        <v>57</v>
      </c>
      <c r="E156" s="40" t="s">
        <v>1607</v>
      </c>
    </row>
    <row r="157" spans="1:5" ht="140.25">
      <c r="A157" t="s">
        <v>58</v>
      </c>
      <c r="E157" s="39" t="s">
        <v>1611</v>
      </c>
    </row>
    <row r="158" spans="1:16" ht="12.75">
      <c r="A158" t="s">
        <v>49</v>
      </c>
      <c s="34" t="s">
        <v>175</v>
      </c>
      <c s="34" t="s">
        <v>1698</v>
      </c>
      <c s="35" t="s">
        <v>52</v>
      </c>
      <c s="6" t="s">
        <v>1699</v>
      </c>
      <c s="36" t="s">
        <v>67</v>
      </c>
      <c s="37">
        <v>1</v>
      </c>
      <c s="36">
        <v>0</v>
      </c>
      <c s="36">
        <f>ROUND(G158*H158,6)</f>
      </c>
      <c r="L158" s="38">
        <v>0</v>
      </c>
      <c s="32">
        <f>ROUND(ROUND(L158,2)*ROUND(G158,3),2)</f>
      </c>
      <c s="36" t="s">
        <v>1164</v>
      </c>
      <c>
        <f>(M158*21)/100</f>
      </c>
      <c t="s">
        <v>28</v>
      </c>
    </row>
    <row r="159" spans="1:5" ht="12.75">
      <c r="A159" s="35" t="s">
        <v>56</v>
      </c>
      <c r="E159" s="39" t="s">
        <v>1040</v>
      </c>
    </row>
    <row r="160" spans="1:5" ht="38.25">
      <c r="A160" s="35" t="s">
        <v>57</v>
      </c>
      <c r="E160" s="40" t="s">
        <v>1607</v>
      </c>
    </row>
    <row r="161" spans="1:5" ht="140.25">
      <c r="A161" t="s">
        <v>58</v>
      </c>
      <c r="E161" s="39" t="s">
        <v>1611</v>
      </c>
    </row>
    <row r="162" spans="1:16" ht="12.75">
      <c r="A162" t="s">
        <v>49</v>
      </c>
      <c s="34" t="s">
        <v>178</v>
      </c>
      <c s="34" t="s">
        <v>1700</v>
      </c>
      <c s="35" t="s">
        <v>52</v>
      </c>
      <c s="6" t="s">
        <v>1701</v>
      </c>
      <c s="36" t="s">
        <v>67</v>
      </c>
      <c s="37">
        <v>1</v>
      </c>
      <c s="36">
        <v>0</v>
      </c>
      <c s="36">
        <f>ROUND(G162*H162,6)</f>
      </c>
      <c r="L162" s="38">
        <v>0</v>
      </c>
      <c s="32">
        <f>ROUND(ROUND(L162,2)*ROUND(G162,3),2)</f>
      </c>
      <c s="36" t="s">
        <v>1164</v>
      </c>
      <c>
        <f>(M162*21)/100</f>
      </c>
      <c t="s">
        <v>28</v>
      </c>
    </row>
    <row r="163" spans="1:5" ht="12.75">
      <c r="A163" s="35" t="s">
        <v>56</v>
      </c>
      <c r="E163" s="39" t="s">
        <v>1040</v>
      </c>
    </row>
    <row r="164" spans="1:5" ht="38.25">
      <c r="A164" s="35" t="s">
        <v>57</v>
      </c>
      <c r="E164" s="40" t="s">
        <v>1607</v>
      </c>
    </row>
    <row r="165" spans="1:5" ht="114.75">
      <c r="A165" t="s">
        <v>58</v>
      </c>
      <c r="E165" s="39" t="s">
        <v>1621</v>
      </c>
    </row>
    <row r="166" spans="1:16" ht="12.75">
      <c r="A166" t="s">
        <v>49</v>
      </c>
      <c s="34" t="s">
        <v>181</v>
      </c>
      <c s="34" t="s">
        <v>1702</v>
      </c>
      <c s="35" t="s">
        <v>52</v>
      </c>
      <c s="6" t="s">
        <v>1703</v>
      </c>
      <c s="36" t="s">
        <v>486</v>
      </c>
      <c s="37">
        <v>8</v>
      </c>
      <c s="36">
        <v>0</v>
      </c>
      <c s="36">
        <f>ROUND(G166*H166,6)</f>
      </c>
      <c r="L166" s="38">
        <v>0</v>
      </c>
      <c s="32">
        <f>ROUND(ROUND(L166,2)*ROUND(G166,3),2)</f>
      </c>
      <c s="36" t="s">
        <v>1164</v>
      </c>
      <c>
        <f>(M166*21)/100</f>
      </c>
      <c t="s">
        <v>28</v>
      </c>
    </row>
    <row r="167" spans="1:5" ht="12.75">
      <c r="A167" s="35" t="s">
        <v>56</v>
      </c>
      <c r="E167" s="39" t="s">
        <v>1040</v>
      </c>
    </row>
    <row r="168" spans="1:5" ht="38.25">
      <c r="A168" s="35" t="s">
        <v>57</v>
      </c>
      <c r="E168" s="40" t="s">
        <v>1644</v>
      </c>
    </row>
    <row r="169" spans="1:5" ht="114.75">
      <c r="A169" t="s">
        <v>58</v>
      </c>
      <c r="E169" s="39" t="s">
        <v>1704</v>
      </c>
    </row>
    <row r="170" spans="1:16" ht="25.5">
      <c r="A170" t="s">
        <v>49</v>
      </c>
      <c s="34" t="s">
        <v>185</v>
      </c>
      <c s="34" t="s">
        <v>1705</v>
      </c>
      <c s="35" t="s">
        <v>52</v>
      </c>
      <c s="6" t="s">
        <v>1706</v>
      </c>
      <c s="36" t="s">
        <v>67</v>
      </c>
      <c s="37">
        <v>1</v>
      </c>
      <c s="36">
        <v>0</v>
      </c>
      <c s="36">
        <f>ROUND(G170*H170,6)</f>
      </c>
      <c r="L170" s="38">
        <v>0</v>
      </c>
      <c s="32">
        <f>ROUND(ROUND(L170,2)*ROUND(G170,3),2)</f>
      </c>
      <c s="36" t="s">
        <v>1164</v>
      </c>
      <c>
        <f>(M170*21)/100</f>
      </c>
      <c t="s">
        <v>28</v>
      </c>
    </row>
    <row r="171" spans="1:5" ht="12.75">
      <c r="A171" s="35" t="s">
        <v>56</v>
      </c>
      <c r="E171" s="39" t="s">
        <v>1040</v>
      </c>
    </row>
    <row r="172" spans="1:5" ht="38.25">
      <c r="A172" s="35" t="s">
        <v>57</v>
      </c>
      <c r="E172" s="40" t="s">
        <v>1607</v>
      </c>
    </row>
    <row r="173" spans="1:5" ht="165.75">
      <c r="A173" t="s">
        <v>58</v>
      </c>
      <c r="E173" s="39" t="s">
        <v>1707</v>
      </c>
    </row>
    <row r="174" spans="1:16" ht="12.75">
      <c r="A174" t="s">
        <v>49</v>
      </c>
      <c s="34" t="s">
        <v>737</v>
      </c>
      <c s="34" t="s">
        <v>1708</v>
      </c>
      <c s="35" t="s">
        <v>52</v>
      </c>
      <c s="6" t="s">
        <v>1709</v>
      </c>
      <c s="36" t="s">
        <v>67</v>
      </c>
      <c s="37">
        <v>3</v>
      </c>
      <c s="36">
        <v>0</v>
      </c>
      <c s="36">
        <f>ROUND(G174*H174,6)</f>
      </c>
      <c r="L174" s="38">
        <v>0</v>
      </c>
      <c s="32">
        <f>ROUND(ROUND(L174,2)*ROUND(G174,3),2)</f>
      </c>
      <c s="36" t="s">
        <v>1164</v>
      </c>
      <c>
        <f>(M174*21)/100</f>
      </c>
      <c t="s">
        <v>28</v>
      </c>
    </row>
    <row r="175" spans="1:5" ht="12.75">
      <c r="A175" s="35" t="s">
        <v>56</v>
      </c>
      <c r="E175" s="39" t="s">
        <v>1040</v>
      </c>
    </row>
    <row r="176" spans="1:5" ht="38.25">
      <c r="A176" s="35" t="s">
        <v>57</v>
      </c>
      <c r="E176" s="40" t="s">
        <v>1659</v>
      </c>
    </row>
    <row r="177" spans="1:5" ht="178.5">
      <c r="A177" t="s">
        <v>58</v>
      </c>
      <c r="E177" s="39" t="s">
        <v>1615</v>
      </c>
    </row>
    <row r="178" spans="1:16" ht="12.75">
      <c r="A178" t="s">
        <v>49</v>
      </c>
      <c s="34" t="s">
        <v>741</v>
      </c>
      <c s="34" t="s">
        <v>1710</v>
      </c>
      <c s="35" t="s">
        <v>52</v>
      </c>
      <c s="6" t="s">
        <v>1711</v>
      </c>
      <c s="36" t="s">
        <v>67</v>
      </c>
      <c s="37">
        <v>3</v>
      </c>
      <c s="36">
        <v>0</v>
      </c>
      <c s="36">
        <f>ROUND(G178*H178,6)</f>
      </c>
      <c r="L178" s="38">
        <v>0</v>
      </c>
      <c s="32">
        <f>ROUND(ROUND(L178,2)*ROUND(G178,3),2)</f>
      </c>
      <c s="36" t="s">
        <v>1164</v>
      </c>
      <c>
        <f>(M178*21)/100</f>
      </c>
      <c t="s">
        <v>28</v>
      </c>
    </row>
    <row r="179" spans="1:5" ht="12.75">
      <c r="A179" s="35" t="s">
        <v>56</v>
      </c>
      <c r="E179" s="39" t="s">
        <v>1040</v>
      </c>
    </row>
    <row r="180" spans="1:5" ht="38.25">
      <c r="A180" s="35" t="s">
        <v>57</v>
      </c>
      <c r="E180" s="40" t="s">
        <v>1659</v>
      </c>
    </row>
    <row r="181" spans="1:5" ht="127.5">
      <c r="A181" t="s">
        <v>58</v>
      </c>
      <c r="E181" s="39" t="s">
        <v>1626</v>
      </c>
    </row>
    <row r="182" spans="1:16" ht="12.75">
      <c r="A182" t="s">
        <v>49</v>
      </c>
      <c s="34" t="s">
        <v>744</v>
      </c>
      <c s="34" t="s">
        <v>1712</v>
      </c>
      <c s="35" t="s">
        <v>52</v>
      </c>
      <c s="6" t="s">
        <v>1713</v>
      </c>
      <c s="36" t="s">
        <v>67</v>
      </c>
      <c s="37">
        <v>2</v>
      </c>
      <c s="36">
        <v>0</v>
      </c>
      <c s="36">
        <f>ROUND(G182*H182,6)</f>
      </c>
      <c r="L182" s="38">
        <v>0</v>
      </c>
      <c s="32">
        <f>ROUND(ROUND(L182,2)*ROUND(G182,3),2)</f>
      </c>
      <c s="36" t="s">
        <v>1164</v>
      </c>
      <c>
        <f>(M182*21)/100</f>
      </c>
      <c t="s">
        <v>28</v>
      </c>
    </row>
    <row r="183" spans="1:5" ht="12.75">
      <c r="A183" s="35" t="s">
        <v>56</v>
      </c>
      <c r="E183" s="39" t="s">
        <v>1040</v>
      </c>
    </row>
    <row r="184" spans="1:5" ht="38.25">
      <c r="A184" s="35" t="s">
        <v>57</v>
      </c>
      <c r="E184" s="40" t="s">
        <v>1629</v>
      </c>
    </row>
    <row r="185" spans="1:5" ht="178.5">
      <c r="A185" t="s">
        <v>58</v>
      </c>
      <c r="E185" s="39" t="s">
        <v>1615</v>
      </c>
    </row>
    <row r="186" spans="1:16" ht="12.75">
      <c r="A186" t="s">
        <v>49</v>
      </c>
      <c s="34" t="s">
        <v>188</v>
      </c>
      <c s="34" t="s">
        <v>1388</v>
      </c>
      <c s="35" t="s">
        <v>52</v>
      </c>
      <c s="6" t="s">
        <v>1714</v>
      </c>
      <c s="36" t="s">
        <v>67</v>
      </c>
      <c s="37">
        <v>1</v>
      </c>
      <c s="36">
        <v>0</v>
      </c>
      <c s="36">
        <f>ROUND(G186*H186,6)</f>
      </c>
      <c r="L186" s="38">
        <v>0</v>
      </c>
      <c s="32">
        <f>ROUND(ROUND(L186,2)*ROUND(G186,3),2)</f>
      </c>
      <c s="36" t="s">
        <v>1715</v>
      </c>
      <c>
        <f>(M186*21)/100</f>
      </c>
      <c t="s">
        <v>28</v>
      </c>
    </row>
    <row r="187" spans="1:5" ht="12.75">
      <c r="A187" s="35" t="s">
        <v>56</v>
      </c>
      <c r="E187" s="39" t="s">
        <v>1040</v>
      </c>
    </row>
    <row r="188" spans="1:5" ht="38.25">
      <c r="A188" s="35" t="s">
        <v>57</v>
      </c>
      <c r="E188" s="40" t="s">
        <v>1607</v>
      </c>
    </row>
    <row r="189" spans="1:5" ht="127.5">
      <c r="A189" t="s">
        <v>58</v>
      </c>
      <c r="E189" s="39" t="s">
        <v>1626</v>
      </c>
    </row>
    <row r="190" spans="1:16" ht="12.75">
      <c r="A190" t="s">
        <v>49</v>
      </c>
      <c s="34" t="s">
        <v>192</v>
      </c>
      <c s="34" t="s">
        <v>1716</v>
      </c>
      <c s="35" t="s">
        <v>52</v>
      </c>
      <c s="6" t="s">
        <v>1717</v>
      </c>
      <c s="36" t="s">
        <v>67</v>
      </c>
      <c s="37">
        <v>1</v>
      </c>
      <c s="36">
        <v>0</v>
      </c>
      <c s="36">
        <f>ROUND(G190*H190,6)</f>
      </c>
      <c r="L190" s="38">
        <v>0</v>
      </c>
      <c s="32">
        <f>ROUND(ROUND(L190,2)*ROUND(G190,3),2)</f>
      </c>
      <c s="36" t="s">
        <v>1164</v>
      </c>
      <c>
        <f>(M190*21)/100</f>
      </c>
      <c t="s">
        <v>28</v>
      </c>
    </row>
    <row r="191" spans="1:5" ht="12.75">
      <c r="A191" s="35" t="s">
        <v>56</v>
      </c>
      <c r="E191" s="39" t="s">
        <v>1718</v>
      </c>
    </row>
    <row r="192" spans="1:5" ht="38.25">
      <c r="A192" s="35" t="s">
        <v>57</v>
      </c>
      <c r="E192" s="40" t="s">
        <v>1607</v>
      </c>
    </row>
    <row r="193" spans="1:5" ht="127.5">
      <c r="A193" t="s">
        <v>58</v>
      </c>
      <c r="E193" s="39" t="s">
        <v>1626</v>
      </c>
    </row>
    <row r="194" spans="1:16" ht="12.75">
      <c r="A194" t="s">
        <v>49</v>
      </c>
      <c s="34" t="s">
        <v>196</v>
      </c>
      <c s="34" t="s">
        <v>1719</v>
      </c>
      <c s="35" t="s">
        <v>52</v>
      </c>
      <c s="6" t="s">
        <v>1720</v>
      </c>
      <c s="36" t="s">
        <v>67</v>
      </c>
      <c s="37">
        <v>2</v>
      </c>
      <c s="36">
        <v>0</v>
      </c>
      <c s="36">
        <f>ROUND(G194*H194,6)</f>
      </c>
      <c r="L194" s="38">
        <v>0</v>
      </c>
      <c s="32">
        <f>ROUND(ROUND(L194,2)*ROUND(G194,3),2)</f>
      </c>
      <c s="36" t="s">
        <v>1472</v>
      </c>
      <c>
        <f>(M194*21)/100</f>
      </c>
      <c t="s">
        <v>28</v>
      </c>
    </row>
    <row r="195" spans="1:5" ht="12.75">
      <c r="A195" s="35" t="s">
        <v>56</v>
      </c>
      <c r="E195" s="39" t="s">
        <v>52</v>
      </c>
    </row>
    <row r="196" spans="1:5" ht="12.75">
      <c r="A196" s="35" t="s">
        <v>57</v>
      </c>
      <c r="E196" s="40" t="s">
        <v>1721</v>
      </c>
    </row>
    <row r="197" spans="1:5" ht="63.75">
      <c r="A197" t="s">
        <v>58</v>
      </c>
      <c r="E197" s="39" t="s">
        <v>1722</v>
      </c>
    </row>
    <row r="198" spans="1:16" ht="12.75">
      <c r="A198" t="s">
        <v>49</v>
      </c>
      <c s="34" t="s">
        <v>200</v>
      </c>
      <c s="34" t="s">
        <v>1723</v>
      </c>
      <c s="35" t="s">
        <v>52</v>
      </c>
      <c s="6" t="s">
        <v>1724</v>
      </c>
      <c s="36" t="s">
        <v>67</v>
      </c>
      <c s="37">
        <v>1</v>
      </c>
      <c s="36">
        <v>0</v>
      </c>
      <c s="36">
        <f>ROUND(G198*H198,6)</f>
      </c>
      <c r="L198" s="38">
        <v>0</v>
      </c>
      <c s="32">
        <f>ROUND(ROUND(L198,2)*ROUND(G198,3),2)</f>
      </c>
      <c s="36" t="s">
        <v>1472</v>
      </c>
      <c>
        <f>(M198*21)/100</f>
      </c>
      <c t="s">
        <v>28</v>
      </c>
    </row>
    <row r="199" spans="1:5" ht="12.75">
      <c r="A199" s="35" t="s">
        <v>56</v>
      </c>
      <c r="E199" s="39" t="s">
        <v>52</v>
      </c>
    </row>
    <row r="200" spans="1:5" ht="12.75">
      <c r="A200" s="35" t="s">
        <v>57</v>
      </c>
      <c r="E200" s="40" t="s">
        <v>1725</v>
      </c>
    </row>
    <row r="201" spans="1:5" ht="51">
      <c r="A201" t="s">
        <v>58</v>
      </c>
      <c r="E201" s="39" t="s">
        <v>1726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COUNTIFS(L8:L277,"=0",A8:A277,"P")+COUNTIFS(L8:L277,"",A8:A277,"P")+SUM(Q8:Q277)</f>
      </c>
    </row>
    <row r="8" spans="1:13" ht="12.75">
      <c r="A8" t="s">
        <v>45</v>
      </c>
      <c r="C8" s="28" t="s">
        <v>1729</v>
      </c>
      <c r="E8" s="30" t="s">
        <v>1728</v>
      </c>
      <c r="J8" s="29">
        <f>0+J9+J14+J127+J144+J149+J266+J271+J276</f>
      </c>
      <c s="29">
        <f>0+K9+K14+K127+K144+K149+K266+K271+K276</f>
      </c>
      <c s="29">
        <f>0+L9+L14+L127+L144+L149+L266+L271+L276</f>
      </c>
      <c s="29">
        <f>0+M9+M14+M127+M144+M149+M266+M271+M276</f>
      </c>
    </row>
    <row r="9" spans="1:13" ht="12.75">
      <c r="A9" t="s">
        <v>47</v>
      </c>
      <c r="C9" s="31" t="s">
        <v>1468</v>
      </c>
      <c r="E9" s="33" t="s">
        <v>1469</v>
      </c>
      <c r="J9" s="32">
        <f>0</f>
      </c>
      <c s="32">
        <f>0</f>
      </c>
      <c s="32">
        <f>0+L10</f>
      </c>
      <c s="32">
        <f>0+M10</f>
      </c>
    </row>
    <row r="10" spans="1:16" ht="25.5">
      <c r="A10" t="s">
        <v>49</v>
      </c>
      <c s="34" t="s">
        <v>302</v>
      </c>
      <c s="34" t="s">
        <v>1470</v>
      </c>
      <c s="35" t="s">
        <v>52</v>
      </c>
      <c s="6" t="s">
        <v>1471</v>
      </c>
      <c s="36" t="s">
        <v>67</v>
      </c>
      <c s="37">
        <v>6</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644</v>
      </c>
      <c s="34" t="s">
        <v>1474</v>
      </c>
      <c s="35" t="s">
        <v>52</v>
      </c>
      <c s="6" t="s">
        <v>1475</v>
      </c>
      <c s="36" t="s">
        <v>67</v>
      </c>
      <c s="37">
        <v>39</v>
      </c>
      <c s="36">
        <v>0</v>
      </c>
      <c s="36">
        <f>ROUND(G15*H15,6)</f>
      </c>
      <c r="L15" s="38">
        <v>0</v>
      </c>
      <c s="32">
        <f>ROUND(ROUND(L15,2)*ROUND(G15,3),2)</f>
      </c>
      <c s="36" t="s">
        <v>1164</v>
      </c>
      <c>
        <f>(M15*21)/100</f>
      </c>
      <c t="s">
        <v>28</v>
      </c>
    </row>
    <row r="16" spans="1:5" ht="12.75">
      <c r="A16" s="35" t="s">
        <v>56</v>
      </c>
      <c r="E16" s="39" t="s">
        <v>1040</v>
      </c>
    </row>
    <row r="17" spans="1:5" ht="25.5">
      <c r="A17" s="35" t="s">
        <v>57</v>
      </c>
      <c r="E17" s="40" t="s">
        <v>1730</v>
      </c>
    </row>
    <row r="18" spans="1:5" ht="191.25">
      <c r="A18" t="s">
        <v>58</v>
      </c>
      <c r="E18" s="39" t="s">
        <v>1477</v>
      </c>
    </row>
    <row r="19" spans="1:16" ht="12.75">
      <c r="A19" t="s">
        <v>49</v>
      </c>
      <c s="34" t="s">
        <v>28</v>
      </c>
      <c s="34" t="s">
        <v>1478</v>
      </c>
      <c s="35" t="s">
        <v>52</v>
      </c>
      <c s="6" t="s">
        <v>1479</v>
      </c>
      <c s="36" t="s">
        <v>67</v>
      </c>
      <c s="37">
        <v>39</v>
      </c>
      <c s="36">
        <v>0</v>
      </c>
      <c s="36">
        <f>ROUND(G19*H19,6)</f>
      </c>
      <c r="L19" s="38">
        <v>0</v>
      </c>
      <c s="32">
        <f>ROUND(ROUND(L19,2)*ROUND(G19,3),2)</f>
      </c>
      <c s="36" t="s">
        <v>1164</v>
      </c>
      <c>
        <f>(M19*21)/100</f>
      </c>
      <c t="s">
        <v>28</v>
      </c>
    </row>
    <row r="20" spans="1:5" ht="12.75">
      <c r="A20" s="35" t="s">
        <v>56</v>
      </c>
      <c r="E20" s="39" t="s">
        <v>1040</v>
      </c>
    </row>
    <row r="21" spans="1:5" ht="25.5">
      <c r="A21" s="35" t="s">
        <v>57</v>
      </c>
      <c r="E21" s="40" t="s">
        <v>1730</v>
      </c>
    </row>
    <row r="22" spans="1:5" ht="140.25">
      <c r="A22" t="s">
        <v>58</v>
      </c>
      <c r="E22" s="39" t="s">
        <v>1480</v>
      </c>
    </row>
    <row r="23" spans="1:16" ht="12.75">
      <c r="A23" t="s">
        <v>49</v>
      </c>
      <c s="34" t="s">
        <v>26</v>
      </c>
      <c s="34" t="s">
        <v>1481</v>
      </c>
      <c s="35" t="s">
        <v>52</v>
      </c>
      <c s="6" t="s">
        <v>1482</v>
      </c>
      <c s="36" t="s">
        <v>67</v>
      </c>
      <c s="37">
        <v>39</v>
      </c>
      <c s="36">
        <v>0</v>
      </c>
      <c s="36">
        <f>ROUND(G23*H23,6)</f>
      </c>
      <c r="L23" s="38">
        <v>0</v>
      </c>
      <c s="32">
        <f>ROUND(ROUND(L23,2)*ROUND(G23,3),2)</f>
      </c>
      <c s="36" t="s">
        <v>1164</v>
      </c>
      <c>
        <f>(M23*21)/100</f>
      </c>
      <c t="s">
        <v>28</v>
      </c>
    </row>
    <row r="24" spans="1:5" ht="12.75">
      <c r="A24" s="35" t="s">
        <v>56</v>
      </c>
      <c r="E24" s="39" t="s">
        <v>1040</v>
      </c>
    </row>
    <row r="25" spans="1:5" ht="25.5">
      <c r="A25" s="35" t="s">
        <v>57</v>
      </c>
      <c r="E25" s="40" t="s">
        <v>1730</v>
      </c>
    </row>
    <row r="26" spans="1:5" ht="114.75">
      <c r="A26" t="s">
        <v>58</v>
      </c>
      <c r="E26" s="39" t="s">
        <v>1484</v>
      </c>
    </row>
    <row r="27" spans="1:16" ht="12.75">
      <c r="A27" t="s">
        <v>49</v>
      </c>
      <c s="34" t="s">
        <v>94</v>
      </c>
      <c s="34" t="s">
        <v>1731</v>
      </c>
      <c s="35" t="s">
        <v>52</v>
      </c>
      <c s="6" t="s">
        <v>1732</v>
      </c>
      <c s="36" t="s">
        <v>67</v>
      </c>
      <c s="37">
        <v>4</v>
      </c>
      <c s="36">
        <v>0</v>
      </c>
      <c s="36">
        <f>ROUND(G27*H27,6)</f>
      </c>
      <c r="L27" s="38">
        <v>0</v>
      </c>
      <c s="32">
        <f>ROUND(ROUND(L27,2)*ROUND(G27,3),2)</f>
      </c>
      <c s="36" t="s">
        <v>1164</v>
      </c>
      <c>
        <f>(M27*21)/100</f>
      </c>
      <c t="s">
        <v>28</v>
      </c>
    </row>
    <row r="28" spans="1:5" ht="12.75">
      <c r="A28" s="35" t="s">
        <v>56</v>
      </c>
      <c r="E28" s="39" t="s">
        <v>1040</v>
      </c>
    </row>
    <row r="29" spans="1:5" ht="25.5">
      <c r="A29" s="35" t="s">
        <v>57</v>
      </c>
      <c r="E29" s="40" t="s">
        <v>1733</v>
      </c>
    </row>
    <row r="30" spans="1:5" ht="191.25">
      <c r="A30" t="s">
        <v>58</v>
      </c>
      <c r="E30" s="39" t="s">
        <v>1477</v>
      </c>
    </row>
    <row r="31" spans="1:16" ht="12.75">
      <c r="A31" t="s">
        <v>49</v>
      </c>
      <c s="34" t="s">
        <v>100</v>
      </c>
      <c s="34" t="s">
        <v>1734</v>
      </c>
      <c s="35" t="s">
        <v>52</v>
      </c>
      <c s="6" t="s">
        <v>1735</v>
      </c>
      <c s="36" t="s">
        <v>67</v>
      </c>
      <c s="37">
        <v>4</v>
      </c>
      <c s="36">
        <v>0</v>
      </c>
      <c s="36">
        <f>ROUND(G31*H31,6)</f>
      </c>
      <c r="L31" s="38">
        <v>0</v>
      </c>
      <c s="32">
        <f>ROUND(ROUND(L31,2)*ROUND(G31,3),2)</f>
      </c>
      <c s="36" t="s">
        <v>1164</v>
      </c>
      <c>
        <f>(M31*21)/100</f>
      </c>
      <c t="s">
        <v>28</v>
      </c>
    </row>
    <row r="32" spans="1:5" ht="12.75">
      <c r="A32" s="35" t="s">
        <v>56</v>
      </c>
      <c r="E32" s="39" t="s">
        <v>1040</v>
      </c>
    </row>
    <row r="33" spans="1:5" ht="25.5">
      <c r="A33" s="35" t="s">
        <v>57</v>
      </c>
      <c r="E33" s="40" t="s">
        <v>1733</v>
      </c>
    </row>
    <row r="34" spans="1:5" ht="140.25">
      <c r="A34" t="s">
        <v>58</v>
      </c>
      <c r="E34" s="39" t="s">
        <v>1480</v>
      </c>
    </row>
    <row r="35" spans="1:16" ht="12.75">
      <c r="A35" t="s">
        <v>49</v>
      </c>
      <c s="34" t="s">
        <v>27</v>
      </c>
      <c s="34" t="s">
        <v>1736</v>
      </c>
      <c s="35" t="s">
        <v>52</v>
      </c>
      <c s="6" t="s">
        <v>1737</v>
      </c>
      <c s="36" t="s">
        <v>67</v>
      </c>
      <c s="37">
        <v>4</v>
      </c>
      <c s="36">
        <v>0</v>
      </c>
      <c s="36">
        <f>ROUND(G35*H35,6)</f>
      </c>
      <c r="L35" s="38">
        <v>0</v>
      </c>
      <c s="32">
        <f>ROUND(ROUND(L35,2)*ROUND(G35,3),2)</f>
      </c>
      <c s="36" t="s">
        <v>1164</v>
      </c>
      <c>
        <f>(M35*21)/100</f>
      </c>
      <c t="s">
        <v>28</v>
      </c>
    </row>
    <row r="36" spans="1:5" ht="12.75">
      <c r="A36" s="35" t="s">
        <v>56</v>
      </c>
      <c r="E36" s="39" t="s">
        <v>1040</v>
      </c>
    </row>
    <row r="37" spans="1:5" ht="25.5">
      <c r="A37" s="35" t="s">
        <v>57</v>
      </c>
      <c r="E37" s="40" t="s">
        <v>1733</v>
      </c>
    </row>
    <row r="38" spans="1:5" ht="140.25">
      <c r="A38" t="s">
        <v>58</v>
      </c>
      <c r="E38" s="39" t="s">
        <v>1480</v>
      </c>
    </row>
    <row r="39" spans="1:16" ht="12.75">
      <c r="A39" t="s">
        <v>49</v>
      </c>
      <c s="34" t="s">
        <v>673</v>
      </c>
      <c s="34" t="s">
        <v>1485</v>
      </c>
      <c s="35" t="s">
        <v>52</v>
      </c>
      <c s="6" t="s">
        <v>1486</v>
      </c>
      <c s="36" t="s">
        <v>67</v>
      </c>
      <c s="37">
        <v>8</v>
      </c>
      <c s="36">
        <v>0</v>
      </c>
      <c s="36">
        <f>ROUND(G39*H39,6)</f>
      </c>
      <c r="L39" s="38">
        <v>0</v>
      </c>
      <c s="32">
        <f>ROUND(ROUND(L39,2)*ROUND(G39,3),2)</f>
      </c>
      <c s="36" t="s">
        <v>1164</v>
      </c>
      <c>
        <f>(M39*21)/100</f>
      </c>
      <c t="s">
        <v>28</v>
      </c>
    </row>
    <row r="40" spans="1:5" ht="12.75">
      <c r="A40" s="35" t="s">
        <v>56</v>
      </c>
      <c r="E40" s="39" t="s">
        <v>52</v>
      </c>
    </row>
    <row r="41" spans="1:5" ht="25.5">
      <c r="A41" s="35" t="s">
        <v>57</v>
      </c>
      <c r="E41" s="40" t="s">
        <v>1358</v>
      </c>
    </row>
    <row r="42" spans="1:5" ht="114.75">
      <c r="A42" t="s">
        <v>58</v>
      </c>
      <c r="E42" s="39" t="s">
        <v>1174</v>
      </c>
    </row>
    <row r="43" spans="1:16" ht="12.75">
      <c r="A43" t="s">
        <v>49</v>
      </c>
      <c s="34" t="s">
        <v>677</v>
      </c>
      <c s="34" t="s">
        <v>1487</v>
      </c>
      <c s="35" t="s">
        <v>52</v>
      </c>
      <c s="6" t="s">
        <v>1488</v>
      </c>
      <c s="36" t="s">
        <v>67</v>
      </c>
      <c s="37">
        <v>8</v>
      </c>
      <c s="36">
        <v>0</v>
      </c>
      <c s="36">
        <f>ROUND(G43*H43,6)</f>
      </c>
      <c r="L43" s="38">
        <v>0</v>
      </c>
      <c s="32">
        <f>ROUND(ROUND(L43,2)*ROUND(G43,3),2)</f>
      </c>
      <c s="36" t="s">
        <v>1164</v>
      </c>
      <c>
        <f>(M43*21)/100</f>
      </c>
      <c t="s">
        <v>28</v>
      </c>
    </row>
    <row r="44" spans="1:5" ht="12.75">
      <c r="A44" s="35" t="s">
        <v>56</v>
      </c>
      <c r="E44" s="39" t="s">
        <v>52</v>
      </c>
    </row>
    <row r="45" spans="1:5" ht="25.5">
      <c r="A45" s="35" t="s">
        <v>57</v>
      </c>
      <c r="E45" s="40" t="s">
        <v>1358</v>
      </c>
    </row>
    <row r="46" spans="1:5" ht="140.25">
      <c r="A46" t="s">
        <v>58</v>
      </c>
      <c r="E46" s="39" t="s">
        <v>1294</v>
      </c>
    </row>
    <row r="47" spans="1:16" ht="25.5">
      <c r="A47" t="s">
        <v>49</v>
      </c>
      <c s="34" t="s">
        <v>681</v>
      </c>
      <c s="34" t="s">
        <v>1738</v>
      </c>
      <c s="35" t="s">
        <v>52</v>
      </c>
      <c s="6" t="s">
        <v>1739</v>
      </c>
      <c s="36" t="s">
        <v>67</v>
      </c>
      <c s="37">
        <v>1</v>
      </c>
      <c s="36">
        <v>0</v>
      </c>
      <c s="36">
        <f>ROUND(G47*H47,6)</f>
      </c>
      <c r="L47" s="38">
        <v>0</v>
      </c>
      <c s="32">
        <f>ROUND(ROUND(L47,2)*ROUND(G47,3),2)</f>
      </c>
      <c s="36" t="s">
        <v>1164</v>
      </c>
      <c>
        <f>(M47*21)/100</f>
      </c>
      <c t="s">
        <v>28</v>
      </c>
    </row>
    <row r="48" spans="1:5" ht="12.75">
      <c r="A48" s="35" t="s">
        <v>56</v>
      </c>
      <c r="E48" s="39" t="s">
        <v>52</v>
      </c>
    </row>
    <row r="49" spans="1:5" ht="25.5">
      <c r="A49" s="35" t="s">
        <v>57</v>
      </c>
      <c r="E49" s="40" t="s">
        <v>1238</v>
      </c>
    </row>
    <row r="50" spans="1:5" ht="191.25">
      <c r="A50" t="s">
        <v>58</v>
      </c>
      <c r="E50" s="39" t="s">
        <v>1291</v>
      </c>
    </row>
    <row r="51" spans="1:16" ht="12.75">
      <c r="A51" t="s">
        <v>49</v>
      </c>
      <c s="34" t="s">
        <v>685</v>
      </c>
      <c s="34" t="s">
        <v>1491</v>
      </c>
      <c s="35" t="s">
        <v>52</v>
      </c>
      <c s="6" t="s">
        <v>1492</v>
      </c>
      <c s="36" t="s">
        <v>67</v>
      </c>
      <c s="37">
        <v>2</v>
      </c>
      <c s="36">
        <v>0</v>
      </c>
      <c s="36">
        <f>ROUND(G51*H51,6)</f>
      </c>
      <c r="L51" s="38">
        <v>0</v>
      </c>
      <c s="32">
        <f>ROUND(ROUND(L51,2)*ROUND(G51,3),2)</f>
      </c>
      <c s="36" t="s">
        <v>1164</v>
      </c>
      <c>
        <f>(M51*21)/100</f>
      </c>
      <c t="s">
        <v>28</v>
      </c>
    </row>
    <row r="52" spans="1:5" ht="12.75">
      <c r="A52" s="35" t="s">
        <v>56</v>
      </c>
      <c r="E52" s="39" t="s">
        <v>1040</v>
      </c>
    </row>
    <row r="53" spans="1:5" ht="25.5">
      <c r="A53" s="35" t="s">
        <v>57</v>
      </c>
      <c r="E53" s="40" t="s">
        <v>1254</v>
      </c>
    </row>
    <row r="54" spans="1:5" ht="140.25">
      <c r="A54" t="s">
        <v>58</v>
      </c>
      <c r="E54" s="39" t="s">
        <v>1480</v>
      </c>
    </row>
    <row r="55" spans="1:16" ht="12.75">
      <c r="A55" t="s">
        <v>49</v>
      </c>
      <c s="34" t="s">
        <v>50</v>
      </c>
      <c s="34" t="s">
        <v>1162</v>
      </c>
      <c s="35" t="s">
        <v>52</v>
      </c>
      <c s="6" t="s">
        <v>1493</v>
      </c>
      <c s="36" t="s">
        <v>67</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1247</v>
      </c>
    </row>
    <row r="58" spans="1:5" ht="127.5">
      <c r="A58" t="s">
        <v>58</v>
      </c>
      <c r="E58" s="39" t="s">
        <v>1494</v>
      </c>
    </row>
    <row r="59" spans="1:16" ht="12.75">
      <c r="A59" t="s">
        <v>49</v>
      </c>
      <c s="34" t="s">
        <v>60</v>
      </c>
      <c s="34" t="s">
        <v>1121</v>
      </c>
      <c s="35" t="s">
        <v>52</v>
      </c>
      <c s="6" t="s">
        <v>1284</v>
      </c>
      <c s="36" t="s">
        <v>67</v>
      </c>
      <c s="37">
        <v>43</v>
      </c>
      <c s="36">
        <v>0</v>
      </c>
      <c s="36">
        <f>ROUND(G59*H59,6)</f>
      </c>
      <c r="L59" s="38">
        <v>0</v>
      </c>
      <c s="32">
        <f>ROUND(ROUND(L59,2)*ROUND(G59,3),2)</f>
      </c>
      <c s="36" t="s">
        <v>1164</v>
      </c>
      <c>
        <f>(M59*21)/100</f>
      </c>
      <c t="s">
        <v>28</v>
      </c>
    </row>
    <row r="60" spans="1:5" ht="12.75">
      <c r="A60" s="35" t="s">
        <v>56</v>
      </c>
      <c r="E60" s="39" t="s">
        <v>1040</v>
      </c>
    </row>
    <row r="61" spans="1:5" ht="25.5">
      <c r="A61" s="35" t="s">
        <v>57</v>
      </c>
      <c r="E61" s="40" t="s">
        <v>1740</v>
      </c>
    </row>
    <row r="62" spans="1:5" ht="165.75">
      <c r="A62" t="s">
        <v>58</v>
      </c>
      <c r="E62" s="39" t="s">
        <v>1495</v>
      </c>
    </row>
    <row r="63" spans="1:16" ht="12.75">
      <c r="A63" t="s">
        <v>49</v>
      </c>
      <c s="34" t="s">
        <v>64</v>
      </c>
      <c s="34" t="s">
        <v>1496</v>
      </c>
      <c s="35" t="s">
        <v>52</v>
      </c>
      <c s="6" t="s">
        <v>1497</v>
      </c>
      <c s="36" t="s">
        <v>67</v>
      </c>
      <c s="37">
        <v>43</v>
      </c>
      <c s="36">
        <v>0</v>
      </c>
      <c s="36">
        <f>ROUND(G63*H63,6)</f>
      </c>
      <c r="L63" s="38">
        <v>0</v>
      </c>
      <c s="32">
        <f>ROUND(ROUND(L63,2)*ROUND(G63,3),2)</f>
      </c>
      <c s="36" t="s">
        <v>1164</v>
      </c>
      <c>
        <f>(M63*21)/100</f>
      </c>
      <c t="s">
        <v>28</v>
      </c>
    </row>
    <row r="64" spans="1:5" ht="12.75">
      <c r="A64" s="35" t="s">
        <v>56</v>
      </c>
      <c r="E64" s="39" t="s">
        <v>1040</v>
      </c>
    </row>
    <row r="65" spans="1:5" ht="25.5">
      <c r="A65" s="35" t="s">
        <v>57</v>
      </c>
      <c r="E65" s="40" t="s">
        <v>1740</v>
      </c>
    </row>
    <row r="66" spans="1:5" ht="127.5">
      <c r="A66" t="s">
        <v>58</v>
      </c>
      <c r="E66" s="39" t="s">
        <v>1498</v>
      </c>
    </row>
    <row r="67" spans="1:16" ht="12.75">
      <c r="A67" t="s">
        <v>49</v>
      </c>
      <c s="34" t="s">
        <v>69</v>
      </c>
      <c s="34" t="s">
        <v>1499</v>
      </c>
      <c s="35" t="s">
        <v>52</v>
      </c>
      <c s="6" t="s">
        <v>1500</v>
      </c>
      <c s="36" t="s">
        <v>173</v>
      </c>
      <c s="37">
        <v>2.4</v>
      </c>
      <c s="36">
        <v>0</v>
      </c>
      <c s="36">
        <f>ROUND(G67*H67,6)</f>
      </c>
      <c r="L67" s="38">
        <v>0</v>
      </c>
      <c s="32">
        <f>ROUND(ROUND(L67,2)*ROUND(G67,3),2)</f>
      </c>
      <c s="36" t="s">
        <v>1164</v>
      </c>
      <c>
        <f>(M67*21)/100</f>
      </c>
      <c t="s">
        <v>28</v>
      </c>
    </row>
    <row r="68" spans="1:5" ht="12.75">
      <c r="A68" s="35" t="s">
        <v>56</v>
      </c>
      <c r="E68" s="39" t="s">
        <v>1040</v>
      </c>
    </row>
    <row r="69" spans="1:5" ht="25.5">
      <c r="A69" s="35" t="s">
        <v>57</v>
      </c>
      <c r="E69" s="40" t="s">
        <v>1741</v>
      </c>
    </row>
    <row r="70" spans="1:5" ht="102">
      <c r="A70" t="s">
        <v>58</v>
      </c>
      <c r="E70" s="39" t="s">
        <v>1502</v>
      </c>
    </row>
    <row r="71" spans="1:16" ht="12.75">
      <c r="A71" t="s">
        <v>49</v>
      </c>
      <c s="34" t="s">
        <v>72</v>
      </c>
      <c s="34" t="s">
        <v>1503</v>
      </c>
      <c s="35" t="s">
        <v>52</v>
      </c>
      <c s="6" t="s">
        <v>1504</v>
      </c>
      <c s="36" t="s">
        <v>173</v>
      </c>
      <c s="37">
        <v>2.4</v>
      </c>
      <c s="36">
        <v>0</v>
      </c>
      <c s="36">
        <f>ROUND(G71*H71,6)</f>
      </c>
      <c r="L71" s="38">
        <v>0</v>
      </c>
      <c s="32">
        <f>ROUND(ROUND(L71,2)*ROUND(G71,3),2)</f>
      </c>
      <c s="36" t="s">
        <v>1164</v>
      </c>
      <c>
        <f>(M71*21)/100</f>
      </c>
      <c t="s">
        <v>28</v>
      </c>
    </row>
    <row r="72" spans="1:5" ht="12.75">
      <c r="A72" s="35" t="s">
        <v>56</v>
      </c>
      <c r="E72" s="39" t="s">
        <v>1040</v>
      </c>
    </row>
    <row r="73" spans="1:5" ht="25.5">
      <c r="A73" s="35" t="s">
        <v>57</v>
      </c>
      <c r="E73" s="40" t="s">
        <v>1741</v>
      </c>
    </row>
    <row r="74" spans="1:5" ht="102">
      <c r="A74" t="s">
        <v>58</v>
      </c>
      <c r="E74" s="39" t="s">
        <v>1505</v>
      </c>
    </row>
    <row r="75" spans="1:16" ht="12.75">
      <c r="A75" t="s">
        <v>49</v>
      </c>
      <c s="34" t="s">
        <v>78</v>
      </c>
      <c s="34" t="s">
        <v>1074</v>
      </c>
      <c s="35" t="s">
        <v>52</v>
      </c>
      <c s="6" t="s">
        <v>1075</v>
      </c>
      <c s="36" t="s">
        <v>1076</v>
      </c>
      <c s="37">
        <v>12.8</v>
      </c>
      <c s="36">
        <v>0</v>
      </c>
      <c s="36">
        <f>ROUND(G75*H75,6)</f>
      </c>
      <c r="L75" s="38">
        <v>0</v>
      </c>
      <c s="32">
        <f>ROUND(ROUND(L75,2)*ROUND(G75,3),2)</f>
      </c>
      <c s="36" t="s">
        <v>1164</v>
      </c>
      <c>
        <f>(M75*21)/100</f>
      </c>
      <c t="s">
        <v>28</v>
      </c>
    </row>
    <row r="76" spans="1:5" ht="12.75">
      <c r="A76" s="35" t="s">
        <v>56</v>
      </c>
      <c r="E76" s="39" t="s">
        <v>1040</v>
      </c>
    </row>
    <row r="77" spans="1:5" ht="25.5">
      <c r="A77" s="35" t="s">
        <v>57</v>
      </c>
      <c r="E77" s="40" t="s">
        <v>1742</v>
      </c>
    </row>
    <row r="78" spans="1:5" ht="153">
      <c r="A78" t="s">
        <v>58</v>
      </c>
      <c r="E78" s="39" t="s">
        <v>1743</v>
      </c>
    </row>
    <row r="79" spans="1:16" ht="12.75">
      <c r="A79" t="s">
        <v>49</v>
      </c>
      <c s="34" t="s">
        <v>83</v>
      </c>
      <c s="34" t="s">
        <v>1744</v>
      </c>
      <c s="35" t="s">
        <v>52</v>
      </c>
      <c s="6" t="s">
        <v>1745</v>
      </c>
      <c s="36" t="s">
        <v>105</v>
      </c>
      <c s="37">
        <v>3200</v>
      </c>
      <c s="36">
        <v>0</v>
      </c>
      <c s="36">
        <f>ROUND(G79*H79,6)</f>
      </c>
      <c r="L79" s="38">
        <v>0</v>
      </c>
      <c s="32">
        <f>ROUND(ROUND(L79,2)*ROUND(G79,3),2)</f>
      </c>
      <c s="36" t="s">
        <v>1164</v>
      </c>
      <c>
        <f>(M79*21)/100</f>
      </c>
      <c t="s">
        <v>28</v>
      </c>
    </row>
    <row r="80" spans="1:5" ht="12.75">
      <c r="A80" s="35" t="s">
        <v>56</v>
      </c>
      <c r="E80" s="39" t="s">
        <v>1040</v>
      </c>
    </row>
    <row r="81" spans="1:5" ht="25.5">
      <c r="A81" s="35" t="s">
        <v>57</v>
      </c>
      <c r="E81" s="40" t="s">
        <v>1746</v>
      </c>
    </row>
    <row r="82" spans="1:5" ht="153">
      <c r="A82" t="s">
        <v>58</v>
      </c>
      <c r="E82" s="39" t="s">
        <v>1743</v>
      </c>
    </row>
    <row r="83" spans="1:16" ht="12.75">
      <c r="A83" t="s">
        <v>49</v>
      </c>
      <c s="34" t="s">
        <v>87</v>
      </c>
      <c s="34" t="s">
        <v>1083</v>
      </c>
      <c s="35" t="s">
        <v>52</v>
      </c>
      <c s="6" t="s">
        <v>1084</v>
      </c>
      <c s="36" t="s">
        <v>105</v>
      </c>
      <c s="37">
        <v>3200</v>
      </c>
      <c s="36">
        <v>0</v>
      </c>
      <c s="36">
        <f>ROUND(G83*H83,6)</f>
      </c>
      <c r="L83" s="38">
        <v>0</v>
      </c>
      <c s="32">
        <f>ROUND(ROUND(L83,2)*ROUND(G83,3),2)</f>
      </c>
      <c s="36" t="s">
        <v>1164</v>
      </c>
      <c>
        <f>(M83*21)/100</f>
      </c>
      <c t="s">
        <v>28</v>
      </c>
    </row>
    <row r="84" spans="1:5" ht="12.75">
      <c r="A84" s="35" t="s">
        <v>56</v>
      </c>
      <c r="E84" s="39" t="s">
        <v>1040</v>
      </c>
    </row>
    <row r="85" spans="1:5" ht="25.5">
      <c r="A85" s="35" t="s">
        <v>57</v>
      </c>
      <c r="E85" s="40" t="s">
        <v>1746</v>
      </c>
    </row>
    <row r="86" spans="1:5" ht="153">
      <c r="A86" t="s">
        <v>58</v>
      </c>
      <c r="E86" s="39" t="s">
        <v>1747</v>
      </c>
    </row>
    <row r="87" spans="1:16" ht="12.75">
      <c r="A87" t="s">
        <v>49</v>
      </c>
      <c s="34" t="s">
        <v>91</v>
      </c>
      <c s="34" t="s">
        <v>1553</v>
      </c>
      <c s="35" t="s">
        <v>52</v>
      </c>
      <c s="6" t="s">
        <v>1554</v>
      </c>
      <c s="36" t="s">
        <v>105</v>
      </c>
      <c s="37">
        <v>3200</v>
      </c>
      <c s="36">
        <v>0</v>
      </c>
      <c s="36">
        <f>ROUND(G87*H87,6)</f>
      </c>
      <c r="L87" s="38">
        <v>0</v>
      </c>
      <c s="32">
        <f>ROUND(ROUND(L87,2)*ROUND(G87,3),2)</f>
      </c>
      <c s="36" t="s">
        <v>1164</v>
      </c>
      <c>
        <f>(M87*21)/100</f>
      </c>
      <c t="s">
        <v>28</v>
      </c>
    </row>
    <row r="88" spans="1:5" ht="12.75">
      <c r="A88" s="35" t="s">
        <v>56</v>
      </c>
      <c r="E88" s="39" t="s">
        <v>1040</v>
      </c>
    </row>
    <row r="89" spans="1:5" ht="25.5">
      <c r="A89" s="35" t="s">
        <v>57</v>
      </c>
      <c r="E89" s="40" t="s">
        <v>1746</v>
      </c>
    </row>
    <row r="90" spans="1:5" ht="114.75">
      <c r="A90" t="s">
        <v>58</v>
      </c>
      <c r="E90" s="39" t="s">
        <v>1748</v>
      </c>
    </row>
    <row r="91" spans="1:16" ht="12.75">
      <c r="A91" t="s">
        <v>49</v>
      </c>
      <c s="34" t="s">
        <v>888</v>
      </c>
      <c s="34" t="s">
        <v>1258</v>
      </c>
      <c s="35" t="s">
        <v>52</v>
      </c>
      <c s="6" t="s">
        <v>1259</v>
      </c>
      <c s="36" t="s">
        <v>67</v>
      </c>
      <c s="37">
        <v>2</v>
      </c>
      <c s="36">
        <v>0</v>
      </c>
      <c s="36">
        <f>ROUND(G91*H91,6)</f>
      </c>
      <c r="L91" s="38">
        <v>0</v>
      </c>
      <c s="32">
        <f>ROUND(ROUND(L91,2)*ROUND(G91,3),2)</f>
      </c>
      <c s="36" t="s">
        <v>1164</v>
      </c>
      <c>
        <f>(M91*21)/100</f>
      </c>
      <c t="s">
        <v>28</v>
      </c>
    </row>
    <row r="92" spans="1:5" ht="12.75">
      <c r="A92" s="35" t="s">
        <v>56</v>
      </c>
      <c r="E92" s="39" t="s">
        <v>1040</v>
      </c>
    </row>
    <row r="93" spans="1:5" ht="25.5">
      <c r="A93" s="35" t="s">
        <v>57</v>
      </c>
      <c r="E93" s="40" t="s">
        <v>1254</v>
      </c>
    </row>
    <row r="94" spans="1:5" ht="102">
      <c r="A94" t="s">
        <v>58</v>
      </c>
      <c r="E94" s="39" t="s">
        <v>1507</v>
      </c>
    </row>
    <row r="95" spans="1:16" ht="12.75">
      <c r="A95" t="s">
        <v>49</v>
      </c>
      <c s="34" t="s">
        <v>102</v>
      </c>
      <c s="34" t="s">
        <v>133</v>
      </c>
      <c s="35" t="s">
        <v>52</v>
      </c>
      <c s="6" t="s">
        <v>134</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89.25">
      <c r="A98" t="s">
        <v>58</v>
      </c>
      <c r="E98" s="39" t="s">
        <v>1508</v>
      </c>
    </row>
    <row r="99" spans="1:16" ht="25.5">
      <c r="A99" t="s">
        <v>49</v>
      </c>
      <c s="34" t="s">
        <v>820</v>
      </c>
      <c s="34" t="s">
        <v>1509</v>
      </c>
      <c s="35" t="s">
        <v>52</v>
      </c>
      <c s="6" t="s">
        <v>1510</v>
      </c>
      <c s="36" t="s">
        <v>105</v>
      </c>
      <c s="37">
        <v>20</v>
      </c>
      <c s="36">
        <v>0</v>
      </c>
      <c s="36">
        <f>ROUND(G99*H99,6)</f>
      </c>
      <c r="L99" s="38">
        <v>0</v>
      </c>
      <c s="32">
        <f>ROUND(ROUND(L99,2)*ROUND(G99,3),2)</f>
      </c>
      <c s="36" t="s">
        <v>1164</v>
      </c>
      <c>
        <f>(M99*21)/100</f>
      </c>
      <c t="s">
        <v>28</v>
      </c>
    </row>
    <row r="100" spans="1:5" ht="12.75">
      <c r="A100" s="35" t="s">
        <v>56</v>
      </c>
      <c r="E100" s="39" t="s">
        <v>1040</v>
      </c>
    </row>
    <row r="101" spans="1:5" ht="25.5">
      <c r="A101" s="35" t="s">
        <v>57</v>
      </c>
      <c r="E101" s="40" t="s">
        <v>1228</v>
      </c>
    </row>
    <row r="102" spans="1:5" ht="102">
      <c r="A102" t="s">
        <v>58</v>
      </c>
      <c r="E102" s="39" t="s">
        <v>1511</v>
      </c>
    </row>
    <row r="103" spans="1:16" ht="12.75">
      <c r="A103" t="s">
        <v>49</v>
      </c>
      <c s="34" t="s">
        <v>108</v>
      </c>
      <c s="34" t="s">
        <v>1512</v>
      </c>
      <c s="35" t="s">
        <v>52</v>
      </c>
      <c s="6" t="s">
        <v>1513</v>
      </c>
      <c s="36" t="s">
        <v>67</v>
      </c>
      <c s="37">
        <v>4</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1733</v>
      </c>
    </row>
    <row r="106" spans="1:5" ht="178.5">
      <c r="A106" t="s">
        <v>58</v>
      </c>
      <c r="E106" s="39" t="s">
        <v>1514</v>
      </c>
    </row>
    <row r="107" spans="1:16" ht="12.75">
      <c r="A107" t="s">
        <v>49</v>
      </c>
      <c s="34" t="s">
        <v>112</v>
      </c>
      <c s="34" t="s">
        <v>1515</v>
      </c>
      <c s="35" t="s">
        <v>52</v>
      </c>
      <c s="6" t="s">
        <v>1516</v>
      </c>
      <c s="36" t="s">
        <v>67</v>
      </c>
      <c s="37">
        <v>4</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1733</v>
      </c>
    </row>
    <row r="110" spans="1:5" ht="127.5">
      <c r="A110" t="s">
        <v>58</v>
      </c>
      <c r="E110" s="39" t="s">
        <v>1498</v>
      </c>
    </row>
    <row r="111" spans="1:16" ht="12.75">
      <c r="A111" t="s">
        <v>49</v>
      </c>
      <c s="34" t="s">
        <v>116</v>
      </c>
      <c s="34" t="s">
        <v>1517</v>
      </c>
      <c s="35" t="s">
        <v>52</v>
      </c>
      <c s="6" t="s">
        <v>1518</v>
      </c>
      <c s="36" t="s">
        <v>67</v>
      </c>
      <c s="37">
        <v>43</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1740</v>
      </c>
    </row>
    <row r="114" spans="1:5" ht="102">
      <c r="A114" t="s">
        <v>58</v>
      </c>
      <c r="E114" s="39" t="s">
        <v>1519</v>
      </c>
    </row>
    <row r="115" spans="1:16" ht="12.75">
      <c r="A115" t="s">
        <v>49</v>
      </c>
      <c s="34" t="s">
        <v>124</v>
      </c>
      <c s="34" t="s">
        <v>1543</v>
      </c>
      <c s="35" t="s">
        <v>52</v>
      </c>
      <c s="6" t="s">
        <v>1749</v>
      </c>
      <c s="36" t="s">
        <v>67</v>
      </c>
      <c s="37">
        <v>8</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1358</v>
      </c>
    </row>
    <row r="118" spans="1:5" ht="191.25">
      <c r="A118" t="s">
        <v>58</v>
      </c>
      <c r="E118" s="39" t="s">
        <v>1750</v>
      </c>
    </row>
    <row r="119" spans="1:16" ht="25.5">
      <c r="A119" t="s">
        <v>49</v>
      </c>
      <c s="34" t="s">
        <v>140</v>
      </c>
      <c s="34" t="s">
        <v>1751</v>
      </c>
      <c s="35" t="s">
        <v>52</v>
      </c>
      <c s="6" t="s">
        <v>1752</v>
      </c>
      <c s="36" t="s">
        <v>105</v>
      </c>
      <c s="37">
        <v>200</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1753</v>
      </c>
    </row>
    <row r="122" spans="1:5" ht="89.25">
      <c r="A122" t="s">
        <v>58</v>
      </c>
      <c r="E122" s="39" t="s">
        <v>155</v>
      </c>
    </row>
    <row r="123" spans="1:16" ht="12.75">
      <c r="A123" t="s">
        <v>49</v>
      </c>
      <c s="34" t="s">
        <v>143</v>
      </c>
      <c s="34" t="s">
        <v>1520</v>
      </c>
      <c s="35" t="s">
        <v>52</v>
      </c>
      <c s="6" t="s">
        <v>1521</v>
      </c>
      <c s="36" t="s">
        <v>75</v>
      </c>
      <c s="37">
        <v>0.02</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1522</v>
      </c>
    </row>
    <row r="126" spans="1:5" ht="369.75">
      <c r="A126" t="s">
        <v>58</v>
      </c>
      <c r="E126" s="39" t="s">
        <v>1523</v>
      </c>
    </row>
    <row r="127" spans="1:13" ht="12.75">
      <c r="A127" t="s">
        <v>47</v>
      </c>
      <c r="C127" s="31" t="s">
        <v>28</v>
      </c>
      <c r="E127" s="33" t="s">
        <v>1524</v>
      </c>
      <c r="J127" s="32">
        <f>0</f>
      </c>
      <c s="32">
        <f>0</f>
      </c>
      <c s="32">
        <f>0+L128+L132+L136+L140</f>
      </c>
      <c s="32">
        <f>0+M128+M132+M136+M140</f>
      </c>
    </row>
    <row r="128" spans="1:16" ht="12.75">
      <c r="A128" t="s">
        <v>49</v>
      </c>
      <c s="34" t="s">
        <v>170</v>
      </c>
      <c s="34" t="s">
        <v>1525</v>
      </c>
      <c s="35" t="s">
        <v>52</v>
      </c>
      <c s="6" t="s">
        <v>1526</v>
      </c>
      <c s="36" t="s">
        <v>67</v>
      </c>
      <c s="37">
        <v>43</v>
      </c>
      <c s="36">
        <v>0</v>
      </c>
      <c s="36">
        <f>ROUND(G128*H128,6)</f>
      </c>
      <c r="L128" s="38">
        <v>0</v>
      </c>
      <c s="32">
        <f>ROUND(ROUND(L128,2)*ROUND(G128,3),2)</f>
      </c>
      <c s="36" t="s">
        <v>1164</v>
      </c>
      <c>
        <f>(M128*21)/100</f>
      </c>
      <c t="s">
        <v>28</v>
      </c>
    </row>
    <row r="129" spans="1:5" ht="12.75">
      <c r="A129" s="35" t="s">
        <v>56</v>
      </c>
      <c r="E129" s="39" t="s">
        <v>1040</v>
      </c>
    </row>
    <row r="130" spans="1:5" ht="25.5">
      <c r="A130" s="35" t="s">
        <v>57</v>
      </c>
      <c r="E130" s="40" t="s">
        <v>1740</v>
      </c>
    </row>
    <row r="131" spans="1:5" ht="153">
      <c r="A131" t="s">
        <v>58</v>
      </c>
      <c r="E131" s="39" t="s">
        <v>1527</v>
      </c>
    </row>
    <row r="132" spans="1:16" ht="12.75">
      <c r="A132" t="s">
        <v>49</v>
      </c>
      <c s="34" t="s">
        <v>175</v>
      </c>
      <c s="34" t="s">
        <v>1528</v>
      </c>
      <c s="35" t="s">
        <v>52</v>
      </c>
      <c s="6" t="s">
        <v>1529</v>
      </c>
      <c s="36" t="s">
        <v>1276</v>
      </c>
      <c s="37">
        <v>1</v>
      </c>
      <c s="36">
        <v>0</v>
      </c>
      <c s="36">
        <f>ROUND(G132*H132,6)</f>
      </c>
      <c r="L132" s="38">
        <v>0</v>
      </c>
      <c s="32">
        <f>ROUND(ROUND(L132,2)*ROUND(G132,3),2)</f>
      </c>
      <c s="36" t="s">
        <v>1164</v>
      </c>
      <c>
        <f>(M132*21)/100</f>
      </c>
      <c t="s">
        <v>28</v>
      </c>
    </row>
    <row r="133" spans="1:5" ht="12.75">
      <c r="A133" s="35" t="s">
        <v>56</v>
      </c>
      <c r="E133" s="39" t="s">
        <v>1040</v>
      </c>
    </row>
    <row r="134" spans="1:5" ht="25.5">
      <c r="A134" s="35" t="s">
        <v>57</v>
      </c>
      <c r="E134" s="40" t="s">
        <v>1238</v>
      </c>
    </row>
    <row r="135" spans="1:5" ht="140.25">
      <c r="A135" t="s">
        <v>58</v>
      </c>
      <c r="E135" s="39" t="s">
        <v>1530</v>
      </c>
    </row>
    <row r="136" spans="1:16" ht="25.5">
      <c r="A136" t="s">
        <v>49</v>
      </c>
      <c s="34" t="s">
        <v>178</v>
      </c>
      <c s="34" t="s">
        <v>1334</v>
      </c>
      <c s="35" t="s">
        <v>52</v>
      </c>
      <c s="6" t="s">
        <v>1531</v>
      </c>
      <c s="36" t="s">
        <v>67</v>
      </c>
      <c s="37">
        <v>1</v>
      </c>
      <c s="36">
        <v>0</v>
      </c>
      <c s="36">
        <f>ROUND(G136*H136,6)</f>
      </c>
      <c r="L136" s="38">
        <v>0</v>
      </c>
      <c s="32">
        <f>ROUND(ROUND(L136,2)*ROUND(G136,3),2)</f>
      </c>
      <c s="36" t="s">
        <v>1164</v>
      </c>
      <c>
        <f>(M136*21)/100</f>
      </c>
      <c t="s">
        <v>28</v>
      </c>
    </row>
    <row r="137" spans="1:5" ht="12.75">
      <c r="A137" s="35" t="s">
        <v>56</v>
      </c>
      <c r="E137" s="39" t="s">
        <v>1040</v>
      </c>
    </row>
    <row r="138" spans="1:5" ht="25.5">
      <c r="A138" s="35" t="s">
        <v>57</v>
      </c>
      <c r="E138" s="40" t="s">
        <v>1238</v>
      </c>
    </row>
    <row r="139" spans="1:5" ht="114.75">
      <c r="A139" t="s">
        <v>58</v>
      </c>
      <c r="E139" s="39" t="s">
        <v>1532</v>
      </c>
    </row>
    <row r="140" spans="1:16" ht="38.25">
      <c r="A140" t="s">
        <v>49</v>
      </c>
      <c s="34" t="s">
        <v>181</v>
      </c>
      <c s="34" t="s">
        <v>1369</v>
      </c>
      <c s="35" t="s">
        <v>52</v>
      </c>
      <c s="6" t="s">
        <v>1754</v>
      </c>
      <c s="36" t="s">
        <v>67</v>
      </c>
      <c s="37">
        <v>4</v>
      </c>
      <c s="36">
        <v>0</v>
      </c>
      <c s="36">
        <f>ROUND(G140*H140,6)</f>
      </c>
      <c r="L140" s="38">
        <v>0</v>
      </c>
      <c s="32">
        <f>ROUND(ROUND(L140,2)*ROUND(G140,3),2)</f>
      </c>
      <c s="36" t="s">
        <v>1164</v>
      </c>
      <c>
        <f>(M140*21)/100</f>
      </c>
      <c t="s">
        <v>28</v>
      </c>
    </row>
    <row r="141" spans="1:5" ht="12.75">
      <c r="A141" s="35" t="s">
        <v>56</v>
      </c>
      <c r="E141" s="39" t="s">
        <v>1040</v>
      </c>
    </row>
    <row r="142" spans="1:5" ht="25.5">
      <c r="A142" s="35" t="s">
        <v>57</v>
      </c>
      <c r="E142" s="40" t="s">
        <v>1733</v>
      </c>
    </row>
    <row r="143" spans="1:5" ht="114.75">
      <c r="A143" t="s">
        <v>58</v>
      </c>
      <c r="E143" s="39" t="s">
        <v>1532</v>
      </c>
    </row>
    <row r="144" spans="1:13" ht="12.75">
      <c r="A144" t="s">
        <v>47</v>
      </c>
      <c r="C144" s="31" t="s">
        <v>100</v>
      </c>
      <c r="E144" s="33" t="s">
        <v>1535</v>
      </c>
      <c r="J144" s="32">
        <f>0</f>
      </c>
      <c s="32">
        <f>0</f>
      </c>
      <c s="32">
        <f>0+L145</f>
      </c>
      <c s="32">
        <f>0+M145</f>
      </c>
    </row>
    <row r="145" spans="1:16" ht="12.75">
      <c r="A145" t="s">
        <v>49</v>
      </c>
      <c s="34" t="s">
        <v>185</v>
      </c>
      <c s="34" t="s">
        <v>1046</v>
      </c>
      <c s="35" t="s">
        <v>52</v>
      </c>
      <c s="6" t="s">
        <v>1536</v>
      </c>
      <c s="36" t="s">
        <v>75</v>
      </c>
      <c s="37">
        <v>50</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51">
      <c r="A148" t="s">
        <v>58</v>
      </c>
      <c r="E148" s="39" t="s">
        <v>1537</v>
      </c>
    </row>
    <row r="149" spans="1:13" ht="12.75">
      <c r="A149" t="s">
        <v>47</v>
      </c>
      <c r="C149" s="31" t="s">
        <v>168</v>
      </c>
      <c r="E149" s="33" t="s">
        <v>1144</v>
      </c>
      <c r="J149" s="32">
        <f>0</f>
      </c>
      <c s="32">
        <f>0</f>
      </c>
      <c s="32">
        <f>0+L150+L154+L158+L162+L166+L170+L174+L178+L182+L186+L190+L194+L198+L202+L206+L210+L214+L218+L222+L226+L230+L234+L238+L242+L246+L250+L254+L258+L262</f>
      </c>
      <c s="32">
        <f>0+M150+M154+M158+M162+M166+M170+M174+M178+M182+M186+M190+M194+M198+M202+M206+M210+M214+M218+M222+M226+M230+M234+M238+M242+M246+M250+M254+M258+M262</f>
      </c>
    </row>
    <row r="150" spans="1:16" ht="12.75">
      <c r="A150" t="s">
        <v>49</v>
      </c>
      <c s="34" t="s">
        <v>737</v>
      </c>
      <c s="34" t="s">
        <v>1562</v>
      </c>
      <c s="35" t="s">
        <v>52</v>
      </c>
      <c s="6" t="s">
        <v>1563</v>
      </c>
      <c s="36" t="s">
        <v>67</v>
      </c>
      <c s="37">
        <v>4</v>
      </c>
      <c s="36">
        <v>0</v>
      </c>
      <c s="36">
        <f>ROUND(G150*H150,6)</f>
      </c>
      <c r="L150" s="38">
        <v>0</v>
      </c>
      <c s="32">
        <f>ROUND(ROUND(L150,2)*ROUND(G150,3),2)</f>
      </c>
      <c s="36" t="s">
        <v>1164</v>
      </c>
      <c>
        <f>(M150*21)/100</f>
      </c>
      <c t="s">
        <v>28</v>
      </c>
    </row>
    <row r="151" spans="1:5" ht="12.75">
      <c r="A151" s="35" t="s">
        <v>56</v>
      </c>
      <c r="E151" s="39" t="s">
        <v>52</v>
      </c>
    </row>
    <row r="152" spans="1:5" ht="12.75">
      <c r="A152" s="35" t="s">
        <v>57</v>
      </c>
      <c r="E152" s="40" t="s">
        <v>52</v>
      </c>
    </row>
    <row r="153" spans="1:5" ht="114.75">
      <c r="A153" t="s">
        <v>58</v>
      </c>
      <c r="E153" s="39" t="s">
        <v>1174</v>
      </c>
    </row>
    <row r="154" spans="1:16" ht="12.75">
      <c r="A154" t="s">
        <v>49</v>
      </c>
      <c s="34" t="s">
        <v>741</v>
      </c>
      <c s="34" t="s">
        <v>1560</v>
      </c>
      <c s="35" t="s">
        <v>52</v>
      </c>
      <c s="6" t="s">
        <v>1561</v>
      </c>
      <c s="36" t="s">
        <v>67</v>
      </c>
      <c s="37">
        <v>4</v>
      </c>
      <c s="36">
        <v>0</v>
      </c>
      <c s="36">
        <f>ROUND(G154*H154,6)</f>
      </c>
      <c r="L154" s="38">
        <v>0</v>
      </c>
      <c s="32">
        <f>ROUND(ROUND(L154,2)*ROUND(G154,3),2)</f>
      </c>
      <c s="36" t="s">
        <v>1164</v>
      </c>
      <c>
        <f>(M154*21)/100</f>
      </c>
      <c t="s">
        <v>28</v>
      </c>
    </row>
    <row r="155" spans="1:5" ht="12.75">
      <c r="A155" s="35" t="s">
        <v>56</v>
      </c>
      <c r="E155" s="39" t="s">
        <v>52</v>
      </c>
    </row>
    <row r="156" spans="1:5" ht="12.75">
      <c r="A156" s="35" t="s">
        <v>57</v>
      </c>
      <c r="E156" s="40" t="s">
        <v>52</v>
      </c>
    </row>
    <row r="157" spans="1:5" ht="140.25">
      <c r="A157" t="s">
        <v>58</v>
      </c>
      <c r="E157" s="39" t="s">
        <v>1294</v>
      </c>
    </row>
    <row r="158" spans="1:16" ht="25.5">
      <c r="A158" t="s">
        <v>49</v>
      </c>
      <c s="34" t="s">
        <v>744</v>
      </c>
      <c s="34" t="s">
        <v>1558</v>
      </c>
      <c s="35" t="s">
        <v>52</v>
      </c>
      <c s="6" t="s">
        <v>1559</v>
      </c>
      <c s="36" t="s">
        <v>67</v>
      </c>
      <c s="37">
        <v>4</v>
      </c>
      <c s="36">
        <v>0</v>
      </c>
      <c s="36">
        <f>ROUND(G158*H158,6)</f>
      </c>
      <c r="L158" s="38">
        <v>0</v>
      </c>
      <c s="32">
        <f>ROUND(ROUND(L158,2)*ROUND(G158,3),2)</f>
      </c>
      <c s="36" t="s">
        <v>1164</v>
      </c>
      <c>
        <f>(M158*21)/100</f>
      </c>
      <c t="s">
        <v>28</v>
      </c>
    </row>
    <row r="159" spans="1:5" ht="12.75">
      <c r="A159" s="35" t="s">
        <v>56</v>
      </c>
      <c r="E159" s="39" t="s">
        <v>52</v>
      </c>
    </row>
    <row r="160" spans="1:5" ht="12.75">
      <c r="A160" s="35" t="s">
        <v>57</v>
      </c>
      <c r="E160" s="40" t="s">
        <v>52</v>
      </c>
    </row>
    <row r="161" spans="1:5" ht="114.75">
      <c r="A161" t="s">
        <v>58</v>
      </c>
      <c r="E161" s="39" t="s">
        <v>1174</v>
      </c>
    </row>
    <row r="162" spans="1:16" ht="25.5">
      <c r="A162" t="s">
        <v>49</v>
      </c>
      <c s="34" t="s">
        <v>188</v>
      </c>
      <c s="34" t="s">
        <v>1564</v>
      </c>
      <c s="35" t="s">
        <v>52</v>
      </c>
      <c s="6" t="s">
        <v>1565</v>
      </c>
      <c s="36" t="s">
        <v>486</v>
      </c>
      <c s="37">
        <v>8</v>
      </c>
      <c s="36">
        <v>0</v>
      </c>
      <c s="36">
        <f>ROUND(G162*H162,6)</f>
      </c>
      <c r="L162" s="38">
        <v>0</v>
      </c>
      <c s="32">
        <f>ROUND(ROUND(L162,2)*ROUND(G162,3),2)</f>
      </c>
      <c s="36" t="s">
        <v>1164</v>
      </c>
      <c>
        <f>(M162*21)/100</f>
      </c>
      <c t="s">
        <v>28</v>
      </c>
    </row>
    <row r="163" spans="1:5" ht="12.75">
      <c r="A163" s="35" t="s">
        <v>56</v>
      </c>
      <c r="E163" s="39" t="s">
        <v>52</v>
      </c>
    </row>
    <row r="164" spans="1:5" ht="12.75">
      <c r="A164" s="35" t="s">
        <v>57</v>
      </c>
      <c r="E164" s="40" t="s">
        <v>52</v>
      </c>
    </row>
    <row r="165" spans="1:5" ht="127.5">
      <c r="A165" t="s">
        <v>58</v>
      </c>
      <c r="E165" s="39" t="s">
        <v>1566</v>
      </c>
    </row>
    <row r="166" spans="1:16" ht="12.75">
      <c r="A166" t="s">
        <v>49</v>
      </c>
      <c s="34" t="s">
        <v>192</v>
      </c>
      <c s="34" t="s">
        <v>1567</v>
      </c>
      <c s="35" t="s">
        <v>52</v>
      </c>
      <c s="6" t="s">
        <v>1568</v>
      </c>
      <c s="36" t="s">
        <v>67</v>
      </c>
      <c s="37">
        <v>43</v>
      </c>
      <c s="36">
        <v>0</v>
      </c>
      <c s="36">
        <f>ROUND(G166*H166,6)</f>
      </c>
      <c r="L166" s="38">
        <v>0</v>
      </c>
      <c s="32">
        <f>ROUND(ROUND(L166,2)*ROUND(G166,3),2)</f>
      </c>
      <c s="36" t="s">
        <v>1164</v>
      </c>
      <c>
        <f>(M166*21)/100</f>
      </c>
      <c t="s">
        <v>28</v>
      </c>
    </row>
    <row r="167" spans="1:5" ht="12.75">
      <c r="A167" s="35" t="s">
        <v>56</v>
      </c>
      <c r="E167" s="39" t="s">
        <v>52</v>
      </c>
    </row>
    <row r="168" spans="1:5" ht="12.75">
      <c r="A168" s="35" t="s">
        <v>57</v>
      </c>
      <c r="E168" s="40" t="s">
        <v>1755</v>
      </c>
    </row>
    <row r="169" spans="1:5" ht="127.5">
      <c r="A169" t="s">
        <v>58</v>
      </c>
      <c r="E169" s="39" t="s">
        <v>1569</v>
      </c>
    </row>
    <row r="170" spans="1:16" ht="12.75">
      <c r="A170" t="s">
        <v>49</v>
      </c>
      <c s="34" t="s">
        <v>196</v>
      </c>
      <c s="34" t="s">
        <v>1292</v>
      </c>
      <c s="35" t="s">
        <v>52</v>
      </c>
      <c s="6" t="s">
        <v>1293</v>
      </c>
      <c s="36" t="s">
        <v>67</v>
      </c>
      <c s="37">
        <v>8</v>
      </c>
      <c s="36">
        <v>0</v>
      </c>
      <c s="36">
        <f>ROUND(G170*H170,6)</f>
      </c>
      <c r="L170" s="38">
        <v>0</v>
      </c>
      <c s="32">
        <f>ROUND(ROUND(L170,2)*ROUND(G170,3),2)</f>
      </c>
      <c s="36" t="s">
        <v>1164</v>
      </c>
      <c>
        <f>(M170*21)/100</f>
      </c>
      <c t="s">
        <v>28</v>
      </c>
    </row>
    <row r="171" spans="1:5" ht="12.75">
      <c r="A171" s="35" t="s">
        <v>56</v>
      </c>
      <c r="E171" s="39" t="s">
        <v>52</v>
      </c>
    </row>
    <row r="172" spans="1:5" ht="12.75">
      <c r="A172" s="35" t="s">
        <v>57</v>
      </c>
      <c r="E172" s="40" t="s">
        <v>1756</v>
      </c>
    </row>
    <row r="173" spans="1:5" ht="140.25">
      <c r="A173" t="s">
        <v>58</v>
      </c>
      <c r="E173" s="39" t="s">
        <v>1294</v>
      </c>
    </row>
    <row r="174" spans="1:16" ht="12.75">
      <c r="A174" t="s">
        <v>49</v>
      </c>
      <c s="34" t="s">
        <v>200</v>
      </c>
      <c s="34" t="s">
        <v>1538</v>
      </c>
      <c s="35" t="s">
        <v>52</v>
      </c>
      <c s="6" t="s">
        <v>1539</v>
      </c>
      <c s="36" t="s">
        <v>67</v>
      </c>
      <c s="37">
        <v>1</v>
      </c>
      <c s="36">
        <v>0</v>
      </c>
      <c s="36">
        <f>ROUND(G174*H174,6)</f>
      </c>
      <c r="L174" s="38">
        <v>0</v>
      </c>
      <c s="32">
        <f>ROUND(ROUND(L174,2)*ROUND(G174,3),2)</f>
      </c>
      <c s="36" t="s">
        <v>1164</v>
      </c>
      <c>
        <f>(M174*21)/100</f>
      </c>
      <c t="s">
        <v>28</v>
      </c>
    </row>
    <row r="175" spans="1:5" ht="12.75">
      <c r="A175" s="35" t="s">
        <v>56</v>
      </c>
      <c r="E175" s="39" t="s">
        <v>52</v>
      </c>
    </row>
    <row r="176" spans="1:5" ht="12.75">
      <c r="A176" s="35" t="s">
        <v>57</v>
      </c>
      <c r="E176" s="40" t="s">
        <v>52</v>
      </c>
    </row>
    <row r="177" spans="1:5" ht="191.25">
      <c r="A177" t="s">
        <v>58</v>
      </c>
      <c r="E177" s="39" t="s">
        <v>1291</v>
      </c>
    </row>
    <row r="178" spans="1:16" ht="12.75">
      <c r="A178" t="s">
        <v>49</v>
      </c>
      <c s="34" t="s">
        <v>207</v>
      </c>
      <c s="34" t="s">
        <v>1145</v>
      </c>
      <c s="35" t="s">
        <v>52</v>
      </c>
      <c s="6" t="s">
        <v>1146</v>
      </c>
      <c s="36" t="s">
        <v>105</v>
      </c>
      <c s="37">
        <v>3500</v>
      </c>
      <c s="36">
        <v>0</v>
      </c>
      <c s="36">
        <f>ROUND(G178*H178,6)</f>
      </c>
      <c r="L178" s="38">
        <v>0</v>
      </c>
      <c s="32">
        <f>ROUND(ROUND(L178,2)*ROUND(G178,3),2)</f>
      </c>
      <c s="36" t="s">
        <v>1164</v>
      </c>
      <c>
        <f>(M178*21)/100</f>
      </c>
      <c t="s">
        <v>28</v>
      </c>
    </row>
    <row r="179" spans="1:5" ht="12.75">
      <c r="A179" s="35" t="s">
        <v>56</v>
      </c>
      <c r="E179" s="39" t="s">
        <v>52</v>
      </c>
    </row>
    <row r="180" spans="1:5" ht="12.75">
      <c r="A180" s="35" t="s">
        <v>57</v>
      </c>
      <c r="E180" s="40" t="s">
        <v>52</v>
      </c>
    </row>
    <row r="181" spans="1:5" ht="153">
      <c r="A181" t="s">
        <v>58</v>
      </c>
      <c r="E181" s="39" t="s">
        <v>1147</v>
      </c>
    </row>
    <row r="182" spans="1:16" ht="12.75">
      <c r="A182" t="s">
        <v>49</v>
      </c>
      <c s="34" t="s">
        <v>210</v>
      </c>
      <c s="34" t="s">
        <v>1148</v>
      </c>
      <c s="35" t="s">
        <v>52</v>
      </c>
      <c s="6" t="s">
        <v>1149</v>
      </c>
      <c s="36" t="s">
        <v>105</v>
      </c>
      <c s="37">
        <v>3500</v>
      </c>
      <c s="36">
        <v>0</v>
      </c>
      <c s="36">
        <f>ROUND(G182*H182,6)</f>
      </c>
      <c r="L182" s="38">
        <v>0</v>
      </c>
      <c s="32">
        <f>ROUND(ROUND(L182,2)*ROUND(G182,3),2)</f>
      </c>
      <c s="36" t="s">
        <v>1164</v>
      </c>
      <c>
        <f>(M182*21)/100</f>
      </c>
      <c t="s">
        <v>28</v>
      </c>
    </row>
    <row r="183" spans="1:5" ht="12.75">
      <c r="A183" s="35" t="s">
        <v>56</v>
      </c>
      <c r="E183" s="39" t="s">
        <v>52</v>
      </c>
    </row>
    <row r="184" spans="1:5" ht="12.75">
      <c r="A184" s="35" t="s">
        <v>57</v>
      </c>
      <c r="E184" s="40" t="s">
        <v>52</v>
      </c>
    </row>
    <row r="185" spans="1:5" ht="114.75">
      <c r="A185" t="s">
        <v>58</v>
      </c>
      <c r="E185" s="39" t="s">
        <v>1150</v>
      </c>
    </row>
    <row r="186" spans="1:16" ht="12.75">
      <c r="A186" t="s">
        <v>49</v>
      </c>
      <c s="34" t="s">
        <v>214</v>
      </c>
      <c s="34" t="s">
        <v>1099</v>
      </c>
      <c s="35" t="s">
        <v>52</v>
      </c>
      <c s="6" t="s">
        <v>1556</v>
      </c>
      <c s="36" t="s">
        <v>67</v>
      </c>
      <c s="37">
        <v>8</v>
      </c>
      <c s="36">
        <v>0</v>
      </c>
      <c s="36">
        <f>ROUND(G186*H186,6)</f>
      </c>
      <c r="L186" s="38">
        <v>0</v>
      </c>
      <c s="32">
        <f>ROUND(ROUND(L186,2)*ROUND(G186,3),2)</f>
      </c>
      <c s="36" t="s">
        <v>1164</v>
      </c>
      <c>
        <f>(M186*21)/100</f>
      </c>
      <c t="s">
        <v>28</v>
      </c>
    </row>
    <row r="187" spans="1:5" ht="12.75">
      <c r="A187" s="35" t="s">
        <v>56</v>
      </c>
      <c r="E187" s="39" t="s">
        <v>52</v>
      </c>
    </row>
    <row r="188" spans="1:5" ht="12.75">
      <c r="A188" s="35" t="s">
        <v>57</v>
      </c>
      <c r="E188" s="40" t="s">
        <v>1756</v>
      </c>
    </row>
    <row r="189" spans="1:5" ht="114.75">
      <c r="A189" t="s">
        <v>58</v>
      </c>
      <c r="E189" s="39" t="s">
        <v>1174</v>
      </c>
    </row>
    <row r="190" spans="1:16" ht="12.75">
      <c r="A190" t="s">
        <v>49</v>
      </c>
      <c s="34" t="s">
        <v>218</v>
      </c>
      <c s="34" t="s">
        <v>1101</v>
      </c>
      <c s="35" t="s">
        <v>52</v>
      </c>
      <c s="6" t="s">
        <v>1557</v>
      </c>
      <c s="36" t="s">
        <v>67</v>
      </c>
      <c s="37">
        <v>8</v>
      </c>
      <c s="36">
        <v>0</v>
      </c>
      <c s="36">
        <f>ROUND(G190*H190,6)</f>
      </c>
      <c r="L190" s="38">
        <v>0</v>
      </c>
      <c s="32">
        <f>ROUND(ROUND(L190,2)*ROUND(G190,3),2)</f>
      </c>
      <c s="36" t="s">
        <v>1164</v>
      </c>
      <c>
        <f>(M190*21)/100</f>
      </c>
      <c t="s">
        <v>28</v>
      </c>
    </row>
    <row r="191" spans="1:5" ht="12.75">
      <c r="A191" s="35" t="s">
        <v>56</v>
      </c>
      <c r="E191" s="39" t="s">
        <v>52</v>
      </c>
    </row>
    <row r="192" spans="1:5" ht="12.75">
      <c r="A192" s="35" t="s">
        <v>57</v>
      </c>
      <c r="E192" s="40" t="s">
        <v>1756</v>
      </c>
    </row>
    <row r="193" spans="1:5" ht="127.5">
      <c r="A193" t="s">
        <v>58</v>
      </c>
      <c r="E193" s="39" t="s">
        <v>1156</v>
      </c>
    </row>
    <row r="194" spans="1:16" ht="12.75">
      <c r="A194" t="s">
        <v>49</v>
      </c>
      <c s="34" t="s">
        <v>222</v>
      </c>
      <c s="34" t="s">
        <v>1128</v>
      </c>
      <c s="35" t="s">
        <v>52</v>
      </c>
      <c s="6" t="s">
        <v>1547</v>
      </c>
      <c s="36" t="s">
        <v>1130</v>
      </c>
      <c s="37">
        <v>32</v>
      </c>
      <c s="36">
        <v>0</v>
      </c>
      <c s="36">
        <f>ROUND(G194*H194,6)</f>
      </c>
      <c r="L194" s="38">
        <v>0</v>
      </c>
      <c s="32">
        <f>ROUND(ROUND(L194,2)*ROUND(G194,3),2)</f>
      </c>
      <c s="36" t="s">
        <v>1164</v>
      </c>
      <c>
        <f>(M194*21)/100</f>
      </c>
      <c t="s">
        <v>28</v>
      </c>
    </row>
    <row r="195" spans="1:5" ht="12.75">
      <c r="A195" s="35" t="s">
        <v>56</v>
      </c>
      <c r="E195" s="39" t="s">
        <v>52</v>
      </c>
    </row>
    <row r="196" spans="1:5" ht="12.75">
      <c r="A196" s="35" t="s">
        <v>57</v>
      </c>
      <c r="E196" s="40" t="s">
        <v>1757</v>
      </c>
    </row>
    <row r="197" spans="1:5" ht="153">
      <c r="A197" t="s">
        <v>58</v>
      </c>
      <c r="E197" s="39" t="s">
        <v>1548</v>
      </c>
    </row>
    <row r="198" spans="1:16" ht="12.75">
      <c r="A198" t="s">
        <v>49</v>
      </c>
      <c s="34" t="s">
        <v>226</v>
      </c>
      <c s="34" t="s">
        <v>1136</v>
      </c>
      <c s="35" t="s">
        <v>52</v>
      </c>
      <c s="6" t="s">
        <v>1137</v>
      </c>
      <c s="36" t="s">
        <v>67</v>
      </c>
      <c s="37">
        <v>16</v>
      </c>
      <c s="36">
        <v>0</v>
      </c>
      <c s="36">
        <f>ROUND(G198*H198,6)</f>
      </c>
      <c r="L198" s="38">
        <v>0</v>
      </c>
      <c s="32">
        <f>ROUND(ROUND(L198,2)*ROUND(G198,3),2)</f>
      </c>
      <c s="36" t="s">
        <v>1164</v>
      </c>
      <c>
        <f>(M198*21)/100</f>
      </c>
      <c t="s">
        <v>28</v>
      </c>
    </row>
    <row r="199" spans="1:5" ht="12.75">
      <c r="A199" s="35" t="s">
        <v>56</v>
      </c>
      <c r="E199" s="39" t="s">
        <v>52</v>
      </c>
    </row>
    <row r="200" spans="1:5" ht="12.75">
      <c r="A200" s="35" t="s">
        <v>57</v>
      </c>
      <c r="E200" s="40" t="s">
        <v>52</v>
      </c>
    </row>
    <row r="201" spans="1:5" ht="102">
      <c r="A201" t="s">
        <v>58</v>
      </c>
      <c r="E201" s="39" t="s">
        <v>1549</v>
      </c>
    </row>
    <row r="202" spans="1:16" ht="12.75">
      <c r="A202" t="s">
        <v>49</v>
      </c>
      <c s="34" t="s">
        <v>230</v>
      </c>
      <c s="34" t="s">
        <v>1138</v>
      </c>
      <c s="35" t="s">
        <v>52</v>
      </c>
      <c s="6" t="s">
        <v>1139</v>
      </c>
      <c s="36" t="s">
        <v>67</v>
      </c>
      <c s="37">
        <v>16</v>
      </c>
      <c s="36">
        <v>0</v>
      </c>
      <c s="36">
        <f>ROUND(G202*H202,6)</f>
      </c>
      <c r="L202" s="38">
        <v>0</v>
      </c>
      <c s="32">
        <f>ROUND(ROUND(L202,2)*ROUND(G202,3),2)</f>
      </c>
      <c s="36" t="s">
        <v>1164</v>
      </c>
      <c>
        <f>(M202*21)/100</f>
      </c>
      <c t="s">
        <v>28</v>
      </c>
    </row>
    <row r="203" spans="1:5" ht="12.75">
      <c r="A203" s="35" t="s">
        <v>56</v>
      </c>
      <c r="E203" s="39" t="s">
        <v>52</v>
      </c>
    </row>
    <row r="204" spans="1:5" ht="12.75">
      <c r="A204" s="35" t="s">
        <v>57</v>
      </c>
      <c r="E204" s="40" t="s">
        <v>52</v>
      </c>
    </row>
    <row r="205" spans="1:5" ht="102">
      <c r="A205" t="s">
        <v>58</v>
      </c>
      <c r="E205" s="39" t="s">
        <v>1550</v>
      </c>
    </row>
    <row r="206" spans="1:16" ht="12.75">
      <c r="A206" t="s">
        <v>49</v>
      </c>
      <c s="34" t="s">
        <v>234</v>
      </c>
      <c s="34" t="s">
        <v>1570</v>
      </c>
      <c s="35" t="s">
        <v>52</v>
      </c>
      <c s="6" t="s">
        <v>1571</v>
      </c>
      <c s="36" t="s">
        <v>105</v>
      </c>
      <c s="37">
        <v>3500</v>
      </c>
      <c s="36">
        <v>0</v>
      </c>
      <c s="36">
        <f>ROUND(G206*H206,6)</f>
      </c>
      <c r="L206" s="38">
        <v>0</v>
      </c>
      <c s="32">
        <f>ROUND(ROUND(L206,2)*ROUND(G206,3),2)</f>
      </c>
      <c s="36" t="s">
        <v>1164</v>
      </c>
      <c>
        <f>(M206*21)/100</f>
      </c>
      <c t="s">
        <v>28</v>
      </c>
    </row>
    <row r="207" spans="1:5" ht="12.75">
      <c r="A207" s="35" t="s">
        <v>56</v>
      </c>
      <c r="E207" s="39" t="s">
        <v>52</v>
      </c>
    </row>
    <row r="208" spans="1:5" ht="12.75">
      <c r="A208" s="35" t="s">
        <v>57</v>
      </c>
      <c r="E208" s="40" t="s">
        <v>52</v>
      </c>
    </row>
    <row r="209" spans="1:5" ht="140.25">
      <c r="A209" t="s">
        <v>58</v>
      </c>
      <c r="E209" s="39" t="s">
        <v>1572</v>
      </c>
    </row>
    <row r="210" spans="1:16" ht="12.75">
      <c r="A210" t="s">
        <v>49</v>
      </c>
      <c s="34" t="s">
        <v>238</v>
      </c>
      <c s="34" t="s">
        <v>1159</v>
      </c>
      <c s="35" t="s">
        <v>52</v>
      </c>
      <c s="6" t="s">
        <v>1160</v>
      </c>
      <c s="36" t="s">
        <v>105</v>
      </c>
      <c s="37">
        <v>3500</v>
      </c>
      <c s="36">
        <v>0</v>
      </c>
      <c s="36">
        <f>ROUND(G210*H210,6)</f>
      </c>
      <c r="L210" s="38">
        <v>0</v>
      </c>
      <c s="32">
        <f>ROUND(ROUND(L210,2)*ROUND(G210,3),2)</f>
      </c>
      <c s="36" t="s">
        <v>1164</v>
      </c>
      <c>
        <f>(M210*21)/100</f>
      </c>
      <c t="s">
        <v>28</v>
      </c>
    </row>
    <row r="211" spans="1:5" ht="12.75">
      <c r="A211" s="35" t="s">
        <v>56</v>
      </c>
      <c r="E211" s="39" t="s">
        <v>52</v>
      </c>
    </row>
    <row r="212" spans="1:5" ht="12.75">
      <c r="A212" s="35" t="s">
        <v>57</v>
      </c>
      <c r="E212" s="40" t="s">
        <v>52</v>
      </c>
    </row>
    <row r="213" spans="1:5" ht="76.5">
      <c r="A213" t="s">
        <v>58</v>
      </c>
      <c r="E213" s="39" t="s">
        <v>1161</v>
      </c>
    </row>
    <row r="214" spans="1:16" ht="38.25">
      <c r="A214" t="s">
        <v>49</v>
      </c>
      <c s="34" t="s">
        <v>242</v>
      </c>
      <c s="34" t="s">
        <v>1305</v>
      </c>
      <c s="35" t="s">
        <v>52</v>
      </c>
      <c s="6" t="s">
        <v>1306</v>
      </c>
      <c s="36" t="s">
        <v>486</v>
      </c>
      <c s="37">
        <v>8</v>
      </c>
      <c s="36">
        <v>0</v>
      </c>
      <c s="36">
        <f>ROUND(G214*H214,6)</f>
      </c>
      <c r="L214" s="38">
        <v>0</v>
      </c>
      <c s="32">
        <f>ROUND(ROUND(L214,2)*ROUND(G214,3),2)</f>
      </c>
      <c s="36" t="s">
        <v>1164</v>
      </c>
      <c>
        <f>(M214*21)/100</f>
      </c>
      <c t="s">
        <v>28</v>
      </c>
    </row>
    <row r="215" spans="1:5" ht="12.75">
      <c r="A215" s="35" t="s">
        <v>56</v>
      </c>
      <c r="E215" s="39" t="s">
        <v>52</v>
      </c>
    </row>
    <row r="216" spans="1:5" ht="12.75">
      <c r="A216" s="35" t="s">
        <v>57</v>
      </c>
      <c r="E216" s="40" t="s">
        <v>52</v>
      </c>
    </row>
    <row r="217" spans="1:5" ht="140.25">
      <c r="A217" t="s">
        <v>58</v>
      </c>
      <c r="E217" s="39" t="s">
        <v>1307</v>
      </c>
    </row>
    <row r="218" spans="1:16" ht="25.5">
      <c r="A218" t="s">
        <v>49</v>
      </c>
      <c s="34" t="s">
        <v>246</v>
      </c>
      <c s="34" t="s">
        <v>1540</v>
      </c>
      <c s="35" t="s">
        <v>52</v>
      </c>
      <c s="6" t="s">
        <v>1541</v>
      </c>
      <c s="36" t="s">
        <v>486</v>
      </c>
      <c s="37">
        <v>8</v>
      </c>
      <c s="36">
        <v>0</v>
      </c>
      <c s="36">
        <f>ROUND(G218*H218,6)</f>
      </c>
      <c r="L218" s="38">
        <v>0</v>
      </c>
      <c s="32">
        <f>ROUND(ROUND(L218,2)*ROUND(G218,3),2)</f>
      </c>
      <c s="36" t="s">
        <v>1164</v>
      </c>
      <c>
        <f>(M218*21)/100</f>
      </c>
      <c t="s">
        <v>28</v>
      </c>
    </row>
    <row r="219" spans="1:5" ht="12.75">
      <c r="A219" s="35" t="s">
        <v>56</v>
      </c>
      <c r="E219" s="39" t="s">
        <v>52</v>
      </c>
    </row>
    <row r="220" spans="1:5" ht="12.75">
      <c r="A220" s="35" t="s">
        <v>57</v>
      </c>
      <c r="E220" s="40" t="s">
        <v>52</v>
      </c>
    </row>
    <row r="221" spans="1:5" ht="153">
      <c r="A221" t="s">
        <v>58</v>
      </c>
      <c r="E221" s="39" t="s">
        <v>1542</v>
      </c>
    </row>
    <row r="222" spans="1:16" ht="12.75">
      <c r="A222" t="s">
        <v>49</v>
      </c>
      <c s="34" t="s">
        <v>249</v>
      </c>
      <c s="34" t="s">
        <v>1328</v>
      </c>
      <c s="35" t="s">
        <v>52</v>
      </c>
      <c s="6" t="s">
        <v>1329</v>
      </c>
      <c s="36" t="s">
        <v>67</v>
      </c>
      <c s="37">
        <v>1</v>
      </c>
      <c s="36">
        <v>0</v>
      </c>
      <c s="36">
        <f>ROUND(G222*H222,6)</f>
      </c>
      <c r="L222" s="38">
        <v>0</v>
      </c>
      <c s="32">
        <f>ROUND(ROUND(L222,2)*ROUND(G222,3),2)</f>
      </c>
      <c s="36" t="s">
        <v>1164</v>
      </c>
      <c>
        <f>(M222*21)/100</f>
      </c>
      <c t="s">
        <v>28</v>
      </c>
    </row>
    <row r="223" spans="1:5" ht="12.75">
      <c r="A223" s="35" t="s">
        <v>56</v>
      </c>
      <c r="E223" s="39" t="s">
        <v>52</v>
      </c>
    </row>
    <row r="224" spans="1:5" ht="12.75">
      <c r="A224" s="35" t="s">
        <v>57</v>
      </c>
      <c r="E224" s="40" t="s">
        <v>52</v>
      </c>
    </row>
    <row r="225" spans="1:5" ht="140.25">
      <c r="A225" t="s">
        <v>58</v>
      </c>
      <c r="E225" s="39" t="s">
        <v>1330</v>
      </c>
    </row>
    <row r="226" spans="1:16" ht="25.5">
      <c r="A226" t="s">
        <v>49</v>
      </c>
      <c s="34" t="s">
        <v>257</v>
      </c>
      <c s="34" t="s">
        <v>1331</v>
      </c>
      <c s="35" t="s">
        <v>52</v>
      </c>
      <c s="6" t="s">
        <v>1332</v>
      </c>
      <c s="36" t="s">
        <v>67</v>
      </c>
      <c s="37">
        <v>1</v>
      </c>
      <c s="36">
        <v>0</v>
      </c>
      <c s="36">
        <f>ROUND(G226*H226,6)</f>
      </c>
      <c r="L226" s="38">
        <v>0</v>
      </c>
      <c s="32">
        <f>ROUND(ROUND(L226,2)*ROUND(G226,3),2)</f>
      </c>
      <c s="36" t="s">
        <v>1164</v>
      </c>
      <c>
        <f>(M226*21)/100</f>
      </c>
      <c t="s">
        <v>28</v>
      </c>
    </row>
    <row r="227" spans="1:5" ht="12.75">
      <c r="A227" s="35" t="s">
        <v>56</v>
      </c>
      <c r="E227" s="39" t="s">
        <v>52</v>
      </c>
    </row>
    <row r="228" spans="1:5" ht="12.75">
      <c r="A228" s="35" t="s">
        <v>57</v>
      </c>
      <c r="E228" s="40" t="s">
        <v>52</v>
      </c>
    </row>
    <row r="229" spans="1:5" ht="89.25">
      <c r="A229" t="s">
        <v>58</v>
      </c>
      <c r="E229" s="39" t="s">
        <v>1333</v>
      </c>
    </row>
    <row r="230" spans="1:16" ht="12.75">
      <c r="A230" t="s">
        <v>49</v>
      </c>
      <c s="34" t="s">
        <v>261</v>
      </c>
      <c s="34" t="s">
        <v>1325</v>
      </c>
      <c s="35" t="s">
        <v>52</v>
      </c>
      <c s="6" t="s">
        <v>1326</v>
      </c>
      <c s="36" t="s">
        <v>486</v>
      </c>
      <c s="37">
        <v>8</v>
      </c>
      <c s="36">
        <v>0</v>
      </c>
      <c s="36">
        <f>ROUND(G230*H230,6)</f>
      </c>
      <c r="L230" s="38">
        <v>0</v>
      </c>
      <c s="32">
        <f>ROUND(ROUND(L230,2)*ROUND(G230,3),2)</f>
      </c>
      <c s="36" t="s">
        <v>1164</v>
      </c>
      <c>
        <f>(M230*21)/100</f>
      </c>
      <c t="s">
        <v>28</v>
      </c>
    </row>
    <row r="231" spans="1:5" ht="12.75">
      <c r="A231" s="35" t="s">
        <v>56</v>
      </c>
      <c r="E231" s="39" t="s">
        <v>52</v>
      </c>
    </row>
    <row r="232" spans="1:5" ht="12.75">
      <c r="A232" s="35" t="s">
        <v>57</v>
      </c>
      <c r="E232" s="40" t="s">
        <v>52</v>
      </c>
    </row>
    <row r="233" spans="1:5" ht="89.25">
      <c r="A233" t="s">
        <v>58</v>
      </c>
      <c r="E233" s="39" t="s">
        <v>1327</v>
      </c>
    </row>
    <row r="234" spans="1:16" ht="12.75">
      <c r="A234" t="s">
        <v>49</v>
      </c>
      <c s="34" t="s">
        <v>281</v>
      </c>
      <c s="34" t="s">
        <v>1289</v>
      </c>
      <c s="35" t="s">
        <v>52</v>
      </c>
      <c s="6" t="s">
        <v>1506</v>
      </c>
      <c s="36" t="s">
        <v>67</v>
      </c>
      <c s="37">
        <v>8</v>
      </c>
      <c s="36">
        <v>0</v>
      </c>
      <c s="36">
        <f>ROUND(G234*H234,6)</f>
      </c>
      <c r="L234" s="38">
        <v>0</v>
      </c>
      <c s="32">
        <f>ROUND(ROUND(L234,2)*ROUND(G234,3),2)</f>
      </c>
      <c s="36" t="s">
        <v>1164</v>
      </c>
      <c>
        <f>(M234*21)/100</f>
      </c>
      <c t="s">
        <v>28</v>
      </c>
    </row>
    <row r="235" spans="1:5" ht="12.75">
      <c r="A235" s="35" t="s">
        <v>56</v>
      </c>
      <c r="E235" s="39" t="s">
        <v>1040</v>
      </c>
    </row>
    <row r="236" spans="1:5" ht="25.5">
      <c r="A236" s="35" t="s">
        <v>57</v>
      </c>
      <c r="E236" s="40" t="s">
        <v>1358</v>
      </c>
    </row>
    <row r="237" spans="1:5" ht="191.25">
      <c r="A237" t="s">
        <v>58</v>
      </c>
      <c r="E237" s="39" t="s">
        <v>1477</v>
      </c>
    </row>
    <row r="238" spans="1:16" ht="25.5">
      <c r="A238" t="s">
        <v>49</v>
      </c>
      <c s="34" t="s">
        <v>298</v>
      </c>
      <c s="34" t="s">
        <v>1573</v>
      </c>
      <c s="35" t="s">
        <v>52</v>
      </c>
      <c s="6" t="s">
        <v>1574</v>
      </c>
      <c s="36" t="s">
        <v>67</v>
      </c>
      <c s="37">
        <v>6</v>
      </c>
      <c s="36">
        <v>0</v>
      </c>
      <c s="36">
        <f>ROUND(G238*H238,6)</f>
      </c>
      <c r="L238" s="38">
        <v>0</v>
      </c>
      <c s="32">
        <f>ROUND(ROUND(L238,2)*ROUND(G238,3),2)</f>
      </c>
      <c s="36" t="s">
        <v>1164</v>
      </c>
      <c>
        <f>(M238*21)/100</f>
      </c>
      <c t="s">
        <v>28</v>
      </c>
    </row>
    <row r="239" spans="1:5" ht="12.75">
      <c r="A239" s="35" t="s">
        <v>56</v>
      </c>
      <c r="E239" s="39" t="s">
        <v>52</v>
      </c>
    </row>
    <row r="240" spans="1:5" ht="12.75">
      <c r="A240" s="35" t="s">
        <v>57</v>
      </c>
      <c r="E240" s="40" t="s">
        <v>52</v>
      </c>
    </row>
    <row r="241" spans="1:5" ht="114.75">
      <c r="A241" t="s">
        <v>58</v>
      </c>
      <c r="E241" s="39" t="s">
        <v>1174</v>
      </c>
    </row>
    <row r="242" spans="1:16" ht="25.5">
      <c r="A242" t="s">
        <v>49</v>
      </c>
      <c s="34" t="s">
        <v>306</v>
      </c>
      <c s="34" t="s">
        <v>1578</v>
      </c>
      <c s="35" t="s">
        <v>52</v>
      </c>
      <c s="6" t="s">
        <v>1579</v>
      </c>
      <c s="36" t="s">
        <v>105</v>
      </c>
      <c s="37">
        <v>250</v>
      </c>
      <c s="36">
        <v>0</v>
      </c>
      <c s="36">
        <f>ROUND(G242*H242,6)</f>
      </c>
      <c r="L242" s="38">
        <v>0</v>
      </c>
      <c s="32">
        <f>ROUND(ROUND(L242,2)*ROUND(G242,3),2)</f>
      </c>
      <c s="36" t="s">
        <v>1164</v>
      </c>
      <c>
        <f>(M242*21)/100</f>
      </c>
      <c t="s">
        <v>28</v>
      </c>
    </row>
    <row r="243" spans="1:5" ht="12.75">
      <c r="A243" s="35" t="s">
        <v>56</v>
      </c>
      <c r="E243" s="39" t="s">
        <v>52</v>
      </c>
    </row>
    <row r="244" spans="1:5" ht="12.75">
      <c r="A244" s="35" t="s">
        <v>57</v>
      </c>
      <c r="E244" s="40" t="s">
        <v>52</v>
      </c>
    </row>
    <row r="245" spans="1:5" ht="76.5">
      <c r="A245" t="s">
        <v>58</v>
      </c>
      <c r="E245" s="39" t="s">
        <v>1580</v>
      </c>
    </row>
    <row r="246" spans="1:16" ht="12.75">
      <c r="A246" t="s">
        <v>49</v>
      </c>
      <c s="34" t="s">
        <v>314</v>
      </c>
      <c s="34" t="s">
        <v>1575</v>
      </c>
      <c s="35" t="s">
        <v>52</v>
      </c>
      <c s="6" t="s">
        <v>1576</v>
      </c>
      <c s="36" t="s">
        <v>67</v>
      </c>
      <c s="37">
        <v>20</v>
      </c>
      <c s="36">
        <v>0</v>
      </c>
      <c s="36">
        <f>ROUND(G246*H246,6)</f>
      </c>
      <c r="L246" s="38">
        <v>0</v>
      </c>
      <c s="32">
        <f>ROUND(ROUND(L246,2)*ROUND(G246,3),2)</f>
      </c>
      <c s="36" t="s">
        <v>1164</v>
      </c>
      <c>
        <f>(M246*21)/100</f>
      </c>
      <c t="s">
        <v>28</v>
      </c>
    </row>
    <row r="247" spans="1:5" ht="12.75">
      <c r="A247" s="35" t="s">
        <v>56</v>
      </c>
      <c r="E247" s="39" t="s">
        <v>52</v>
      </c>
    </row>
    <row r="248" spans="1:5" ht="12.75">
      <c r="A248" s="35" t="s">
        <v>57</v>
      </c>
      <c r="E248" s="40" t="s">
        <v>52</v>
      </c>
    </row>
    <row r="249" spans="1:5" ht="51">
      <c r="A249" t="s">
        <v>58</v>
      </c>
      <c r="E249" s="39" t="s">
        <v>1577</v>
      </c>
    </row>
    <row r="250" spans="1:16" ht="12.75">
      <c r="A250" t="s">
        <v>49</v>
      </c>
      <c s="34" t="s">
        <v>318</v>
      </c>
      <c s="34" t="s">
        <v>1382</v>
      </c>
      <c s="35" t="s">
        <v>52</v>
      </c>
      <c s="6" t="s">
        <v>1383</v>
      </c>
      <c s="36" t="s">
        <v>67</v>
      </c>
      <c s="37">
        <v>1</v>
      </c>
      <c s="36">
        <v>0</v>
      </c>
      <c s="36">
        <f>ROUND(G250*H250,6)</f>
      </c>
      <c r="L250" s="38">
        <v>0</v>
      </c>
      <c s="32">
        <f>ROUND(ROUND(L250,2)*ROUND(G250,3),2)</f>
      </c>
      <c s="36" t="s">
        <v>1164</v>
      </c>
      <c>
        <f>(M250*21)/100</f>
      </c>
      <c t="s">
        <v>28</v>
      </c>
    </row>
    <row r="251" spans="1:5" ht="12.75">
      <c r="A251" s="35" t="s">
        <v>56</v>
      </c>
      <c r="E251" s="39" t="s">
        <v>52</v>
      </c>
    </row>
    <row r="252" spans="1:5" ht="12.75">
      <c r="A252" s="35" t="s">
        <v>57</v>
      </c>
      <c r="E252" s="40" t="s">
        <v>52</v>
      </c>
    </row>
    <row r="253" spans="1:5" ht="114.75">
      <c r="A253" t="s">
        <v>58</v>
      </c>
      <c r="E253" s="39" t="s">
        <v>1174</v>
      </c>
    </row>
    <row r="254" spans="1:16" ht="12.75">
      <c r="A254" t="s">
        <v>49</v>
      </c>
      <c s="34" t="s">
        <v>322</v>
      </c>
      <c s="34" t="s">
        <v>1581</v>
      </c>
      <c s="35" t="s">
        <v>52</v>
      </c>
      <c s="6" t="s">
        <v>1582</v>
      </c>
      <c s="36" t="s">
        <v>67</v>
      </c>
      <c s="37">
        <v>1</v>
      </c>
      <c s="36">
        <v>0</v>
      </c>
      <c s="36">
        <f>ROUND(G254*H254,6)</f>
      </c>
      <c r="L254" s="38">
        <v>0</v>
      </c>
      <c s="32">
        <f>ROUND(ROUND(L254,2)*ROUND(G254,3),2)</f>
      </c>
      <c s="36" t="s">
        <v>1164</v>
      </c>
      <c>
        <f>(M254*21)/100</f>
      </c>
      <c t="s">
        <v>28</v>
      </c>
    </row>
    <row r="255" spans="1:5" ht="12.75">
      <c r="A255" s="35" t="s">
        <v>56</v>
      </c>
      <c r="E255" s="39" t="s">
        <v>52</v>
      </c>
    </row>
    <row r="256" spans="1:5" ht="12.75">
      <c r="A256" s="35" t="s">
        <v>57</v>
      </c>
      <c r="E256" s="40" t="s">
        <v>52</v>
      </c>
    </row>
    <row r="257" spans="1:5" ht="153">
      <c r="A257" t="s">
        <v>58</v>
      </c>
      <c r="E257" s="39" t="s">
        <v>1215</v>
      </c>
    </row>
    <row r="258" spans="1:16" ht="12.75">
      <c r="A258" t="s">
        <v>49</v>
      </c>
      <c s="34" t="s">
        <v>327</v>
      </c>
      <c s="34" t="s">
        <v>1583</v>
      </c>
      <c s="35" t="s">
        <v>52</v>
      </c>
      <c s="6" t="s">
        <v>1584</v>
      </c>
      <c s="36" t="s">
        <v>67</v>
      </c>
      <c s="37">
        <v>1</v>
      </c>
      <c s="36">
        <v>0</v>
      </c>
      <c s="36">
        <f>ROUND(G258*H258,6)</f>
      </c>
      <c r="L258" s="38">
        <v>0</v>
      </c>
      <c s="32">
        <f>ROUND(ROUND(L258,2)*ROUND(G258,3),2)</f>
      </c>
      <c s="36" t="s">
        <v>1164</v>
      </c>
      <c>
        <f>(M258*21)/100</f>
      </c>
      <c t="s">
        <v>28</v>
      </c>
    </row>
    <row r="259" spans="1:5" ht="12.75">
      <c r="A259" s="35" t="s">
        <v>56</v>
      </c>
      <c r="E259" s="39" t="s">
        <v>52</v>
      </c>
    </row>
    <row r="260" spans="1:5" ht="12.75">
      <c r="A260" s="35" t="s">
        <v>57</v>
      </c>
      <c r="E260" s="40" t="s">
        <v>52</v>
      </c>
    </row>
    <row r="261" spans="1:5" ht="127.5">
      <c r="A261" t="s">
        <v>58</v>
      </c>
      <c r="E261" s="39" t="s">
        <v>1585</v>
      </c>
    </row>
    <row r="262" spans="1:16" ht="12.75">
      <c r="A262" t="s">
        <v>49</v>
      </c>
      <c s="34" t="s">
        <v>331</v>
      </c>
      <c s="34" t="s">
        <v>1586</v>
      </c>
      <c s="35" t="s">
        <v>52</v>
      </c>
      <c s="6" t="s">
        <v>1587</v>
      </c>
      <c s="36" t="s">
        <v>67</v>
      </c>
      <c s="37">
        <v>1</v>
      </c>
      <c s="36">
        <v>0</v>
      </c>
      <c s="36">
        <f>ROUND(G262*H262,6)</f>
      </c>
      <c r="L262" s="38">
        <v>0</v>
      </c>
      <c s="32">
        <f>ROUND(ROUND(L262,2)*ROUND(G262,3),2)</f>
      </c>
      <c s="36" t="s">
        <v>1164</v>
      </c>
      <c>
        <f>(M262*21)/100</f>
      </c>
      <c t="s">
        <v>28</v>
      </c>
    </row>
    <row r="263" spans="1:5" ht="12.75">
      <c r="A263" s="35" t="s">
        <v>56</v>
      </c>
      <c r="E263" s="39" t="s">
        <v>52</v>
      </c>
    </row>
    <row r="264" spans="1:5" ht="12.75">
      <c r="A264" s="35" t="s">
        <v>57</v>
      </c>
      <c r="E264" s="40" t="s">
        <v>52</v>
      </c>
    </row>
    <row r="265" spans="1:5" ht="331.5">
      <c r="A265" t="s">
        <v>58</v>
      </c>
      <c r="E265" s="39" t="s">
        <v>1588</v>
      </c>
    </row>
    <row r="266" spans="1:13" ht="12.75">
      <c r="A266" t="s">
        <v>47</v>
      </c>
      <c r="C266" s="31" t="s">
        <v>534</v>
      </c>
      <c r="E266" s="33" t="s">
        <v>1589</v>
      </c>
      <c r="J266" s="32">
        <f>0</f>
      </c>
      <c s="32">
        <f>0</f>
      </c>
      <c s="32">
        <f>0+L267</f>
      </c>
      <c s="32">
        <f>0+M267</f>
      </c>
    </row>
    <row r="267" spans="1:16" ht="12.75">
      <c r="A267" t="s">
        <v>49</v>
      </c>
      <c s="34" t="s">
        <v>277</v>
      </c>
      <c s="34" t="s">
        <v>1590</v>
      </c>
      <c s="35" t="s">
        <v>52</v>
      </c>
      <c s="6" t="s">
        <v>1591</v>
      </c>
      <c s="36" t="s">
        <v>105</v>
      </c>
      <c s="37">
        <v>3500</v>
      </c>
      <c s="36">
        <v>0</v>
      </c>
      <c s="36">
        <f>ROUND(G267*H267,6)</f>
      </c>
      <c r="L267" s="38">
        <v>0</v>
      </c>
      <c s="32">
        <f>ROUND(ROUND(L267,2)*ROUND(G267,3),2)</f>
      </c>
      <c s="36" t="s">
        <v>1164</v>
      </c>
      <c>
        <f>(M267*21)/100</f>
      </c>
      <c t="s">
        <v>28</v>
      </c>
    </row>
    <row r="268" spans="1:5" ht="12.75">
      <c r="A268" s="35" t="s">
        <v>56</v>
      </c>
      <c r="E268" s="39" t="s">
        <v>52</v>
      </c>
    </row>
    <row r="269" spans="1:5" ht="12.75">
      <c r="A269" s="35" t="s">
        <v>57</v>
      </c>
      <c r="E269" s="40" t="s">
        <v>52</v>
      </c>
    </row>
    <row r="270" spans="1:5" ht="38.25">
      <c r="A270" t="s">
        <v>58</v>
      </c>
      <c r="E270" s="39" t="s">
        <v>1592</v>
      </c>
    </row>
    <row r="271" spans="1:13" ht="12.75">
      <c r="A271" t="s">
        <v>47</v>
      </c>
      <c r="C271" s="31" t="s">
        <v>673</v>
      </c>
      <c r="E271" s="33" t="s">
        <v>1593</v>
      </c>
      <c r="J271" s="32">
        <f>0</f>
      </c>
      <c s="32">
        <f>0</f>
      </c>
      <c s="32">
        <f>0+L272</f>
      </c>
      <c s="32">
        <f>0+M272</f>
      </c>
    </row>
    <row r="272" spans="1:16" ht="12.75">
      <c r="A272" t="s">
        <v>49</v>
      </c>
      <c s="34" t="s">
        <v>310</v>
      </c>
      <c s="34" t="s">
        <v>1594</v>
      </c>
      <c s="35" t="s">
        <v>52</v>
      </c>
      <c s="6" t="s">
        <v>1595</v>
      </c>
      <c s="36" t="s">
        <v>75</v>
      </c>
      <c s="37">
        <v>0.75</v>
      </c>
      <c s="36">
        <v>0</v>
      </c>
      <c s="36">
        <f>ROUND(G272*H272,6)</f>
      </c>
      <c r="L272" s="38">
        <v>0</v>
      </c>
      <c s="32">
        <f>ROUND(ROUND(L272,2)*ROUND(G272,3),2)</f>
      </c>
      <c s="36" t="s">
        <v>1164</v>
      </c>
      <c>
        <f>(M272*21)/100</f>
      </c>
      <c t="s">
        <v>28</v>
      </c>
    </row>
    <row r="273" spans="1:5" ht="12.75">
      <c r="A273" s="35" t="s">
        <v>56</v>
      </c>
      <c r="E273" s="39" t="s">
        <v>52</v>
      </c>
    </row>
    <row r="274" spans="1:5" ht="12.75">
      <c r="A274" s="35" t="s">
        <v>57</v>
      </c>
      <c r="E274" s="40" t="s">
        <v>1596</v>
      </c>
    </row>
    <row r="275" spans="1:5" ht="76.5">
      <c r="A275" t="s">
        <v>58</v>
      </c>
      <c r="E275" s="39" t="s">
        <v>1597</v>
      </c>
    </row>
    <row r="276" spans="1:13" ht="12.75">
      <c r="A276" t="s">
        <v>47</v>
      </c>
      <c r="C276" s="31" t="s">
        <v>642</v>
      </c>
      <c r="E276" s="33" t="s">
        <v>643</v>
      </c>
      <c r="J276" s="32">
        <f>0</f>
      </c>
      <c s="32">
        <f>0</f>
      </c>
      <c s="32">
        <f>0+L277</f>
      </c>
      <c s="32">
        <f>0+M277</f>
      </c>
    </row>
    <row r="277" spans="1:16" ht="25.5">
      <c r="A277" t="s">
        <v>49</v>
      </c>
      <c s="34" t="s">
        <v>335</v>
      </c>
      <c s="34" t="s">
        <v>1598</v>
      </c>
      <c s="35" t="s">
        <v>1599</v>
      </c>
      <c s="6" t="s">
        <v>1600</v>
      </c>
      <c s="36" t="s">
        <v>648</v>
      </c>
      <c s="37">
        <v>1.275</v>
      </c>
      <c s="36">
        <v>0</v>
      </c>
      <c s="36">
        <f>ROUND(G277*H277,6)</f>
      </c>
      <c r="L277" s="38">
        <v>0</v>
      </c>
      <c s="32">
        <f>ROUND(ROUND(L277,2)*ROUND(G277,3),2)</f>
      </c>
      <c s="36" t="s">
        <v>1472</v>
      </c>
      <c>
        <f>(M277*21)/100</f>
      </c>
      <c t="s">
        <v>28</v>
      </c>
    </row>
    <row r="278" spans="1:5" ht="12.75">
      <c r="A278" s="35" t="s">
        <v>56</v>
      </c>
      <c r="E278" s="39" t="s">
        <v>52</v>
      </c>
    </row>
    <row r="279" spans="1:5" ht="25.5">
      <c r="A279" s="35" t="s">
        <v>57</v>
      </c>
      <c r="E279" s="40" t="s">
        <v>650</v>
      </c>
    </row>
    <row r="280" spans="1:5" ht="102">
      <c r="A280" t="s">
        <v>58</v>
      </c>
      <c r="E28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1760</v>
      </c>
      <c r="E8" s="30" t="s">
        <v>1759</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25</v>
      </c>
      <c s="36">
        <v>0</v>
      </c>
      <c s="36">
        <f>ROUND(G46*H46,6)</f>
      </c>
      <c r="L46" s="38">
        <v>0</v>
      </c>
      <c s="32">
        <f>ROUND(ROUND(L46,2)*ROUND(G46,3),2)</f>
      </c>
      <c s="36" t="s">
        <v>1164</v>
      </c>
      <c>
        <f>(M46*21)/100</f>
      </c>
      <c t="s">
        <v>28</v>
      </c>
    </row>
    <row r="47" spans="1:5" ht="12.75">
      <c r="A47" s="35" t="s">
        <v>56</v>
      </c>
      <c r="E47" s="39" t="s">
        <v>1040</v>
      </c>
    </row>
    <row r="48" spans="1:5" ht="25.5">
      <c r="A48" s="35" t="s">
        <v>57</v>
      </c>
      <c r="E48" s="40" t="s">
        <v>1765</v>
      </c>
    </row>
    <row r="49" spans="1:5" ht="178.5">
      <c r="A49" t="s">
        <v>58</v>
      </c>
      <c r="E49" s="39" t="s">
        <v>1762</v>
      </c>
    </row>
    <row r="50" spans="1:16" ht="12.75">
      <c r="A50" t="s">
        <v>49</v>
      </c>
      <c s="34" t="s">
        <v>681</v>
      </c>
      <c s="34" t="s">
        <v>1635</v>
      </c>
      <c s="35" t="s">
        <v>52</v>
      </c>
      <c s="6" t="s">
        <v>1636</v>
      </c>
      <c s="36" t="s">
        <v>67</v>
      </c>
      <c s="37">
        <v>25</v>
      </c>
      <c s="36">
        <v>0</v>
      </c>
      <c s="36">
        <f>ROUND(G50*H50,6)</f>
      </c>
      <c r="L50" s="38">
        <v>0</v>
      </c>
      <c s="32">
        <f>ROUND(ROUND(L50,2)*ROUND(G50,3),2)</f>
      </c>
      <c s="36" t="s">
        <v>1164</v>
      </c>
      <c>
        <f>(M50*21)/100</f>
      </c>
      <c t="s">
        <v>28</v>
      </c>
    </row>
    <row r="51" spans="1:5" ht="12.75">
      <c r="A51" s="35" t="s">
        <v>56</v>
      </c>
      <c r="E51" s="39" t="s">
        <v>1040</v>
      </c>
    </row>
    <row r="52" spans="1:5" ht="25.5">
      <c r="A52" s="35" t="s">
        <v>57</v>
      </c>
      <c r="E52" s="40" t="s">
        <v>1765</v>
      </c>
    </row>
    <row r="53" spans="1:5" ht="127.5">
      <c r="A53" t="s">
        <v>58</v>
      </c>
      <c r="E53" s="39" t="s">
        <v>1498</v>
      </c>
    </row>
    <row r="54" spans="1:16" ht="12.75">
      <c r="A54" t="s">
        <v>49</v>
      </c>
      <c s="34" t="s">
        <v>685</v>
      </c>
      <c s="34" t="s">
        <v>1637</v>
      </c>
      <c s="35" t="s">
        <v>52</v>
      </c>
      <c s="6" t="s">
        <v>1638</v>
      </c>
      <c s="36" t="s">
        <v>67</v>
      </c>
      <c s="37">
        <v>5</v>
      </c>
      <c s="36">
        <v>0</v>
      </c>
      <c s="36">
        <f>ROUND(G54*H54,6)</f>
      </c>
      <c r="L54" s="38">
        <v>0</v>
      </c>
      <c s="32">
        <f>ROUND(ROUND(L54,2)*ROUND(G54,3),2)</f>
      </c>
      <c s="36" t="s">
        <v>1164</v>
      </c>
      <c>
        <f>(M54*21)/100</f>
      </c>
      <c t="s">
        <v>28</v>
      </c>
    </row>
    <row r="55" spans="1:5" ht="12.75">
      <c r="A55" s="35" t="s">
        <v>56</v>
      </c>
      <c r="E55" s="39" t="s">
        <v>1040</v>
      </c>
    </row>
    <row r="56" spans="1:5" ht="25.5">
      <c r="A56" s="35" t="s">
        <v>57</v>
      </c>
      <c r="E56" s="40" t="s">
        <v>1231</v>
      </c>
    </row>
    <row r="57" spans="1:5" ht="178.5">
      <c r="A57" t="s">
        <v>58</v>
      </c>
      <c r="E57" s="39" t="s">
        <v>1762</v>
      </c>
    </row>
    <row r="58" spans="1:16" ht="12.75">
      <c r="A58" t="s">
        <v>49</v>
      </c>
      <c s="34" t="s">
        <v>50</v>
      </c>
      <c s="34" t="s">
        <v>1640</v>
      </c>
      <c s="35" t="s">
        <v>52</v>
      </c>
      <c s="6" t="s">
        <v>1641</v>
      </c>
      <c s="36" t="s">
        <v>67</v>
      </c>
      <c s="37">
        <v>5</v>
      </c>
      <c s="36">
        <v>0</v>
      </c>
      <c s="36">
        <f>ROUND(G58*H58,6)</f>
      </c>
      <c r="L58" s="38">
        <v>0</v>
      </c>
      <c s="32">
        <f>ROUND(ROUND(L58,2)*ROUND(G58,3),2)</f>
      </c>
      <c s="36" t="s">
        <v>1164</v>
      </c>
      <c>
        <f>(M58*21)/100</f>
      </c>
      <c t="s">
        <v>28</v>
      </c>
    </row>
    <row r="59" spans="1:5" ht="12.75">
      <c r="A59" s="35" t="s">
        <v>56</v>
      </c>
      <c r="E59" s="39" t="s">
        <v>1040</v>
      </c>
    </row>
    <row r="60" spans="1:5" ht="25.5">
      <c r="A60" s="35" t="s">
        <v>57</v>
      </c>
      <c r="E60" s="40" t="s">
        <v>1231</v>
      </c>
    </row>
    <row r="61" spans="1:5" ht="127.5">
      <c r="A61" t="s">
        <v>58</v>
      </c>
      <c r="E61" s="39" t="s">
        <v>1498</v>
      </c>
    </row>
    <row r="62" spans="1:16" ht="12.75">
      <c r="A62" t="s">
        <v>49</v>
      </c>
      <c s="34" t="s">
        <v>60</v>
      </c>
      <c s="34" t="s">
        <v>1642</v>
      </c>
      <c s="35" t="s">
        <v>52</v>
      </c>
      <c s="6" t="s">
        <v>1643</v>
      </c>
      <c s="36" t="s">
        <v>67</v>
      </c>
      <c s="37">
        <v>6</v>
      </c>
      <c s="36">
        <v>0</v>
      </c>
      <c s="36">
        <f>ROUND(G62*H62,6)</f>
      </c>
      <c r="L62" s="38">
        <v>0</v>
      </c>
      <c s="32">
        <f>ROUND(ROUND(L62,2)*ROUND(G62,3),2)</f>
      </c>
      <c s="36" t="s">
        <v>1164</v>
      </c>
      <c>
        <f>(M62*21)/100</f>
      </c>
      <c t="s">
        <v>28</v>
      </c>
    </row>
    <row r="63" spans="1:5" ht="12.75">
      <c r="A63" s="35" t="s">
        <v>56</v>
      </c>
      <c r="E63" s="39" t="s">
        <v>1040</v>
      </c>
    </row>
    <row r="64" spans="1:5" ht="25.5">
      <c r="A64" s="35" t="s">
        <v>57</v>
      </c>
      <c r="E64" s="40" t="s">
        <v>1234</v>
      </c>
    </row>
    <row r="65" spans="1:5" ht="178.5">
      <c r="A65" t="s">
        <v>58</v>
      </c>
      <c r="E65" s="39" t="s">
        <v>1762</v>
      </c>
    </row>
    <row r="66" spans="1:16" ht="12.75">
      <c r="A66" t="s">
        <v>49</v>
      </c>
      <c s="34" t="s">
        <v>64</v>
      </c>
      <c s="34" t="s">
        <v>1645</v>
      </c>
      <c s="35" t="s">
        <v>52</v>
      </c>
      <c s="6" t="s">
        <v>1646</v>
      </c>
      <c s="36" t="s">
        <v>67</v>
      </c>
      <c s="37">
        <v>6</v>
      </c>
      <c s="36">
        <v>0</v>
      </c>
      <c s="36">
        <f>ROUND(G66*H66,6)</f>
      </c>
      <c r="L66" s="38">
        <v>0</v>
      </c>
      <c s="32">
        <f>ROUND(ROUND(L66,2)*ROUND(G66,3),2)</f>
      </c>
      <c s="36" t="s">
        <v>1164</v>
      </c>
      <c>
        <f>(M66*21)/100</f>
      </c>
      <c t="s">
        <v>28</v>
      </c>
    </row>
    <row r="67" spans="1:5" ht="12.75">
      <c r="A67" s="35" t="s">
        <v>56</v>
      </c>
      <c r="E67" s="39" t="s">
        <v>1040</v>
      </c>
    </row>
    <row r="68" spans="1:5" ht="25.5">
      <c r="A68" s="35" t="s">
        <v>57</v>
      </c>
      <c r="E68" s="40" t="s">
        <v>1234</v>
      </c>
    </row>
    <row r="69" spans="1:5" ht="127.5">
      <c r="A69" t="s">
        <v>58</v>
      </c>
      <c r="E69" s="39" t="s">
        <v>1498</v>
      </c>
    </row>
    <row r="70" spans="1:16" ht="12.75">
      <c r="A70" t="s">
        <v>49</v>
      </c>
      <c s="34" t="s">
        <v>69</v>
      </c>
      <c s="34" t="s">
        <v>1647</v>
      </c>
      <c s="35" t="s">
        <v>52</v>
      </c>
      <c s="6" t="s">
        <v>1648</v>
      </c>
      <c s="36" t="s">
        <v>67</v>
      </c>
      <c s="37">
        <v>4</v>
      </c>
      <c s="36">
        <v>0</v>
      </c>
      <c s="36">
        <f>ROUND(G70*H70,6)</f>
      </c>
      <c r="L70" s="38">
        <v>0</v>
      </c>
      <c s="32">
        <f>ROUND(ROUND(L70,2)*ROUND(G70,3),2)</f>
      </c>
      <c s="36" t="s">
        <v>1164</v>
      </c>
      <c>
        <f>(M70*21)/100</f>
      </c>
      <c t="s">
        <v>28</v>
      </c>
    </row>
    <row r="71" spans="1:5" ht="12.75">
      <c r="A71" s="35" t="s">
        <v>56</v>
      </c>
      <c r="E71" s="39" t="s">
        <v>1040</v>
      </c>
    </row>
    <row r="72" spans="1:5" ht="25.5">
      <c r="A72" s="35" t="s">
        <v>57</v>
      </c>
      <c r="E72" s="40" t="s">
        <v>1733</v>
      </c>
    </row>
    <row r="73" spans="1:5" ht="178.5">
      <c r="A73" t="s">
        <v>58</v>
      </c>
      <c r="E73" s="39" t="s">
        <v>1762</v>
      </c>
    </row>
    <row r="74" spans="1:16" ht="12.75">
      <c r="A74" t="s">
        <v>49</v>
      </c>
      <c s="34" t="s">
        <v>72</v>
      </c>
      <c s="34" t="s">
        <v>1650</v>
      </c>
      <c s="35" t="s">
        <v>52</v>
      </c>
      <c s="6" t="s">
        <v>1651</v>
      </c>
      <c s="36" t="s">
        <v>67</v>
      </c>
      <c s="37">
        <v>4</v>
      </c>
      <c s="36">
        <v>0</v>
      </c>
      <c s="36">
        <f>ROUND(G74*H74,6)</f>
      </c>
      <c r="L74" s="38">
        <v>0</v>
      </c>
      <c s="32">
        <f>ROUND(ROUND(L74,2)*ROUND(G74,3),2)</f>
      </c>
      <c s="36" t="s">
        <v>1164</v>
      </c>
      <c>
        <f>(M74*21)/100</f>
      </c>
      <c t="s">
        <v>28</v>
      </c>
    </row>
    <row r="75" spans="1:5" ht="12.75">
      <c r="A75" s="35" t="s">
        <v>56</v>
      </c>
      <c r="E75" s="39" t="s">
        <v>1040</v>
      </c>
    </row>
    <row r="76" spans="1:5" ht="25.5">
      <c r="A76" s="35" t="s">
        <v>57</v>
      </c>
      <c r="E76" s="40" t="s">
        <v>1733</v>
      </c>
    </row>
    <row r="77" spans="1:5" ht="127.5">
      <c r="A77" t="s">
        <v>58</v>
      </c>
      <c r="E77" s="39" t="s">
        <v>1498</v>
      </c>
    </row>
    <row r="78" spans="1:16" ht="25.5">
      <c r="A78" t="s">
        <v>49</v>
      </c>
      <c s="34" t="s">
        <v>78</v>
      </c>
      <c s="34" t="s">
        <v>1652</v>
      </c>
      <c s="35" t="s">
        <v>52</v>
      </c>
      <c s="6" t="s">
        <v>1653</v>
      </c>
      <c s="36" t="s">
        <v>67</v>
      </c>
      <c s="37">
        <v>3</v>
      </c>
      <c s="36">
        <v>0</v>
      </c>
      <c s="36">
        <f>ROUND(G78*H78,6)</f>
      </c>
      <c r="L78" s="38">
        <v>0</v>
      </c>
      <c s="32">
        <f>ROUND(ROUND(L78,2)*ROUND(G78,3),2)</f>
      </c>
      <c s="36" t="s">
        <v>1164</v>
      </c>
      <c>
        <f>(M78*21)/100</f>
      </c>
      <c t="s">
        <v>28</v>
      </c>
    </row>
    <row r="79" spans="1:5" ht="12.75">
      <c r="A79" s="35" t="s">
        <v>56</v>
      </c>
      <c r="E79" s="39" t="s">
        <v>1040</v>
      </c>
    </row>
    <row r="80" spans="1:5" ht="25.5">
      <c r="A80" s="35" t="s">
        <v>57</v>
      </c>
      <c r="E80" s="40" t="s">
        <v>1364</v>
      </c>
    </row>
    <row r="81" spans="1:5" ht="178.5">
      <c r="A81" t="s">
        <v>58</v>
      </c>
      <c r="E81" s="39" t="s">
        <v>1762</v>
      </c>
    </row>
    <row r="82" spans="1:16" ht="12.75">
      <c r="A82" t="s">
        <v>49</v>
      </c>
      <c s="34" t="s">
        <v>83</v>
      </c>
      <c s="34" t="s">
        <v>1655</v>
      </c>
      <c s="35" t="s">
        <v>52</v>
      </c>
      <c s="6" t="s">
        <v>1656</v>
      </c>
      <c s="36" t="s">
        <v>67</v>
      </c>
      <c s="37">
        <v>3</v>
      </c>
      <c s="36">
        <v>0</v>
      </c>
      <c s="36">
        <f>ROUND(G82*H82,6)</f>
      </c>
      <c r="L82" s="38">
        <v>0</v>
      </c>
      <c s="32">
        <f>ROUND(ROUND(L82,2)*ROUND(G82,3),2)</f>
      </c>
      <c s="36" t="s">
        <v>1164</v>
      </c>
      <c>
        <f>(M82*21)/100</f>
      </c>
      <c t="s">
        <v>28</v>
      </c>
    </row>
    <row r="83" spans="1:5" ht="12.75">
      <c r="A83" s="35" t="s">
        <v>56</v>
      </c>
      <c r="E83" s="39" t="s">
        <v>1040</v>
      </c>
    </row>
    <row r="84" spans="1:5" ht="25.5">
      <c r="A84" s="35" t="s">
        <v>57</v>
      </c>
      <c r="E84" s="40" t="s">
        <v>1364</v>
      </c>
    </row>
    <row r="85" spans="1:5" ht="127.5">
      <c r="A85" t="s">
        <v>58</v>
      </c>
      <c r="E85" s="39" t="s">
        <v>1498</v>
      </c>
    </row>
    <row r="86" spans="1:16" ht="12.75">
      <c r="A86" t="s">
        <v>49</v>
      </c>
      <c s="34" t="s">
        <v>87</v>
      </c>
      <c s="34" t="s">
        <v>1657</v>
      </c>
      <c s="35" t="s">
        <v>52</v>
      </c>
      <c s="6" t="s">
        <v>1658</v>
      </c>
      <c s="36" t="s">
        <v>67</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78.5">
      <c r="A89" t="s">
        <v>58</v>
      </c>
      <c r="E89" s="39" t="s">
        <v>1762</v>
      </c>
    </row>
    <row r="90" spans="1:16" ht="12.75">
      <c r="A90" t="s">
        <v>49</v>
      </c>
      <c s="34" t="s">
        <v>91</v>
      </c>
      <c s="34" t="s">
        <v>1660</v>
      </c>
      <c s="35" t="s">
        <v>52</v>
      </c>
      <c s="6" t="s">
        <v>1661</v>
      </c>
      <c s="36" t="s">
        <v>67</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27.5">
      <c r="A93" t="s">
        <v>58</v>
      </c>
      <c r="E93" s="39" t="s">
        <v>1498</v>
      </c>
    </row>
    <row r="94" spans="1:16" ht="12.75">
      <c r="A94" t="s">
        <v>49</v>
      </c>
      <c s="34" t="s">
        <v>96</v>
      </c>
      <c s="34" t="s">
        <v>1662</v>
      </c>
      <c s="35" t="s">
        <v>52</v>
      </c>
      <c s="6" t="s">
        <v>1663</v>
      </c>
      <c s="36" t="s">
        <v>67</v>
      </c>
      <c s="37">
        <v>4</v>
      </c>
      <c s="36">
        <v>0</v>
      </c>
      <c s="36">
        <f>ROUND(G94*H94,6)</f>
      </c>
      <c r="L94" s="38">
        <v>0</v>
      </c>
      <c s="32">
        <f>ROUND(ROUND(L94,2)*ROUND(G94,3),2)</f>
      </c>
      <c s="36" t="s">
        <v>1164</v>
      </c>
      <c>
        <f>(M94*21)/100</f>
      </c>
      <c t="s">
        <v>28</v>
      </c>
    </row>
    <row r="95" spans="1:5" ht="12.75">
      <c r="A95" s="35" t="s">
        <v>56</v>
      </c>
      <c r="E95" s="39" t="s">
        <v>1040</v>
      </c>
    </row>
    <row r="96" spans="1:5" ht="25.5">
      <c r="A96" s="35" t="s">
        <v>57</v>
      </c>
      <c r="E96" s="40" t="s">
        <v>1733</v>
      </c>
    </row>
    <row r="97" spans="1:5" ht="178.5">
      <c r="A97" t="s">
        <v>58</v>
      </c>
      <c r="E97" s="39" t="s">
        <v>1762</v>
      </c>
    </row>
    <row r="98" spans="1:16" ht="12.75">
      <c r="A98" t="s">
        <v>49</v>
      </c>
      <c s="34" t="s">
        <v>888</v>
      </c>
      <c s="34" t="s">
        <v>1665</v>
      </c>
      <c s="35" t="s">
        <v>52</v>
      </c>
      <c s="6" t="s">
        <v>1666</v>
      </c>
      <c s="36" t="s">
        <v>67</v>
      </c>
      <c s="37">
        <v>4</v>
      </c>
      <c s="36">
        <v>0</v>
      </c>
      <c s="36">
        <f>ROUND(G98*H98,6)</f>
      </c>
      <c r="L98" s="38">
        <v>0</v>
      </c>
      <c s="32">
        <f>ROUND(ROUND(L98,2)*ROUND(G98,3),2)</f>
      </c>
      <c s="36" t="s">
        <v>1164</v>
      </c>
      <c>
        <f>(M98*21)/100</f>
      </c>
      <c t="s">
        <v>28</v>
      </c>
    </row>
    <row r="99" spans="1:5" ht="12.75">
      <c r="A99" s="35" t="s">
        <v>56</v>
      </c>
      <c r="E99" s="39" t="s">
        <v>1040</v>
      </c>
    </row>
    <row r="100" spans="1:5" ht="25.5">
      <c r="A100" s="35" t="s">
        <v>57</v>
      </c>
      <c r="E100" s="40" t="s">
        <v>1733</v>
      </c>
    </row>
    <row r="101" spans="1:5" ht="127.5">
      <c r="A101" t="s">
        <v>58</v>
      </c>
      <c r="E101" s="39" t="s">
        <v>1498</v>
      </c>
    </row>
    <row r="102" spans="1:16" ht="12.75">
      <c r="A102" t="s">
        <v>49</v>
      </c>
      <c s="34" t="s">
        <v>102</v>
      </c>
      <c s="34" t="s">
        <v>1667</v>
      </c>
      <c s="35" t="s">
        <v>52</v>
      </c>
      <c s="6" t="s">
        <v>1668</v>
      </c>
      <c s="36" t="s">
        <v>67</v>
      </c>
      <c s="37">
        <v>3</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1364</v>
      </c>
    </row>
    <row r="105" spans="1:5" ht="178.5">
      <c r="A105" t="s">
        <v>58</v>
      </c>
      <c r="E105" s="39" t="s">
        <v>1762</v>
      </c>
    </row>
    <row r="106" spans="1:16" ht="12.75">
      <c r="A106" t="s">
        <v>49</v>
      </c>
      <c s="34" t="s">
        <v>820</v>
      </c>
      <c s="34" t="s">
        <v>1670</v>
      </c>
      <c s="35" t="s">
        <v>52</v>
      </c>
      <c s="6" t="s">
        <v>1671</v>
      </c>
      <c s="36" t="s">
        <v>67</v>
      </c>
      <c s="37">
        <v>3</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1364</v>
      </c>
    </row>
    <row r="109" spans="1:5" ht="127.5">
      <c r="A109" t="s">
        <v>58</v>
      </c>
      <c r="E109" s="39" t="s">
        <v>1498</v>
      </c>
    </row>
    <row r="110" spans="1:16" ht="12.75">
      <c r="A110" t="s">
        <v>49</v>
      </c>
      <c s="34" t="s">
        <v>108</v>
      </c>
      <c s="34" t="s">
        <v>1766</v>
      </c>
      <c s="35" t="s">
        <v>52</v>
      </c>
      <c s="6" t="s">
        <v>1767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14.75">
      <c r="A113" t="s">
        <v>58</v>
      </c>
      <c r="E113" s="39" t="s">
        <v>1764</v>
      </c>
    </row>
    <row r="114" spans="1:16" ht="12.75">
      <c r="A114" t="s">
        <v>49</v>
      </c>
      <c s="34" t="s">
        <v>112</v>
      </c>
      <c s="34" t="s">
        <v>1672</v>
      </c>
      <c s="35" t="s">
        <v>52</v>
      </c>
      <c s="6" t="s">
        <v>1768</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27.5">
      <c r="A117" t="s">
        <v>58</v>
      </c>
      <c r="E117" s="39" t="s">
        <v>1498</v>
      </c>
    </row>
    <row r="118" spans="1:16" ht="12.75">
      <c r="A118" t="s">
        <v>49</v>
      </c>
      <c s="34" t="s">
        <v>116</v>
      </c>
      <c s="34" t="s">
        <v>1678</v>
      </c>
      <c s="35" t="s">
        <v>52</v>
      </c>
      <c s="6" t="s">
        <v>1679</v>
      </c>
      <c s="36" t="s">
        <v>67</v>
      </c>
      <c s="37">
        <v>3</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1364</v>
      </c>
    </row>
    <row r="121" spans="1:5" ht="178.5">
      <c r="A121" t="s">
        <v>58</v>
      </c>
      <c r="E121" s="39" t="s">
        <v>1762</v>
      </c>
    </row>
    <row r="122" spans="1:16" ht="12.75">
      <c r="A122" t="s">
        <v>49</v>
      </c>
      <c s="34" t="s">
        <v>120</v>
      </c>
      <c s="34" t="s">
        <v>1680</v>
      </c>
      <c s="35" t="s">
        <v>52</v>
      </c>
      <c s="6" t="s">
        <v>1681</v>
      </c>
      <c s="36" t="s">
        <v>67</v>
      </c>
      <c s="37">
        <v>3</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1364</v>
      </c>
    </row>
    <row r="125" spans="1:5" ht="127.5">
      <c r="A125" t="s">
        <v>58</v>
      </c>
      <c r="E125" s="39" t="s">
        <v>1498</v>
      </c>
    </row>
    <row r="126" spans="1:16" ht="12.75">
      <c r="A126" t="s">
        <v>49</v>
      </c>
      <c s="34" t="s">
        <v>124</v>
      </c>
      <c s="34" t="s">
        <v>1379</v>
      </c>
      <c s="35" t="s">
        <v>52</v>
      </c>
      <c s="6" t="s">
        <v>1380</v>
      </c>
      <c s="36" t="s">
        <v>173</v>
      </c>
      <c s="37">
        <v>2.4</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1741</v>
      </c>
    </row>
    <row r="129" spans="1:5" ht="102">
      <c r="A129" t="s">
        <v>58</v>
      </c>
      <c r="E129" s="39" t="s">
        <v>1502</v>
      </c>
    </row>
    <row r="130" spans="1:16" ht="12.75">
      <c r="A130" t="s">
        <v>49</v>
      </c>
      <c s="34" t="s">
        <v>128</v>
      </c>
      <c s="34" t="s">
        <v>1412</v>
      </c>
      <c s="35" t="s">
        <v>52</v>
      </c>
      <c s="6" t="s">
        <v>1684</v>
      </c>
      <c s="36" t="s">
        <v>173</v>
      </c>
      <c s="37">
        <v>2.4</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1741</v>
      </c>
    </row>
    <row r="133" spans="1:5" ht="102">
      <c r="A133" t="s">
        <v>58</v>
      </c>
      <c r="E133" s="39" t="s">
        <v>1505</v>
      </c>
    </row>
    <row r="134" spans="1:16" ht="12.75">
      <c r="A134" t="s">
        <v>49</v>
      </c>
      <c s="34" t="s">
        <v>132</v>
      </c>
      <c s="34" t="s">
        <v>1686</v>
      </c>
      <c s="35" t="s">
        <v>52</v>
      </c>
      <c s="6" t="s">
        <v>1687</v>
      </c>
      <c s="36" t="s">
        <v>105</v>
      </c>
      <c s="37">
        <v>100</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1769</v>
      </c>
    </row>
    <row r="137" spans="1:5" ht="114.75">
      <c r="A137" t="s">
        <v>58</v>
      </c>
      <c r="E137" s="39" t="s">
        <v>1770</v>
      </c>
    </row>
    <row r="138" spans="1:16" ht="12.75">
      <c r="A138" t="s">
        <v>49</v>
      </c>
      <c s="34" t="s">
        <v>136</v>
      </c>
      <c s="34" t="s">
        <v>1690</v>
      </c>
      <c s="35" t="s">
        <v>52</v>
      </c>
      <c s="6" t="s">
        <v>1691</v>
      </c>
      <c s="36" t="s">
        <v>105</v>
      </c>
      <c s="37">
        <v>100</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1769</v>
      </c>
    </row>
    <row r="141" spans="1:5" ht="127.5">
      <c r="A141" t="s">
        <v>58</v>
      </c>
      <c r="E141" s="39" t="s">
        <v>1771</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02">
      <c r="A145" t="s">
        <v>58</v>
      </c>
      <c r="E145" s="39" t="s">
        <v>1507</v>
      </c>
    </row>
    <row r="146" spans="1:16" ht="12.75">
      <c r="A146" t="s">
        <v>49</v>
      </c>
      <c s="34" t="s">
        <v>143</v>
      </c>
      <c s="34" t="s">
        <v>133</v>
      </c>
      <c s="35" t="s">
        <v>52</v>
      </c>
      <c s="6" t="s">
        <v>134</v>
      </c>
      <c s="36" t="s">
        <v>67</v>
      </c>
      <c s="37">
        <v>10</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1360</v>
      </c>
    </row>
    <row r="149" spans="1:5" ht="89.25">
      <c r="A149" t="s">
        <v>58</v>
      </c>
      <c r="E149" s="39" t="s">
        <v>1508</v>
      </c>
    </row>
    <row r="150" spans="1:16" ht="12.75">
      <c r="A150" t="s">
        <v>49</v>
      </c>
      <c s="34" t="s">
        <v>147</v>
      </c>
      <c s="34" t="s">
        <v>1313</v>
      </c>
      <c s="35" t="s">
        <v>52</v>
      </c>
      <c s="6" t="s">
        <v>1314</v>
      </c>
      <c s="36" t="s">
        <v>67</v>
      </c>
      <c s="37">
        <v>2</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1254</v>
      </c>
    </row>
    <row r="153" spans="1:5" ht="38.25">
      <c r="A153" t="s">
        <v>58</v>
      </c>
      <c r="E153" s="39" t="s">
        <v>146</v>
      </c>
    </row>
    <row r="154" spans="1:16" ht="25.5">
      <c r="A154" t="s">
        <v>49</v>
      </c>
      <c s="34" t="s">
        <v>170</v>
      </c>
      <c s="34" t="s">
        <v>1696</v>
      </c>
      <c s="35" t="s">
        <v>52</v>
      </c>
      <c s="6" t="s">
        <v>1697</v>
      </c>
      <c s="36" t="s">
        <v>67</v>
      </c>
      <c s="37">
        <v>1</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1238</v>
      </c>
    </row>
    <row r="157" spans="1:5" ht="140.25">
      <c r="A157" t="s">
        <v>58</v>
      </c>
      <c r="E157" s="39" t="s">
        <v>1480</v>
      </c>
    </row>
    <row r="158" spans="1:16" ht="12.75">
      <c r="A158" t="s">
        <v>49</v>
      </c>
      <c s="34" t="s">
        <v>175</v>
      </c>
      <c s="34" t="s">
        <v>1698</v>
      </c>
      <c s="35" t="s">
        <v>52</v>
      </c>
      <c s="6" t="s">
        <v>1699</v>
      </c>
      <c s="36" t="s">
        <v>67</v>
      </c>
      <c s="37">
        <v>1</v>
      </c>
      <c s="36">
        <v>0</v>
      </c>
      <c s="36">
        <f>ROUND(G158*H158,6)</f>
      </c>
      <c r="L158" s="38">
        <v>0</v>
      </c>
      <c s="32">
        <f>ROUND(ROUND(L158,2)*ROUND(G158,3),2)</f>
      </c>
      <c s="36" t="s">
        <v>1164</v>
      </c>
      <c>
        <f>(M158*21)/100</f>
      </c>
      <c t="s">
        <v>28</v>
      </c>
    </row>
    <row r="159" spans="1:5" ht="12.75">
      <c r="A159" s="35" t="s">
        <v>56</v>
      </c>
      <c r="E159" s="39" t="s">
        <v>1040</v>
      </c>
    </row>
    <row r="160" spans="1:5" ht="25.5">
      <c r="A160" s="35" t="s">
        <v>57</v>
      </c>
      <c r="E160" s="40" t="s">
        <v>1238</v>
      </c>
    </row>
    <row r="161" spans="1:5" ht="140.25">
      <c r="A161" t="s">
        <v>58</v>
      </c>
      <c r="E161" s="39" t="s">
        <v>1480</v>
      </c>
    </row>
    <row r="162" spans="1:16" ht="12.75">
      <c r="A162" t="s">
        <v>49</v>
      </c>
      <c s="34" t="s">
        <v>178</v>
      </c>
      <c s="34" t="s">
        <v>1700</v>
      </c>
      <c s="35" t="s">
        <v>52</v>
      </c>
      <c s="6" t="s">
        <v>1701</v>
      </c>
      <c s="36" t="s">
        <v>67</v>
      </c>
      <c s="37">
        <v>1</v>
      </c>
      <c s="36">
        <v>0</v>
      </c>
      <c s="36">
        <f>ROUND(G162*H162,6)</f>
      </c>
      <c r="L162" s="38">
        <v>0</v>
      </c>
      <c s="32">
        <f>ROUND(ROUND(L162,2)*ROUND(G162,3),2)</f>
      </c>
      <c s="36" t="s">
        <v>1164</v>
      </c>
      <c>
        <f>(M162*21)/100</f>
      </c>
      <c t="s">
        <v>28</v>
      </c>
    </row>
    <row r="163" spans="1:5" ht="12.75">
      <c r="A163" s="35" t="s">
        <v>56</v>
      </c>
      <c r="E163" s="39" t="s">
        <v>1040</v>
      </c>
    </row>
    <row r="164" spans="1:5" ht="25.5">
      <c r="A164" s="35" t="s">
        <v>57</v>
      </c>
      <c r="E164" s="40" t="s">
        <v>1238</v>
      </c>
    </row>
    <row r="165" spans="1:5" ht="114.75">
      <c r="A165" t="s">
        <v>58</v>
      </c>
      <c r="E165" s="39" t="s">
        <v>1764</v>
      </c>
    </row>
    <row r="166" spans="1:16" ht="12.75">
      <c r="A166" t="s">
        <v>49</v>
      </c>
      <c s="34" t="s">
        <v>181</v>
      </c>
      <c s="34" t="s">
        <v>1702</v>
      </c>
      <c s="35" t="s">
        <v>52</v>
      </c>
      <c s="6" t="s">
        <v>1703</v>
      </c>
      <c s="36" t="s">
        <v>486</v>
      </c>
      <c s="37">
        <v>8</v>
      </c>
      <c s="36">
        <v>0</v>
      </c>
      <c s="36">
        <f>ROUND(G166*H166,6)</f>
      </c>
      <c r="L166" s="38">
        <v>0</v>
      </c>
      <c s="32">
        <f>ROUND(ROUND(L166,2)*ROUND(G166,3),2)</f>
      </c>
      <c s="36" t="s">
        <v>1164</v>
      </c>
      <c>
        <f>(M166*21)/100</f>
      </c>
      <c t="s">
        <v>28</v>
      </c>
    </row>
    <row r="167" spans="1:5" ht="12.75">
      <c r="A167" s="35" t="s">
        <v>56</v>
      </c>
      <c r="E167" s="39" t="s">
        <v>1040</v>
      </c>
    </row>
    <row r="168" spans="1:5" ht="25.5">
      <c r="A168" s="35" t="s">
        <v>57</v>
      </c>
      <c r="E168" s="40" t="s">
        <v>1358</v>
      </c>
    </row>
    <row r="169" spans="1:5" ht="114.75">
      <c r="A169" t="s">
        <v>58</v>
      </c>
      <c r="E169" s="39" t="s">
        <v>1772</v>
      </c>
    </row>
    <row r="170" spans="1:16" ht="25.5">
      <c r="A170" t="s">
        <v>49</v>
      </c>
      <c s="34" t="s">
        <v>185</v>
      </c>
      <c s="34" t="s">
        <v>1705</v>
      </c>
      <c s="35" t="s">
        <v>52</v>
      </c>
      <c s="6" t="s">
        <v>1706</v>
      </c>
      <c s="36" t="s">
        <v>67</v>
      </c>
      <c s="37">
        <v>1</v>
      </c>
      <c s="36">
        <v>0</v>
      </c>
      <c s="36">
        <f>ROUND(G170*H170,6)</f>
      </c>
      <c r="L170" s="38">
        <v>0</v>
      </c>
      <c s="32">
        <f>ROUND(ROUND(L170,2)*ROUND(G170,3),2)</f>
      </c>
      <c s="36" t="s">
        <v>1164</v>
      </c>
      <c>
        <f>(M170*21)/100</f>
      </c>
      <c t="s">
        <v>28</v>
      </c>
    </row>
    <row r="171" spans="1:5" ht="12.75">
      <c r="A171" s="35" t="s">
        <v>56</v>
      </c>
      <c r="E171" s="39" t="s">
        <v>1040</v>
      </c>
    </row>
    <row r="172" spans="1:5" ht="25.5">
      <c r="A172" s="35" t="s">
        <v>57</v>
      </c>
      <c r="E172" s="40" t="s">
        <v>1238</v>
      </c>
    </row>
    <row r="173" spans="1:5" ht="165.75">
      <c r="A173" t="s">
        <v>58</v>
      </c>
      <c r="E173" s="39" t="s">
        <v>1773</v>
      </c>
    </row>
    <row r="174" spans="1:16" ht="12.75">
      <c r="A174" t="s">
        <v>49</v>
      </c>
      <c s="34" t="s">
        <v>737</v>
      </c>
      <c s="34" t="s">
        <v>1708</v>
      </c>
      <c s="35" t="s">
        <v>52</v>
      </c>
      <c s="6" t="s">
        <v>1709</v>
      </c>
      <c s="36" t="s">
        <v>67</v>
      </c>
      <c s="37">
        <v>5</v>
      </c>
      <c s="36">
        <v>0</v>
      </c>
      <c s="36">
        <f>ROUND(G174*H174,6)</f>
      </c>
      <c r="L174" s="38">
        <v>0</v>
      </c>
      <c s="32">
        <f>ROUND(ROUND(L174,2)*ROUND(G174,3),2)</f>
      </c>
      <c s="36" t="s">
        <v>1164</v>
      </c>
      <c>
        <f>(M174*21)/100</f>
      </c>
      <c t="s">
        <v>28</v>
      </c>
    </row>
    <row r="175" spans="1:5" ht="12.75">
      <c r="A175" s="35" t="s">
        <v>56</v>
      </c>
      <c r="E175" s="39" t="s">
        <v>1040</v>
      </c>
    </row>
    <row r="176" spans="1:5" ht="25.5">
      <c r="A176" s="35" t="s">
        <v>57</v>
      </c>
      <c r="E176" s="40" t="s">
        <v>1231</v>
      </c>
    </row>
    <row r="177" spans="1:5" ht="178.5">
      <c r="A177" t="s">
        <v>58</v>
      </c>
      <c r="E177" s="39" t="s">
        <v>1762</v>
      </c>
    </row>
    <row r="178" spans="1:16" ht="12.75">
      <c r="A178" t="s">
        <v>49</v>
      </c>
      <c s="34" t="s">
        <v>741</v>
      </c>
      <c s="34" t="s">
        <v>1710</v>
      </c>
      <c s="35" t="s">
        <v>52</v>
      </c>
      <c s="6" t="s">
        <v>1711</v>
      </c>
      <c s="36" t="s">
        <v>67</v>
      </c>
      <c s="37">
        <v>5</v>
      </c>
      <c s="36">
        <v>0</v>
      </c>
      <c s="36">
        <f>ROUND(G178*H178,6)</f>
      </c>
      <c r="L178" s="38">
        <v>0</v>
      </c>
      <c s="32">
        <f>ROUND(ROUND(L178,2)*ROUND(G178,3),2)</f>
      </c>
      <c s="36" t="s">
        <v>1164</v>
      </c>
      <c>
        <f>(M178*21)/100</f>
      </c>
      <c t="s">
        <v>28</v>
      </c>
    </row>
    <row r="179" spans="1:5" ht="12.75">
      <c r="A179" s="35" t="s">
        <v>56</v>
      </c>
      <c r="E179" s="39" t="s">
        <v>1040</v>
      </c>
    </row>
    <row r="180" spans="1:5" ht="25.5">
      <c r="A180" s="35" t="s">
        <v>57</v>
      </c>
      <c r="E180" s="40" t="s">
        <v>1231</v>
      </c>
    </row>
    <row r="181" spans="1:5" ht="127.5">
      <c r="A181" t="s">
        <v>58</v>
      </c>
      <c r="E181" s="39" t="s">
        <v>1498</v>
      </c>
    </row>
    <row r="182" spans="1:16" ht="12.75">
      <c r="A182" t="s">
        <v>49</v>
      </c>
      <c s="34" t="s">
        <v>744</v>
      </c>
      <c s="34" t="s">
        <v>1712</v>
      </c>
      <c s="35" t="s">
        <v>52</v>
      </c>
      <c s="6" t="s">
        <v>1713</v>
      </c>
      <c s="36" t="s">
        <v>67</v>
      </c>
      <c s="37">
        <v>1</v>
      </c>
      <c s="36">
        <v>0</v>
      </c>
      <c s="36">
        <f>ROUND(G182*H182,6)</f>
      </c>
      <c r="L182" s="38">
        <v>0</v>
      </c>
      <c s="32">
        <f>ROUND(ROUND(L182,2)*ROUND(G182,3),2)</f>
      </c>
      <c s="36" t="s">
        <v>1164</v>
      </c>
      <c>
        <f>(M182*21)/100</f>
      </c>
      <c t="s">
        <v>28</v>
      </c>
    </row>
    <row r="183" spans="1:5" ht="12.75">
      <c r="A183" s="35" t="s">
        <v>56</v>
      </c>
      <c r="E183" s="39" t="s">
        <v>1040</v>
      </c>
    </row>
    <row r="184" spans="1:5" ht="25.5">
      <c r="A184" s="35" t="s">
        <v>57</v>
      </c>
      <c r="E184" s="40" t="s">
        <v>1238</v>
      </c>
    </row>
    <row r="185" spans="1:5" ht="178.5">
      <c r="A185" t="s">
        <v>58</v>
      </c>
      <c r="E185" s="39" t="s">
        <v>1762</v>
      </c>
    </row>
    <row r="186" spans="1:16" ht="12.75">
      <c r="A186" t="s">
        <v>49</v>
      </c>
      <c s="34" t="s">
        <v>188</v>
      </c>
      <c s="34" t="s">
        <v>1388</v>
      </c>
      <c s="35" t="s">
        <v>52</v>
      </c>
      <c s="6" t="s">
        <v>1714</v>
      </c>
      <c s="36" t="s">
        <v>67</v>
      </c>
      <c s="37">
        <v>4</v>
      </c>
      <c s="36">
        <v>0</v>
      </c>
      <c s="36">
        <f>ROUND(G186*H186,6)</f>
      </c>
      <c r="L186" s="38">
        <v>0</v>
      </c>
      <c s="32">
        <f>ROUND(ROUND(L186,2)*ROUND(G186,3),2)</f>
      </c>
      <c s="36" t="s">
        <v>1390</v>
      </c>
      <c>
        <f>(M186*21)/100</f>
      </c>
      <c t="s">
        <v>28</v>
      </c>
    </row>
    <row r="187" spans="1:5" ht="12.75">
      <c r="A187" s="35" t="s">
        <v>56</v>
      </c>
      <c r="E187" s="39" t="s">
        <v>1040</v>
      </c>
    </row>
    <row r="188" spans="1:5" ht="25.5">
      <c r="A188" s="35" t="s">
        <v>57</v>
      </c>
      <c r="E188" s="40" t="s">
        <v>1733</v>
      </c>
    </row>
    <row r="189" spans="1:5" ht="12.75">
      <c r="A189" t="s">
        <v>58</v>
      </c>
      <c r="E189" s="39" t="s">
        <v>1774</v>
      </c>
    </row>
    <row r="190" spans="1:16" ht="12.75">
      <c r="A190" t="s">
        <v>49</v>
      </c>
      <c s="34" t="s">
        <v>192</v>
      </c>
      <c s="34" t="s">
        <v>1716</v>
      </c>
      <c s="35" t="s">
        <v>52</v>
      </c>
      <c s="6" t="s">
        <v>1717</v>
      </c>
      <c s="36" t="s">
        <v>67</v>
      </c>
      <c s="37">
        <v>4</v>
      </c>
      <c s="36">
        <v>0</v>
      </c>
      <c s="36">
        <f>ROUND(G190*H190,6)</f>
      </c>
      <c r="L190" s="38">
        <v>0</v>
      </c>
      <c s="32">
        <f>ROUND(ROUND(L190,2)*ROUND(G190,3),2)</f>
      </c>
      <c s="36" t="s">
        <v>1164</v>
      </c>
      <c>
        <f>(M190*21)/100</f>
      </c>
      <c t="s">
        <v>28</v>
      </c>
    </row>
    <row r="191" spans="1:5" ht="12.75">
      <c r="A191" s="35" t="s">
        <v>56</v>
      </c>
      <c r="E191" s="39" t="s">
        <v>1718</v>
      </c>
    </row>
    <row r="192" spans="1:5" ht="25.5">
      <c r="A192" s="35" t="s">
        <v>57</v>
      </c>
      <c r="E192" s="40" t="s">
        <v>1733</v>
      </c>
    </row>
    <row r="193" spans="1:5" ht="127.5">
      <c r="A193" t="s">
        <v>58</v>
      </c>
      <c r="E193" s="39" t="s">
        <v>1498</v>
      </c>
    </row>
    <row r="194" spans="1:16" ht="12.75">
      <c r="A194" t="s">
        <v>49</v>
      </c>
      <c s="34" t="s">
        <v>196</v>
      </c>
      <c s="34" t="s">
        <v>1719</v>
      </c>
      <c s="35" t="s">
        <v>52</v>
      </c>
      <c s="6" t="s">
        <v>1775</v>
      </c>
      <c s="36" t="s">
        <v>67</v>
      </c>
      <c s="37">
        <v>1</v>
      </c>
      <c s="36">
        <v>0</v>
      </c>
      <c s="36">
        <f>ROUND(G194*H194,6)</f>
      </c>
      <c r="L194" s="38">
        <v>0</v>
      </c>
      <c s="32">
        <f>ROUND(ROUND(L194,2)*ROUND(G194,3),2)</f>
      </c>
      <c s="36" t="s">
        <v>1390</v>
      </c>
      <c>
        <f>(M194*21)/100</f>
      </c>
      <c t="s">
        <v>28</v>
      </c>
    </row>
    <row r="195" spans="1:5" ht="12.75">
      <c r="A195" s="35" t="s">
        <v>56</v>
      </c>
      <c r="E195" s="39" t="s">
        <v>1776</v>
      </c>
    </row>
    <row r="196" spans="1:5" ht="25.5">
      <c r="A196" s="35" t="s">
        <v>57</v>
      </c>
      <c r="E196" s="40" t="s">
        <v>1238</v>
      </c>
    </row>
    <row r="197" spans="1:5" ht="12.75">
      <c r="A197" t="s">
        <v>58</v>
      </c>
      <c r="E197" s="39" t="s">
        <v>1777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1780</v>
      </c>
      <c r="E8" s="30" t="s">
        <v>1779</v>
      </c>
      <c r="J8" s="29">
        <f>0+J9+J74+J87+J160+J165</f>
      </c>
      <c s="29">
        <f>0+K9+K74+K87+K160+K165</f>
      </c>
      <c s="29">
        <f>0+L9+L74+L87+L160+L165</f>
      </c>
      <c s="29">
        <f>0+M9+M74+M87+M160+M165</f>
      </c>
    </row>
    <row r="9" spans="1:13" ht="12.75">
      <c r="A9" t="s">
        <v>47</v>
      </c>
      <c r="C9" s="31" t="s">
        <v>644</v>
      </c>
      <c r="E9" s="33" t="s">
        <v>1473</v>
      </c>
      <c r="J9" s="32">
        <f>0</f>
      </c>
      <c s="32">
        <f>0</f>
      </c>
      <c s="32">
        <f>0+L10+L14+L18+L22+L26+L30+L34+L38+L42+L46+L50+L54+L58+L62+L66+L70</f>
      </c>
      <c s="32">
        <f>0+M10+M14+M18+M22+M26+M30+M34+M38+M42+M46+M50+M54+M58+M62+M66+M70</f>
      </c>
    </row>
    <row r="10" spans="1:16" ht="12.75">
      <c r="A10" t="s">
        <v>49</v>
      </c>
      <c s="34" t="s">
        <v>644</v>
      </c>
      <c s="34" t="s">
        <v>1474</v>
      </c>
      <c s="35" t="s">
        <v>52</v>
      </c>
      <c s="6" t="s">
        <v>1475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191.25">
      <c r="A13" t="s">
        <v>58</v>
      </c>
      <c r="E13" s="39" t="s">
        <v>1477</v>
      </c>
    </row>
    <row r="14" spans="1:16" ht="12.75">
      <c r="A14" t="s">
        <v>49</v>
      </c>
      <c s="34" t="s">
        <v>28</v>
      </c>
      <c s="34" t="s">
        <v>1478</v>
      </c>
      <c s="35" t="s">
        <v>52</v>
      </c>
      <c s="6" t="s">
        <v>1479</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1481</v>
      </c>
      <c s="35" t="s">
        <v>52</v>
      </c>
      <c s="6" t="s">
        <v>1482</v>
      </c>
      <c s="36" t="s">
        <v>67</v>
      </c>
      <c s="37">
        <v>2</v>
      </c>
      <c s="36">
        <v>0</v>
      </c>
      <c s="36">
        <f>ROUND(G18*H18,6)</f>
      </c>
      <c r="L18" s="38">
        <v>0</v>
      </c>
      <c s="32">
        <f>ROUND(ROUND(L18,2)*ROUND(G18,3),2)</f>
      </c>
      <c s="36" t="s">
        <v>1164</v>
      </c>
      <c>
        <f>(M18*21)/100</f>
      </c>
      <c t="s">
        <v>28</v>
      </c>
    </row>
    <row r="19" spans="1:5" ht="12.75">
      <c r="A19" s="35" t="s">
        <v>56</v>
      </c>
      <c r="E19" s="39" t="s">
        <v>1040</v>
      </c>
    </row>
    <row r="20" spans="1:5" ht="25.5">
      <c r="A20" s="35" t="s">
        <v>57</v>
      </c>
      <c r="E20" s="40" t="s">
        <v>1781</v>
      </c>
    </row>
    <row r="21" spans="1:5" ht="114.75">
      <c r="A21" t="s">
        <v>58</v>
      </c>
      <c r="E21" s="39" t="s">
        <v>1484</v>
      </c>
    </row>
    <row r="22" spans="1:16" ht="12.75">
      <c r="A22" t="s">
        <v>49</v>
      </c>
      <c s="34" t="s">
        <v>94</v>
      </c>
      <c s="34" t="s">
        <v>1485</v>
      </c>
      <c s="35" t="s">
        <v>52</v>
      </c>
      <c s="6" t="s">
        <v>1486</v>
      </c>
      <c s="36" t="s">
        <v>67</v>
      </c>
      <c s="37">
        <v>2</v>
      </c>
      <c s="36">
        <v>0</v>
      </c>
      <c s="36">
        <f>ROUND(G22*H22,6)</f>
      </c>
      <c r="L22" s="38">
        <v>0</v>
      </c>
      <c s="32">
        <f>ROUND(ROUND(L22,2)*ROUND(G22,3),2)</f>
      </c>
      <c s="36" t="s">
        <v>1164</v>
      </c>
      <c>
        <f>(M22*21)/100</f>
      </c>
      <c t="s">
        <v>28</v>
      </c>
    </row>
    <row r="23" spans="1:5" ht="12.75">
      <c r="A23" s="35" t="s">
        <v>56</v>
      </c>
      <c r="E23" s="39" t="s">
        <v>52</v>
      </c>
    </row>
    <row r="24" spans="1:5" ht="25.5">
      <c r="A24" s="35" t="s">
        <v>57</v>
      </c>
      <c r="E24" s="40" t="s">
        <v>1254</v>
      </c>
    </row>
    <row r="25" spans="1:5" ht="114.75">
      <c r="A25" t="s">
        <v>58</v>
      </c>
      <c r="E25" s="39" t="s">
        <v>1174</v>
      </c>
    </row>
    <row r="26" spans="1:16" ht="12.75">
      <c r="A26" t="s">
        <v>49</v>
      </c>
      <c s="34" t="s">
        <v>100</v>
      </c>
      <c s="34" t="s">
        <v>1487</v>
      </c>
      <c s="35" t="s">
        <v>52</v>
      </c>
      <c s="6" t="s">
        <v>1488</v>
      </c>
      <c s="36" t="s">
        <v>67</v>
      </c>
      <c s="37">
        <v>2</v>
      </c>
      <c s="36">
        <v>0</v>
      </c>
      <c s="36">
        <f>ROUND(G26*H26,6)</f>
      </c>
      <c r="L26" s="38">
        <v>0</v>
      </c>
      <c s="32">
        <f>ROUND(ROUND(L26,2)*ROUND(G26,3),2)</f>
      </c>
      <c s="36" t="s">
        <v>1164</v>
      </c>
      <c>
        <f>(M26*21)/100</f>
      </c>
      <c t="s">
        <v>28</v>
      </c>
    </row>
    <row r="27" spans="1:5" ht="12.75">
      <c r="A27" s="35" t="s">
        <v>56</v>
      </c>
      <c r="E27" s="39" t="s">
        <v>52</v>
      </c>
    </row>
    <row r="28" spans="1:5" ht="25.5">
      <c r="A28" s="35" t="s">
        <v>57</v>
      </c>
      <c r="E28" s="40" t="s">
        <v>1254</v>
      </c>
    </row>
    <row r="29" spans="1:5" ht="140.25">
      <c r="A29" t="s">
        <v>58</v>
      </c>
      <c r="E29" s="39" t="s">
        <v>1294</v>
      </c>
    </row>
    <row r="30" spans="1:16" ht="25.5">
      <c r="A30" t="s">
        <v>49</v>
      </c>
      <c s="34" t="s">
        <v>27</v>
      </c>
      <c s="34" t="s">
        <v>1489</v>
      </c>
      <c s="35" t="s">
        <v>52</v>
      </c>
      <c s="6" t="s">
        <v>1490</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91.25">
      <c r="A33" t="s">
        <v>58</v>
      </c>
      <c r="E33" s="39" t="s">
        <v>1477</v>
      </c>
    </row>
    <row r="34" spans="1:16" ht="12.75">
      <c r="A34" t="s">
        <v>49</v>
      </c>
      <c s="34" t="s">
        <v>168</v>
      </c>
      <c s="34" t="s">
        <v>1491</v>
      </c>
      <c s="35" t="s">
        <v>52</v>
      </c>
      <c s="6" t="s">
        <v>1492</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40.25">
      <c r="A37" t="s">
        <v>58</v>
      </c>
      <c r="E37" s="39" t="s">
        <v>1480</v>
      </c>
    </row>
    <row r="38" spans="1:16" ht="12.75">
      <c r="A38" t="s">
        <v>49</v>
      </c>
      <c s="34" t="s">
        <v>534</v>
      </c>
      <c s="34" t="s">
        <v>1121</v>
      </c>
      <c s="35" t="s">
        <v>52</v>
      </c>
      <c s="6" t="s">
        <v>1284</v>
      </c>
      <c s="36" t="s">
        <v>67</v>
      </c>
      <c s="37">
        <v>4</v>
      </c>
      <c s="36">
        <v>0</v>
      </c>
      <c s="36">
        <f>ROUND(G38*H38,6)</f>
      </c>
      <c r="L38" s="38">
        <v>0</v>
      </c>
      <c s="32">
        <f>ROUND(ROUND(L38,2)*ROUND(G38,3),2)</f>
      </c>
      <c s="36" t="s">
        <v>1164</v>
      </c>
      <c>
        <f>(M38*21)/100</f>
      </c>
      <c t="s">
        <v>28</v>
      </c>
    </row>
    <row r="39" spans="1:5" ht="12.75">
      <c r="A39" s="35" t="s">
        <v>56</v>
      </c>
      <c r="E39" s="39" t="s">
        <v>1040</v>
      </c>
    </row>
    <row r="40" spans="1:5" ht="25.5">
      <c r="A40" s="35" t="s">
        <v>57</v>
      </c>
      <c r="E40" s="40" t="s">
        <v>1733</v>
      </c>
    </row>
    <row r="41" spans="1:5" ht="165.75">
      <c r="A41" t="s">
        <v>58</v>
      </c>
      <c r="E41" s="39" t="s">
        <v>1495</v>
      </c>
    </row>
    <row r="42" spans="1:16" ht="12.75">
      <c r="A42" t="s">
        <v>49</v>
      </c>
      <c s="34" t="s">
        <v>673</v>
      </c>
      <c s="34" t="s">
        <v>1496</v>
      </c>
      <c s="35" t="s">
        <v>52</v>
      </c>
      <c s="6" t="s">
        <v>1497</v>
      </c>
      <c s="36" t="s">
        <v>67</v>
      </c>
      <c s="37">
        <v>4</v>
      </c>
      <c s="36">
        <v>0</v>
      </c>
      <c s="36">
        <f>ROUND(G42*H42,6)</f>
      </c>
      <c r="L42" s="38">
        <v>0</v>
      </c>
      <c s="32">
        <f>ROUND(ROUND(L42,2)*ROUND(G42,3),2)</f>
      </c>
      <c s="36" t="s">
        <v>1164</v>
      </c>
      <c>
        <f>(M42*21)/100</f>
      </c>
      <c t="s">
        <v>28</v>
      </c>
    </row>
    <row r="43" spans="1:5" ht="12.75">
      <c r="A43" s="35" t="s">
        <v>56</v>
      </c>
      <c r="E43" s="39" t="s">
        <v>1040</v>
      </c>
    </row>
    <row r="44" spans="1:5" ht="25.5">
      <c r="A44" s="35" t="s">
        <v>57</v>
      </c>
      <c r="E44" s="40" t="s">
        <v>1733</v>
      </c>
    </row>
    <row r="45" spans="1:5" ht="127.5">
      <c r="A45" t="s">
        <v>58</v>
      </c>
      <c r="E45" s="39" t="s">
        <v>1498</v>
      </c>
    </row>
    <row r="46" spans="1:16" ht="12.75">
      <c r="A46" t="s">
        <v>49</v>
      </c>
      <c s="34" t="s">
        <v>677</v>
      </c>
      <c s="34" t="s">
        <v>1499</v>
      </c>
      <c s="35" t="s">
        <v>52</v>
      </c>
      <c s="6" t="s">
        <v>1500</v>
      </c>
      <c s="36" t="s">
        <v>173</v>
      </c>
      <c s="37">
        <v>0.8</v>
      </c>
      <c s="36">
        <v>0</v>
      </c>
      <c s="36">
        <f>ROUND(G46*H46,6)</f>
      </c>
      <c r="L46" s="38">
        <v>0</v>
      </c>
      <c s="32">
        <f>ROUND(ROUND(L46,2)*ROUND(G46,3),2)</f>
      </c>
      <c s="36" t="s">
        <v>1164</v>
      </c>
      <c>
        <f>(M46*21)/100</f>
      </c>
      <c t="s">
        <v>28</v>
      </c>
    </row>
    <row r="47" spans="1:5" ht="12.75">
      <c r="A47" s="35" t="s">
        <v>56</v>
      </c>
      <c r="E47" s="39" t="s">
        <v>1040</v>
      </c>
    </row>
    <row r="48" spans="1:5" ht="25.5">
      <c r="A48" s="35" t="s">
        <v>57</v>
      </c>
      <c r="E48" s="40" t="s">
        <v>1782</v>
      </c>
    </row>
    <row r="49" spans="1:5" ht="102">
      <c r="A49" t="s">
        <v>58</v>
      </c>
      <c r="E49" s="39" t="s">
        <v>1502</v>
      </c>
    </row>
    <row r="50" spans="1:16" ht="12.75">
      <c r="A50" t="s">
        <v>49</v>
      </c>
      <c s="34" t="s">
        <v>681</v>
      </c>
      <c s="34" t="s">
        <v>1503</v>
      </c>
      <c s="35" t="s">
        <v>52</v>
      </c>
      <c s="6" t="s">
        <v>1504</v>
      </c>
      <c s="36" t="s">
        <v>173</v>
      </c>
      <c s="37">
        <v>0.8</v>
      </c>
      <c s="36">
        <v>0</v>
      </c>
      <c s="36">
        <f>ROUND(G50*H50,6)</f>
      </c>
      <c r="L50" s="38">
        <v>0</v>
      </c>
      <c s="32">
        <f>ROUND(ROUND(L50,2)*ROUND(G50,3),2)</f>
      </c>
      <c s="36" t="s">
        <v>1164</v>
      </c>
      <c>
        <f>(M50*21)/100</f>
      </c>
      <c t="s">
        <v>28</v>
      </c>
    </row>
    <row r="51" spans="1:5" ht="12.75">
      <c r="A51" s="35" t="s">
        <v>56</v>
      </c>
      <c r="E51" s="39" t="s">
        <v>1040</v>
      </c>
    </row>
    <row r="52" spans="1:5" ht="25.5">
      <c r="A52" s="35" t="s">
        <v>57</v>
      </c>
      <c r="E52" s="40" t="s">
        <v>1782</v>
      </c>
    </row>
    <row r="53" spans="1:5" ht="102">
      <c r="A53" t="s">
        <v>58</v>
      </c>
      <c r="E53" s="39" t="s">
        <v>1505</v>
      </c>
    </row>
    <row r="54" spans="1:16" ht="12.75">
      <c r="A54" t="s">
        <v>49</v>
      </c>
      <c s="34" t="s">
        <v>685</v>
      </c>
      <c s="34" t="s">
        <v>1289</v>
      </c>
      <c s="35" t="s">
        <v>52</v>
      </c>
      <c s="6" t="s">
        <v>1506</v>
      </c>
      <c s="36" t="s">
        <v>67</v>
      </c>
      <c s="37">
        <v>3</v>
      </c>
      <c s="36">
        <v>0</v>
      </c>
      <c s="36">
        <f>ROUND(G54*H54,6)</f>
      </c>
      <c r="L54" s="38">
        <v>0</v>
      </c>
      <c s="32">
        <f>ROUND(ROUND(L54,2)*ROUND(G54,3),2)</f>
      </c>
      <c s="36" t="s">
        <v>1164</v>
      </c>
      <c>
        <f>(M54*21)/100</f>
      </c>
      <c t="s">
        <v>28</v>
      </c>
    </row>
    <row r="55" spans="1:5" ht="12.75">
      <c r="A55" s="35" t="s">
        <v>56</v>
      </c>
      <c r="E55" s="39" t="s">
        <v>1040</v>
      </c>
    </row>
    <row r="56" spans="1:5" ht="25.5">
      <c r="A56" s="35" t="s">
        <v>57</v>
      </c>
      <c r="E56" s="40" t="s">
        <v>1364</v>
      </c>
    </row>
    <row r="57" spans="1:5" ht="191.25">
      <c r="A57" t="s">
        <v>58</v>
      </c>
      <c r="E57" s="39" t="s">
        <v>1477</v>
      </c>
    </row>
    <row r="58" spans="1:16" ht="12.75">
      <c r="A58" t="s">
        <v>49</v>
      </c>
      <c s="34" t="s">
        <v>50</v>
      </c>
      <c s="34" t="s">
        <v>1258</v>
      </c>
      <c s="35" t="s">
        <v>52</v>
      </c>
      <c s="6" t="s">
        <v>1259</v>
      </c>
      <c s="36" t="s">
        <v>67</v>
      </c>
      <c s="37">
        <v>1</v>
      </c>
      <c s="36">
        <v>0</v>
      </c>
      <c s="36">
        <f>ROUND(G58*H58,6)</f>
      </c>
      <c r="L58" s="38">
        <v>0</v>
      </c>
      <c s="32">
        <f>ROUND(ROUND(L58,2)*ROUND(G58,3),2)</f>
      </c>
      <c s="36" t="s">
        <v>1164</v>
      </c>
      <c>
        <f>(M58*21)/100</f>
      </c>
      <c t="s">
        <v>28</v>
      </c>
    </row>
    <row r="59" spans="1:5" ht="12.75">
      <c r="A59" s="35" t="s">
        <v>56</v>
      </c>
      <c r="E59" s="39" t="s">
        <v>1040</v>
      </c>
    </row>
    <row r="60" spans="1:5" ht="25.5">
      <c r="A60" s="35" t="s">
        <v>57</v>
      </c>
      <c r="E60" s="40" t="s">
        <v>1238</v>
      </c>
    </row>
    <row r="61" spans="1:5" ht="102">
      <c r="A61" t="s">
        <v>58</v>
      </c>
      <c r="E61" s="39" t="s">
        <v>1507</v>
      </c>
    </row>
    <row r="62" spans="1:16" ht="12.75">
      <c r="A62" t="s">
        <v>49</v>
      </c>
      <c s="34" t="s">
        <v>60</v>
      </c>
      <c s="34" t="s">
        <v>133</v>
      </c>
      <c s="35" t="s">
        <v>52</v>
      </c>
      <c s="6" t="s">
        <v>134</v>
      </c>
      <c s="36" t="s">
        <v>67</v>
      </c>
      <c s="37">
        <v>4</v>
      </c>
      <c s="36">
        <v>0</v>
      </c>
      <c s="36">
        <f>ROUND(G62*H62,6)</f>
      </c>
      <c r="L62" s="38">
        <v>0</v>
      </c>
      <c s="32">
        <f>ROUND(ROUND(L62,2)*ROUND(G62,3),2)</f>
      </c>
      <c s="36" t="s">
        <v>1164</v>
      </c>
      <c>
        <f>(M62*21)/100</f>
      </c>
      <c t="s">
        <v>28</v>
      </c>
    </row>
    <row r="63" spans="1:5" ht="12.75">
      <c r="A63" s="35" t="s">
        <v>56</v>
      </c>
      <c r="E63" s="39" t="s">
        <v>1040</v>
      </c>
    </row>
    <row r="64" spans="1:5" ht="25.5">
      <c r="A64" s="35" t="s">
        <v>57</v>
      </c>
      <c r="E64" s="40" t="s">
        <v>1733</v>
      </c>
    </row>
    <row r="65" spans="1:5" ht="89.25">
      <c r="A65" t="s">
        <v>58</v>
      </c>
      <c r="E65" s="39" t="s">
        <v>1508</v>
      </c>
    </row>
    <row r="66" spans="1:16" ht="25.5">
      <c r="A66" t="s">
        <v>49</v>
      </c>
      <c s="34" t="s">
        <v>64</v>
      </c>
      <c s="34" t="s">
        <v>1509</v>
      </c>
      <c s="35" t="s">
        <v>52</v>
      </c>
      <c s="6" t="s">
        <v>1510</v>
      </c>
      <c s="36" t="s">
        <v>105</v>
      </c>
      <c s="37">
        <v>30</v>
      </c>
      <c s="36">
        <v>0</v>
      </c>
      <c s="36">
        <f>ROUND(G66*H66,6)</f>
      </c>
      <c r="L66" s="38">
        <v>0</v>
      </c>
      <c s="32">
        <f>ROUND(ROUND(L66,2)*ROUND(G66,3),2)</f>
      </c>
      <c s="36" t="s">
        <v>1164</v>
      </c>
      <c>
        <f>(M66*21)/100</f>
      </c>
      <c t="s">
        <v>28</v>
      </c>
    </row>
    <row r="67" spans="1:5" ht="12.75">
      <c r="A67" s="35" t="s">
        <v>56</v>
      </c>
      <c r="E67" s="39" t="s">
        <v>1040</v>
      </c>
    </row>
    <row r="68" spans="1:5" ht="25.5">
      <c r="A68" s="35" t="s">
        <v>57</v>
      </c>
      <c r="E68" s="40" t="s">
        <v>1783</v>
      </c>
    </row>
    <row r="69" spans="1:5" ht="102">
      <c r="A69" t="s">
        <v>58</v>
      </c>
      <c r="E69" s="39" t="s">
        <v>1511</v>
      </c>
    </row>
    <row r="70" spans="1:16" ht="12.75">
      <c r="A70" t="s">
        <v>49</v>
      </c>
      <c s="34" t="s">
        <v>69</v>
      </c>
      <c s="34" t="s">
        <v>1517</v>
      </c>
      <c s="35" t="s">
        <v>52</v>
      </c>
      <c s="6" t="s">
        <v>1518</v>
      </c>
      <c s="36" t="s">
        <v>67</v>
      </c>
      <c s="37">
        <v>2</v>
      </c>
      <c s="36">
        <v>0</v>
      </c>
      <c s="36">
        <f>ROUND(G70*H70,6)</f>
      </c>
      <c r="L70" s="38">
        <v>0</v>
      </c>
      <c s="32">
        <f>ROUND(ROUND(L70,2)*ROUND(G70,3),2)</f>
      </c>
      <c s="36" t="s">
        <v>1164</v>
      </c>
      <c>
        <f>(M70*21)/100</f>
      </c>
      <c t="s">
        <v>28</v>
      </c>
    </row>
    <row r="71" spans="1:5" ht="12.75">
      <c r="A71" s="35" t="s">
        <v>56</v>
      </c>
      <c r="E71" s="39" t="s">
        <v>1040</v>
      </c>
    </row>
    <row r="72" spans="1:5" ht="25.5">
      <c r="A72" s="35" t="s">
        <v>57</v>
      </c>
      <c r="E72" s="40" t="s">
        <v>1254</v>
      </c>
    </row>
    <row r="73" spans="1:5" ht="102">
      <c r="A73" t="s">
        <v>58</v>
      </c>
      <c r="E73" s="39" t="s">
        <v>1519</v>
      </c>
    </row>
    <row r="74" spans="1:13" ht="12.75">
      <c r="A74" t="s">
        <v>47</v>
      </c>
      <c r="C74" s="31" t="s">
        <v>28</v>
      </c>
      <c r="E74" s="33" t="s">
        <v>1524</v>
      </c>
      <c r="J74" s="32">
        <f>0</f>
      </c>
      <c s="32">
        <f>0</f>
      </c>
      <c s="32">
        <f>0+L75+L79+L83</f>
      </c>
      <c s="32">
        <f>0+M75+M79+M83</f>
      </c>
    </row>
    <row r="75" spans="1:16" ht="12.75">
      <c r="A75" t="s">
        <v>49</v>
      </c>
      <c s="34" t="s">
        <v>78</v>
      </c>
      <c s="34" t="s">
        <v>1525</v>
      </c>
      <c s="35" t="s">
        <v>52</v>
      </c>
      <c s="6" t="s">
        <v>1526</v>
      </c>
      <c s="36" t="s">
        <v>67</v>
      </c>
      <c s="37">
        <v>2</v>
      </c>
      <c s="36">
        <v>0</v>
      </c>
      <c s="36">
        <f>ROUND(G75*H75,6)</f>
      </c>
      <c r="L75" s="38">
        <v>0</v>
      </c>
      <c s="32">
        <f>ROUND(ROUND(L75,2)*ROUND(G75,3),2)</f>
      </c>
      <c s="36" t="s">
        <v>1164</v>
      </c>
      <c>
        <f>(M75*21)/100</f>
      </c>
      <c t="s">
        <v>28</v>
      </c>
    </row>
    <row r="76" spans="1:5" ht="12.75">
      <c r="A76" s="35" t="s">
        <v>56</v>
      </c>
      <c r="E76" s="39" t="s">
        <v>1040</v>
      </c>
    </row>
    <row r="77" spans="1:5" ht="25.5">
      <c r="A77" s="35" t="s">
        <v>57</v>
      </c>
      <c r="E77" s="40" t="s">
        <v>1254</v>
      </c>
    </row>
    <row r="78" spans="1:5" ht="153">
      <c r="A78" t="s">
        <v>58</v>
      </c>
      <c r="E78" s="39" t="s">
        <v>1527</v>
      </c>
    </row>
    <row r="79" spans="1:16" ht="12.75">
      <c r="A79" t="s">
        <v>49</v>
      </c>
      <c s="34" t="s">
        <v>83</v>
      </c>
      <c s="34" t="s">
        <v>1528</v>
      </c>
      <c s="35" t="s">
        <v>52</v>
      </c>
      <c s="6" t="s">
        <v>1529</v>
      </c>
      <c s="36" t="s">
        <v>1276</v>
      </c>
      <c s="37">
        <v>1</v>
      </c>
      <c s="36">
        <v>0</v>
      </c>
      <c s="36">
        <f>ROUND(G79*H79,6)</f>
      </c>
      <c r="L79" s="38">
        <v>0</v>
      </c>
      <c s="32">
        <f>ROUND(ROUND(L79,2)*ROUND(G79,3),2)</f>
      </c>
      <c s="36" t="s">
        <v>1164</v>
      </c>
      <c>
        <f>(M79*21)/100</f>
      </c>
      <c t="s">
        <v>28</v>
      </c>
    </row>
    <row r="80" spans="1:5" ht="12.75">
      <c r="A80" s="35" t="s">
        <v>56</v>
      </c>
      <c r="E80" s="39" t="s">
        <v>1040</v>
      </c>
    </row>
    <row r="81" spans="1:5" ht="25.5">
      <c r="A81" s="35" t="s">
        <v>57</v>
      </c>
      <c r="E81" s="40" t="s">
        <v>1238</v>
      </c>
    </row>
    <row r="82" spans="1:5" ht="140.25">
      <c r="A82" t="s">
        <v>58</v>
      </c>
      <c r="E82" s="39" t="s">
        <v>1530</v>
      </c>
    </row>
    <row r="83" spans="1:16" ht="25.5">
      <c r="A83" t="s">
        <v>49</v>
      </c>
      <c s="34" t="s">
        <v>87</v>
      </c>
      <c s="34" t="s">
        <v>1334</v>
      </c>
      <c s="35" t="s">
        <v>52</v>
      </c>
      <c s="6" t="s">
        <v>1531</v>
      </c>
      <c s="36" t="s">
        <v>67</v>
      </c>
      <c s="37">
        <v>1</v>
      </c>
      <c s="36">
        <v>0</v>
      </c>
      <c s="36">
        <f>ROUND(G83*H83,6)</f>
      </c>
      <c r="L83" s="38">
        <v>0</v>
      </c>
      <c s="32">
        <f>ROUND(ROUND(L83,2)*ROUND(G83,3),2)</f>
      </c>
      <c s="36" t="s">
        <v>1164</v>
      </c>
      <c>
        <f>(M83*21)/100</f>
      </c>
      <c t="s">
        <v>28</v>
      </c>
    </row>
    <row r="84" spans="1:5" ht="12.75">
      <c r="A84" s="35" t="s">
        <v>56</v>
      </c>
      <c r="E84" s="39" t="s">
        <v>1040</v>
      </c>
    </row>
    <row r="85" spans="1:5" ht="25.5">
      <c r="A85" s="35" t="s">
        <v>57</v>
      </c>
      <c r="E85" s="40" t="s">
        <v>1238</v>
      </c>
    </row>
    <row r="86" spans="1:5" ht="114.75">
      <c r="A86" t="s">
        <v>58</v>
      </c>
      <c r="E86" s="39" t="s">
        <v>1532</v>
      </c>
    </row>
    <row r="87" spans="1:13" ht="12.75">
      <c r="A87" t="s">
        <v>47</v>
      </c>
      <c r="C87" s="31" t="s">
        <v>168</v>
      </c>
      <c r="E87" s="33" t="s">
        <v>1144</v>
      </c>
      <c r="J87" s="32">
        <f>0</f>
      </c>
      <c s="32">
        <f>0</f>
      </c>
      <c s="32">
        <f>0+L88+L92+L96+L100+L104+L108+L112+L116+L120+L124+L128+L132+L136+L140+L144+L148+L152+L156</f>
      </c>
      <c s="32">
        <f>0+M88+M92+M96+M100+M104+M108+M112+M116+M120+M124+M128+M132+M136+M140+M144+M148+M152+M156</f>
      </c>
    </row>
    <row r="88" spans="1:16" ht="12.75">
      <c r="A88" t="s">
        <v>49</v>
      </c>
      <c s="34" t="s">
        <v>102</v>
      </c>
      <c s="34" t="s">
        <v>1560</v>
      </c>
      <c s="35" t="s">
        <v>52</v>
      </c>
      <c s="6" t="s">
        <v>1561</v>
      </c>
      <c s="36" t="s">
        <v>67</v>
      </c>
      <c s="37">
        <v>1</v>
      </c>
      <c s="36">
        <v>0</v>
      </c>
      <c s="36">
        <f>ROUND(G88*H88,6)</f>
      </c>
      <c r="L88" s="38">
        <v>0</v>
      </c>
      <c s="32">
        <f>ROUND(ROUND(L88,2)*ROUND(G88,3),2)</f>
      </c>
      <c s="36" t="s">
        <v>1164</v>
      </c>
      <c>
        <f>(M88*21)/100</f>
      </c>
      <c t="s">
        <v>28</v>
      </c>
    </row>
    <row r="89" spans="1:5" ht="12.75">
      <c r="A89" s="35" t="s">
        <v>56</v>
      </c>
      <c r="E89" s="39" t="s">
        <v>52</v>
      </c>
    </row>
    <row r="90" spans="1:5" ht="12.75">
      <c r="A90" s="35" t="s">
        <v>57</v>
      </c>
      <c r="E90" s="40" t="s">
        <v>52</v>
      </c>
    </row>
    <row r="91" spans="1:5" ht="140.25">
      <c r="A91" t="s">
        <v>58</v>
      </c>
      <c r="E91" s="39" t="s">
        <v>1294</v>
      </c>
    </row>
    <row r="92" spans="1:16" ht="25.5">
      <c r="A92" t="s">
        <v>49</v>
      </c>
      <c s="34" t="s">
        <v>820</v>
      </c>
      <c s="34" t="s">
        <v>1558</v>
      </c>
      <c s="35" t="s">
        <v>52</v>
      </c>
      <c s="6" t="s">
        <v>1559</v>
      </c>
      <c s="36" t="s">
        <v>67</v>
      </c>
      <c s="37">
        <v>1</v>
      </c>
      <c s="36">
        <v>0</v>
      </c>
      <c s="36">
        <f>ROUND(G92*H92,6)</f>
      </c>
      <c r="L92" s="38">
        <v>0</v>
      </c>
      <c s="32">
        <f>ROUND(ROUND(L92,2)*ROUND(G92,3),2)</f>
      </c>
      <c s="36" t="s">
        <v>1164</v>
      </c>
      <c>
        <f>(M92*21)/100</f>
      </c>
      <c t="s">
        <v>28</v>
      </c>
    </row>
    <row r="93" spans="1:5" ht="12.75">
      <c r="A93" s="35" t="s">
        <v>56</v>
      </c>
      <c r="E93" s="39" t="s">
        <v>52</v>
      </c>
    </row>
    <row r="94" spans="1:5" ht="12.75">
      <c r="A94" s="35" t="s">
        <v>57</v>
      </c>
      <c r="E94" s="40" t="s">
        <v>52</v>
      </c>
    </row>
    <row r="95" spans="1:5" ht="114.75">
      <c r="A95" t="s">
        <v>58</v>
      </c>
      <c r="E95" s="39" t="s">
        <v>1174</v>
      </c>
    </row>
    <row r="96" spans="1:16" ht="12.75">
      <c r="A96" t="s">
        <v>49</v>
      </c>
      <c s="34" t="s">
        <v>108</v>
      </c>
      <c s="34" t="s">
        <v>1567</v>
      </c>
      <c s="35" t="s">
        <v>52</v>
      </c>
      <c s="6" t="s">
        <v>1568</v>
      </c>
      <c s="36" t="s">
        <v>67</v>
      </c>
      <c s="37">
        <v>2</v>
      </c>
      <c s="36">
        <v>0</v>
      </c>
      <c s="36">
        <f>ROUND(G96*H96,6)</f>
      </c>
      <c r="L96" s="38">
        <v>0</v>
      </c>
      <c s="32">
        <f>ROUND(ROUND(L96,2)*ROUND(G96,3),2)</f>
      </c>
      <c s="36" t="s">
        <v>1164</v>
      </c>
      <c>
        <f>(M96*21)/100</f>
      </c>
      <c t="s">
        <v>28</v>
      </c>
    </row>
    <row r="97" spans="1:5" ht="12.75">
      <c r="A97" s="35" t="s">
        <v>56</v>
      </c>
      <c r="E97" s="39" t="s">
        <v>52</v>
      </c>
    </row>
    <row r="98" spans="1:5" ht="12.75">
      <c r="A98" s="35" t="s">
        <v>57</v>
      </c>
      <c r="E98" s="40" t="s">
        <v>52</v>
      </c>
    </row>
    <row r="99" spans="1:5" ht="127.5">
      <c r="A99" t="s">
        <v>58</v>
      </c>
      <c r="E99" s="39" t="s">
        <v>1569</v>
      </c>
    </row>
    <row r="100" spans="1:16" ht="12.75">
      <c r="A100" t="s">
        <v>49</v>
      </c>
      <c s="34" t="s">
        <v>112</v>
      </c>
      <c s="34" t="s">
        <v>1292</v>
      </c>
      <c s="35" t="s">
        <v>52</v>
      </c>
      <c s="6" t="s">
        <v>1293</v>
      </c>
      <c s="36" t="s">
        <v>67</v>
      </c>
      <c s="37">
        <v>3</v>
      </c>
      <c s="36">
        <v>0</v>
      </c>
      <c s="36">
        <f>ROUND(G100*H100,6)</f>
      </c>
      <c r="L100" s="38">
        <v>0</v>
      </c>
      <c s="32">
        <f>ROUND(ROUND(L100,2)*ROUND(G100,3),2)</f>
      </c>
      <c s="36" t="s">
        <v>1164</v>
      </c>
      <c>
        <f>(M100*21)/100</f>
      </c>
      <c t="s">
        <v>28</v>
      </c>
    </row>
    <row r="101" spans="1:5" ht="12.75">
      <c r="A101" s="35" t="s">
        <v>56</v>
      </c>
      <c r="E101" s="39" t="s">
        <v>52</v>
      </c>
    </row>
    <row r="102" spans="1:5" ht="12.75">
      <c r="A102" s="35" t="s">
        <v>57</v>
      </c>
      <c r="E102" s="40" t="s">
        <v>52</v>
      </c>
    </row>
    <row r="103" spans="1:5" ht="140.25">
      <c r="A103" t="s">
        <v>58</v>
      </c>
      <c r="E103" s="39" t="s">
        <v>1294</v>
      </c>
    </row>
    <row r="104" spans="1:16" ht="25.5">
      <c r="A104" t="s">
        <v>49</v>
      </c>
      <c s="34" t="s">
        <v>116</v>
      </c>
      <c s="34" t="s">
        <v>1564</v>
      </c>
      <c s="35" t="s">
        <v>52</v>
      </c>
      <c s="6" t="s">
        <v>1565</v>
      </c>
      <c s="36" t="s">
        <v>486</v>
      </c>
      <c s="37">
        <v>8</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127.5">
      <c r="A107" t="s">
        <v>58</v>
      </c>
      <c r="E107" s="39" t="s">
        <v>1566</v>
      </c>
    </row>
    <row r="108" spans="1:16" ht="12.75">
      <c r="A108" t="s">
        <v>49</v>
      </c>
      <c s="34" t="s">
        <v>120</v>
      </c>
      <c s="34" t="s">
        <v>1538</v>
      </c>
      <c s="35" t="s">
        <v>52</v>
      </c>
      <c s="6" t="s">
        <v>1539</v>
      </c>
      <c s="36" t="s">
        <v>67</v>
      </c>
      <c s="37">
        <v>1</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191.25">
      <c r="A111" t="s">
        <v>58</v>
      </c>
      <c r="E111" s="39" t="s">
        <v>1291</v>
      </c>
    </row>
    <row r="112" spans="1:16" ht="12.75">
      <c r="A112" t="s">
        <v>49</v>
      </c>
      <c s="34" t="s">
        <v>132</v>
      </c>
      <c s="34" t="s">
        <v>1159</v>
      </c>
      <c s="35" t="s">
        <v>52</v>
      </c>
      <c s="6" t="s">
        <v>1160</v>
      </c>
      <c s="36" t="s">
        <v>105</v>
      </c>
      <c s="37">
        <v>200</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76.5">
      <c r="A115" t="s">
        <v>58</v>
      </c>
      <c r="E115" s="39" t="s">
        <v>1161</v>
      </c>
    </row>
    <row r="116" spans="1:16" ht="38.25">
      <c r="A116" t="s">
        <v>49</v>
      </c>
      <c s="34" t="s">
        <v>136</v>
      </c>
      <c s="34" t="s">
        <v>1305</v>
      </c>
      <c s="35" t="s">
        <v>52</v>
      </c>
      <c s="6" t="s">
        <v>1306</v>
      </c>
      <c s="36" t="s">
        <v>486</v>
      </c>
      <c s="37">
        <v>8</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140.25">
      <c r="A119" t="s">
        <v>58</v>
      </c>
      <c r="E119" s="39" t="s">
        <v>1307</v>
      </c>
    </row>
    <row r="120" spans="1:16" ht="12.75">
      <c r="A120" t="s">
        <v>49</v>
      </c>
      <c s="34" t="s">
        <v>140</v>
      </c>
      <c s="34" t="s">
        <v>1328</v>
      </c>
      <c s="35" t="s">
        <v>52</v>
      </c>
      <c s="6" t="s">
        <v>1329</v>
      </c>
      <c s="36" t="s">
        <v>67</v>
      </c>
      <c s="37">
        <v>1</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140.25">
      <c r="A123" t="s">
        <v>58</v>
      </c>
      <c r="E123" s="39" t="s">
        <v>1330</v>
      </c>
    </row>
    <row r="124" spans="1:16" ht="25.5">
      <c r="A124" t="s">
        <v>49</v>
      </c>
      <c s="34" t="s">
        <v>143</v>
      </c>
      <c s="34" t="s">
        <v>1540</v>
      </c>
      <c s="35" t="s">
        <v>52</v>
      </c>
      <c s="6" t="s">
        <v>1541</v>
      </c>
      <c s="36" t="s">
        <v>486</v>
      </c>
      <c s="37">
        <v>8</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153">
      <c r="A127" t="s">
        <v>58</v>
      </c>
      <c r="E127" s="39" t="s">
        <v>1542</v>
      </c>
    </row>
    <row r="128" spans="1:16" ht="25.5">
      <c r="A128" t="s">
        <v>49</v>
      </c>
      <c s="34" t="s">
        <v>147</v>
      </c>
      <c s="34" t="s">
        <v>1331</v>
      </c>
      <c s="35" t="s">
        <v>52</v>
      </c>
      <c s="6" t="s">
        <v>1332</v>
      </c>
      <c s="36" t="s">
        <v>67</v>
      </c>
      <c s="37">
        <v>1</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89.25">
      <c r="A131" t="s">
        <v>58</v>
      </c>
      <c r="E131" s="39" t="s">
        <v>1333</v>
      </c>
    </row>
    <row r="132" spans="1:16" ht="12.75">
      <c r="A132" t="s">
        <v>49</v>
      </c>
      <c s="34" t="s">
        <v>170</v>
      </c>
      <c s="34" t="s">
        <v>1325</v>
      </c>
      <c s="35" t="s">
        <v>52</v>
      </c>
      <c s="6" t="s">
        <v>1326</v>
      </c>
      <c s="36" t="s">
        <v>486</v>
      </c>
      <c s="37">
        <v>8</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89.25">
      <c r="A135" t="s">
        <v>58</v>
      </c>
      <c r="E135" s="39" t="s">
        <v>1327</v>
      </c>
    </row>
    <row r="136" spans="1:16" ht="25.5">
      <c r="A136" t="s">
        <v>49</v>
      </c>
      <c s="34" t="s">
        <v>175</v>
      </c>
      <c s="34" t="s">
        <v>1578</v>
      </c>
      <c s="35" t="s">
        <v>52</v>
      </c>
      <c s="6" t="s">
        <v>1579</v>
      </c>
      <c s="36" t="s">
        <v>105</v>
      </c>
      <c s="37">
        <v>250</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76.5">
      <c r="A139" t="s">
        <v>58</v>
      </c>
      <c r="E139" s="39" t="s">
        <v>1580</v>
      </c>
    </row>
    <row r="140" spans="1:16" ht="12.75">
      <c r="A140" t="s">
        <v>49</v>
      </c>
      <c s="34" t="s">
        <v>181</v>
      </c>
      <c s="34" t="s">
        <v>1575</v>
      </c>
      <c s="35" t="s">
        <v>52</v>
      </c>
      <c s="6" t="s">
        <v>1576</v>
      </c>
      <c s="36" t="s">
        <v>67</v>
      </c>
      <c s="37">
        <v>5</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51">
      <c r="A143" t="s">
        <v>58</v>
      </c>
      <c r="E143" s="39" t="s">
        <v>1577</v>
      </c>
    </row>
    <row r="144" spans="1:16" ht="12.75">
      <c r="A144" t="s">
        <v>49</v>
      </c>
      <c s="34" t="s">
        <v>185</v>
      </c>
      <c s="34" t="s">
        <v>1382</v>
      </c>
      <c s="35" t="s">
        <v>52</v>
      </c>
      <c s="6" t="s">
        <v>1383</v>
      </c>
      <c s="36" t="s">
        <v>67</v>
      </c>
      <c s="37">
        <v>1</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14.75">
      <c r="A147" t="s">
        <v>58</v>
      </c>
      <c r="E147" s="39" t="s">
        <v>1174</v>
      </c>
    </row>
    <row r="148" spans="1:16" ht="12.75">
      <c r="A148" t="s">
        <v>49</v>
      </c>
      <c s="34" t="s">
        <v>737</v>
      </c>
      <c s="34" t="s">
        <v>1581</v>
      </c>
      <c s="35" t="s">
        <v>52</v>
      </c>
      <c s="6" t="s">
        <v>1582</v>
      </c>
      <c s="36" t="s">
        <v>67</v>
      </c>
      <c s="37">
        <v>1</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53">
      <c r="A151" t="s">
        <v>58</v>
      </c>
      <c r="E151" s="39" t="s">
        <v>1215</v>
      </c>
    </row>
    <row r="152" spans="1:16" ht="12.75">
      <c r="A152" t="s">
        <v>49</v>
      </c>
      <c s="34" t="s">
        <v>741</v>
      </c>
      <c s="34" t="s">
        <v>1583</v>
      </c>
      <c s="35" t="s">
        <v>52</v>
      </c>
      <c s="6" t="s">
        <v>1584</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27.5">
      <c r="A155" t="s">
        <v>58</v>
      </c>
      <c r="E155" s="39" t="s">
        <v>1585</v>
      </c>
    </row>
    <row r="156" spans="1:16" ht="12.75">
      <c r="A156" t="s">
        <v>49</v>
      </c>
      <c s="34" t="s">
        <v>744</v>
      </c>
      <c s="34" t="s">
        <v>1586</v>
      </c>
      <c s="35" t="s">
        <v>52</v>
      </c>
      <c s="6" t="s">
        <v>1587</v>
      </c>
      <c s="36" t="s">
        <v>67</v>
      </c>
      <c s="37">
        <v>1</v>
      </c>
      <c s="36">
        <v>0</v>
      </c>
      <c s="36">
        <f>ROUND(G156*H156,6)</f>
      </c>
      <c r="L156" s="38">
        <v>0</v>
      </c>
      <c s="32">
        <f>ROUND(ROUND(L156,2)*ROUND(G156,3),2)</f>
      </c>
      <c s="36" t="s">
        <v>1164</v>
      </c>
      <c>
        <f>(M156*21)/100</f>
      </c>
      <c t="s">
        <v>28</v>
      </c>
    </row>
    <row r="157" spans="1:5" ht="12.75">
      <c r="A157" s="35" t="s">
        <v>56</v>
      </c>
      <c r="E157" s="39" t="s">
        <v>52</v>
      </c>
    </row>
    <row r="158" spans="1:5" ht="12.75">
      <c r="A158" s="35" t="s">
        <v>57</v>
      </c>
      <c r="E158" s="40" t="s">
        <v>52</v>
      </c>
    </row>
    <row r="159" spans="1:5" ht="331.5">
      <c r="A159" t="s">
        <v>58</v>
      </c>
      <c r="E159" s="39" t="s">
        <v>1588</v>
      </c>
    </row>
    <row r="160" spans="1:13" ht="12.75">
      <c r="A160" t="s">
        <v>47</v>
      </c>
      <c r="C160" s="31" t="s">
        <v>673</v>
      </c>
      <c r="E160" s="33" t="s">
        <v>1593</v>
      </c>
      <c r="J160" s="32">
        <f>0</f>
      </c>
      <c s="32">
        <f>0</f>
      </c>
      <c s="32">
        <f>0+L161</f>
      </c>
      <c s="32">
        <f>0+M161</f>
      </c>
    </row>
    <row r="161" spans="1:16" ht="12.75">
      <c r="A161" t="s">
        <v>49</v>
      </c>
      <c s="34" t="s">
        <v>178</v>
      </c>
      <c s="34" t="s">
        <v>1594</v>
      </c>
      <c s="35" t="s">
        <v>52</v>
      </c>
      <c s="6" t="s">
        <v>1595</v>
      </c>
      <c s="36" t="s">
        <v>75</v>
      </c>
      <c s="37">
        <v>0.75</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1596</v>
      </c>
    </row>
    <row r="164" spans="1:5" ht="76.5">
      <c r="A164" t="s">
        <v>58</v>
      </c>
      <c r="E164" s="39" t="s">
        <v>1597</v>
      </c>
    </row>
    <row r="165" spans="1:13" ht="12.75">
      <c r="A165" t="s">
        <v>47</v>
      </c>
      <c r="C165" s="31" t="s">
        <v>642</v>
      </c>
      <c r="E165" s="33" t="s">
        <v>643</v>
      </c>
      <c r="J165" s="32">
        <f>0</f>
      </c>
      <c s="32">
        <f>0</f>
      </c>
      <c s="32">
        <f>0+L166</f>
      </c>
      <c s="32">
        <f>0+M166</f>
      </c>
    </row>
    <row r="166" spans="1:16" ht="25.5">
      <c r="A166" t="s">
        <v>49</v>
      </c>
      <c s="34" t="s">
        <v>188</v>
      </c>
      <c s="34" t="s">
        <v>1598</v>
      </c>
      <c s="35" t="s">
        <v>1599</v>
      </c>
      <c s="6" t="s">
        <v>1600</v>
      </c>
      <c s="36" t="s">
        <v>648</v>
      </c>
      <c s="37">
        <v>1.275</v>
      </c>
      <c s="36">
        <v>0</v>
      </c>
      <c s="36">
        <f>ROUND(G166*H166,6)</f>
      </c>
      <c r="L166" s="38">
        <v>0</v>
      </c>
      <c s="32">
        <f>ROUND(ROUND(L166,2)*ROUND(G166,3),2)</f>
      </c>
      <c s="36" t="s">
        <v>649</v>
      </c>
      <c>
        <f>(M166*21)/100</f>
      </c>
      <c t="s">
        <v>28</v>
      </c>
    </row>
    <row r="167" spans="1:5" ht="12.75">
      <c r="A167" s="35" t="s">
        <v>56</v>
      </c>
      <c r="E167" s="39" t="s">
        <v>52</v>
      </c>
    </row>
    <row r="168" spans="1:5" ht="25.5">
      <c r="A168" s="35" t="s">
        <v>57</v>
      </c>
      <c r="E168" s="40" t="s">
        <v>650</v>
      </c>
    </row>
    <row r="169" spans="1:5" ht="102">
      <c r="A169" t="s">
        <v>58</v>
      </c>
      <c r="E1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1786</v>
      </c>
      <c r="E8" s="30" t="s">
        <v>1785</v>
      </c>
      <c r="J8" s="29">
        <f>0+J9+J38</f>
      </c>
      <c s="29">
        <f>0+K9+K38</f>
      </c>
      <c s="29">
        <f>0+L9+L38</f>
      </c>
      <c s="29">
        <f>0+M9+M38</f>
      </c>
    </row>
    <row r="9" spans="1:13" ht="12.75">
      <c r="A9" t="s">
        <v>47</v>
      </c>
      <c r="C9" s="31" t="s">
        <v>644</v>
      </c>
      <c r="E9" s="33" t="s">
        <v>1604</v>
      </c>
      <c r="J9" s="32">
        <f>0</f>
      </c>
      <c s="32">
        <f>0</f>
      </c>
      <c s="32">
        <f>0+L10+L14+L18+L22+L26+L30+L34</f>
      </c>
      <c s="32">
        <f>0+M10+M14+M18+M22+M26+M30+M34</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38.25">
      <c r="A12" s="35" t="s">
        <v>57</v>
      </c>
      <c r="E12" s="40" t="s">
        <v>1607</v>
      </c>
    </row>
    <row r="13" spans="1:5" ht="204">
      <c r="A13" t="s">
        <v>58</v>
      </c>
      <c r="E13" s="39" t="s">
        <v>1789</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38.25">
      <c r="A16" s="35" t="s">
        <v>57</v>
      </c>
      <c r="E16" s="40" t="s">
        <v>1607</v>
      </c>
    </row>
    <row r="17" spans="1:5" ht="140.25">
      <c r="A17" t="s">
        <v>58</v>
      </c>
      <c r="E17" s="39" t="s">
        <v>1611</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38.25">
      <c r="A20" s="35" t="s">
        <v>57</v>
      </c>
      <c r="E20" s="40" t="s">
        <v>1664</v>
      </c>
    </row>
    <row r="21" spans="1:5" ht="178.5">
      <c r="A21" t="s">
        <v>58</v>
      </c>
      <c r="E21" s="39" t="s">
        <v>1615</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38.25">
      <c r="A24" s="35" t="s">
        <v>57</v>
      </c>
      <c r="E24" s="40" t="s">
        <v>1607</v>
      </c>
    </row>
    <row r="25" spans="1:5" ht="191.25">
      <c r="A25" t="s">
        <v>58</v>
      </c>
      <c r="E25" s="39" t="s">
        <v>1618</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38.25">
      <c r="A28" s="35" t="s">
        <v>57</v>
      </c>
      <c r="E28" s="40" t="s">
        <v>1607</v>
      </c>
    </row>
    <row r="29" spans="1:5" ht="114.75">
      <c r="A29" t="s">
        <v>58</v>
      </c>
      <c r="E29" s="39" t="s">
        <v>1621</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38.25">
      <c r="A32" s="35" t="s">
        <v>57</v>
      </c>
      <c r="E32" s="40" t="s">
        <v>1607</v>
      </c>
    </row>
    <row r="33" spans="1:5" ht="178.5">
      <c r="A33" t="s">
        <v>58</v>
      </c>
      <c r="E33" s="39" t="s">
        <v>1615</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38.25">
      <c r="A36" s="35" t="s">
        <v>57</v>
      </c>
      <c r="E36" s="40" t="s">
        <v>1607</v>
      </c>
    </row>
    <row r="37" spans="1:5" ht="127.5">
      <c r="A37" t="s">
        <v>58</v>
      </c>
      <c r="E37" s="39" t="s">
        <v>1626</v>
      </c>
    </row>
    <row r="38" spans="1:13" ht="12.75">
      <c r="A38" t="s">
        <v>47</v>
      </c>
      <c r="C38" s="31" t="s">
        <v>168</v>
      </c>
      <c r="E38" s="33" t="s">
        <v>1144</v>
      </c>
      <c r="J38" s="32">
        <f>0</f>
      </c>
      <c s="32">
        <f>0</f>
      </c>
      <c s="32">
        <f>0+L39+L43+L47+L51+L55+L59+L63+L67+L71+L75+L79+L83+L87+L91+L95+L99+L103+L107+L111+L115+L119+L123+L127+L131+L135+L139</f>
      </c>
      <c s="32">
        <f>0+M39+M43+M47+M51+M55+M59+M63+M67+M71+M75+M79+M83+M87+M91+M95+M99+M103+M107+M111+M115+M119+M123+M127+M131+M135+M139</f>
      </c>
    </row>
    <row r="39" spans="1:16" ht="12.75">
      <c r="A39" t="s">
        <v>49</v>
      </c>
      <c s="34" t="s">
        <v>534</v>
      </c>
      <c s="34" t="s">
        <v>1698</v>
      </c>
      <c s="35" t="s">
        <v>52</v>
      </c>
      <c s="6" t="s">
        <v>1699</v>
      </c>
      <c s="36" t="s">
        <v>67</v>
      </c>
      <c s="37">
        <v>1</v>
      </c>
      <c s="36">
        <v>0</v>
      </c>
      <c s="36">
        <f>ROUND(G39*H39,6)</f>
      </c>
      <c r="L39" s="38">
        <v>0</v>
      </c>
      <c s="32">
        <f>ROUND(ROUND(L39,2)*ROUND(G39,3),2)</f>
      </c>
      <c s="36" t="s">
        <v>1164</v>
      </c>
      <c>
        <f>(M39*21)/100</f>
      </c>
      <c t="s">
        <v>28</v>
      </c>
    </row>
    <row r="40" spans="1:5" ht="12.75">
      <c r="A40" s="35" t="s">
        <v>56</v>
      </c>
      <c r="E40" s="39" t="s">
        <v>1040</v>
      </c>
    </row>
    <row r="41" spans="1:5" ht="38.25">
      <c r="A41" s="35" t="s">
        <v>57</v>
      </c>
      <c r="E41" s="40" t="s">
        <v>1607</v>
      </c>
    </row>
    <row r="42" spans="1:5" ht="140.25">
      <c r="A42" t="s">
        <v>58</v>
      </c>
      <c r="E42" s="39" t="s">
        <v>1611</v>
      </c>
    </row>
    <row r="43" spans="1:16" ht="25.5">
      <c r="A43" t="s">
        <v>49</v>
      </c>
      <c s="34" t="s">
        <v>673</v>
      </c>
      <c s="34" t="s">
        <v>1696</v>
      </c>
      <c s="35" t="s">
        <v>52</v>
      </c>
      <c s="6" t="s">
        <v>1697</v>
      </c>
      <c s="36" t="s">
        <v>67</v>
      </c>
      <c s="37">
        <v>1</v>
      </c>
      <c s="36">
        <v>0</v>
      </c>
      <c s="36">
        <f>ROUND(G43*H43,6)</f>
      </c>
      <c r="L43" s="38">
        <v>0</v>
      </c>
      <c s="32">
        <f>ROUND(ROUND(L43,2)*ROUND(G43,3),2)</f>
      </c>
      <c s="36" t="s">
        <v>1164</v>
      </c>
      <c>
        <f>(M43*21)/100</f>
      </c>
      <c t="s">
        <v>28</v>
      </c>
    </row>
    <row r="44" spans="1:5" ht="12.75">
      <c r="A44" s="35" t="s">
        <v>56</v>
      </c>
      <c r="E44" s="39" t="s">
        <v>1040</v>
      </c>
    </row>
    <row r="45" spans="1:5" ht="38.25">
      <c r="A45" s="35" t="s">
        <v>57</v>
      </c>
      <c r="E45" s="40" t="s">
        <v>1607</v>
      </c>
    </row>
    <row r="46" spans="1:5" ht="140.25">
      <c r="A46" t="s">
        <v>58</v>
      </c>
      <c r="E46" s="39" t="s">
        <v>1611</v>
      </c>
    </row>
    <row r="47" spans="1:16" ht="12.75">
      <c r="A47" t="s">
        <v>49</v>
      </c>
      <c s="34" t="s">
        <v>677</v>
      </c>
      <c s="34" t="s">
        <v>1702</v>
      </c>
      <c s="35" t="s">
        <v>52</v>
      </c>
      <c s="6" t="s">
        <v>1703</v>
      </c>
      <c s="36" t="s">
        <v>486</v>
      </c>
      <c s="37">
        <v>8</v>
      </c>
      <c s="36">
        <v>0</v>
      </c>
      <c s="36">
        <f>ROUND(G47*H47,6)</f>
      </c>
      <c r="L47" s="38">
        <v>0</v>
      </c>
      <c s="32">
        <f>ROUND(ROUND(L47,2)*ROUND(G47,3),2)</f>
      </c>
      <c s="36" t="s">
        <v>1164</v>
      </c>
      <c>
        <f>(M47*21)/100</f>
      </c>
      <c t="s">
        <v>28</v>
      </c>
    </row>
    <row r="48" spans="1:5" ht="12.75">
      <c r="A48" s="35" t="s">
        <v>56</v>
      </c>
      <c r="E48" s="39" t="s">
        <v>1040</v>
      </c>
    </row>
    <row r="49" spans="1:5" ht="38.25">
      <c r="A49" s="35" t="s">
        <v>57</v>
      </c>
      <c r="E49" s="40" t="s">
        <v>1644</v>
      </c>
    </row>
    <row r="50" spans="1:5" ht="114.75">
      <c r="A50" t="s">
        <v>58</v>
      </c>
      <c r="E50" s="39" t="s">
        <v>1704</v>
      </c>
    </row>
    <row r="51" spans="1:16" ht="12.75">
      <c r="A51" t="s">
        <v>49</v>
      </c>
      <c s="34" t="s">
        <v>681</v>
      </c>
      <c s="34" t="s">
        <v>1627</v>
      </c>
      <c s="35" t="s">
        <v>52</v>
      </c>
      <c s="6" t="s">
        <v>1628</v>
      </c>
      <c s="36" t="s">
        <v>67</v>
      </c>
      <c s="37">
        <v>1</v>
      </c>
      <c s="36">
        <v>0</v>
      </c>
      <c s="36">
        <f>ROUND(G51*H51,6)</f>
      </c>
      <c r="L51" s="38">
        <v>0</v>
      </c>
      <c s="32">
        <f>ROUND(ROUND(L51,2)*ROUND(G51,3),2)</f>
      </c>
      <c s="36" t="s">
        <v>1164</v>
      </c>
      <c>
        <f>(M51*21)/100</f>
      </c>
      <c t="s">
        <v>28</v>
      </c>
    </row>
    <row r="52" spans="1:5" ht="12.75">
      <c r="A52" s="35" t="s">
        <v>56</v>
      </c>
      <c r="E52" s="39" t="s">
        <v>1040</v>
      </c>
    </row>
    <row r="53" spans="1:5" ht="38.25">
      <c r="A53" s="35" t="s">
        <v>57</v>
      </c>
      <c r="E53" s="40" t="s">
        <v>1607</v>
      </c>
    </row>
    <row r="54" spans="1:5" ht="178.5">
      <c r="A54" t="s">
        <v>58</v>
      </c>
      <c r="E54" s="39" t="s">
        <v>1615</v>
      </c>
    </row>
    <row r="55" spans="1:16" ht="12.75">
      <c r="A55" t="s">
        <v>49</v>
      </c>
      <c s="34" t="s">
        <v>685</v>
      </c>
      <c s="34" t="s">
        <v>1630</v>
      </c>
      <c s="35" t="s">
        <v>52</v>
      </c>
      <c s="6" t="s">
        <v>1631</v>
      </c>
      <c s="36" t="s">
        <v>67</v>
      </c>
      <c s="37">
        <v>1</v>
      </c>
      <c s="36">
        <v>0</v>
      </c>
      <c s="36">
        <f>ROUND(G55*H55,6)</f>
      </c>
      <c r="L55" s="38">
        <v>0</v>
      </c>
      <c s="32">
        <f>ROUND(ROUND(L55,2)*ROUND(G55,3),2)</f>
      </c>
      <c s="36" t="s">
        <v>1164</v>
      </c>
      <c>
        <f>(M55*21)/100</f>
      </c>
      <c t="s">
        <v>28</v>
      </c>
    </row>
    <row r="56" spans="1:5" ht="12.75">
      <c r="A56" s="35" t="s">
        <v>56</v>
      </c>
      <c r="E56" s="39" t="s">
        <v>1040</v>
      </c>
    </row>
    <row r="57" spans="1:5" ht="38.25">
      <c r="A57" s="35" t="s">
        <v>57</v>
      </c>
      <c r="E57" s="40" t="s">
        <v>1607</v>
      </c>
    </row>
    <row r="58" spans="1:5" ht="127.5">
      <c r="A58" t="s">
        <v>58</v>
      </c>
      <c r="E58" s="39" t="s">
        <v>1626</v>
      </c>
    </row>
    <row r="59" spans="1:16" ht="12.75">
      <c r="A59" t="s">
        <v>49</v>
      </c>
      <c s="34" t="s">
        <v>50</v>
      </c>
      <c s="34" t="s">
        <v>1412</v>
      </c>
      <c s="35" t="s">
        <v>52</v>
      </c>
      <c s="6" t="s">
        <v>1684</v>
      </c>
      <c s="36" t="s">
        <v>173</v>
      </c>
      <c s="37">
        <v>0.8</v>
      </c>
      <c s="36">
        <v>0</v>
      </c>
      <c s="36">
        <f>ROUND(G59*H59,6)</f>
      </c>
      <c r="L59" s="38">
        <v>0</v>
      </c>
      <c s="32">
        <f>ROUND(ROUND(L59,2)*ROUND(G59,3),2)</f>
      </c>
      <c s="36" t="s">
        <v>1164</v>
      </c>
      <c>
        <f>(M59*21)/100</f>
      </c>
      <c t="s">
        <v>28</v>
      </c>
    </row>
    <row r="60" spans="1:5" ht="12.75">
      <c r="A60" s="35" t="s">
        <v>56</v>
      </c>
      <c r="E60" s="39" t="s">
        <v>1040</v>
      </c>
    </row>
    <row r="61" spans="1:5" ht="38.25">
      <c r="A61" s="35" t="s">
        <v>57</v>
      </c>
      <c r="E61" s="40" t="s">
        <v>1790</v>
      </c>
    </row>
    <row r="62" spans="1:5" ht="102">
      <c r="A62" t="s">
        <v>58</v>
      </c>
      <c r="E62" s="39" t="s">
        <v>1685</v>
      </c>
    </row>
    <row r="63" spans="1:16" ht="12.75">
      <c r="A63" t="s">
        <v>49</v>
      </c>
      <c s="34" t="s">
        <v>60</v>
      </c>
      <c s="34" t="s">
        <v>1379</v>
      </c>
      <c s="35" t="s">
        <v>52</v>
      </c>
      <c s="6" t="s">
        <v>1380</v>
      </c>
      <c s="36" t="s">
        <v>173</v>
      </c>
      <c s="37">
        <v>0.8</v>
      </c>
      <c s="36">
        <v>0</v>
      </c>
      <c s="36">
        <f>ROUND(G63*H63,6)</f>
      </c>
      <c r="L63" s="38">
        <v>0</v>
      </c>
      <c s="32">
        <f>ROUND(ROUND(L63,2)*ROUND(G63,3),2)</f>
      </c>
      <c s="36" t="s">
        <v>1164</v>
      </c>
      <c>
        <f>(M63*21)/100</f>
      </c>
      <c t="s">
        <v>28</v>
      </c>
    </row>
    <row r="64" spans="1:5" ht="12.75">
      <c r="A64" s="35" t="s">
        <v>56</v>
      </c>
      <c r="E64" s="39" t="s">
        <v>1040</v>
      </c>
    </row>
    <row r="65" spans="1:5" ht="38.25">
      <c r="A65" s="35" t="s">
        <v>57</v>
      </c>
      <c r="E65" s="40" t="s">
        <v>1790</v>
      </c>
    </row>
    <row r="66" spans="1:5" ht="102">
      <c r="A66" t="s">
        <v>58</v>
      </c>
      <c r="E66" s="39" t="s">
        <v>1683</v>
      </c>
    </row>
    <row r="67" spans="1:16" ht="12.75">
      <c r="A67" t="s">
        <v>49</v>
      </c>
      <c s="34" t="s">
        <v>64</v>
      </c>
      <c s="34" t="s">
        <v>1647</v>
      </c>
      <c s="35" t="s">
        <v>52</v>
      </c>
      <c s="6" t="s">
        <v>1648</v>
      </c>
      <c s="36" t="s">
        <v>67</v>
      </c>
      <c s="37">
        <v>4</v>
      </c>
      <c s="36">
        <v>0</v>
      </c>
      <c s="36">
        <f>ROUND(G67*H67,6)</f>
      </c>
      <c r="L67" s="38">
        <v>0</v>
      </c>
      <c s="32">
        <f>ROUND(ROUND(L67,2)*ROUND(G67,3),2)</f>
      </c>
      <c s="36" t="s">
        <v>1164</v>
      </c>
      <c>
        <f>(M67*21)/100</f>
      </c>
      <c t="s">
        <v>28</v>
      </c>
    </row>
    <row r="68" spans="1:5" ht="12.75">
      <c r="A68" s="35" t="s">
        <v>56</v>
      </c>
      <c r="E68" s="39" t="s">
        <v>1040</v>
      </c>
    </row>
    <row r="69" spans="1:5" ht="38.25">
      <c r="A69" s="35" t="s">
        <v>57</v>
      </c>
      <c r="E69" s="40" t="s">
        <v>1682</v>
      </c>
    </row>
    <row r="70" spans="1:5" ht="178.5">
      <c r="A70" t="s">
        <v>58</v>
      </c>
      <c r="E70" s="39" t="s">
        <v>1615</v>
      </c>
    </row>
    <row r="71" spans="1:16" ht="12.75">
      <c r="A71" t="s">
        <v>49</v>
      </c>
      <c s="34" t="s">
        <v>69</v>
      </c>
      <c s="34" t="s">
        <v>1650</v>
      </c>
      <c s="35" t="s">
        <v>52</v>
      </c>
      <c s="6" t="s">
        <v>1651</v>
      </c>
      <c s="36" t="s">
        <v>67</v>
      </c>
      <c s="37">
        <v>4</v>
      </c>
      <c s="36">
        <v>0</v>
      </c>
      <c s="36">
        <f>ROUND(G71*H71,6)</f>
      </c>
      <c r="L71" s="38">
        <v>0</v>
      </c>
      <c s="32">
        <f>ROUND(ROUND(L71,2)*ROUND(G71,3),2)</f>
      </c>
      <c s="36" t="s">
        <v>1164</v>
      </c>
      <c>
        <f>(M71*21)/100</f>
      </c>
      <c t="s">
        <v>28</v>
      </c>
    </row>
    <row r="72" spans="1:5" ht="12.75">
      <c r="A72" s="35" t="s">
        <v>56</v>
      </c>
      <c r="E72" s="39" t="s">
        <v>1040</v>
      </c>
    </row>
    <row r="73" spans="1:5" ht="38.25">
      <c r="A73" s="35" t="s">
        <v>57</v>
      </c>
      <c r="E73" s="40" t="s">
        <v>1682</v>
      </c>
    </row>
    <row r="74" spans="1:5" ht="127.5">
      <c r="A74" t="s">
        <v>58</v>
      </c>
      <c r="E74" s="39" t="s">
        <v>1626</v>
      </c>
    </row>
    <row r="75" spans="1:16" ht="12.75">
      <c r="A75" t="s">
        <v>49</v>
      </c>
      <c s="34" t="s">
        <v>72</v>
      </c>
      <c s="34" t="s">
        <v>1632</v>
      </c>
      <c s="35" t="s">
        <v>52</v>
      </c>
      <c s="6" t="s">
        <v>1633</v>
      </c>
      <c s="36" t="s">
        <v>67</v>
      </c>
      <c s="37">
        <v>1</v>
      </c>
      <c s="36">
        <v>0</v>
      </c>
      <c s="36">
        <f>ROUND(G75*H75,6)</f>
      </c>
      <c r="L75" s="38">
        <v>0</v>
      </c>
      <c s="32">
        <f>ROUND(ROUND(L75,2)*ROUND(G75,3),2)</f>
      </c>
      <c s="36" t="s">
        <v>1164</v>
      </c>
      <c>
        <f>(M75*21)/100</f>
      </c>
      <c t="s">
        <v>28</v>
      </c>
    </row>
    <row r="76" spans="1:5" ht="12.75">
      <c r="A76" s="35" t="s">
        <v>56</v>
      </c>
      <c r="E76" s="39" t="s">
        <v>1040</v>
      </c>
    </row>
    <row r="77" spans="1:5" ht="38.25">
      <c r="A77" s="35" t="s">
        <v>57</v>
      </c>
      <c r="E77" s="40" t="s">
        <v>1607</v>
      </c>
    </row>
    <row r="78" spans="1:5" ht="178.5">
      <c r="A78" t="s">
        <v>58</v>
      </c>
      <c r="E78" s="39" t="s">
        <v>1615</v>
      </c>
    </row>
    <row r="79" spans="1:16" ht="12.75">
      <c r="A79" t="s">
        <v>49</v>
      </c>
      <c s="34" t="s">
        <v>78</v>
      </c>
      <c s="34" t="s">
        <v>1635</v>
      </c>
      <c s="35" t="s">
        <v>52</v>
      </c>
      <c s="6" t="s">
        <v>1636</v>
      </c>
      <c s="36" t="s">
        <v>67</v>
      </c>
      <c s="37">
        <v>1</v>
      </c>
      <c s="36">
        <v>0</v>
      </c>
      <c s="36">
        <f>ROUND(G79*H79,6)</f>
      </c>
      <c r="L79" s="38">
        <v>0</v>
      </c>
      <c s="32">
        <f>ROUND(ROUND(L79,2)*ROUND(G79,3),2)</f>
      </c>
      <c s="36" t="s">
        <v>1164</v>
      </c>
      <c>
        <f>(M79*21)/100</f>
      </c>
      <c t="s">
        <v>28</v>
      </c>
    </row>
    <row r="80" spans="1:5" ht="12.75">
      <c r="A80" s="35" t="s">
        <v>56</v>
      </c>
      <c r="E80" s="39" t="s">
        <v>1040</v>
      </c>
    </row>
    <row r="81" spans="1:5" ht="38.25">
      <c r="A81" s="35" t="s">
        <v>57</v>
      </c>
      <c r="E81" s="40" t="s">
        <v>1607</v>
      </c>
    </row>
    <row r="82" spans="1:5" ht="127.5">
      <c r="A82" t="s">
        <v>58</v>
      </c>
      <c r="E82" s="39" t="s">
        <v>1626</v>
      </c>
    </row>
    <row r="83" spans="1:16" ht="12.75">
      <c r="A83" t="s">
        <v>49</v>
      </c>
      <c s="34" t="s">
        <v>83</v>
      </c>
      <c s="34" t="s">
        <v>1637</v>
      </c>
      <c s="35" t="s">
        <v>52</v>
      </c>
      <c s="6" t="s">
        <v>1638</v>
      </c>
      <c s="36" t="s">
        <v>67</v>
      </c>
      <c s="37">
        <v>1</v>
      </c>
      <c s="36">
        <v>0</v>
      </c>
      <c s="36">
        <f>ROUND(G83*H83,6)</f>
      </c>
      <c r="L83" s="38">
        <v>0</v>
      </c>
      <c s="32">
        <f>ROUND(ROUND(L83,2)*ROUND(G83,3),2)</f>
      </c>
      <c s="36" t="s">
        <v>1164</v>
      </c>
      <c>
        <f>(M83*21)/100</f>
      </c>
      <c t="s">
        <v>28</v>
      </c>
    </row>
    <row r="84" spans="1:5" ht="12.75">
      <c r="A84" s="35" t="s">
        <v>56</v>
      </c>
      <c r="E84" s="39" t="s">
        <v>1040</v>
      </c>
    </row>
    <row r="85" spans="1:5" ht="38.25">
      <c r="A85" s="35" t="s">
        <v>57</v>
      </c>
      <c r="E85" s="40" t="s">
        <v>1607</v>
      </c>
    </row>
    <row r="86" spans="1:5" ht="178.5">
      <c r="A86" t="s">
        <v>58</v>
      </c>
      <c r="E86" s="39" t="s">
        <v>1615</v>
      </c>
    </row>
    <row r="87" spans="1:16" ht="12.75">
      <c r="A87" t="s">
        <v>49</v>
      </c>
      <c s="34" t="s">
        <v>87</v>
      </c>
      <c s="34" t="s">
        <v>1640</v>
      </c>
      <c s="35" t="s">
        <v>52</v>
      </c>
      <c s="6" t="s">
        <v>1641</v>
      </c>
      <c s="36" t="s">
        <v>67</v>
      </c>
      <c s="37">
        <v>1</v>
      </c>
      <c s="36">
        <v>0</v>
      </c>
      <c s="36">
        <f>ROUND(G87*H87,6)</f>
      </c>
      <c r="L87" s="38">
        <v>0</v>
      </c>
      <c s="32">
        <f>ROUND(ROUND(L87,2)*ROUND(G87,3),2)</f>
      </c>
      <c s="36" t="s">
        <v>1164</v>
      </c>
      <c>
        <f>(M87*21)/100</f>
      </c>
      <c t="s">
        <v>28</v>
      </c>
    </row>
    <row r="88" spans="1:5" ht="12.75">
      <c r="A88" s="35" t="s">
        <v>56</v>
      </c>
      <c r="E88" s="39" t="s">
        <v>1040</v>
      </c>
    </row>
    <row r="89" spans="1:5" ht="38.25">
      <c r="A89" s="35" t="s">
        <v>57</v>
      </c>
      <c r="E89" s="40" t="s">
        <v>1607</v>
      </c>
    </row>
    <row r="90" spans="1:5" ht="127.5">
      <c r="A90" t="s">
        <v>58</v>
      </c>
      <c r="E90" s="39" t="s">
        <v>1626</v>
      </c>
    </row>
    <row r="91" spans="1:16" ht="12.75">
      <c r="A91" t="s">
        <v>49</v>
      </c>
      <c s="34" t="s">
        <v>91</v>
      </c>
      <c s="34" t="s">
        <v>1708</v>
      </c>
      <c s="35" t="s">
        <v>52</v>
      </c>
      <c s="6" t="s">
        <v>1709</v>
      </c>
      <c s="36" t="s">
        <v>67</v>
      </c>
      <c s="37">
        <v>1</v>
      </c>
      <c s="36">
        <v>0</v>
      </c>
      <c s="36">
        <f>ROUND(G91*H91,6)</f>
      </c>
      <c r="L91" s="38">
        <v>0</v>
      </c>
      <c s="32">
        <f>ROUND(ROUND(L91,2)*ROUND(G91,3),2)</f>
      </c>
      <c s="36" t="s">
        <v>1164</v>
      </c>
      <c>
        <f>(M91*21)/100</f>
      </c>
      <c t="s">
        <v>28</v>
      </c>
    </row>
    <row r="92" spans="1:5" ht="12.75">
      <c r="A92" s="35" t="s">
        <v>56</v>
      </c>
      <c r="E92" s="39" t="s">
        <v>1040</v>
      </c>
    </row>
    <row r="93" spans="1:5" ht="38.25">
      <c r="A93" s="35" t="s">
        <v>57</v>
      </c>
      <c r="E93" s="40" t="s">
        <v>1607</v>
      </c>
    </row>
    <row r="94" spans="1:5" ht="178.5">
      <c r="A94" t="s">
        <v>58</v>
      </c>
      <c r="E94" s="39" t="s">
        <v>1615</v>
      </c>
    </row>
    <row r="95" spans="1:16" ht="12.75">
      <c r="A95" t="s">
        <v>49</v>
      </c>
      <c s="34" t="s">
        <v>96</v>
      </c>
      <c s="34" t="s">
        <v>1710</v>
      </c>
      <c s="35" t="s">
        <v>52</v>
      </c>
      <c s="6" t="s">
        <v>1711</v>
      </c>
      <c s="36" t="s">
        <v>67</v>
      </c>
      <c s="37">
        <v>1</v>
      </c>
      <c s="36">
        <v>0</v>
      </c>
      <c s="36">
        <f>ROUND(G95*H95,6)</f>
      </c>
      <c r="L95" s="38">
        <v>0</v>
      </c>
      <c s="32">
        <f>ROUND(ROUND(L95,2)*ROUND(G95,3),2)</f>
      </c>
      <c s="36" t="s">
        <v>1164</v>
      </c>
      <c>
        <f>(M95*21)/100</f>
      </c>
      <c t="s">
        <v>28</v>
      </c>
    </row>
    <row r="96" spans="1:5" ht="12.75">
      <c r="A96" s="35" t="s">
        <v>56</v>
      </c>
      <c r="E96" s="39" t="s">
        <v>1040</v>
      </c>
    </row>
    <row r="97" spans="1:5" ht="38.25">
      <c r="A97" s="35" t="s">
        <v>57</v>
      </c>
      <c r="E97" s="40" t="s">
        <v>1607</v>
      </c>
    </row>
    <row r="98" spans="1:5" ht="127.5">
      <c r="A98" t="s">
        <v>58</v>
      </c>
      <c r="E98" s="39" t="s">
        <v>1626</v>
      </c>
    </row>
    <row r="99" spans="1:16" ht="25.5">
      <c r="A99" t="s">
        <v>49</v>
      </c>
      <c s="34" t="s">
        <v>888</v>
      </c>
      <c s="34" t="s">
        <v>1652</v>
      </c>
      <c s="35" t="s">
        <v>52</v>
      </c>
      <c s="6" t="s">
        <v>1653</v>
      </c>
      <c s="36" t="s">
        <v>67</v>
      </c>
      <c s="37">
        <v>1</v>
      </c>
      <c s="36">
        <v>0</v>
      </c>
      <c s="36">
        <f>ROUND(G99*H99,6)</f>
      </c>
      <c r="L99" s="38">
        <v>0</v>
      </c>
      <c s="32">
        <f>ROUND(ROUND(L99,2)*ROUND(G99,3),2)</f>
      </c>
      <c s="36" t="s">
        <v>1164</v>
      </c>
      <c>
        <f>(M99*21)/100</f>
      </c>
      <c t="s">
        <v>28</v>
      </c>
    </row>
    <row r="100" spans="1:5" ht="12.75">
      <c r="A100" s="35" t="s">
        <v>56</v>
      </c>
      <c r="E100" s="39" t="s">
        <v>1040</v>
      </c>
    </row>
    <row r="101" spans="1:5" ht="38.25">
      <c r="A101" s="35" t="s">
        <v>57</v>
      </c>
      <c r="E101" s="40" t="s">
        <v>1607</v>
      </c>
    </row>
    <row r="102" spans="1:5" ht="178.5">
      <c r="A102" t="s">
        <v>58</v>
      </c>
      <c r="E102" s="39" t="s">
        <v>1615</v>
      </c>
    </row>
    <row r="103" spans="1:16" ht="12.75">
      <c r="A103" t="s">
        <v>49</v>
      </c>
      <c s="34" t="s">
        <v>102</v>
      </c>
      <c s="34" t="s">
        <v>1655</v>
      </c>
      <c s="35" t="s">
        <v>52</v>
      </c>
      <c s="6" t="s">
        <v>1656</v>
      </c>
      <c s="36" t="s">
        <v>67</v>
      </c>
      <c s="37">
        <v>1</v>
      </c>
      <c s="36">
        <v>0</v>
      </c>
      <c s="36">
        <f>ROUND(G103*H103,6)</f>
      </c>
      <c r="L103" s="38">
        <v>0</v>
      </c>
      <c s="32">
        <f>ROUND(ROUND(L103,2)*ROUND(G103,3),2)</f>
      </c>
      <c s="36" t="s">
        <v>1164</v>
      </c>
      <c>
        <f>(M103*21)/100</f>
      </c>
      <c t="s">
        <v>28</v>
      </c>
    </row>
    <row r="104" spans="1:5" ht="12.75">
      <c r="A104" s="35" t="s">
        <v>56</v>
      </c>
      <c r="E104" s="39" t="s">
        <v>1040</v>
      </c>
    </row>
    <row r="105" spans="1:5" ht="38.25">
      <c r="A105" s="35" t="s">
        <v>57</v>
      </c>
      <c r="E105" s="40" t="s">
        <v>1607</v>
      </c>
    </row>
    <row r="106" spans="1:5" ht="127.5">
      <c r="A106" t="s">
        <v>58</v>
      </c>
      <c r="E106" s="39" t="s">
        <v>1626</v>
      </c>
    </row>
    <row r="107" spans="1:16" ht="12.75">
      <c r="A107" t="s">
        <v>49</v>
      </c>
      <c s="34" t="s">
        <v>820</v>
      </c>
      <c s="34" t="s">
        <v>1258</v>
      </c>
      <c s="35" t="s">
        <v>52</v>
      </c>
      <c s="6" t="s">
        <v>1259</v>
      </c>
      <c s="36" t="s">
        <v>67</v>
      </c>
      <c s="37">
        <v>1</v>
      </c>
      <c s="36">
        <v>0</v>
      </c>
      <c s="36">
        <f>ROUND(G107*H107,6)</f>
      </c>
      <c r="L107" s="38">
        <v>0</v>
      </c>
      <c s="32">
        <f>ROUND(ROUND(L107,2)*ROUND(G107,3),2)</f>
      </c>
      <c s="36" t="s">
        <v>1164</v>
      </c>
      <c>
        <f>(M107*21)/100</f>
      </c>
      <c t="s">
        <v>28</v>
      </c>
    </row>
    <row r="108" spans="1:5" ht="12.75">
      <c r="A108" s="35" t="s">
        <v>56</v>
      </c>
      <c r="E108" s="39" t="s">
        <v>1040</v>
      </c>
    </row>
    <row r="109" spans="1:5" ht="38.25">
      <c r="A109" s="35" t="s">
        <v>57</v>
      </c>
      <c r="E109" s="40" t="s">
        <v>1607</v>
      </c>
    </row>
    <row r="110" spans="1:5" ht="102">
      <c r="A110" t="s">
        <v>58</v>
      </c>
      <c r="E110" s="39" t="s">
        <v>1693</v>
      </c>
    </row>
    <row r="111" spans="1:16" ht="12.75">
      <c r="A111" t="s">
        <v>49</v>
      </c>
      <c s="34" t="s">
        <v>108</v>
      </c>
      <c s="34" t="s">
        <v>1313</v>
      </c>
      <c s="35" t="s">
        <v>52</v>
      </c>
      <c s="6" t="s">
        <v>1314</v>
      </c>
      <c s="36" t="s">
        <v>67</v>
      </c>
      <c s="37">
        <v>1</v>
      </c>
      <c s="36">
        <v>0</v>
      </c>
      <c s="36">
        <f>ROUND(G111*H111,6)</f>
      </c>
      <c r="L111" s="38">
        <v>0</v>
      </c>
      <c s="32">
        <f>ROUND(ROUND(L111,2)*ROUND(G111,3),2)</f>
      </c>
      <c s="36" t="s">
        <v>1164</v>
      </c>
      <c>
        <f>(M111*21)/100</f>
      </c>
      <c t="s">
        <v>28</v>
      </c>
    </row>
    <row r="112" spans="1:5" ht="12.75">
      <c r="A112" s="35" t="s">
        <v>56</v>
      </c>
      <c r="E112" s="39" t="s">
        <v>1040</v>
      </c>
    </row>
    <row r="113" spans="1:5" ht="38.25">
      <c r="A113" s="35" t="s">
        <v>57</v>
      </c>
      <c r="E113" s="40" t="s">
        <v>1607</v>
      </c>
    </row>
    <row r="114" spans="1:5" ht="38.25">
      <c r="A114" t="s">
        <v>58</v>
      </c>
      <c r="E114" s="39" t="s">
        <v>146</v>
      </c>
    </row>
    <row r="115" spans="1:16" ht="12.75">
      <c r="A115" t="s">
        <v>49</v>
      </c>
      <c s="34" t="s">
        <v>112</v>
      </c>
      <c s="34" t="s">
        <v>133</v>
      </c>
      <c s="35" t="s">
        <v>52</v>
      </c>
      <c s="6" t="s">
        <v>134</v>
      </c>
      <c s="36" t="s">
        <v>67</v>
      </c>
      <c s="37">
        <v>10</v>
      </c>
      <c s="36">
        <v>0</v>
      </c>
      <c s="36">
        <f>ROUND(G115*H115,6)</f>
      </c>
      <c r="L115" s="38">
        <v>0</v>
      </c>
      <c s="32">
        <f>ROUND(ROUND(L115,2)*ROUND(G115,3),2)</f>
      </c>
      <c s="36" t="s">
        <v>1164</v>
      </c>
      <c>
        <f>(M115*21)/100</f>
      </c>
      <c t="s">
        <v>28</v>
      </c>
    </row>
    <row r="116" spans="1:5" ht="12.75">
      <c r="A116" s="35" t="s">
        <v>56</v>
      </c>
      <c r="E116" s="39" t="s">
        <v>1040</v>
      </c>
    </row>
    <row r="117" spans="1:5" ht="38.25">
      <c r="A117" s="35" t="s">
        <v>57</v>
      </c>
      <c r="E117" s="40" t="s">
        <v>1614</v>
      </c>
    </row>
    <row r="118" spans="1:5" ht="89.25">
      <c r="A118" t="s">
        <v>58</v>
      </c>
      <c r="E118" s="39" t="s">
        <v>1695</v>
      </c>
    </row>
    <row r="119" spans="1:16" ht="12.75">
      <c r="A119" t="s">
        <v>49</v>
      </c>
      <c s="34" t="s">
        <v>116</v>
      </c>
      <c s="34" t="s">
        <v>1766</v>
      </c>
      <c s="35" t="s">
        <v>52</v>
      </c>
      <c s="6" t="s">
        <v>1767</v>
      </c>
      <c s="36" t="s">
        <v>67</v>
      </c>
      <c s="37">
        <v>1</v>
      </c>
      <c s="36">
        <v>0</v>
      </c>
      <c s="36">
        <f>ROUND(G119*H119,6)</f>
      </c>
      <c r="L119" s="38">
        <v>0</v>
      </c>
      <c s="32">
        <f>ROUND(ROUND(L119,2)*ROUND(G119,3),2)</f>
      </c>
      <c s="36" t="s">
        <v>1164</v>
      </c>
      <c>
        <f>(M119*21)/100</f>
      </c>
      <c t="s">
        <v>28</v>
      </c>
    </row>
    <row r="120" spans="1:5" ht="12.75">
      <c r="A120" s="35" t="s">
        <v>56</v>
      </c>
      <c r="E120" s="39" t="s">
        <v>1040</v>
      </c>
    </row>
    <row r="121" spans="1:5" ht="38.25">
      <c r="A121" s="35" t="s">
        <v>57</v>
      </c>
      <c r="E121" s="40" t="s">
        <v>1607</v>
      </c>
    </row>
    <row r="122" spans="1:5" ht="114.75">
      <c r="A122" t="s">
        <v>58</v>
      </c>
      <c r="E122" s="39" t="s">
        <v>1621</v>
      </c>
    </row>
    <row r="123" spans="1:16" ht="12.75">
      <c r="A123" t="s">
        <v>49</v>
      </c>
      <c s="34" t="s">
        <v>120</v>
      </c>
      <c s="34" t="s">
        <v>1672</v>
      </c>
      <c s="35" t="s">
        <v>52</v>
      </c>
      <c s="6" t="s">
        <v>1768</v>
      </c>
      <c s="36" t="s">
        <v>67</v>
      </c>
      <c s="37">
        <v>1</v>
      </c>
      <c s="36">
        <v>0</v>
      </c>
      <c s="36">
        <f>ROUND(G123*H123,6)</f>
      </c>
      <c r="L123" s="38">
        <v>0</v>
      </c>
      <c s="32">
        <f>ROUND(ROUND(L123,2)*ROUND(G123,3),2)</f>
      </c>
      <c s="36" t="s">
        <v>1164</v>
      </c>
      <c>
        <f>(M123*21)/100</f>
      </c>
      <c t="s">
        <v>28</v>
      </c>
    </row>
    <row r="124" spans="1:5" ht="12.75">
      <c r="A124" s="35" t="s">
        <v>56</v>
      </c>
      <c r="E124" s="39" t="s">
        <v>1040</v>
      </c>
    </row>
    <row r="125" spans="1:5" ht="38.25">
      <c r="A125" s="35" t="s">
        <v>57</v>
      </c>
      <c r="E125" s="40" t="s">
        <v>1607</v>
      </c>
    </row>
    <row r="126" spans="1:5" ht="127.5">
      <c r="A126" t="s">
        <v>58</v>
      </c>
      <c r="E126" s="39" t="s">
        <v>1626</v>
      </c>
    </row>
    <row r="127" spans="1:16" ht="12.75">
      <c r="A127" t="s">
        <v>49</v>
      </c>
      <c s="34" t="s">
        <v>124</v>
      </c>
      <c s="34" t="s">
        <v>1686</v>
      </c>
      <c s="35" t="s">
        <v>52</v>
      </c>
      <c s="6" t="s">
        <v>1687</v>
      </c>
      <c s="36" t="s">
        <v>105</v>
      </c>
      <c s="37">
        <v>100</v>
      </c>
      <c s="36">
        <v>0</v>
      </c>
      <c s="36">
        <f>ROUND(G127*H127,6)</f>
      </c>
      <c r="L127" s="38">
        <v>0</v>
      </c>
      <c s="32">
        <f>ROUND(ROUND(L127,2)*ROUND(G127,3),2)</f>
      </c>
      <c s="36" t="s">
        <v>1164</v>
      </c>
      <c>
        <f>(M127*21)/100</f>
      </c>
      <c t="s">
        <v>28</v>
      </c>
    </row>
    <row r="128" spans="1:5" ht="12.75">
      <c r="A128" s="35" t="s">
        <v>56</v>
      </c>
      <c r="E128" s="39" t="s">
        <v>1040</v>
      </c>
    </row>
    <row r="129" spans="1:5" ht="38.25">
      <c r="A129" s="35" t="s">
        <v>57</v>
      </c>
      <c r="E129" s="40" t="s">
        <v>1791</v>
      </c>
    </row>
    <row r="130" spans="1:5" ht="114.75">
      <c r="A130" t="s">
        <v>58</v>
      </c>
      <c r="E130" s="39" t="s">
        <v>1689</v>
      </c>
    </row>
    <row r="131" spans="1:16" ht="12.75">
      <c r="A131" t="s">
        <v>49</v>
      </c>
      <c s="34" t="s">
        <v>128</v>
      </c>
      <c s="34" t="s">
        <v>1690</v>
      </c>
      <c s="35" t="s">
        <v>52</v>
      </c>
      <c s="6" t="s">
        <v>1691</v>
      </c>
      <c s="36" t="s">
        <v>105</v>
      </c>
      <c s="37">
        <v>100</v>
      </c>
      <c s="36">
        <v>0</v>
      </c>
      <c s="36">
        <f>ROUND(G131*H131,6)</f>
      </c>
      <c r="L131" s="38">
        <v>0</v>
      </c>
      <c s="32">
        <f>ROUND(ROUND(L131,2)*ROUND(G131,3),2)</f>
      </c>
      <c s="36" t="s">
        <v>1164</v>
      </c>
      <c>
        <f>(M131*21)/100</f>
      </c>
      <c t="s">
        <v>28</v>
      </c>
    </row>
    <row r="132" spans="1:5" ht="12.75">
      <c r="A132" s="35" t="s">
        <v>56</v>
      </c>
      <c r="E132" s="39" t="s">
        <v>1040</v>
      </c>
    </row>
    <row r="133" spans="1:5" ht="38.25">
      <c r="A133" s="35" t="s">
        <v>57</v>
      </c>
      <c r="E133" s="40" t="s">
        <v>1791</v>
      </c>
    </row>
    <row r="134" spans="1:5" ht="127.5">
      <c r="A134" t="s">
        <v>58</v>
      </c>
      <c r="E134" s="39" t="s">
        <v>1692</v>
      </c>
    </row>
    <row r="135" spans="1:16" ht="12.75">
      <c r="A135" t="s">
        <v>49</v>
      </c>
      <c s="34" t="s">
        <v>132</v>
      </c>
      <c s="34" t="s">
        <v>1700</v>
      </c>
      <c s="35" t="s">
        <v>52</v>
      </c>
      <c s="6" t="s">
        <v>1701</v>
      </c>
      <c s="36" t="s">
        <v>67</v>
      </c>
      <c s="37">
        <v>1</v>
      </c>
      <c s="36">
        <v>0</v>
      </c>
      <c s="36">
        <f>ROUND(G135*H135,6)</f>
      </c>
      <c r="L135" s="38">
        <v>0</v>
      </c>
      <c s="32">
        <f>ROUND(ROUND(L135,2)*ROUND(G135,3),2)</f>
      </c>
      <c s="36" t="s">
        <v>1164</v>
      </c>
      <c>
        <f>(M135*21)/100</f>
      </c>
      <c t="s">
        <v>28</v>
      </c>
    </row>
    <row r="136" spans="1:5" ht="12.75">
      <c r="A136" s="35" t="s">
        <v>56</v>
      </c>
      <c r="E136" s="39" t="s">
        <v>1040</v>
      </c>
    </row>
    <row r="137" spans="1:5" ht="38.25">
      <c r="A137" s="35" t="s">
        <v>57</v>
      </c>
      <c r="E137" s="40" t="s">
        <v>1607</v>
      </c>
    </row>
    <row r="138" spans="1:5" ht="114.75">
      <c r="A138" t="s">
        <v>58</v>
      </c>
      <c r="E138" s="39" t="s">
        <v>1621</v>
      </c>
    </row>
    <row r="139" spans="1:16" ht="25.5">
      <c r="A139" t="s">
        <v>49</v>
      </c>
      <c s="34" t="s">
        <v>136</v>
      </c>
      <c s="34" t="s">
        <v>1705</v>
      </c>
      <c s="35" t="s">
        <v>52</v>
      </c>
      <c s="6" t="s">
        <v>1706</v>
      </c>
      <c s="36" t="s">
        <v>67</v>
      </c>
      <c s="37">
        <v>1</v>
      </c>
      <c s="36">
        <v>0</v>
      </c>
      <c s="36">
        <f>ROUND(G139*H139,6)</f>
      </c>
      <c r="L139" s="38">
        <v>0</v>
      </c>
      <c s="32">
        <f>ROUND(ROUND(L139,2)*ROUND(G139,3),2)</f>
      </c>
      <c s="36" t="s">
        <v>1164</v>
      </c>
      <c>
        <f>(M139*21)/100</f>
      </c>
      <c t="s">
        <v>28</v>
      </c>
    </row>
    <row r="140" spans="1:5" ht="12.75">
      <c r="A140" s="35" t="s">
        <v>56</v>
      </c>
      <c r="E140" s="39" t="s">
        <v>1040</v>
      </c>
    </row>
    <row r="141" spans="1:5" ht="38.25">
      <c r="A141" s="35" t="s">
        <v>57</v>
      </c>
      <c r="E141" s="40" t="s">
        <v>1607</v>
      </c>
    </row>
    <row r="142" spans="1:5" ht="165.75">
      <c r="A142" t="s">
        <v>58</v>
      </c>
      <c r="E142" s="39" t="s">
        <v>1707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1794</v>
      </c>
      <c r="E8" s="30" t="s">
        <v>1793</v>
      </c>
      <c r="J8" s="29">
        <f>0+J9+J14+J91+J104+J241+J246</f>
      </c>
      <c s="29">
        <f>0+K9+K14+K91+K104+K241+K246</f>
      </c>
      <c s="29">
        <f>0+L9+L14+L91+L104+L241+L246</f>
      </c>
      <c s="29">
        <f>0+M9+M14+M91+M104+M241+M246</f>
      </c>
    </row>
    <row r="9" spans="1:13" ht="12.75">
      <c r="A9" t="s">
        <v>47</v>
      </c>
      <c r="C9" s="31" t="s">
        <v>1468</v>
      </c>
      <c r="E9" s="33" t="s">
        <v>1469</v>
      </c>
      <c r="J9" s="32">
        <f>0</f>
      </c>
      <c s="32">
        <f>0</f>
      </c>
      <c s="32">
        <f>0+L10</f>
      </c>
      <c s="32">
        <f>0+M10</f>
      </c>
    </row>
    <row r="10" spans="1:16" ht="25.5">
      <c r="A10" t="s">
        <v>49</v>
      </c>
      <c s="34" t="s">
        <v>253</v>
      </c>
      <c s="34" t="s">
        <v>1470</v>
      </c>
      <c s="35" t="s">
        <v>52</v>
      </c>
      <c s="6" t="s">
        <v>1471</v>
      </c>
      <c s="36" t="s">
        <v>67</v>
      </c>
      <c s="37">
        <v>1</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f>
      </c>
      <c s="32">
        <f>0+M15+M19+M23+M27+M31+M35+M39+M43+M47+M51+M55+M59+M63+M67+M71+M75+M79+M83+M87</f>
      </c>
    </row>
    <row r="15" spans="1:16" ht="12.75">
      <c r="A15" t="s">
        <v>49</v>
      </c>
      <c s="34" t="s">
        <v>644</v>
      </c>
      <c s="34" t="s">
        <v>1474</v>
      </c>
      <c s="35" t="s">
        <v>52</v>
      </c>
      <c s="6" t="s">
        <v>1475</v>
      </c>
      <c s="36" t="s">
        <v>67</v>
      </c>
      <c s="37">
        <v>4</v>
      </c>
      <c s="36">
        <v>0</v>
      </c>
      <c s="36">
        <f>ROUND(G15*H15,6)</f>
      </c>
      <c r="L15" s="38">
        <v>0</v>
      </c>
      <c s="32">
        <f>ROUND(ROUND(L15,2)*ROUND(G15,3),2)</f>
      </c>
      <c s="36" t="s">
        <v>1164</v>
      </c>
      <c>
        <f>(M15*21)/100</f>
      </c>
      <c t="s">
        <v>28</v>
      </c>
    </row>
    <row r="16" spans="1:5" ht="12.75">
      <c r="A16" s="35" t="s">
        <v>56</v>
      </c>
      <c r="E16" s="39" t="s">
        <v>1040</v>
      </c>
    </row>
    <row r="17" spans="1:5" ht="25.5">
      <c r="A17" s="35" t="s">
        <v>57</v>
      </c>
      <c r="E17" s="40" t="s">
        <v>1733</v>
      </c>
    </row>
    <row r="18" spans="1:5" ht="191.25">
      <c r="A18" t="s">
        <v>58</v>
      </c>
      <c r="E18" s="39" t="s">
        <v>1477</v>
      </c>
    </row>
    <row r="19" spans="1:16" ht="12.75">
      <c r="A19" t="s">
        <v>49</v>
      </c>
      <c s="34" t="s">
        <v>28</v>
      </c>
      <c s="34" t="s">
        <v>1478</v>
      </c>
      <c s="35" t="s">
        <v>52</v>
      </c>
      <c s="6" t="s">
        <v>1479</v>
      </c>
      <c s="36" t="s">
        <v>67</v>
      </c>
      <c s="37">
        <v>4</v>
      </c>
      <c s="36">
        <v>0</v>
      </c>
      <c s="36">
        <f>ROUND(G19*H19,6)</f>
      </c>
      <c r="L19" s="38">
        <v>0</v>
      </c>
      <c s="32">
        <f>ROUND(ROUND(L19,2)*ROUND(G19,3),2)</f>
      </c>
      <c s="36" t="s">
        <v>1164</v>
      </c>
      <c>
        <f>(M19*21)/100</f>
      </c>
      <c t="s">
        <v>28</v>
      </c>
    </row>
    <row r="20" spans="1:5" ht="12.75">
      <c r="A20" s="35" t="s">
        <v>56</v>
      </c>
      <c r="E20" s="39" t="s">
        <v>1040</v>
      </c>
    </row>
    <row r="21" spans="1:5" ht="25.5">
      <c r="A21" s="35" t="s">
        <v>57</v>
      </c>
      <c r="E21" s="40" t="s">
        <v>1733</v>
      </c>
    </row>
    <row r="22" spans="1:5" ht="140.25">
      <c r="A22" t="s">
        <v>58</v>
      </c>
      <c r="E22" s="39" t="s">
        <v>1480</v>
      </c>
    </row>
    <row r="23" spans="1:16" ht="12.75">
      <c r="A23" t="s">
        <v>49</v>
      </c>
      <c s="34" t="s">
        <v>26</v>
      </c>
      <c s="34" t="s">
        <v>1481</v>
      </c>
      <c s="35" t="s">
        <v>52</v>
      </c>
      <c s="6" t="s">
        <v>1482</v>
      </c>
      <c s="36" t="s">
        <v>67</v>
      </c>
      <c s="37">
        <v>4</v>
      </c>
      <c s="36">
        <v>0</v>
      </c>
      <c s="36">
        <f>ROUND(G23*H23,6)</f>
      </c>
      <c r="L23" s="38">
        <v>0</v>
      </c>
      <c s="32">
        <f>ROUND(ROUND(L23,2)*ROUND(G23,3),2)</f>
      </c>
      <c s="36" t="s">
        <v>1164</v>
      </c>
      <c>
        <f>(M23*21)/100</f>
      </c>
      <c t="s">
        <v>28</v>
      </c>
    </row>
    <row r="24" spans="1:5" ht="12.75">
      <c r="A24" s="35" t="s">
        <v>56</v>
      </c>
      <c r="E24" s="39" t="s">
        <v>1040</v>
      </c>
    </row>
    <row r="25" spans="1:5" ht="25.5">
      <c r="A25" s="35" t="s">
        <v>57</v>
      </c>
      <c r="E25" s="40" t="s">
        <v>1795</v>
      </c>
    </row>
    <row r="26" spans="1:5" ht="114.75">
      <c r="A26" t="s">
        <v>58</v>
      </c>
      <c r="E26" s="39" t="s">
        <v>1484</v>
      </c>
    </row>
    <row r="27" spans="1:16" ht="12.75">
      <c r="A27" t="s">
        <v>49</v>
      </c>
      <c s="34" t="s">
        <v>94</v>
      </c>
      <c s="34" t="s">
        <v>1485</v>
      </c>
      <c s="35" t="s">
        <v>52</v>
      </c>
      <c s="6" t="s">
        <v>1486</v>
      </c>
      <c s="36" t="s">
        <v>67</v>
      </c>
      <c s="37">
        <v>4</v>
      </c>
      <c s="36">
        <v>0</v>
      </c>
      <c s="36">
        <f>ROUND(G27*H27,6)</f>
      </c>
      <c r="L27" s="38">
        <v>0</v>
      </c>
      <c s="32">
        <f>ROUND(ROUND(L27,2)*ROUND(G27,3),2)</f>
      </c>
      <c s="36" t="s">
        <v>1164</v>
      </c>
      <c>
        <f>(M27*21)/100</f>
      </c>
      <c t="s">
        <v>28</v>
      </c>
    </row>
    <row r="28" spans="1:5" ht="12.75">
      <c r="A28" s="35" t="s">
        <v>56</v>
      </c>
      <c r="E28" s="39" t="s">
        <v>52</v>
      </c>
    </row>
    <row r="29" spans="1:5" ht="25.5">
      <c r="A29" s="35" t="s">
        <v>57</v>
      </c>
      <c r="E29" s="40" t="s">
        <v>1733</v>
      </c>
    </row>
    <row r="30" spans="1:5" ht="114.75">
      <c r="A30" t="s">
        <v>58</v>
      </c>
      <c r="E30" s="39" t="s">
        <v>1174</v>
      </c>
    </row>
    <row r="31" spans="1:16" ht="12.75">
      <c r="A31" t="s">
        <v>49</v>
      </c>
      <c s="34" t="s">
        <v>100</v>
      </c>
      <c s="34" t="s">
        <v>1487</v>
      </c>
      <c s="35" t="s">
        <v>52</v>
      </c>
      <c s="6" t="s">
        <v>1488</v>
      </c>
      <c s="36" t="s">
        <v>67</v>
      </c>
      <c s="37">
        <v>4</v>
      </c>
      <c s="36">
        <v>0</v>
      </c>
      <c s="36">
        <f>ROUND(G31*H31,6)</f>
      </c>
      <c r="L31" s="38">
        <v>0</v>
      </c>
      <c s="32">
        <f>ROUND(ROUND(L31,2)*ROUND(G31,3),2)</f>
      </c>
      <c s="36" t="s">
        <v>1164</v>
      </c>
      <c>
        <f>(M31*21)/100</f>
      </c>
      <c t="s">
        <v>28</v>
      </c>
    </row>
    <row r="32" spans="1:5" ht="12.75">
      <c r="A32" s="35" t="s">
        <v>56</v>
      </c>
      <c r="E32" s="39" t="s">
        <v>52</v>
      </c>
    </row>
    <row r="33" spans="1:5" ht="25.5">
      <c r="A33" s="35" t="s">
        <v>57</v>
      </c>
      <c r="E33" s="40" t="s">
        <v>1733</v>
      </c>
    </row>
    <row r="34" spans="1:5" ht="140.25">
      <c r="A34" t="s">
        <v>58</v>
      </c>
      <c r="E34" s="39" t="s">
        <v>1294</v>
      </c>
    </row>
    <row r="35" spans="1:16" ht="25.5">
      <c r="A35" t="s">
        <v>49</v>
      </c>
      <c s="34" t="s">
        <v>27</v>
      </c>
      <c s="34" t="s">
        <v>1489</v>
      </c>
      <c s="35" t="s">
        <v>52</v>
      </c>
      <c s="6" t="s">
        <v>1490</v>
      </c>
      <c s="36" t="s">
        <v>67</v>
      </c>
      <c s="37">
        <v>1</v>
      </c>
      <c s="36">
        <v>0</v>
      </c>
      <c s="36">
        <f>ROUND(G35*H35,6)</f>
      </c>
      <c r="L35" s="38">
        <v>0</v>
      </c>
      <c s="32">
        <f>ROUND(ROUND(L35,2)*ROUND(G35,3),2)</f>
      </c>
      <c s="36" t="s">
        <v>1164</v>
      </c>
      <c>
        <f>(M35*21)/100</f>
      </c>
      <c t="s">
        <v>28</v>
      </c>
    </row>
    <row r="36" spans="1:5" ht="12.75">
      <c r="A36" s="35" t="s">
        <v>56</v>
      </c>
      <c r="E36" s="39" t="s">
        <v>1040</v>
      </c>
    </row>
    <row r="37" spans="1:5" ht="25.5">
      <c r="A37" s="35" t="s">
        <v>57</v>
      </c>
      <c r="E37" s="40" t="s">
        <v>1238</v>
      </c>
    </row>
    <row r="38" spans="1:5" ht="191.25">
      <c r="A38" t="s">
        <v>58</v>
      </c>
      <c r="E38" s="39" t="s">
        <v>1477</v>
      </c>
    </row>
    <row r="39" spans="1:16" ht="12.75">
      <c r="A39" t="s">
        <v>49</v>
      </c>
      <c s="34" t="s">
        <v>168</v>
      </c>
      <c s="34" t="s">
        <v>1491</v>
      </c>
      <c s="35" t="s">
        <v>52</v>
      </c>
      <c s="6" t="s">
        <v>1492</v>
      </c>
      <c s="36" t="s">
        <v>67</v>
      </c>
      <c s="37">
        <v>1</v>
      </c>
      <c s="36">
        <v>0</v>
      </c>
      <c s="36">
        <f>ROUND(G39*H39,6)</f>
      </c>
      <c r="L39" s="38">
        <v>0</v>
      </c>
      <c s="32">
        <f>ROUND(ROUND(L39,2)*ROUND(G39,3),2)</f>
      </c>
      <c s="36" t="s">
        <v>1164</v>
      </c>
      <c>
        <f>(M39*21)/100</f>
      </c>
      <c t="s">
        <v>28</v>
      </c>
    </row>
    <row r="40" spans="1:5" ht="12.75">
      <c r="A40" s="35" t="s">
        <v>56</v>
      </c>
      <c r="E40" s="39" t="s">
        <v>1040</v>
      </c>
    </row>
    <row r="41" spans="1:5" ht="25.5">
      <c r="A41" s="35" t="s">
        <v>57</v>
      </c>
      <c r="E41" s="40" t="s">
        <v>1238</v>
      </c>
    </row>
    <row r="42" spans="1:5" ht="140.25">
      <c r="A42" t="s">
        <v>58</v>
      </c>
      <c r="E42" s="39" t="s">
        <v>1480</v>
      </c>
    </row>
    <row r="43" spans="1:16" ht="12.75">
      <c r="A43" t="s">
        <v>49</v>
      </c>
      <c s="34" t="s">
        <v>534</v>
      </c>
      <c s="34" t="s">
        <v>1121</v>
      </c>
      <c s="35" t="s">
        <v>52</v>
      </c>
      <c s="6" t="s">
        <v>1284</v>
      </c>
      <c s="36" t="s">
        <v>67</v>
      </c>
      <c s="37">
        <v>8</v>
      </c>
      <c s="36">
        <v>0</v>
      </c>
      <c s="36">
        <f>ROUND(G43*H43,6)</f>
      </c>
      <c r="L43" s="38">
        <v>0</v>
      </c>
      <c s="32">
        <f>ROUND(ROUND(L43,2)*ROUND(G43,3),2)</f>
      </c>
      <c s="36" t="s">
        <v>1164</v>
      </c>
      <c>
        <f>(M43*21)/100</f>
      </c>
      <c t="s">
        <v>28</v>
      </c>
    </row>
    <row r="44" spans="1:5" ht="12.75">
      <c r="A44" s="35" t="s">
        <v>56</v>
      </c>
      <c r="E44" s="39" t="s">
        <v>1040</v>
      </c>
    </row>
    <row r="45" spans="1:5" ht="25.5">
      <c r="A45" s="35" t="s">
        <v>57</v>
      </c>
      <c r="E45" s="40" t="s">
        <v>1358</v>
      </c>
    </row>
    <row r="46" spans="1:5" ht="165.75">
      <c r="A46" t="s">
        <v>58</v>
      </c>
      <c r="E46" s="39" t="s">
        <v>1495</v>
      </c>
    </row>
    <row r="47" spans="1:16" ht="12.75">
      <c r="A47" t="s">
        <v>49</v>
      </c>
      <c s="34" t="s">
        <v>673</v>
      </c>
      <c s="34" t="s">
        <v>1496</v>
      </c>
      <c s="35" t="s">
        <v>52</v>
      </c>
      <c s="6" t="s">
        <v>1497</v>
      </c>
      <c s="36" t="s">
        <v>67</v>
      </c>
      <c s="37">
        <v>8</v>
      </c>
      <c s="36">
        <v>0</v>
      </c>
      <c s="36">
        <f>ROUND(G47*H47,6)</f>
      </c>
      <c r="L47" s="38">
        <v>0</v>
      </c>
      <c s="32">
        <f>ROUND(ROUND(L47,2)*ROUND(G47,3),2)</f>
      </c>
      <c s="36" t="s">
        <v>1164</v>
      </c>
      <c>
        <f>(M47*21)/100</f>
      </c>
      <c t="s">
        <v>28</v>
      </c>
    </row>
    <row r="48" spans="1:5" ht="12.75">
      <c r="A48" s="35" t="s">
        <v>56</v>
      </c>
      <c r="E48" s="39" t="s">
        <v>1040</v>
      </c>
    </row>
    <row r="49" spans="1:5" ht="25.5">
      <c r="A49" s="35" t="s">
        <v>57</v>
      </c>
      <c r="E49" s="40" t="s">
        <v>1358</v>
      </c>
    </row>
    <row r="50" spans="1:5" ht="127.5">
      <c r="A50" t="s">
        <v>58</v>
      </c>
      <c r="E50" s="39" t="s">
        <v>1498</v>
      </c>
    </row>
    <row r="51" spans="1:16" ht="12.75">
      <c r="A51" t="s">
        <v>49</v>
      </c>
      <c s="34" t="s">
        <v>677</v>
      </c>
      <c s="34" t="s">
        <v>1499</v>
      </c>
      <c s="35" t="s">
        <v>52</v>
      </c>
      <c s="6" t="s">
        <v>1500</v>
      </c>
      <c s="36" t="s">
        <v>173</v>
      </c>
      <c s="37">
        <v>2.4</v>
      </c>
      <c s="36">
        <v>0</v>
      </c>
      <c s="36">
        <f>ROUND(G51*H51,6)</f>
      </c>
      <c r="L51" s="38">
        <v>0</v>
      </c>
      <c s="32">
        <f>ROUND(ROUND(L51,2)*ROUND(G51,3),2)</f>
      </c>
      <c s="36" t="s">
        <v>1164</v>
      </c>
      <c>
        <f>(M51*21)/100</f>
      </c>
      <c t="s">
        <v>28</v>
      </c>
    </row>
    <row r="52" spans="1:5" ht="12.75">
      <c r="A52" s="35" t="s">
        <v>56</v>
      </c>
      <c r="E52" s="39" t="s">
        <v>1040</v>
      </c>
    </row>
    <row r="53" spans="1:5" ht="25.5">
      <c r="A53" s="35" t="s">
        <v>57</v>
      </c>
      <c r="E53" s="40" t="s">
        <v>1741</v>
      </c>
    </row>
    <row r="54" spans="1:5" ht="102">
      <c r="A54" t="s">
        <v>58</v>
      </c>
      <c r="E54" s="39" t="s">
        <v>1502</v>
      </c>
    </row>
    <row r="55" spans="1:16" ht="12.75">
      <c r="A55" t="s">
        <v>49</v>
      </c>
      <c s="34" t="s">
        <v>681</v>
      </c>
      <c s="34" t="s">
        <v>1503</v>
      </c>
      <c s="35" t="s">
        <v>52</v>
      </c>
      <c s="6" t="s">
        <v>1504</v>
      </c>
      <c s="36" t="s">
        <v>173</v>
      </c>
      <c s="37">
        <v>2.4</v>
      </c>
      <c s="36">
        <v>0</v>
      </c>
      <c s="36">
        <f>ROUND(G55*H55,6)</f>
      </c>
      <c r="L55" s="38">
        <v>0</v>
      </c>
      <c s="32">
        <f>ROUND(ROUND(L55,2)*ROUND(G55,3),2)</f>
      </c>
      <c s="36" t="s">
        <v>1164</v>
      </c>
      <c>
        <f>(M55*21)/100</f>
      </c>
      <c t="s">
        <v>28</v>
      </c>
    </row>
    <row r="56" spans="1:5" ht="12.75">
      <c r="A56" s="35" t="s">
        <v>56</v>
      </c>
      <c r="E56" s="39" t="s">
        <v>1040</v>
      </c>
    </row>
    <row r="57" spans="1:5" ht="25.5">
      <c r="A57" s="35" t="s">
        <v>57</v>
      </c>
      <c r="E57" s="40" t="s">
        <v>1741</v>
      </c>
    </row>
    <row r="58" spans="1:5" ht="102">
      <c r="A58" t="s">
        <v>58</v>
      </c>
      <c r="E58" s="39" t="s">
        <v>1505</v>
      </c>
    </row>
    <row r="59" spans="1:16" ht="12.75">
      <c r="A59" t="s">
        <v>49</v>
      </c>
      <c s="34" t="s">
        <v>685</v>
      </c>
      <c s="34" t="s">
        <v>1289</v>
      </c>
      <c s="35" t="s">
        <v>52</v>
      </c>
      <c s="6" t="s">
        <v>1506</v>
      </c>
      <c s="36" t="s">
        <v>67</v>
      </c>
      <c s="37">
        <v>2</v>
      </c>
      <c s="36">
        <v>0</v>
      </c>
      <c s="36">
        <f>ROUND(G59*H59,6)</f>
      </c>
      <c r="L59" s="38">
        <v>0</v>
      </c>
      <c s="32">
        <f>ROUND(ROUND(L59,2)*ROUND(G59,3),2)</f>
      </c>
      <c s="36" t="s">
        <v>1164</v>
      </c>
      <c>
        <f>(M59*21)/100</f>
      </c>
      <c t="s">
        <v>28</v>
      </c>
    </row>
    <row r="60" spans="1:5" ht="12.75">
      <c r="A60" s="35" t="s">
        <v>56</v>
      </c>
      <c r="E60" s="39" t="s">
        <v>1040</v>
      </c>
    </row>
    <row r="61" spans="1:5" ht="25.5">
      <c r="A61" s="35" t="s">
        <v>57</v>
      </c>
      <c r="E61" s="40" t="s">
        <v>1254</v>
      </c>
    </row>
    <row r="62" spans="1:5" ht="191.25">
      <c r="A62" t="s">
        <v>58</v>
      </c>
      <c r="E62" s="39" t="s">
        <v>1477</v>
      </c>
    </row>
    <row r="63" spans="1:16" ht="12.75">
      <c r="A63" t="s">
        <v>49</v>
      </c>
      <c s="34" t="s">
        <v>50</v>
      </c>
      <c s="34" t="s">
        <v>1258</v>
      </c>
      <c s="35" t="s">
        <v>52</v>
      </c>
      <c s="6" t="s">
        <v>1259</v>
      </c>
      <c s="36" t="s">
        <v>67</v>
      </c>
      <c s="37">
        <v>1</v>
      </c>
      <c s="36">
        <v>0</v>
      </c>
      <c s="36">
        <f>ROUND(G63*H63,6)</f>
      </c>
      <c r="L63" s="38">
        <v>0</v>
      </c>
      <c s="32">
        <f>ROUND(ROUND(L63,2)*ROUND(G63,3),2)</f>
      </c>
      <c s="36" t="s">
        <v>1164</v>
      </c>
      <c>
        <f>(M63*21)/100</f>
      </c>
      <c t="s">
        <v>28</v>
      </c>
    </row>
    <row r="64" spans="1:5" ht="12.75">
      <c r="A64" s="35" t="s">
        <v>56</v>
      </c>
      <c r="E64" s="39" t="s">
        <v>1040</v>
      </c>
    </row>
    <row r="65" spans="1:5" ht="25.5">
      <c r="A65" s="35" t="s">
        <v>57</v>
      </c>
      <c r="E65" s="40" t="s">
        <v>1238</v>
      </c>
    </row>
    <row r="66" spans="1:5" ht="102">
      <c r="A66" t="s">
        <v>58</v>
      </c>
      <c r="E66" s="39" t="s">
        <v>1507</v>
      </c>
    </row>
    <row r="67" spans="1:16" ht="12.75">
      <c r="A67" t="s">
        <v>49</v>
      </c>
      <c s="34" t="s">
        <v>60</v>
      </c>
      <c s="34" t="s">
        <v>133</v>
      </c>
      <c s="35" t="s">
        <v>52</v>
      </c>
      <c s="6" t="s">
        <v>134</v>
      </c>
      <c s="36" t="s">
        <v>67</v>
      </c>
      <c s="37">
        <v>2</v>
      </c>
      <c s="36">
        <v>0</v>
      </c>
      <c s="36">
        <f>ROUND(G67*H67,6)</f>
      </c>
      <c r="L67" s="38">
        <v>0</v>
      </c>
      <c s="32">
        <f>ROUND(ROUND(L67,2)*ROUND(G67,3),2)</f>
      </c>
      <c s="36" t="s">
        <v>1164</v>
      </c>
      <c>
        <f>(M67*21)/100</f>
      </c>
      <c t="s">
        <v>28</v>
      </c>
    </row>
    <row r="68" spans="1:5" ht="12.75">
      <c r="A68" s="35" t="s">
        <v>56</v>
      </c>
      <c r="E68" s="39" t="s">
        <v>1040</v>
      </c>
    </row>
    <row r="69" spans="1:5" ht="25.5">
      <c r="A69" s="35" t="s">
        <v>57</v>
      </c>
      <c r="E69" s="40" t="s">
        <v>1254</v>
      </c>
    </row>
    <row r="70" spans="1:5" ht="89.25">
      <c r="A70" t="s">
        <v>58</v>
      </c>
      <c r="E70" s="39" t="s">
        <v>1508</v>
      </c>
    </row>
    <row r="71" spans="1:16" ht="25.5">
      <c r="A71" t="s">
        <v>49</v>
      </c>
      <c s="34" t="s">
        <v>64</v>
      </c>
      <c s="34" t="s">
        <v>1509</v>
      </c>
      <c s="35" t="s">
        <v>52</v>
      </c>
      <c s="6" t="s">
        <v>1510</v>
      </c>
      <c s="36" t="s">
        <v>105</v>
      </c>
      <c s="37">
        <v>15</v>
      </c>
      <c s="36">
        <v>0</v>
      </c>
      <c s="36">
        <f>ROUND(G71*H71,6)</f>
      </c>
      <c r="L71" s="38">
        <v>0</v>
      </c>
      <c s="32">
        <f>ROUND(ROUND(L71,2)*ROUND(G71,3),2)</f>
      </c>
      <c s="36" t="s">
        <v>1164</v>
      </c>
      <c>
        <f>(M71*21)/100</f>
      </c>
      <c t="s">
        <v>28</v>
      </c>
    </row>
    <row r="72" spans="1:5" ht="12.75">
      <c r="A72" s="35" t="s">
        <v>56</v>
      </c>
      <c r="E72" s="39" t="s">
        <v>1040</v>
      </c>
    </row>
    <row r="73" spans="1:5" ht="25.5">
      <c r="A73" s="35" t="s">
        <v>57</v>
      </c>
      <c r="E73" s="40" t="s">
        <v>1230</v>
      </c>
    </row>
    <row r="74" spans="1:5" ht="102">
      <c r="A74" t="s">
        <v>58</v>
      </c>
      <c r="E74" s="39" t="s">
        <v>1511</v>
      </c>
    </row>
    <row r="75" spans="1:16" ht="12.75">
      <c r="A75" t="s">
        <v>49</v>
      </c>
      <c s="34" t="s">
        <v>69</v>
      </c>
      <c s="34" t="s">
        <v>1512</v>
      </c>
      <c s="35" t="s">
        <v>52</v>
      </c>
      <c s="6" t="s">
        <v>1513</v>
      </c>
      <c s="36" t="s">
        <v>67</v>
      </c>
      <c s="37">
        <v>1</v>
      </c>
      <c s="36">
        <v>0</v>
      </c>
      <c s="36">
        <f>ROUND(G75*H75,6)</f>
      </c>
      <c r="L75" s="38">
        <v>0</v>
      </c>
      <c s="32">
        <f>ROUND(ROUND(L75,2)*ROUND(G75,3),2)</f>
      </c>
      <c s="36" t="s">
        <v>1164</v>
      </c>
      <c>
        <f>(M75*21)/100</f>
      </c>
      <c t="s">
        <v>28</v>
      </c>
    </row>
    <row r="76" spans="1:5" ht="12.75">
      <c r="A76" s="35" t="s">
        <v>56</v>
      </c>
      <c r="E76" s="39" t="s">
        <v>1040</v>
      </c>
    </row>
    <row r="77" spans="1:5" ht="25.5">
      <c r="A77" s="35" t="s">
        <v>57</v>
      </c>
      <c r="E77" s="40" t="s">
        <v>1238</v>
      </c>
    </row>
    <row r="78" spans="1:5" ht="178.5">
      <c r="A78" t="s">
        <v>58</v>
      </c>
      <c r="E78" s="39" t="s">
        <v>1514</v>
      </c>
    </row>
    <row r="79" spans="1:16" ht="12.75">
      <c r="A79" t="s">
        <v>49</v>
      </c>
      <c s="34" t="s">
        <v>72</v>
      </c>
      <c s="34" t="s">
        <v>1515</v>
      </c>
      <c s="35" t="s">
        <v>52</v>
      </c>
      <c s="6" t="s">
        <v>1516</v>
      </c>
      <c s="36" t="s">
        <v>67</v>
      </c>
      <c s="37">
        <v>1</v>
      </c>
      <c s="36">
        <v>0</v>
      </c>
      <c s="36">
        <f>ROUND(G79*H79,6)</f>
      </c>
      <c r="L79" s="38">
        <v>0</v>
      </c>
      <c s="32">
        <f>ROUND(ROUND(L79,2)*ROUND(G79,3),2)</f>
      </c>
      <c s="36" t="s">
        <v>1164</v>
      </c>
      <c>
        <f>(M79*21)/100</f>
      </c>
      <c t="s">
        <v>28</v>
      </c>
    </row>
    <row r="80" spans="1:5" ht="12.75">
      <c r="A80" s="35" t="s">
        <v>56</v>
      </c>
      <c r="E80" s="39" t="s">
        <v>1040</v>
      </c>
    </row>
    <row r="81" spans="1:5" ht="25.5">
      <c r="A81" s="35" t="s">
        <v>57</v>
      </c>
      <c r="E81" s="40" t="s">
        <v>1238</v>
      </c>
    </row>
    <row r="82" spans="1:5" ht="127.5">
      <c r="A82" t="s">
        <v>58</v>
      </c>
      <c r="E82" s="39" t="s">
        <v>1498</v>
      </c>
    </row>
    <row r="83" spans="1:16" ht="12.75">
      <c r="A83" t="s">
        <v>49</v>
      </c>
      <c s="34" t="s">
        <v>78</v>
      </c>
      <c s="34" t="s">
        <v>1517</v>
      </c>
      <c s="35" t="s">
        <v>52</v>
      </c>
      <c s="6" t="s">
        <v>1518</v>
      </c>
      <c s="36" t="s">
        <v>67</v>
      </c>
      <c s="37">
        <v>4</v>
      </c>
      <c s="36">
        <v>0</v>
      </c>
      <c s="36">
        <f>ROUND(G83*H83,6)</f>
      </c>
      <c r="L83" s="38">
        <v>0</v>
      </c>
      <c s="32">
        <f>ROUND(ROUND(L83,2)*ROUND(G83,3),2)</f>
      </c>
      <c s="36" t="s">
        <v>1164</v>
      </c>
      <c>
        <f>(M83*21)/100</f>
      </c>
      <c t="s">
        <v>28</v>
      </c>
    </row>
    <row r="84" spans="1:5" ht="12.75">
      <c r="A84" s="35" t="s">
        <v>56</v>
      </c>
      <c r="E84" s="39" t="s">
        <v>1040</v>
      </c>
    </row>
    <row r="85" spans="1:5" ht="25.5">
      <c r="A85" s="35" t="s">
        <v>57</v>
      </c>
      <c r="E85" s="40" t="s">
        <v>1733</v>
      </c>
    </row>
    <row r="86" spans="1:5" ht="102">
      <c r="A86" t="s">
        <v>58</v>
      </c>
      <c r="E86" s="39" t="s">
        <v>1519</v>
      </c>
    </row>
    <row r="87" spans="1:16" ht="12.75">
      <c r="A87" t="s">
        <v>49</v>
      </c>
      <c s="34" t="s">
        <v>87</v>
      </c>
      <c s="34" t="s">
        <v>1520</v>
      </c>
      <c s="35" t="s">
        <v>52</v>
      </c>
      <c s="6" t="s">
        <v>1521</v>
      </c>
      <c s="36" t="s">
        <v>75</v>
      </c>
      <c s="37">
        <v>0.02</v>
      </c>
      <c s="36">
        <v>0</v>
      </c>
      <c s="36">
        <f>ROUND(G87*H87,6)</f>
      </c>
      <c r="L87" s="38">
        <v>0</v>
      </c>
      <c s="32">
        <f>ROUND(ROUND(L87,2)*ROUND(G87,3),2)</f>
      </c>
      <c s="36" t="s">
        <v>1164</v>
      </c>
      <c>
        <f>(M87*21)/100</f>
      </c>
      <c t="s">
        <v>28</v>
      </c>
    </row>
    <row r="88" spans="1:5" ht="12.75">
      <c r="A88" s="35" t="s">
        <v>56</v>
      </c>
      <c r="E88" s="39" t="s">
        <v>1040</v>
      </c>
    </row>
    <row r="89" spans="1:5" ht="25.5">
      <c r="A89" s="35" t="s">
        <v>57</v>
      </c>
      <c r="E89" s="40" t="s">
        <v>1522</v>
      </c>
    </row>
    <row r="90" spans="1:5" ht="369.75">
      <c r="A90" t="s">
        <v>58</v>
      </c>
      <c r="E90" s="39" t="s">
        <v>1523</v>
      </c>
    </row>
    <row r="91" spans="1:13" ht="12.75">
      <c r="A91" t="s">
        <v>47</v>
      </c>
      <c r="C91" s="31" t="s">
        <v>28</v>
      </c>
      <c r="E91" s="33" t="s">
        <v>1524</v>
      </c>
      <c r="J91" s="32">
        <f>0</f>
      </c>
      <c s="32">
        <f>0</f>
      </c>
      <c s="32">
        <f>0+L92+L96+L100</f>
      </c>
      <c s="32">
        <f>0+M92+M96+M100</f>
      </c>
    </row>
    <row r="92" spans="1:16" ht="12.75">
      <c r="A92" t="s">
        <v>49</v>
      </c>
      <c s="34" t="s">
        <v>91</v>
      </c>
      <c s="34" t="s">
        <v>1525</v>
      </c>
      <c s="35" t="s">
        <v>52</v>
      </c>
      <c s="6" t="s">
        <v>1526</v>
      </c>
      <c s="36" t="s">
        <v>67</v>
      </c>
      <c s="37">
        <v>4</v>
      </c>
      <c s="36">
        <v>0</v>
      </c>
      <c s="36">
        <f>ROUND(G92*H92,6)</f>
      </c>
      <c r="L92" s="38">
        <v>0</v>
      </c>
      <c s="32">
        <f>ROUND(ROUND(L92,2)*ROUND(G92,3),2)</f>
      </c>
      <c s="36" t="s">
        <v>1164</v>
      </c>
      <c>
        <f>(M92*21)/100</f>
      </c>
      <c t="s">
        <v>28</v>
      </c>
    </row>
    <row r="93" spans="1:5" ht="12.75">
      <c r="A93" s="35" t="s">
        <v>56</v>
      </c>
      <c r="E93" s="39" t="s">
        <v>1040</v>
      </c>
    </row>
    <row r="94" spans="1:5" ht="25.5">
      <c r="A94" s="35" t="s">
        <v>57</v>
      </c>
      <c r="E94" s="40" t="s">
        <v>1733</v>
      </c>
    </row>
    <row r="95" spans="1:5" ht="153">
      <c r="A95" t="s">
        <v>58</v>
      </c>
      <c r="E95" s="39" t="s">
        <v>1527</v>
      </c>
    </row>
    <row r="96" spans="1:16" ht="12.75">
      <c r="A96" t="s">
        <v>49</v>
      </c>
      <c s="34" t="s">
        <v>96</v>
      </c>
      <c s="34" t="s">
        <v>1528</v>
      </c>
      <c s="35" t="s">
        <v>52</v>
      </c>
      <c s="6" t="s">
        <v>1529</v>
      </c>
      <c s="36" t="s">
        <v>1276</v>
      </c>
      <c s="37">
        <v>1</v>
      </c>
      <c s="36">
        <v>0</v>
      </c>
      <c s="36">
        <f>ROUND(G96*H96,6)</f>
      </c>
      <c r="L96" s="38">
        <v>0</v>
      </c>
      <c s="32">
        <f>ROUND(ROUND(L96,2)*ROUND(G96,3),2)</f>
      </c>
      <c s="36" t="s">
        <v>1164</v>
      </c>
      <c>
        <f>(M96*21)/100</f>
      </c>
      <c t="s">
        <v>28</v>
      </c>
    </row>
    <row r="97" spans="1:5" ht="12.75">
      <c r="A97" s="35" t="s">
        <v>56</v>
      </c>
      <c r="E97" s="39" t="s">
        <v>1040</v>
      </c>
    </row>
    <row r="98" spans="1:5" ht="25.5">
      <c r="A98" s="35" t="s">
        <v>57</v>
      </c>
      <c r="E98" s="40" t="s">
        <v>1238</v>
      </c>
    </row>
    <row r="99" spans="1:5" ht="140.25">
      <c r="A99" t="s">
        <v>58</v>
      </c>
      <c r="E99" s="39" t="s">
        <v>1530</v>
      </c>
    </row>
    <row r="100" spans="1:16" ht="25.5">
      <c r="A100" t="s">
        <v>49</v>
      </c>
      <c s="34" t="s">
        <v>888</v>
      </c>
      <c s="34" t="s">
        <v>1334</v>
      </c>
      <c s="35" t="s">
        <v>52</v>
      </c>
      <c s="6" t="s">
        <v>1531</v>
      </c>
      <c s="36" t="s">
        <v>67</v>
      </c>
      <c s="37">
        <v>1</v>
      </c>
      <c s="36">
        <v>0</v>
      </c>
      <c s="36">
        <f>ROUND(G100*H100,6)</f>
      </c>
      <c r="L100" s="38">
        <v>0</v>
      </c>
      <c s="32">
        <f>ROUND(ROUND(L100,2)*ROUND(G100,3),2)</f>
      </c>
      <c s="36" t="s">
        <v>1164</v>
      </c>
      <c>
        <f>(M100*21)/100</f>
      </c>
      <c t="s">
        <v>28</v>
      </c>
    </row>
    <row r="101" spans="1:5" ht="12.75">
      <c r="A101" s="35" t="s">
        <v>56</v>
      </c>
      <c r="E101" s="39" t="s">
        <v>1040</v>
      </c>
    </row>
    <row r="102" spans="1:5" ht="25.5">
      <c r="A102" s="35" t="s">
        <v>57</v>
      </c>
      <c r="E102" s="40" t="s">
        <v>1238</v>
      </c>
    </row>
    <row r="103" spans="1:5" ht="114.75">
      <c r="A103" t="s">
        <v>58</v>
      </c>
      <c r="E103" s="39" t="s">
        <v>1532</v>
      </c>
    </row>
    <row r="104" spans="1:13" ht="12.75">
      <c r="A104" t="s">
        <v>47</v>
      </c>
      <c r="C104" s="31" t="s">
        <v>168</v>
      </c>
      <c r="E104" s="33" t="s">
        <v>1144</v>
      </c>
      <c r="J104" s="32">
        <f>0</f>
      </c>
      <c s="32">
        <f>0</f>
      </c>
      <c s="32">
        <f>0+L105+L109+L113+L117+L121+L125+L129+L133+L137+L141+L145+L149+L153+L157+L161+L165+L169+L173+L177+L181+L185+L189+L193+L197+L201+L205+L209+L213+L217+L221+L225+L229+L233+L237</f>
      </c>
      <c s="32">
        <f>0+M105+M109+M113+M117+M121+M125+M129+M133+M137+M141+M145+M149+M153+M157+M161+M165+M169+M173+M177+M181+M185+M189+M193+M197+M201+M205+M209+M213+M217+M221+M225+M229+M233+M237</f>
      </c>
    </row>
    <row r="105" spans="1:16" ht="12.75">
      <c r="A105" t="s">
        <v>49</v>
      </c>
      <c s="34" t="s">
        <v>112</v>
      </c>
      <c s="34" t="s">
        <v>1159</v>
      </c>
      <c s="35" t="s">
        <v>52</v>
      </c>
      <c s="6" t="s">
        <v>1160</v>
      </c>
      <c s="36" t="s">
        <v>105</v>
      </c>
      <c s="37">
        <v>200</v>
      </c>
      <c s="36">
        <v>0</v>
      </c>
      <c s="36">
        <f>ROUND(G105*H105,6)</f>
      </c>
      <c r="L105" s="38">
        <v>0</v>
      </c>
      <c s="32">
        <f>ROUND(ROUND(L105,2)*ROUND(G105,3),2)</f>
      </c>
      <c s="36" t="s">
        <v>1164</v>
      </c>
      <c>
        <f>(M105*21)/100</f>
      </c>
      <c t="s">
        <v>28</v>
      </c>
    </row>
    <row r="106" spans="1:5" ht="12.75">
      <c r="A106" s="35" t="s">
        <v>56</v>
      </c>
      <c r="E106" s="39" t="s">
        <v>52</v>
      </c>
    </row>
    <row r="107" spans="1:5" ht="12.75">
      <c r="A107" s="35" t="s">
        <v>57</v>
      </c>
      <c r="E107" s="40" t="s">
        <v>52</v>
      </c>
    </row>
    <row r="108" spans="1:5" ht="76.5">
      <c r="A108" t="s">
        <v>58</v>
      </c>
      <c r="E108" s="39" t="s">
        <v>1161</v>
      </c>
    </row>
    <row r="109" spans="1:16" ht="38.25">
      <c r="A109" t="s">
        <v>49</v>
      </c>
      <c s="34" t="s">
        <v>116</v>
      </c>
      <c s="34" t="s">
        <v>1305</v>
      </c>
      <c s="35" t="s">
        <v>52</v>
      </c>
      <c s="6" t="s">
        <v>1306</v>
      </c>
      <c s="36" t="s">
        <v>486</v>
      </c>
      <c s="37">
        <v>8</v>
      </c>
      <c s="36">
        <v>0</v>
      </c>
      <c s="36">
        <f>ROUND(G109*H109,6)</f>
      </c>
      <c r="L109" s="38">
        <v>0</v>
      </c>
      <c s="32">
        <f>ROUND(ROUND(L109,2)*ROUND(G109,3),2)</f>
      </c>
      <c s="36" t="s">
        <v>1164</v>
      </c>
      <c>
        <f>(M109*21)/100</f>
      </c>
      <c t="s">
        <v>28</v>
      </c>
    </row>
    <row r="110" spans="1:5" ht="12.75">
      <c r="A110" s="35" t="s">
        <v>56</v>
      </c>
      <c r="E110" s="39" t="s">
        <v>52</v>
      </c>
    </row>
    <row r="111" spans="1:5" ht="12.75">
      <c r="A111" s="35" t="s">
        <v>57</v>
      </c>
      <c r="E111" s="40" t="s">
        <v>52</v>
      </c>
    </row>
    <row r="112" spans="1:5" ht="140.25">
      <c r="A112" t="s">
        <v>58</v>
      </c>
      <c r="E112" s="39" t="s">
        <v>1307</v>
      </c>
    </row>
    <row r="113" spans="1:16" ht="25.5">
      <c r="A113" t="s">
        <v>49</v>
      </c>
      <c s="34" t="s">
        <v>120</v>
      </c>
      <c s="34" t="s">
        <v>1540</v>
      </c>
      <c s="35" t="s">
        <v>52</v>
      </c>
      <c s="6" t="s">
        <v>1541</v>
      </c>
      <c s="36" t="s">
        <v>486</v>
      </c>
      <c s="37">
        <v>8</v>
      </c>
      <c s="36">
        <v>0</v>
      </c>
      <c s="36">
        <f>ROUND(G113*H113,6)</f>
      </c>
      <c r="L113" s="38">
        <v>0</v>
      </c>
      <c s="32">
        <f>ROUND(ROUND(L113,2)*ROUND(G113,3),2)</f>
      </c>
      <c s="36" t="s">
        <v>1164</v>
      </c>
      <c>
        <f>(M113*21)/100</f>
      </c>
      <c t="s">
        <v>28</v>
      </c>
    </row>
    <row r="114" spans="1:5" ht="12.75">
      <c r="A114" s="35" t="s">
        <v>56</v>
      </c>
      <c r="E114" s="39" t="s">
        <v>52</v>
      </c>
    </row>
    <row r="115" spans="1:5" ht="12.75">
      <c r="A115" s="35" t="s">
        <v>57</v>
      </c>
      <c r="E115" s="40" t="s">
        <v>52</v>
      </c>
    </row>
    <row r="116" spans="1:5" ht="153">
      <c r="A116" t="s">
        <v>58</v>
      </c>
      <c r="E116" s="39" t="s">
        <v>1542</v>
      </c>
    </row>
    <row r="117" spans="1:16" ht="12.75">
      <c r="A117" t="s">
        <v>49</v>
      </c>
      <c s="34" t="s">
        <v>124</v>
      </c>
      <c s="34" t="s">
        <v>1328</v>
      </c>
      <c s="35" t="s">
        <v>52</v>
      </c>
      <c s="6" t="s">
        <v>1329</v>
      </c>
      <c s="36" t="s">
        <v>67</v>
      </c>
      <c s="37">
        <v>1</v>
      </c>
      <c s="36">
        <v>0</v>
      </c>
      <c s="36">
        <f>ROUND(G117*H117,6)</f>
      </c>
      <c r="L117" s="38">
        <v>0</v>
      </c>
      <c s="32">
        <f>ROUND(ROUND(L117,2)*ROUND(G117,3),2)</f>
      </c>
      <c s="36" t="s">
        <v>1164</v>
      </c>
      <c>
        <f>(M117*21)/100</f>
      </c>
      <c t="s">
        <v>28</v>
      </c>
    </row>
    <row r="118" spans="1:5" ht="12.75">
      <c r="A118" s="35" t="s">
        <v>56</v>
      </c>
      <c r="E118" s="39" t="s">
        <v>52</v>
      </c>
    </row>
    <row r="119" spans="1:5" ht="12.75">
      <c r="A119" s="35" t="s">
        <v>57</v>
      </c>
      <c r="E119" s="40" t="s">
        <v>52</v>
      </c>
    </row>
    <row r="120" spans="1:5" ht="140.25">
      <c r="A120" t="s">
        <v>58</v>
      </c>
      <c r="E120" s="39" t="s">
        <v>1330</v>
      </c>
    </row>
    <row r="121" spans="1:16" ht="25.5">
      <c r="A121" t="s">
        <v>49</v>
      </c>
      <c s="34" t="s">
        <v>128</v>
      </c>
      <c s="34" t="s">
        <v>1331</v>
      </c>
      <c s="35" t="s">
        <v>52</v>
      </c>
      <c s="6" t="s">
        <v>1332</v>
      </c>
      <c s="36" t="s">
        <v>67</v>
      </c>
      <c s="37">
        <v>1</v>
      </c>
      <c s="36">
        <v>0</v>
      </c>
      <c s="36">
        <f>ROUND(G121*H121,6)</f>
      </c>
      <c r="L121" s="38">
        <v>0</v>
      </c>
      <c s="32">
        <f>ROUND(ROUND(L121,2)*ROUND(G121,3),2)</f>
      </c>
      <c s="36" t="s">
        <v>1164</v>
      </c>
      <c>
        <f>(M121*21)/100</f>
      </c>
      <c t="s">
        <v>28</v>
      </c>
    </row>
    <row r="122" spans="1:5" ht="12.75">
      <c r="A122" s="35" t="s">
        <v>56</v>
      </c>
      <c r="E122" s="39" t="s">
        <v>52</v>
      </c>
    </row>
    <row r="123" spans="1:5" ht="12.75">
      <c r="A123" s="35" t="s">
        <v>57</v>
      </c>
      <c r="E123" s="40" t="s">
        <v>52</v>
      </c>
    </row>
    <row r="124" spans="1:5" ht="89.25">
      <c r="A124" t="s">
        <v>58</v>
      </c>
      <c r="E124" s="39" t="s">
        <v>1333</v>
      </c>
    </row>
    <row r="125" spans="1:16" ht="12.75">
      <c r="A125" t="s">
        <v>49</v>
      </c>
      <c s="34" t="s">
        <v>132</v>
      </c>
      <c s="34" t="s">
        <v>1325</v>
      </c>
      <c s="35" t="s">
        <v>52</v>
      </c>
      <c s="6" t="s">
        <v>1326</v>
      </c>
      <c s="36" t="s">
        <v>486</v>
      </c>
      <c s="37">
        <v>8</v>
      </c>
      <c s="36">
        <v>0</v>
      </c>
      <c s="36">
        <f>ROUND(G125*H125,6)</f>
      </c>
      <c r="L125" s="38">
        <v>0</v>
      </c>
      <c s="32">
        <f>ROUND(ROUND(L125,2)*ROUND(G125,3),2)</f>
      </c>
      <c s="36" t="s">
        <v>1164</v>
      </c>
      <c>
        <f>(M125*21)/100</f>
      </c>
      <c t="s">
        <v>28</v>
      </c>
    </row>
    <row r="126" spans="1:5" ht="12.75">
      <c r="A126" s="35" t="s">
        <v>56</v>
      </c>
      <c r="E126" s="39" t="s">
        <v>52</v>
      </c>
    </row>
    <row r="127" spans="1:5" ht="12.75">
      <c r="A127" s="35" t="s">
        <v>57</v>
      </c>
      <c r="E127" s="40" t="s">
        <v>52</v>
      </c>
    </row>
    <row r="128" spans="1:5" ht="89.25">
      <c r="A128" t="s">
        <v>58</v>
      </c>
      <c r="E128" s="39" t="s">
        <v>1327</v>
      </c>
    </row>
    <row r="129" spans="1:16" ht="12.75">
      <c r="A129" t="s">
        <v>49</v>
      </c>
      <c s="34" t="s">
        <v>136</v>
      </c>
      <c s="34" t="s">
        <v>1538</v>
      </c>
      <c s="35" t="s">
        <v>52</v>
      </c>
      <c s="6" t="s">
        <v>1539</v>
      </c>
      <c s="36" t="s">
        <v>67</v>
      </c>
      <c s="37">
        <v>1</v>
      </c>
      <c s="36">
        <v>0</v>
      </c>
      <c s="36">
        <f>ROUND(G129*H129,6)</f>
      </c>
      <c r="L129" s="38">
        <v>0</v>
      </c>
      <c s="32">
        <f>ROUND(ROUND(L129,2)*ROUND(G129,3),2)</f>
      </c>
      <c s="36" t="s">
        <v>1164</v>
      </c>
      <c>
        <f>(M129*21)/100</f>
      </c>
      <c t="s">
        <v>28</v>
      </c>
    </row>
    <row r="130" spans="1:5" ht="12.75">
      <c r="A130" s="35" t="s">
        <v>56</v>
      </c>
      <c r="E130" s="39" t="s">
        <v>52</v>
      </c>
    </row>
    <row r="131" spans="1:5" ht="12.75">
      <c r="A131" s="35" t="s">
        <v>57</v>
      </c>
      <c r="E131" s="40" t="s">
        <v>52</v>
      </c>
    </row>
    <row r="132" spans="1:5" ht="191.25">
      <c r="A132" t="s">
        <v>58</v>
      </c>
      <c r="E132" s="39" t="s">
        <v>1291</v>
      </c>
    </row>
    <row r="133" spans="1:16" ht="12.75">
      <c r="A133" t="s">
        <v>49</v>
      </c>
      <c s="34" t="s">
        <v>140</v>
      </c>
      <c s="34" t="s">
        <v>1292</v>
      </c>
      <c s="35" t="s">
        <v>52</v>
      </c>
      <c s="6" t="s">
        <v>1293</v>
      </c>
      <c s="36" t="s">
        <v>67</v>
      </c>
      <c s="37">
        <v>3</v>
      </c>
      <c s="36">
        <v>0</v>
      </c>
      <c s="36">
        <f>ROUND(G133*H133,6)</f>
      </c>
      <c r="L133" s="38">
        <v>0</v>
      </c>
      <c s="32">
        <f>ROUND(ROUND(L133,2)*ROUND(G133,3),2)</f>
      </c>
      <c s="36" t="s">
        <v>1164</v>
      </c>
      <c>
        <f>(M133*21)/100</f>
      </c>
      <c t="s">
        <v>28</v>
      </c>
    </row>
    <row r="134" spans="1:5" ht="12.75">
      <c r="A134" s="35" t="s">
        <v>56</v>
      </c>
      <c r="E134" s="39" t="s">
        <v>52</v>
      </c>
    </row>
    <row r="135" spans="1:5" ht="12.75">
      <c r="A135" s="35" t="s">
        <v>57</v>
      </c>
      <c r="E135" s="40" t="s">
        <v>52</v>
      </c>
    </row>
    <row r="136" spans="1:5" ht="140.25">
      <c r="A136" t="s">
        <v>58</v>
      </c>
      <c r="E136" s="39" t="s">
        <v>1294</v>
      </c>
    </row>
    <row r="137" spans="1:16" ht="12.75">
      <c r="A137" t="s">
        <v>49</v>
      </c>
      <c s="34" t="s">
        <v>143</v>
      </c>
      <c s="34" t="s">
        <v>1567</v>
      </c>
      <c s="35" t="s">
        <v>52</v>
      </c>
      <c s="6" t="s">
        <v>1568</v>
      </c>
      <c s="36" t="s">
        <v>67</v>
      </c>
      <c s="37">
        <v>4</v>
      </c>
      <c s="36">
        <v>0</v>
      </c>
      <c s="36">
        <f>ROUND(G137*H137,6)</f>
      </c>
      <c r="L137" s="38">
        <v>0</v>
      </c>
      <c s="32">
        <f>ROUND(ROUND(L137,2)*ROUND(G137,3),2)</f>
      </c>
      <c s="36" t="s">
        <v>1164</v>
      </c>
      <c>
        <f>(M137*21)/100</f>
      </c>
      <c t="s">
        <v>28</v>
      </c>
    </row>
    <row r="138" spans="1:5" ht="12.75">
      <c r="A138" s="35" t="s">
        <v>56</v>
      </c>
      <c r="E138" s="39" t="s">
        <v>52</v>
      </c>
    </row>
    <row r="139" spans="1:5" ht="12.75">
      <c r="A139" s="35" t="s">
        <v>57</v>
      </c>
      <c r="E139" s="40" t="s">
        <v>52</v>
      </c>
    </row>
    <row r="140" spans="1:5" ht="127.5">
      <c r="A140" t="s">
        <v>58</v>
      </c>
      <c r="E140" s="39" t="s">
        <v>1569</v>
      </c>
    </row>
    <row r="141" spans="1:16" ht="25.5">
      <c r="A141" t="s">
        <v>49</v>
      </c>
      <c s="34" t="s">
        <v>147</v>
      </c>
      <c s="34" t="s">
        <v>1564</v>
      </c>
      <c s="35" t="s">
        <v>52</v>
      </c>
      <c s="6" t="s">
        <v>1565</v>
      </c>
      <c s="36" t="s">
        <v>486</v>
      </c>
      <c s="37">
        <v>8</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27.5">
      <c r="A144" t="s">
        <v>58</v>
      </c>
      <c r="E144" s="39" t="s">
        <v>1566</v>
      </c>
    </row>
    <row r="145" spans="1:16" ht="12.75">
      <c r="A145" t="s">
        <v>49</v>
      </c>
      <c s="34" t="s">
        <v>170</v>
      </c>
      <c s="34" t="s">
        <v>1560</v>
      </c>
      <c s="35" t="s">
        <v>52</v>
      </c>
      <c s="6" t="s">
        <v>1561</v>
      </c>
      <c s="36" t="s">
        <v>67</v>
      </c>
      <c s="37">
        <v>1</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140.25">
      <c r="A148" t="s">
        <v>58</v>
      </c>
      <c r="E148" s="39" t="s">
        <v>1294</v>
      </c>
    </row>
    <row r="149" spans="1:16" ht="25.5">
      <c r="A149" t="s">
        <v>49</v>
      </c>
      <c s="34" t="s">
        <v>175</v>
      </c>
      <c s="34" t="s">
        <v>1558</v>
      </c>
      <c s="35" t="s">
        <v>52</v>
      </c>
      <c s="6" t="s">
        <v>1559</v>
      </c>
      <c s="36" t="s">
        <v>67</v>
      </c>
      <c s="37">
        <v>1</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14.75">
      <c r="A152" t="s">
        <v>58</v>
      </c>
      <c r="E152" s="39" t="s">
        <v>1174</v>
      </c>
    </row>
    <row r="153" spans="1:16" ht="12.75">
      <c r="A153" t="s">
        <v>49</v>
      </c>
      <c s="34" t="s">
        <v>178</v>
      </c>
      <c s="34" t="s">
        <v>1148</v>
      </c>
      <c s="35" t="s">
        <v>52</v>
      </c>
      <c s="6" t="s">
        <v>1149</v>
      </c>
      <c s="36" t="s">
        <v>105</v>
      </c>
      <c s="37">
        <v>200</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114.75">
      <c r="A156" t="s">
        <v>58</v>
      </c>
      <c r="E156" s="39" t="s">
        <v>1150</v>
      </c>
    </row>
    <row r="157" spans="1:16" ht="12.75">
      <c r="A157" t="s">
        <v>49</v>
      </c>
      <c s="34" t="s">
        <v>181</v>
      </c>
      <c s="34" t="s">
        <v>1099</v>
      </c>
      <c s="35" t="s">
        <v>52</v>
      </c>
      <c s="6" t="s">
        <v>1556</v>
      </c>
      <c s="36" t="s">
        <v>67</v>
      </c>
      <c s="37">
        <v>5</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14.75">
      <c r="A160" t="s">
        <v>58</v>
      </c>
      <c r="E160" s="39" t="s">
        <v>1174</v>
      </c>
    </row>
    <row r="161" spans="1:16" ht="12.75">
      <c r="A161" t="s">
        <v>49</v>
      </c>
      <c s="34" t="s">
        <v>185</v>
      </c>
      <c s="34" t="s">
        <v>1101</v>
      </c>
      <c s="35" t="s">
        <v>52</v>
      </c>
      <c s="6" t="s">
        <v>1557</v>
      </c>
      <c s="36" t="s">
        <v>67</v>
      </c>
      <c s="37">
        <v>5</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127.5">
      <c r="A164" t="s">
        <v>58</v>
      </c>
      <c r="E164" s="39" t="s">
        <v>1156</v>
      </c>
    </row>
    <row r="165" spans="1:16" ht="12.75">
      <c r="A165" t="s">
        <v>49</v>
      </c>
      <c s="34" t="s">
        <v>737</v>
      </c>
      <c s="34" t="s">
        <v>1128</v>
      </c>
      <c s="35" t="s">
        <v>52</v>
      </c>
      <c s="6" t="s">
        <v>1547</v>
      </c>
      <c s="36" t="s">
        <v>1130</v>
      </c>
      <c s="37">
        <v>32</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153">
      <c r="A168" t="s">
        <v>58</v>
      </c>
      <c r="E168" s="39" t="s">
        <v>1548</v>
      </c>
    </row>
    <row r="169" spans="1:16" ht="12.75">
      <c r="A169" t="s">
        <v>49</v>
      </c>
      <c s="34" t="s">
        <v>741</v>
      </c>
      <c s="34" t="s">
        <v>1136</v>
      </c>
      <c s="35" t="s">
        <v>52</v>
      </c>
      <c s="6" t="s">
        <v>1137</v>
      </c>
      <c s="36" t="s">
        <v>67</v>
      </c>
      <c s="37">
        <v>4</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02">
      <c r="A172" t="s">
        <v>58</v>
      </c>
      <c r="E172" s="39" t="s">
        <v>1549</v>
      </c>
    </row>
    <row r="173" spans="1:16" ht="12.75">
      <c r="A173" t="s">
        <v>49</v>
      </c>
      <c s="34" t="s">
        <v>744</v>
      </c>
      <c s="34" t="s">
        <v>1138</v>
      </c>
      <c s="35" t="s">
        <v>52</v>
      </c>
      <c s="6" t="s">
        <v>1139</v>
      </c>
      <c s="36" t="s">
        <v>67</v>
      </c>
      <c s="37">
        <v>4</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02">
      <c r="A176" t="s">
        <v>58</v>
      </c>
      <c r="E176" s="39" t="s">
        <v>1550</v>
      </c>
    </row>
    <row r="177" spans="1:16" ht="12.75">
      <c r="A177" t="s">
        <v>49</v>
      </c>
      <c s="34" t="s">
        <v>188</v>
      </c>
      <c s="34" t="s">
        <v>1562</v>
      </c>
      <c s="35" t="s">
        <v>52</v>
      </c>
      <c s="6" t="s">
        <v>1563</v>
      </c>
      <c s="36" t="s">
        <v>67</v>
      </c>
      <c s="37">
        <v>1</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52</v>
      </c>
    </row>
    <row r="180" spans="1:5" ht="114.75">
      <c r="A180" t="s">
        <v>58</v>
      </c>
      <c r="E180" s="39" t="s">
        <v>1174</v>
      </c>
    </row>
    <row r="181" spans="1:16" ht="25.5">
      <c r="A181" t="s">
        <v>49</v>
      </c>
      <c s="34" t="s">
        <v>200</v>
      </c>
      <c s="34" t="s">
        <v>1573</v>
      </c>
      <c s="35" t="s">
        <v>52</v>
      </c>
      <c s="6" t="s">
        <v>1574</v>
      </c>
      <c s="36" t="s">
        <v>67</v>
      </c>
      <c s="37">
        <v>1</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52</v>
      </c>
    </row>
    <row r="184" spans="1:5" ht="114.75">
      <c r="A184" t="s">
        <v>58</v>
      </c>
      <c r="E184" s="39" t="s">
        <v>1174</v>
      </c>
    </row>
    <row r="185" spans="1:16" ht="12.75">
      <c r="A185" t="s">
        <v>49</v>
      </c>
      <c s="34" t="s">
        <v>204</v>
      </c>
      <c s="34" t="s">
        <v>1145</v>
      </c>
      <c s="35" t="s">
        <v>52</v>
      </c>
      <c s="6" t="s">
        <v>1146</v>
      </c>
      <c s="36" t="s">
        <v>105</v>
      </c>
      <c s="37">
        <v>200</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52</v>
      </c>
    </row>
    <row r="188" spans="1:5" ht="153">
      <c r="A188" t="s">
        <v>58</v>
      </c>
      <c r="E188" s="39" t="s">
        <v>1147</v>
      </c>
    </row>
    <row r="189" spans="1:16" ht="12.75">
      <c r="A189" t="s">
        <v>49</v>
      </c>
      <c s="34" t="s">
        <v>207</v>
      </c>
      <c s="34" t="s">
        <v>1570</v>
      </c>
      <c s="35" t="s">
        <v>52</v>
      </c>
      <c s="6" t="s">
        <v>1571</v>
      </c>
      <c s="36" t="s">
        <v>105</v>
      </c>
      <c s="37">
        <v>200</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52</v>
      </c>
    </row>
    <row r="192" spans="1:5" ht="140.25">
      <c r="A192" t="s">
        <v>58</v>
      </c>
      <c r="E192" s="39" t="s">
        <v>1572</v>
      </c>
    </row>
    <row r="193" spans="1:16" ht="12.75">
      <c r="A193" t="s">
        <v>49</v>
      </c>
      <c s="34" t="s">
        <v>214</v>
      </c>
      <c s="34" t="s">
        <v>1074</v>
      </c>
      <c s="35" t="s">
        <v>52</v>
      </c>
      <c s="6" t="s">
        <v>1075</v>
      </c>
      <c s="36" t="s">
        <v>173</v>
      </c>
      <c s="37">
        <v>0.8</v>
      </c>
      <c s="36">
        <v>0</v>
      </c>
      <c s="36">
        <f>ROUND(G193*H193,6)</f>
      </c>
      <c r="L193" s="38">
        <v>0</v>
      </c>
      <c s="32">
        <f>ROUND(ROUND(L193,2)*ROUND(G193,3),2)</f>
      </c>
      <c s="36" t="s">
        <v>1164</v>
      </c>
      <c>
        <f>(M193*21)/100</f>
      </c>
      <c t="s">
        <v>28</v>
      </c>
    </row>
    <row r="194" spans="1:5" ht="12.75">
      <c r="A194" s="35" t="s">
        <v>56</v>
      </c>
      <c r="E194" s="39" t="s">
        <v>1040</v>
      </c>
    </row>
    <row r="195" spans="1:5" ht="25.5">
      <c r="A195" s="35" t="s">
        <v>57</v>
      </c>
      <c r="E195" s="40" t="s">
        <v>1782</v>
      </c>
    </row>
    <row r="196" spans="1:5" ht="153">
      <c r="A196" t="s">
        <v>58</v>
      </c>
      <c r="E196" s="39" t="s">
        <v>1743</v>
      </c>
    </row>
    <row r="197" spans="1:16" ht="12.75">
      <c r="A197" t="s">
        <v>49</v>
      </c>
      <c s="34" t="s">
        <v>218</v>
      </c>
      <c s="34" t="s">
        <v>1744</v>
      </c>
      <c s="35" t="s">
        <v>52</v>
      </c>
      <c s="6" t="s">
        <v>1745</v>
      </c>
      <c s="36" t="s">
        <v>105</v>
      </c>
      <c s="37">
        <v>200</v>
      </c>
      <c s="36">
        <v>0</v>
      </c>
      <c s="36">
        <f>ROUND(G197*H197,6)</f>
      </c>
      <c r="L197" s="38">
        <v>0</v>
      </c>
      <c s="32">
        <f>ROUND(ROUND(L197,2)*ROUND(G197,3),2)</f>
      </c>
      <c s="36" t="s">
        <v>1164</v>
      </c>
      <c>
        <f>(M197*21)/100</f>
      </c>
      <c t="s">
        <v>28</v>
      </c>
    </row>
    <row r="198" spans="1:5" ht="12.75">
      <c r="A198" s="35" t="s">
        <v>56</v>
      </c>
      <c r="E198" s="39" t="s">
        <v>1040</v>
      </c>
    </row>
    <row r="199" spans="1:5" ht="25.5">
      <c r="A199" s="35" t="s">
        <v>57</v>
      </c>
      <c r="E199" s="40" t="s">
        <v>1753</v>
      </c>
    </row>
    <row r="200" spans="1:5" ht="153">
      <c r="A200" t="s">
        <v>58</v>
      </c>
      <c r="E200" s="39" t="s">
        <v>1743</v>
      </c>
    </row>
    <row r="201" spans="1:16" ht="12.75">
      <c r="A201" t="s">
        <v>49</v>
      </c>
      <c s="34" t="s">
        <v>222</v>
      </c>
      <c s="34" t="s">
        <v>1083</v>
      </c>
      <c s="35" t="s">
        <v>52</v>
      </c>
      <c s="6" t="s">
        <v>1084</v>
      </c>
      <c s="36" t="s">
        <v>105</v>
      </c>
      <c s="37">
        <v>200</v>
      </c>
      <c s="36">
        <v>0</v>
      </c>
      <c s="36">
        <f>ROUND(G201*H201,6)</f>
      </c>
      <c r="L201" s="38">
        <v>0</v>
      </c>
      <c s="32">
        <f>ROUND(ROUND(L201,2)*ROUND(G201,3),2)</f>
      </c>
      <c s="36" t="s">
        <v>1164</v>
      </c>
      <c>
        <f>(M201*21)/100</f>
      </c>
      <c t="s">
        <v>28</v>
      </c>
    </row>
    <row r="202" spans="1:5" ht="12.75">
      <c r="A202" s="35" t="s">
        <v>56</v>
      </c>
      <c r="E202" s="39" t="s">
        <v>1040</v>
      </c>
    </row>
    <row r="203" spans="1:5" ht="25.5">
      <c r="A203" s="35" t="s">
        <v>57</v>
      </c>
      <c r="E203" s="40" t="s">
        <v>1753</v>
      </c>
    </row>
    <row r="204" spans="1:5" ht="153">
      <c r="A204" t="s">
        <v>58</v>
      </c>
      <c r="E204" s="39" t="s">
        <v>1747</v>
      </c>
    </row>
    <row r="205" spans="1:16" ht="12.75">
      <c r="A205" t="s">
        <v>49</v>
      </c>
      <c s="34" t="s">
        <v>226</v>
      </c>
      <c s="34" t="s">
        <v>1553</v>
      </c>
      <c s="35" t="s">
        <v>52</v>
      </c>
      <c s="6" t="s">
        <v>1554</v>
      </c>
      <c s="36" t="s">
        <v>105</v>
      </c>
      <c s="37">
        <v>200</v>
      </c>
      <c s="36">
        <v>0</v>
      </c>
      <c s="36">
        <f>ROUND(G205*H205,6)</f>
      </c>
      <c r="L205" s="38">
        <v>0</v>
      </c>
      <c s="32">
        <f>ROUND(ROUND(L205,2)*ROUND(G205,3),2)</f>
      </c>
      <c s="36" t="s">
        <v>1164</v>
      </c>
      <c>
        <f>(M205*21)/100</f>
      </c>
      <c t="s">
        <v>28</v>
      </c>
    </row>
    <row r="206" spans="1:5" ht="12.75">
      <c r="A206" s="35" t="s">
        <v>56</v>
      </c>
      <c r="E206" s="39" t="s">
        <v>1040</v>
      </c>
    </row>
    <row r="207" spans="1:5" ht="25.5">
      <c r="A207" s="35" t="s">
        <v>57</v>
      </c>
      <c r="E207" s="40" t="s">
        <v>1753</v>
      </c>
    </row>
    <row r="208" spans="1:5" ht="114.75">
      <c r="A208" t="s">
        <v>58</v>
      </c>
      <c r="E208" s="39" t="s">
        <v>1748</v>
      </c>
    </row>
    <row r="209" spans="1:16" ht="12.75">
      <c r="A209" t="s">
        <v>49</v>
      </c>
      <c s="34" t="s">
        <v>230</v>
      </c>
      <c s="34" t="s">
        <v>1162</v>
      </c>
      <c s="35" t="s">
        <v>52</v>
      </c>
      <c s="6" t="s">
        <v>1493</v>
      </c>
      <c s="36" t="s">
        <v>67</v>
      </c>
      <c s="37">
        <v>4</v>
      </c>
      <c s="36">
        <v>0</v>
      </c>
      <c s="36">
        <f>ROUND(G209*H209,6)</f>
      </c>
      <c r="L209" s="38">
        <v>0</v>
      </c>
      <c s="32">
        <f>ROUND(ROUND(L209,2)*ROUND(G209,3),2)</f>
      </c>
      <c s="36" t="s">
        <v>1164</v>
      </c>
      <c>
        <f>(M209*21)/100</f>
      </c>
      <c t="s">
        <v>28</v>
      </c>
    </row>
    <row r="210" spans="1:5" ht="12.75">
      <c r="A210" s="35" t="s">
        <v>56</v>
      </c>
      <c r="E210" s="39" t="s">
        <v>1040</v>
      </c>
    </row>
    <row r="211" spans="1:5" ht="25.5">
      <c r="A211" s="35" t="s">
        <v>57</v>
      </c>
      <c r="E211" s="40" t="s">
        <v>1733</v>
      </c>
    </row>
    <row r="212" spans="1:5" ht="127.5">
      <c r="A212" t="s">
        <v>58</v>
      </c>
      <c r="E212" s="39" t="s">
        <v>1494</v>
      </c>
    </row>
    <row r="213" spans="1:16" ht="12.75">
      <c r="A213" t="s">
        <v>49</v>
      </c>
      <c s="34" t="s">
        <v>249</v>
      </c>
      <c s="34" t="s">
        <v>1543</v>
      </c>
      <c s="35" t="s">
        <v>52</v>
      </c>
      <c s="6" t="s">
        <v>1749</v>
      </c>
      <c s="36" t="s">
        <v>67</v>
      </c>
      <c s="37">
        <v>1</v>
      </c>
      <c s="36">
        <v>0</v>
      </c>
      <c s="36">
        <f>ROUND(G213*H213,6)</f>
      </c>
      <c r="L213" s="38">
        <v>0</v>
      </c>
      <c s="32">
        <f>ROUND(ROUND(L213,2)*ROUND(G213,3),2)</f>
      </c>
      <c s="36" t="s">
        <v>1164</v>
      </c>
      <c>
        <f>(M213*21)/100</f>
      </c>
      <c t="s">
        <v>28</v>
      </c>
    </row>
    <row r="214" spans="1:5" ht="12.75">
      <c r="A214" s="35" t="s">
        <v>56</v>
      </c>
      <c r="E214" s="39" t="s">
        <v>1040</v>
      </c>
    </row>
    <row r="215" spans="1:5" ht="25.5">
      <c r="A215" s="35" t="s">
        <v>57</v>
      </c>
      <c r="E215" s="40" t="s">
        <v>1238</v>
      </c>
    </row>
    <row r="216" spans="1:5" ht="191.25">
      <c r="A216" t="s">
        <v>58</v>
      </c>
      <c r="E216" s="39" t="s">
        <v>1750</v>
      </c>
    </row>
    <row r="217" spans="1:16" ht="25.5">
      <c r="A217" t="s">
        <v>49</v>
      </c>
      <c s="34" t="s">
        <v>257</v>
      </c>
      <c s="34" t="s">
        <v>1578</v>
      </c>
      <c s="35" t="s">
        <v>52</v>
      </c>
      <c s="6" t="s">
        <v>1579</v>
      </c>
      <c s="36" t="s">
        <v>105</v>
      </c>
      <c s="37">
        <v>250</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76.5">
      <c r="A220" t="s">
        <v>58</v>
      </c>
      <c r="E220" s="39" t="s">
        <v>1580</v>
      </c>
    </row>
    <row r="221" spans="1:16" ht="12.75">
      <c r="A221" t="s">
        <v>49</v>
      </c>
      <c s="34" t="s">
        <v>265</v>
      </c>
      <c s="34" t="s">
        <v>1575</v>
      </c>
      <c s="35" t="s">
        <v>52</v>
      </c>
      <c s="6" t="s">
        <v>1576</v>
      </c>
      <c s="36" t="s">
        <v>67</v>
      </c>
      <c s="37">
        <v>5</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51">
      <c r="A224" t="s">
        <v>58</v>
      </c>
      <c r="E224" s="39" t="s">
        <v>1577</v>
      </c>
    </row>
    <row r="225" spans="1:16" ht="12.75">
      <c r="A225" t="s">
        <v>49</v>
      </c>
      <c s="34" t="s">
        <v>269</v>
      </c>
      <c s="34" t="s">
        <v>1382</v>
      </c>
      <c s="35" t="s">
        <v>52</v>
      </c>
      <c s="6" t="s">
        <v>1383</v>
      </c>
      <c s="36" t="s">
        <v>67</v>
      </c>
      <c s="37">
        <v>1</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14.75">
      <c r="A228" t="s">
        <v>58</v>
      </c>
      <c r="E228" s="39" t="s">
        <v>1174</v>
      </c>
    </row>
    <row r="229" spans="1:16" ht="12.75">
      <c r="A229" t="s">
        <v>49</v>
      </c>
      <c s="34" t="s">
        <v>273</v>
      </c>
      <c s="34" t="s">
        <v>1581</v>
      </c>
      <c s="35" t="s">
        <v>52</v>
      </c>
      <c s="6" t="s">
        <v>1582</v>
      </c>
      <c s="36" t="s">
        <v>67</v>
      </c>
      <c s="37">
        <v>1</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53">
      <c r="A232" t="s">
        <v>58</v>
      </c>
      <c r="E232" s="39" t="s">
        <v>1215</v>
      </c>
    </row>
    <row r="233" spans="1:16" ht="12.75">
      <c r="A233" t="s">
        <v>49</v>
      </c>
      <c s="34" t="s">
        <v>277</v>
      </c>
      <c s="34" t="s">
        <v>1583</v>
      </c>
      <c s="35" t="s">
        <v>52</v>
      </c>
      <c s="6" t="s">
        <v>1584</v>
      </c>
      <c s="36" t="s">
        <v>67</v>
      </c>
      <c s="37">
        <v>1</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27.5">
      <c r="A236" t="s">
        <v>58</v>
      </c>
      <c r="E236" s="39" t="s">
        <v>1585</v>
      </c>
    </row>
    <row r="237" spans="1:16" ht="12.75">
      <c r="A237" t="s">
        <v>49</v>
      </c>
      <c s="34" t="s">
        <v>281</v>
      </c>
      <c s="34" t="s">
        <v>1586</v>
      </c>
      <c s="35" t="s">
        <v>52</v>
      </c>
      <c s="6" t="s">
        <v>1587</v>
      </c>
      <c s="36" t="s">
        <v>67</v>
      </c>
      <c s="37">
        <v>1</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52</v>
      </c>
    </row>
    <row r="240" spans="1:5" ht="331.5">
      <c r="A240" t="s">
        <v>58</v>
      </c>
      <c r="E240" s="39" t="s">
        <v>1588</v>
      </c>
    </row>
    <row r="241" spans="1:13" ht="12.75">
      <c r="A241" t="s">
        <v>47</v>
      </c>
      <c r="C241" s="31" t="s">
        <v>673</v>
      </c>
      <c r="E241" s="33" t="s">
        <v>1593</v>
      </c>
      <c r="J241" s="32">
        <f>0</f>
      </c>
      <c s="32">
        <f>0</f>
      </c>
      <c s="32">
        <f>0+L242</f>
      </c>
      <c s="32">
        <f>0+M242</f>
      </c>
    </row>
    <row r="242" spans="1:16" ht="12.75">
      <c r="A242" t="s">
        <v>49</v>
      </c>
      <c s="34" t="s">
        <v>261</v>
      </c>
      <c s="34" t="s">
        <v>1594</v>
      </c>
      <c s="35" t="s">
        <v>52</v>
      </c>
      <c s="6" t="s">
        <v>1595</v>
      </c>
      <c s="36" t="s">
        <v>75</v>
      </c>
      <c s="37">
        <v>0.75</v>
      </c>
      <c s="36">
        <v>0</v>
      </c>
      <c s="36">
        <f>ROUND(G242*H242,6)</f>
      </c>
      <c r="L242" s="38">
        <v>0</v>
      </c>
      <c s="32">
        <f>ROUND(ROUND(L242,2)*ROUND(G242,3),2)</f>
      </c>
      <c s="36" t="s">
        <v>1164</v>
      </c>
      <c>
        <f>(M242*21)/100</f>
      </c>
      <c t="s">
        <v>28</v>
      </c>
    </row>
    <row r="243" spans="1:5" ht="12.75">
      <c r="A243" s="35" t="s">
        <v>56</v>
      </c>
      <c r="E243" s="39" t="s">
        <v>52</v>
      </c>
    </row>
    <row r="244" spans="1:5" ht="12.75">
      <c r="A244" s="35" t="s">
        <v>57</v>
      </c>
      <c r="E244" s="40" t="s">
        <v>1596</v>
      </c>
    </row>
    <row r="245" spans="1:5" ht="76.5">
      <c r="A245" t="s">
        <v>58</v>
      </c>
      <c r="E245" s="39" t="s">
        <v>1597</v>
      </c>
    </row>
    <row r="246" spans="1:13" ht="12.75">
      <c r="A246" t="s">
        <v>47</v>
      </c>
      <c r="C246" s="31" t="s">
        <v>642</v>
      </c>
      <c r="E246" s="33" t="s">
        <v>643</v>
      </c>
      <c r="J246" s="32">
        <f>0</f>
      </c>
      <c s="32">
        <f>0</f>
      </c>
      <c s="32">
        <f>0+L247</f>
      </c>
      <c s="32">
        <f>0+M247</f>
      </c>
    </row>
    <row r="247" spans="1:16" ht="25.5">
      <c r="A247" t="s">
        <v>49</v>
      </c>
      <c s="34" t="s">
        <v>285</v>
      </c>
      <c s="34" t="s">
        <v>1598</v>
      </c>
      <c s="35" t="s">
        <v>1599</v>
      </c>
      <c s="6" t="s">
        <v>1600</v>
      </c>
      <c s="36" t="s">
        <v>648</v>
      </c>
      <c s="37">
        <v>1.275</v>
      </c>
      <c s="36">
        <v>0</v>
      </c>
      <c s="36">
        <f>ROUND(G247*H247,6)</f>
      </c>
      <c r="L247" s="38">
        <v>0</v>
      </c>
      <c s="32">
        <f>ROUND(ROUND(L247,2)*ROUND(G247,3),2)</f>
      </c>
      <c s="36" t="s">
        <v>1472</v>
      </c>
      <c>
        <f>(M247*21)/100</f>
      </c>
      <c t="s">
        <v>28</v>
      </c>
    </row>
    <row r="248" spans="1:5" ht="12.75">
      <c r="A248" s="35" t="s">
        <v>56</v>
      </c>
      <c r="E248" s="39" t="s">
        <v>52</v>
      </c>
    </row>
    <row r="249" spans="1:5" ht="25.5">
      <c r="A249" s="35" t="s">
        <v>57</v>
      </c>
      <c r="E249" s="40" t="s">
        <v>650</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COUNTIFS(L8:L154,"=0",A8:A154,"P")+COUNTIFS(L8:L154,"",A8:A154,"P")+SUM(Q8:Q154)</f>
      </c>
    </row>
    <row r="8" spans="1:13" ht="12.75">
      <c r="A8" t="s">
        <v>45</v>
      </c>
      <c r="C8" s="28" t="s">
        <v>1798</v>
      </c>
      <c r="E8" s="30" t="s">
        <v>1797</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1632</v>
      </c>
      <c s="35" t="s">
        <v>52</v>
      </c>
      <c s="6" t="s">
        <v>1633</v>
      </c>
      <c s="36" t="s">
        <v>67</v>
      </c>
      <c s="37">
        <v>6</v>
      </c>
      <c s="36">
        <v>0</v>
      </c>
      <c s="36">
        <f>ROUND(G38*H38,6)</f>
      </c>
      <c r="L38" s="38">
        <v>0</v>
      </c>
      <c s="32">
        <f>ROUND(ROUND(L38,2)*ROUND(G38,3),2)</f>
      </c>
      <c s="36" t="s">
        <v>1164</v>
      </c>
      <c>
        <f>(M38*21)/100</f>
      </c>
      <c t="s">
        <v>28</v>
      </c>
    </row>
    <row r="39" spans="1:5" ht="12.75">
      <c r="A39" s="35" t="s">
        <v>56</v>
      </c>
      <c r="E39" s="39" t="s">
        <v>1040</v>
      </c>
    </row>
    <row r="40" spans="1:5" ht="25.5">
      <c r="A40" s="35" t="s">
        <v>57</v>
      </c>
      <c r="E40" s="40" t="s">
        <v>1234</v>
      </c>
    </row>
    <row r="41" spans="1:5" ht="178.5">
      <c r="A41" t="s">
        <v>58</v>
      </c>
      <c r="E41" s="39" t="s">
        <v>1762</v>
      </c>
    </row>
    <row r="42" spans="1:16" ht="12.75">
      <c r="A42" t="s">
        <v>49</v>
      </c>
      <c s="34" t="s">
        <v>673</v>
      </c>
      <c s="34" t="s">
        <v>1635</v>
      </c>
      <c s="35" t="s">
        <v>52</v>
      </c>
      <c s="6" t="s">
        <v>1636</v>
      </c>
      <c s="36" t="s">
        <v>67</v>
      </c>
      <c s="37">
        <v>6</v>
      </c>
      <c s="36">
        <v>0</v>
      </c>
      <c s="36">
        <f>ROUND(G42*H42,6)</f>
      </c>
      <c r="L42" s="38">
        <v>0</v>
      </c>
      <c s="32">
        <f>ROUND(ROUND(L42,2)*ROUND(G42,3),2)</f>
      </c>
      <c s="36" t="s">
        <v>1164</v>
      </c>
      <c>
        <f>(M42*21)/100</f>
      </c>
      <c t="s">
        <v>28</v>
      </c>
    </row>
    <row r="43" spans="1:5" ht="12.75">
      <c r="A43" s="35" t="s">
        <v>56</v>
      </c>
      <c r="E43" s="39" t="s">
        <v>1040</v>
      </c>
    </row>
    <row r="44" spans="1:5" ht="25.5">
      <c r="A44" s="35" t="s">
        <v>57</v>
      </c>
      <c r="E44" s="40" t="s">
        <v>1234</v>
      </c>
    </row>
    <row r="45" spans="1:5" ht="127.5">
      <c r="A45" t="s">
        <v>58</v>
      </c>
      <c r="E45" s="39" t="s">
        <v>1498</v>
      </c>
    </row>
    <row r="46" spans="1:16" ht="12.75">
      <c r="A46" t="s">
        <v>49</v>
      </c>
      <c s="34" t="s">
        <v>677</v>
      </c>
      <c s="34" t="s">
        <v>1637</v>
      </c>
      <c s="35" t="s">
        <v>52</v>
      </c>
      <c s="6" t="s">
        <v>1638</v>
      </c>
      <c s="36" t="s">
        <v>67</v>
      </c>
      <c s="37">
        <v>4</v>
      </c>
      <c s="36">
        <v>0</v>
      </c>
      <c s="36">
        <f>ROUND(G46*H46,6)</f>
      </c>
      <c r="L46" s="38">
        <v>0</v>
      </c>
      <c s="32">
        <f>ROUND(ROUND(L46,2)*ROUND(G46,3),2)</f>
      </c>
      <c s="36" t="s">
        <v>1164</v>
      </c>
      <c>
        <f>(M46*21)/100</f>
      </c>
      <c t="s">
        <v>28</v>
      </c>
    </row>
    <row r="47" spans="1:5" ht="12.75">
      <c r="A47" s="35" t="s">
        <v>56</v>
      </c>
      <c r="E47" s="39" t="s">
        <v>1040</v>
      </c>
    </row>
    <row r="48" spans="1:5" ht="25.5">
      <c r="A48" s="35" t="s">
        <v>57</v>
      </c>
      <c r="E48" s="40" t="s">
        <v>1733</v>
      </c>
    </row>
    <row r="49" spans="1:5" ht="178.5">
      <c r="A49" t="s">
        <v>58</v>
      </c>
      <c r="E49" s="39" t="s">
        <v>1762</v>
      </c>
    </row>
    <row r="50" spans="1:16" ht="12.75">
      <c r="A50" t="s">
        <v>49</v>
      </c>
      <c s="34" t="s">
        <v>681</v>
      </c>
      <c s="34" t="s">
        <v>1640</v>
      </c>
      <c s="35" t="s">
        <v>52</v>
      </c>
      <c s="6" t="s">
        <v>1641</v>
      </c>
      <c s="36" t="s">
        <v>67</v>
      </c>
      <c s="37">
        <v>4</v>
      </c>
      <c s="36">
        <v>0</v>
      </c>
      <c s="36">
        <f>ROUND(G50*H50,6)</f>
      </c>
      <c r="L50" s="38">
        <v>0</v>
      </c>
      <c s="32">
        <f>ROUND(ROUND(L50,2)*ROUND(G50,3),2)</f>
      </c>
      <c s="36" t="s">
        <v>1164</v>
      </c>
      <c>
        <f>(M50*21)/100</f>
      </c>
      <c t="s">
        <v>28</v>
      </c>
    </row>
    <row r="51" spans="1:5" ht="12.75">
      <c r="A51" s="35" t="s">
        <v>56</v>
      </c>
      <c r="E51" s="39" t="s">
        <v>1040</v>
      </c>
    </row>
    <row r="52" spans="1:5" ht="25.5">
      <c r="A52" s="35" t="s">
        <v>57</v>
      </c>
      <c r="E52" s="40" t="s">
        <v>1733</v>
      </c>
    </row>
    <row r="53" spans="1:5" ht="127.5">
      <c r="A53" t="s">
        <v>58</v>
      </c>
      <c r="E53" s="39" t="s">
        <v>1498</v>
      </c>
    </row>
    <row r="54" spans="1:16" ht="12.75">
      <c r="A54" t="s">
        <v>49</v>
      </c>
      <c s="34" t="s">
        <v>685</v>
      </c>
      <c s="34" t="s">
        <v>1647</v>
      </c>
      <c s="35" t="s">
        <v>52</v>
      </c>
      <c s="6" t="s">
        <v>1648</v>
      </c>
      <c s="36" t="s">
        <v>67</v>
      </c>
      <c s="37">
        <v>6</v>
      </c>
      <c s="36">
        <v>0</v>
      </c>
      <c s="36">
        <f>ROUND(G54*H54,6)</f>
      </c>
      <c r="L54" s="38">
        <v>0</v>
      </c>
      <c s="32">
        <f>ROUND(ROUND(L54,2)*ROUND(G54,3),2)</f>
      </c>
      <c s="36" t="s">
        <v>1164</v>
      </c>
      <c>
        <f>(M54*21)/100</f>
      </c>
      <c t="s">
        <v>28</v>
      </c>
    </row>
    <row r="55" spans="1:5" ht="12.75">
      <c r="A55" s="35" t="s">
        <v>56</v>
      </c>
      <c r="E55" s="39" t="s">
        <v>1040</v>
      </c>
    </row>
    <row r="56" spans="1:5" ht="25.5">
      <c r="A56" s="35" t="s">
        <v>57</v>
      </c>
      <c r="E56" s="40" t="s">
        <v>1234</v>
      </c>
    </row>
    <row r="57" spans="1:5" ht="178.5">
      <c r="A57" t="s">
        <v>58</v>
      </c>
      <c r="E57" s="39" t="s">
        <v>1762</v>
      </c>
    </row>
    <row r="58" spans="1:16" ht="12.75">
      <c r="A58" t="s">
        <v>49</v>
      </c>
      <c s="34" t="s">
        <v>50</v>
      </c>
      <c s="34" t="s">
        <v>1650</v>
      </c>
      <c s="35" t="s">
        <v>52</v>
      </c>
      <c s="6" t="s">
        <v>1651</v>
      </c>
      <c s="36" t="s">
        <v>67</v>
      </c>
      <c s="37">
        <v>6</v>
      </c>
      <c s="36">
        <v>0</v>
      </c>
      <c s="36">
        <f>ROUND(G58*H58,6)</f>
      </c>
      <c r="L58" s="38">
        <v>0</v>
      </c>
      <c s="32">
        <f>ROUND(ROUND(L58,2)*ROUND(G58,3),2)</f>
      </c>
      <c s="36" t="s">
        <v>1164</v>
      </c>
      <c>
        <f>(M58*21)/100</f>
      </c>
      <c t="s">
        <v>28</v>
      </c>
    </row>
    <row r="59" spans="1:5" ht="12.75">
      <c r="A59" s="35" t="s">
        <v>56</v>
      </c>
      <c r="E59" s="39" t="s">
        <v>1040</v>
      </c>
    </row>
    <row r="60" spans="1:5" ht="25.5">
      <c r="A60" s="35" t="s">
        <v>57</v>
      </c>
      <c r="E60" s="40" t="s">
        <v>1234</v>
      </c>
    </row>
    <row r="61" spans="1:5" ht="127.5">
      <c r="A61" t="s">
        <v>58</v>
      </c>
      <c r="E61" s="39" t="s">
        <v>1498</v>
      </c>
    </row>
    <row r="62" spans="1:16" ht="25.5">
      <c r="A62" t="s">
        <v>49</v>
      </c>
      <c s="34" t="s">
        <v>60</v>
      </c>
      <c s="34" t="s">
        <v>1652</v>
      </c>
      <c s="35" t="s">
        <v>52</v>
      </c>
      <c s="6" t="s">
        <v>1653</v>
      </c>
      <c s="36" t="s">
        <v>67</v>
      </c>
      <c s="37">
        <v>1</v>
      </c>
      <c s="36">
        <v>0</v>
      </c>
      <c s="36">
        <f>ROUND(G62*H62,6)</f>
      </c>
      <c r="L62" s="38">
        <v>0</v>
      </c>
      <c s="32">
        <f>ROUND(ROUND(L62,2)*ROUND(G62,3),2)</f>
      </c>
      <c s="36" t="s">
        <v>1164</v>
      </c>
      <c>
        <f>(M62*21)/100</f>
      </c>
      <c t="s">
        <v>28</v>
      </c>
    </row>
    <row r="63" spans="1:5" ht="12.75">
      <c r="A63" s="35" t="s">
        <v>56</v>
      </c>
      <c r="E63" s="39" t="s">
        <v>1040</v>
      </c>
    </row>
    <row r="64" spans="1:5" ht="25.5">
      <c r="A64" s="35" t="s">
        <v>57</v>
      </c>
      <c r="E64" s="40" t="s">
        <v>1238</v>
      </c>
    </row>
    <row r="65" spans="1:5" ht="178.5">
      <c r="A65" t="s">
        <v>58</v>
      </c>
      <c r="E65" s="39" t="s">
        <v>1762</v>
      </c>
    </row>
    <row r="66" spans="1:16" ht="12.75">
      <c r="A66" t="s">
        <v>49</v>
      </c>
      <c s="34" t="s">
        <v>64</v>
      </c>
      <c s="34" t="s">
        <v>1655</v>
      </c>
      <c s="35" t="s">
        <v>52</v>
      </c>
      <c s="6" t="s">
        <v>1656</v>
      </c>
      <c s="36" t="s">
        <v>67</v>
      </c>
      <c s="37">
        <v>1</v>
      </c>
      <c s="36">
        <v>0</v>
      </c>
      <c s="36">
        <f>ROUND(G66*H66,6)</f>
      </c>
      <c r="L66" s="38">
        <v>0</v>
      </c>
      <c s="32">
        <f>ROUND(ROUND(L66,2)*ROUND(G66,3),2)</f>
      </c>
      <c s="36" t="s">
        <v>1164</v>
      </c>
      <c>
        <f>(M66*21)/100</f>
      </c>
      <c t="s">
        <v>28</v>
      </c>
    </row>
    <row r="67" spans="1:5" ht="12.75">
      <c r="A67" s="35" t="s">
        <v>56</v>
      </c>
      <c r="E67" s="39" t="s">
        <v>1040</v>
      </c>
    </row>
    <row r="68" spans="1:5" ht="25.5">
      <c r="A68" s="35" t="s">
        <v>57</v>
      </c>
      <c r="E68" s="40" t="s">
        <v>1238</v>
      </c>
    </row>
    <row r="69" spans="1:5" ht="127.5">
      <c r="A69" t="s">
        <v>58</v>
      </c>
      <c r="E69" s="39" t="s">
        <v>1498</v>
      </c>
    </row>
    <row r="70" spans="1:16" ht="12.75">
      <c r="A70" t="s">
        <v>49</v>
      </c>
      <c s="34" t="s">
        <v>69</v>
      </c>
      <c s="34" t="s">
        <v>1766</v>
      </c>
      <c s="35" t="s">
        <v>52</v>
      </c>
      <c s="6" t="s">
        <v>1767</v>
      </c>
      <c s="36" t="s">
        <v>67</v>
      </c>
      <c s="37">
        <v>1</v>
      </c>
      <c s="36">
        <v>0</v>
      </c>
      <c s="36">
        <f>ROUND(G70*H70,6)</f>
      </c>
      <c r="L70" s="38">
        <v>0</v>
      </c>
      <c s="32">
        <f>ROUND(ROUND(L70,2)*ROUND(G70,3),2)</f>
      </c>
      <c s="36" t="s">
        <v>1164</v>
      </c>
      <c>
        <f>(M70*21)/100</f>
      </c>
      <c t="s">
        <v>28</v>
      </c>
    </row>
    <row r="71" spans="1:5" ht="12.75">
      <c r="A71" s="35" t="s">
        <v>56</v>
      </c>
      <c r="E71" s="39" t="s">
        <v>1040</v>
      </c>
    </row>
    <row r="72" spans="1:5" ht="25.5">
      <c r="A72" s="35" t="s">
        <v>57</v>
      </c>
      <c r="E72" s="40" t="s">
        <v>1238</v>
      </c>
    </row>
    <row r="73" spans="1:5" ht="114.75">
      <c r="A73" t="s">
        <v>58</v>
      </c>
      <c r="E73" s="39" t="s">
        <v>1764</v>
      </c>
    </row>
    <row r="74" spans="1:16" ht="12.75">
      <c r="A74" t="s">
        <v>49</v>
      </c>
      <c s="34" t="s">
        <v>72</v>
      </c>
      <c s="34" t="s">
        <v>1672</v>
      </c>
      <c s="35" t="s">
        <v>52</v>
      </c>
      <c s="6" t="s">
        <v>1768</v>
      </c>
      <c s="36" t="s">
        <v>67</v>
      </c>
      <c s="37">
        <v>1</v>
      </c>
      <c s="36">
        <v>0</v>
      </c>
      <c s="36">
        <f>ROUND(G74*H74,6)</f>
      </c>
      <c r="L74" s="38">
        <v>0</v>
      </c>
      <c s="32">
        <f>ROUND(ROUND(L74,2)*ROUND(G74,3),2)</f>
      </c>
      <c s="36" t="s">
        <v>1164</v>
      </c>
      <c>
        <f>(M74*21)/100</f>
      </c>
      <c t="s">
        <v>28</v>
      </c>
    </row>
    <row r="75" spans="1:5" ht="12.75">
      <c r="A75" s="35" t="s">
        <v>56</v>
      </c>
      <c r="E75" s="39" t="s">
        <v>1040</v>
      </c>
    </row>
    <row r="76" spans="1:5" ht="25.5">
      <c r="A76" s="35" t="s">
        <v>57</v>
      </c>
      <c r="E76" s="40" t="s">
        <v>1238</v>
      </c>
    </row>
    <row r="77" spans="1:5" ht="127.5">
      <c r="A77" t="s">
        <v>58</v>
      </c>
      <c r="E77" s="39" t="s">
        <v>1498</v>
      </c>
    </row>
    <row r="78" spans="1:16" ht="12.75">
      <c r="A78" t="s">
        <v>49</v>
      </c>
      <c s="34" t="s">
        <v>78</v>
      </c>
      <c s="34" t="s">
        <v>1379</v>
      </c>
      <c s="35" t="s">
        <v>52</v>
      </c>
      <c s="6" t="s">
        <v>1380</v>
      </c>
      <c s="36" t="s">
        <v>173</v>
      </c>
      <c s="37">
        <v>1.2</v>
      </c>
      <c s="36">
        <v>0</v>
      </c>
      <c s="36">
        <f>ROUND(G78*H78,6)</f>
      </c>
      <c r="L78" s="38">
        <v>0</v>
      </c>
      <c s="32">
        <f>ROUND(ROUND(L78,2)*ROUND(G78,3),2)</f>
      </c>
      <c s="36" t="s">
        <v>1164</v>
      </c>
      <c>
        <f>(M78*21)/100</f>
      </c>
      <c t="s">
        <v>28</v>
      </c>
    </row>
    <row r="79" spans="1:5" ht="12.75">
      <c r="A79" s="35" t="s">
        <v>56</v>
      </c>
      <c r="E79" s="39" t="s">
        <v>1040</v>
      </c>
    </row>
    <row r="80" spans="1:5" ht="25.5">
      <c r="A80" s="35" t="s">
        <v>57</v>
      </c>
      <c r="E80" s="40" t="s">
        <v>1381</v>
      </c>
    </row>
    <row r="81" spans="1:5" ht="102">
      <c r="A81" t="s">
        <v>58</v>
      </c>
      <c r="E81" s="39" t="s">
        <v>1502</v>
      </c>
    </row>
    <row r="82" spans="1:16" ht="12.75">
      <c r="A82" t="s">
        <v>49</v>
      </c>
      <c s="34" t="s">
        <v>83</v>
      </c>
      <c s="34" t="s">
        <v>1412</v>
      </c>
      <c s="35" t="s">
        <v>52</v>
      </c>
      <c s="6" t="s">
        <v>1684</v>
      </c>
      <c s="36" t="s">
        <v>173</v>
      </c>
      <c s="37">
        <v>1.2</v>
      </c>
      <c s="36">
        <v>0</v>
      </c>
      <c s="36">
        <f>ROUND(G82*H82,6)</f>
      </c>
      <c r="L82" s="38">
        <v>0</v>
      </c>
      <c s="32">
        <f>ROUND(ROUND(L82,2)*ROUND(G82,3),2)</f>
      </c>
      <c s="36" t="s">
        <v>1164</v>
      </c>
      <c>
        <f>(M82*21)/100</f>
      </c>
      <c t="s">
        <v>28</v>
      </c>
    </row>
    <row r="83" spans="1:5" ht="12.75">
      <c r="A83" s="35" t="s">
        <v>56</v>
      </c>
      <c r="E83" s="39" t="s">
        <v>1040</v>
      </c>
    </row>
    <row r="84" spans="1:5" ht="25.5">
      <c r="A84" s="35" t="s">
        <v>57</v>
      </c>
      <c r="E84" s="40" t="s">
        <v>1381</v>
      </c>
    </row>
    <row r="85" spans="1:5" ht="102">
      <c r="A85" t="s">
        <v>58</v>
      </c>
      <c r="E85" s="39" t="s">
        <v>1505</v>
      </c>
    </row>
    <row r="86" spans="1:16" ht="12.75">
      <c r="A86" t="s">
        <v>49</v>
      </c>
      <c s="34" t="s">
        <v>87</v>
      </c>
      <c s="34" t="s">
        <v>1686</v>
      </c>
      <c s="35" t="s">
        <v>52</v>
      </c>
      <c s="6" t="s">
        <v>1687</v>
      </c>
      <c s="36" t="s">
        <v>105</v>
      </c>
      <c s="37">
        <v>60</v>
      </c>
      <c s="36">
        <v>0</v>
      </c>
      <c s="36">
        <f>ROUND(G86*H86,6)</f>
      </c>
      <c r="L86" s="38">
        <v>0</v>
      </c>
      <c s="32">
        <f>ROUND(ROUND(L86,2)*ROUND(G86,3),2)</f>
      </c>
      <c s="36" t="s">
        <v>1164</v>
      </c>
      <c>
        <f>(M86*21)/100</f>
      </c>
      <c t="s">
        <v>28</v>
      </c>
    </row>
    <row r="87" spans="1:5" ht="12.75">
      <c r="A87" s="35" t="s">
        <v>56</v>
      </c>
      <c r="E87" s="39" t="s">
        <v>1040</v>
      </c>
    </row>
    <row r="88" spans="1:5" ht="25.5">
      <c r="A88" s="35" t="s">
        <v>57</v>
      </c>
      <c r="E88" s="40" t="s">
        <v>1359</v>
      </c>
    </row>
    <row r="89" spans="1:5" ht="114.75">
      <c r="A89" t="s">
        <v>58</v>
      </c>
      <c r="E89" s="39" t="s">
        <v>1770</v>
      </c>
    </row>
    <row r="90" spans="1:16" ht="12.75">
      <c r="A90" t="s">
        <v>49</v>
      </c>
      <c s="34" t="s">
        <v>91</v>
      </c>
      <c s="34" t="s">
        <v>1690</v>
      </c>
      <c s="35" t="s">
        <v>52</v>
      </c>
      <c s="6" t="s">
        <v>1691</v>
      </c>
      <c s="36" t="s">
        <v>105</v>
      </c>
      <c s="37">
        <v>60</v>
      </c>
      <c s="36">
        <v>0</v>
      </c>
      <c s="36">
        <f>ROUND(G90*H90,6)</f>
      </c>
      <c r="L90" s="38">
        <v>0</v>
      </c>
      <c s="32">
        <f>ROUND(ROUND(L90,2)*ROUND(G90,3),2)</f>
      </c>
      <c s="36" t="s">
        <v>1164</v>
      </c>
      <c>
        <f>(M90*21)/100</f>
      </c>
      <c t="s">
        <v>28</v>
      </c>
    </row>
    <row r="91" spans="1:5" ht="12.75">
      <c r="A91" s="35" t="s">
        <v>56</v>
      </c>
      <c r="E91" s="39" t="s">
        <v>1040</v>
      </c>
    </row>
    <row r="92" spans="1:5" ht="25.5">
      <c r="A92" s="35" t="s">
        <v>57</v>
      </c>
      <c r="E92" s="40" t="s">
        <v>1359</v>
      </c>
    </row>
    <row r="93" spans="1:5" ht="127.5">
      <c r="A93" t="s">
        <v>58</v>
      </c>
      <c r="E93" s="39" t="s">
        <v>1771</v>
      </c>
    </row>
    <row r="94" spans="1:16" ht="12.75">
      <c r="A94" t="s">
        <v>49</v>
      </c>
      <c s="34" t="s">
        <v>96</v>
      </c>
      <c s="34" t="s">
        <v>1258</v>
      </c>
      <c s="35" t="s">
        <v>52</v>
      </c>
      <c s="6" t="s">
        <v>1259</v>
      </c>
      <c s="36" t="s">
        <v>67</v>
      </c>
      <c s="37">
        <v>1</v>
      </c>
      <c s="36">
        <v>0</v>
      </c>
      <c s="36">
        <f>ROUND(G94*H94,6)</f>
      </c>
      <c r="L94" s="38">
        <v>0</v>
      </c>
      <c s="32">
        <f>ROUND(ROUND(L94,2)*ROUND(G94,3),2)</f>
      </c>
      <c s="36" t="s">
        <v>1164</v>
      </c>
      <c>
        <f>(M94*21)/100</f>
      </c>
      <c t="s">
        <v>28</v>
      </c>
    </row>
    <row r="95" spans="1:5" ht="12.75">
      <c r="A95" s="35" t="s">
        <v>56</v>
      </c>
      <c r="E95" s="39" t="s">
        <v>1040</v>
      </c>
    </row>
    <row r="96" spans="1:5" ht="25.5">
      <c r="A96" s="35" t="s">
        <v>57</v>
      </c>
      <c r="E96" s="40" t="s">
        <v>1238</v>
      </c>
    </row>
    <row r="97" spans="1:5" ht="102">
      <c r="A97" t="s">
        <v>58</v>
      </c>
      <c r="E97" s="39" t="s">
        <v>1507</v>
      </c>
    </row>
    <row r="98" spans="1:16" ht="12.75">
      <c r="A98" t="s">
        <v>49</v>
      </c>
      <c s="34" t="s">
        <v>888</v>
      </c>
      <c s="34" t="s">
        <v>133</v>
      </c>
      <c s="35" t="s">
        <v>52</v>
      </c>
      <c s="6" t="s">
        <v>134</v>
      </c>
      <c s="36" t="s">
        <v>67</v>
      </c>
      <c s="37">
        <v>10</v>
      </c>
      <c s="36">
        <v>0</v>
      </c>
      <c s="36">
        <f>ROUND(G98*H98,6)</f>
      </c>
      <c r="L98" s="38">
        <v>0</v>
      </c>
      <c s="32">
        <f>ROUND(ROUND(L98,2)*ROUND(G98,3),2)</f>
      </c>
      <c s="36" t="s">
        <v>1164</v>
      </c>
      <c>
        <f>(M98*21)/100</f>
      </c>
      <c t="s">
        <v>28</v>
      </c>
    </row>
    <row r="99" spans="1:5" ht="12.75">
      <c r="A99" s="35" t="s">
        <v>56</v>
      </c>
      <c r="E99" s="39" t="s">
        <v>1040</v>
      </c>
    </row>
    <row r="100" spans="1:5" ht="25.5">
      <c r="A100" s="35" t="s">
        <v>57</v>
      </c>
      <c r="E100" s="40" t="s">
        <v>1360</v>
      </c>
    </row>
    <row r="101" spans="1:5" ht="89.25">
      <c r="A101" t="s">
        <v>58</v>
      </c>
      <c r="E101" s="39" t="s">
        <v>1508</v>
      </c>
    </row>
    <row r="102" spans="1:16" ht="25.5">
      <c r="A102" t="s">
        <v>49</v>
      </c>
      <c s="34" t="s">
        <v>102</v>
      </c>
      <c s="34" t="s">
        <v>1799</v>
      </c>
      <c s="35" t="s">
        <v>52</v>
      </c>
      <c s="6" t="s">
        <v>1800</v>
      </c>
      <c s="36" t="s">
        <v>105</v>
      </c>
      <c s="37">
        <v>15</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1230</v>
      </c>
    </row>
    <row r="105" spans="1:5" ht="127.5">
      <c r="A105" t="s">
        <v>58</v>
      </c>
      <c r="E105" s="39" t="s">
        <v>1801</v>
      </c>
    </row>
    <row r="106" spans="1:16" ht="12.75">
      <c r="A106" t="s">
        <v>49</v>
      </c>
      <c s="34" t="s">
        <v>820</v>
      </c>
      <c s="34" t="s">
        <v>1313</v>
      </c>
      <c s="35" t="s">
        <v>52</v>
      </c>
      <c s="6" t="s">
        <v>1314</v>
      </c>
      <c s="36" t="s">
        <v>67</v>
      </c>
      <c s="37">
        <v>1</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1238</v>
      </c>
    </row>
    <row r="109" spans="1:5" ht="38.25">
      <c r="A109" t="s">
        <v>58</v>
      </c>
      <c r="E109" s="39" t="s">
        <v>146</v>
      </c>
    </row>
    <row r="110" spans="1:16" ht="25.5">
      <c r="A110" t="s">
        <v>49</v>
      </c>
      <c s="34" t="s">
        <v>108</v>
      </c>
      <c s="34" t="s">
        <v>1696</v>
      </c>
      <c s="35" t="s">
        <v>52</v>
      </c>
      <c s="6" t="s">
        <v>1697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40.25">
      <c r="A113" t="s">
        <v>58</v>
      </c>
      <c r="E113" s="39" t="s">
        <v>1480</v>
      </c>
    </row>
    <row r="114" spans="1:16" ht="12.75">
      <c r="A114" t="s">
        <v>49</v>
      </c>
      <c s="34" t="s">
        <v>112</v>
      </c>
      <c s="34" t="s">
        <v>1698</v>
      </c>
      <c s="35" t="s">
        <v>52</v>
      </c>
      <c s="6" t="s">
        <v>1699</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40.25">
      <c r="A117" t="s">
        <v>58</v>
      </c>
      <c r="E117" s="39" t="s">
        <v>1480</v>
      </c>
    </row>
    <row r="118" spans="1:16" ht="12.75">
      <c r="A118" t="s">
        <v>49</v>
      </c>
      <c s="34" t="s">
        <v>116</v>
      </c>
      <c s="34" t="s">
        <v>1700</v>
      </c>
      <c s="35" t="s">
        <v>52</v>
      </c>
      <c s="6" t="s">
        <v>1701</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14.75">
      <c r="A121" t="s">
        <v>58</v>
      </c>
      <c r="E121" s="39" t="s">
        <v>1764</v>
      </c>
    </row>
    <row r="122" spans="1:16" ht="12.75">
      <c r="A122" t="s">
        <v>49</v>
      </c>
      <c s="34" t="s">
        <v>120</v>
      </c>
      <c s="34" t="s">
        <v>1702</v>
      </c>
      <c s="35" t="s">
        <v>52</v>
      </c>
      <c s="6" t="s">
        <v>1703</v>
      </c>
      <c s="36" t="s">
        <v>486</v>
      </c>
      <c s="37">
        <v>8</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1358</v>
      </c>
    </row>
    <row r="125" spans="1:5" ht="114.75">
      <c r="A125" t="s">
        <v>58</v>
      </c>
      <c r="E125" s="39" t="s">
        <v>1772</v>
      </c>
    </row>
    <row r="126" spans="1:16" ht="25.5">
      <c r="A126" t="s">
        <v>49</v>
      </c>
      <c s="34" t="s">
        <v>124</v>
      </c>
      <c s="34" t="s">
        <v>1705</v>
      </c>
      <c s="35" t="s">
        <v>52</v>
      </c>
      <c s="6" t="s">
        <v>1706</v>
      </c>
      <c s="36" t="s">
        <v>67</v>
      </c>
      <c s="37">
        <v>1</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1238</v>
      </c>
    </row>
    <row r="129" spans="1:5" ht="165.75">
      <c r="A129" t="s">
        <v>58</v>
      </c>
      <c r="E129" s="39" t="s">
        <v>1773</v>
      </c>
    </row>
    <row r="130" spans="1:16" ht="12.75">
      <c r="A130" t="s">
        <v>49</v>
      </c>
      <c s="34" t="s">
        <v>128</v>
      </c>
      <c s="34" t="s">
        <v>1662</v>
      </c>
      <c s="35" t="s">
        <v>52</v>
      </c>
      <c s="6" t="s">
        <v>1663</v>
      </c>
      <c s="36" t="s">
        <v>67</v>
      </c>
      <c s="37">
        <v>3</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1364</v>
      </c>
    </row>
    <row r="133" spans="1:5" ht="178.5">
      <c r="A133" t="s">
        <v>58</v>
      </c>
      <c r="E133" s="39" t="s">
        <v>1762</v>
      </c>
    </row>
    <row r="134" spans="1:16" ht="12.75">
      <c r="A134" t="s">
        <v>49</v>
      </c>
      <c s="34" t="s">
        <v>132</v>
      </c>
      <c s="34" t="s">
        <v>1665</v>
      </c>
      <c s="35" t="s">
        <v>52</v>
      </c>
      <c s="6" t="s">
        <v>1666</v>
      </c>
      <c s="36" t="s">
        <v>67</v>
      </c>
      <c s="37">
        <v>3</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1364</v>
      </c>
    </row>
    <row r="137" spans="1:5" ht="127.5">
      <c r="A137" t="s">
        <v>58</v>
      </c>
      <c r="E137" s="39" t="s">
        <v>1498</v>
      </c>
    </row>
    <row r="138" spans="1:16" ht="12.75">
      <c r="A138" t="s">
        <v>49</v>
      </c>
      <c s="34" t="s">
        <v>136</v>
      </c>
      <c s="34" t="s">
        <v>1708</v>
      </c>
      <c s="35" t="s">
        <v>52</v>
      </c>
      <c s="6" t="s">
        <v>1709</v>
      </c>
      <c s="36" t="s">
        <v>67</v>
      </c>
      <c s="37">
        <v>3</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1364</v>
      </c>
    </row>
    <row r="141" spans="1:5" ht="178.5">
      <c r="A141" t="s">
        <v>58</v>
      </c>
      <c r="E141" s="39" t="s">
        <v>1762</v>
      </c>
    </row>
    <row r="142" spans="1:16" ht="12.75">
      <c r="A142" t="s">
        <v>49</v>
      </c>
      <c s="34" t="s">
        <v>140</v>
      </c>
      <c s="34" t="s">
        <v>1710</v>
      </c>
      <c s="35" t="s">
        <v>52</v>
      </c>
      <c s="6" t="s">
        <v>1711</v>
      </c>
      <c s="36" t="s">
        <v>67</v>
      </c>
      <c s="37">
        <v>3</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1364</v>
      </c>
    </row>
    <row r="145" spans="1:5" ht="127.5">
      <c r="A145" t="s">
        <v>58</v>
      </c>
      <c r="E145" s="39" t="s">
        <v>1498</v>
      </c>
    </row>
    <row r="146" spans="1:16" ht="12.75">
      <c r="A146" t="s">
        <v>49</v>
      </c>
      <c s="34" t="s">
        <v>143</v>
      </c>
      <c s="34" t="s">
        <v>1712</v>
      </c>
      <c s="35" t="s">
        <v>52</v>
      </c>
      <c s="6" t="s">
        <v>1713</v>
      </c>
      <c s="36" t="s">
        <v>67</v>
      </c>
      <c s="37">
        <v>3</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1364</v>
      </c>
    </row>
    <row r="149" spans="1:5" ht="178.5">
      <c r="A149" t="s">
        <v>58</v>
      </c>
      <c r="E149" s="39" t="s">
        <v>1762</v>
      </c>
    </row>
    <row r="150" spans="1:16" ht="12.75">
      <c r="A150" t="s">
        <v>49</v>
      </c>
      <c s="34" t="s">
        <v>147</v>
      </c>
      <c s="34" t="s">
        <v>1627</v>
      </c>
      <c s="35" t="s">
        <v>52</v>
      </c>
      <c s="6" t="s">
        <v>1628</v>
      </c>
      <c s="36" t="s">
        <v>67</v>
      </c>
      <c s="37">
        <v>1</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1238</v>
      </c>
    </row>
    <row r="153" spans="1:5" ht="178.5">
      <c r="A153" t="s">
        <v>58</v>
      </c>
      <c r="E153" s="39" t="s">
        <v>1762</v>
      </c>
    </row>
    <row r="154" spans="1:16" ht="12.75">
      <c r="A154" t="s">
        <v>49</v>
      </c>
      <c s="34" t="s">
        <v>170</v>
      </c>
      <c s="34" t="s">
        <v>1630</v>
      </c>
      <c s="35" t="s">
        <v>52</v>
      </c>
      <c s="6" t="s">
        <v>1631</v>
      </c>
      <c s="36" t="s">
        <v>67</v>
      </c>
      <c s="37">
        <v>1</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1238</v>
      </c>
    </row>
    <row r="157" spans="1:5" ht="127.5">
      <c r="A157" t="s">
        <v>58</v>
      </c>
      <c r="E157" s="39" t="s">
        <v>1498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COUNTIFS(L8:L280,"=0",A8:A280,"P")+COUNTIFS(L8:L280,"",A8:A280,"P")+SUM(Q8:Q280)</f>
      </c>
    </row>
    <row r="8" spans="1:13" ht="12.75">
      <c r="A8" t="s">
        <v>45</v>
      </c>
      <c r="C8" s="28" t="s">
        <v>1804</v>
      </c>
      <c r="E8" s="30" t="s">
        <v>1803</v>
      </c>
      <c r="J8" s="29">
        <f>0+J9+J14+J135+J140+J269+J274+J279</f>
      </c>
      <c s="29">
        <f>0+K9+K14+K135+K140+K269+K274+K279</f>
      </c>
      <c s="29">
        <f>0+L9+L14+L135+L140+L269+L274+L279</f>
      </c>
      <c s="29">
        <f>0+M9+M14+M135+M140+M269+M274+M279</f>
      </c>
    </row>
    <row r="9" spans="1:13" ht="12.75">
      <c r="A9" t="s">
        <v>47</v>
      </c>
      <c r="C9" s="31" t="s">
        <v>1468</v>
      </c>
      <c r="E9" s="33" t="s">
        <v>1469</v>
      </c>
      <c r="J9" s="32">
        <f>0</f>
      </c>
      <c s="32">
        <f>0</f>
      </c>
      <c s="32">
        <f>0+L10</f>
      </c>
      <c s="32">
        <f>0+M10</f>
      </c>
    </row>
    <row r="10" spans="1:16" ht="25.5">
      <c r="A10" t="s">
        <v>49</v>
      </c>
      <c s="34" t="s">
        <v>185</v>
      </c>
      <c s="34" t="s">
        <v>1470</v>
      </c>
      <c s="35" t="s">
        <v>52</v>
      </c>
      <c s="6" t="s">
        <v>1471</v>
      </c>
      <c s="36" t="s">
        <v>67</v>
      </c>
      <c s="37">
        <v>6</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1473</v>
      </c>
      <c r="J14" s="32">
        <f>0</f>
      </c>
      <c s="32">
        <f>0</f>
      </c>
      <c s="32">
        <f>0+L15+L19+L23+L27+L31+L35+L39+L43+L47+L51+L55+L59+L63+L67+L71+L75+L79+L83+L87+L91+L95+L99+L103+L107+L111+L115+L119+L123+L127+L131</f>
      </c>
      <c s="32">
        <f>0+M15+M19+M23+M27+M31+M35+M39+M43+M47+M51+M55+M59+M63+M67+M71+M75+M79+M83+M87+M91+M95+M99+M103+M107+M111+M115+M119+M123+M127+M131</f>
      </c>
    </row>
    <row r="15" spans="1:16" ht="12.75">
      <c r="A15" t="s">
        <v>49</v>
      </c>
      <c s="34" t="s">
        <v>644</v>
      </c>
      <c s="34" t="s">
        <v>1474</v>
      </c>
      <c s="35" t="s">
        <v>52</v>
      </c>
      <c s="6" t="s">
        <v>1475</v>
      </c>
      <c s="36" t="s">
        <v>67</v>
      </c>
      <c s="37">
        <v>43</v>
      </c>
      <c s="36">
        <v>0</v>
      </c>
      <c s="36">
        <f>ROUND(G15*H15,6)</f>
      </c>
      <c r="L15" s="38">
        <v>0</v>
      </c>
      <c s="32">
        <f>ROUND(ROUND(L15,2)*ROUND(G15,3),2)</f>
      </c>
      <c s="36" t="s">
        <v>1164</v>
      </c>
      <c>
        <f>(M15*21)/100</f>
      </c>
      <c t="s">
        <v>28</v>
      </c>
    </row>
    <row r="16" spans="1:5" ht="12.75">
      <c r="A16" s="35" t="s">
        <v>56</v>
      </c>
      <c r="E16" s="39" t="s">
        <v>1040</v>
      </c>
    </row>
    <row r="17" spans="1:5" ht="25.5">
      <c r="A17" s="35" t="s">
        <v>57</v>
      </c>
      <c r="E17" s="40" t="s">
        <v>1740</v>
      </c>
    </row>
    <row r="18" spans="1:5" ht="191.25">
      <c r="A18" t="s">
        <v>58</v>
      </c>
      <c r="E18" s="39" t="s">
        <v>1477</v>
      </c>
    </row>
    <row r="19" spans="1:16" ht="12.75">
      <c r="A19" t="s">
        <v>49</v>
      </c>
      <c s="34" t="s">
        <v>28</v>
      </c>
      <c s="34" t="s">
        <v>1478</v>
      </c>
      <c s="35" t="s">
        <v>52</v>
      </c>
      <c s="6" t="s">
        <v>1479</v>
      </c>
      <c s="36" t="s">
        <v>67</v>
      </c>
      <c s="37">
        <v>43</v>
      </c>
      <c s="36">
        <v>0</v>
      </c>
      <c s="36">
        <f>ROUND(G19*H19,6)</f>
      </c>
      <c r="L19" s="38">
        <v>0</v>
      </c>
      <c s="32">
        <f>ROUND(ROUND(L19,2)*ROUND(G19,3),2)</f>
      </c>
      <c s="36" t="s">
        <v>1164</v>
      </c>
      <c>
        <f>(M19*21)/100</f>
      </c>
      <c t="s">
        <v>28</v>
      </c>
    </row>
    <row r="20" spans="1:5" ht="12.75">
      <c r="A20" s="35" t="s">
        <v>56</v>
      </c>
      <c r="E20" s="39" t="s">
        <v>1040</v>
      </c>
    </row>
    <row r="21" spans="1:5" ht="25.5">
      <c r="A21" s="35" t="s">
        <v>57</v>
      </c>
      <c r="E21" s="40" t="s">
        <v>1740</v>
      </c>
    </row>
    <row r="22" spans="1:5" ht="140.25">
      <c r="A22" t="s">
        <v>58</v>
      </c>
      <c r="E22" s="39" t="s">
        <v>1480</v>
      </c>
    </row>
    <row r="23" spans="1:16" ht="12.75">
      <c r="A23" t="s">
        <v>49</v>
      </c>
      <c s="34" t="s">
        <v>26</v>
      </c>
      <c s="34" t="s">
        <v>1481</v>
      </c>
      <c s="35" t="s">
        <v>52</v>
      </c>
      <c s="6" t="s">
        <v>1482</v>
      </c>
      <c s="36" t="s">
        <v>67</v>
      </c>
      <c s="37">
        <v>43</v>
      </c>
      <c s="36">
        <v>0</v>
      </c>
      <c s="36">
        <f>ROUND(G23*H23,6)</f>
      </c>
      <c r="L23" s="38">
        <v>0</v>
      </c>
      <c s="32">
        <f>ROUND(ROUND(L23,2)*ROUND(G23,3),2)</f>
      </c>
      <c s="36" t="s">
        <v>1164</v>
      </c>
      <c>
        <f>(M23*21)/100</f>
      </c>
      <c t="s">
        <v>28</v>
      </c>
    </row>
    <row r="24" spans="1:5" ht="12.75">
      <c r="A24" s="35" t="s">
        <v>56</v>
      </c>
      <c r="E24" s="39" t="s">
        <v>1040</v>
      </c>
    </row>
    <row r="25" spans="1:5" ht="25.5">
      <c r="A25" s="35" t="s">
        <v>57</v>
      </c>
      <c r="E25" s="40" t="s">
        <v>1740</v>
      </c>
    </row>
    <row r="26" spans="1:5" ht="114.75">
      <c r="A26" t="s">
        <v>58</v>
      </c>
      <c r="E26" s="39" t="s">
        <v>1484</v>
      </c>
    </row>
    <row r="27" spans="1:16" ht="12.75">
      <c r="A27" t="s">
        <v>49</v>
      </c>
      <c s="34" t="s">
        <v>94</v>
      </c>
      <c s="34" t="s">
        <v>1731</v>
      </c>
      <c s="35" t="s">
        <v>52</v>
      </c>
      <c s="6" t="s">
        <v>1732</v>
      </c>
      <c s="36" t="s">
        <v>67</v>
      </c>
      <c s="37">
        <v>4</v>
      </c>
      <c s="36">
        <v>0</v>
      </c>
      <c s="36">
        <f>ROUND(G27*H27,6)</f>
      </c>
      <c r="L27" s="38">
        <v>0</v>
      </c>
      <c s="32">
        <f>ROUND(ROUND(L27,2)*ROUND(G27,3),2)</f>
      </c>
      <c s="36" t="s">
        <v>1164</v>
      </c>
      <c>
        <f>(M27*21)/100</f>
      </c>
      <c t="s">
        <v>28</v>
      </c>
    </row>
    <row r="28" spans="1:5" ht="12.75">
      <c r="A28" s="35" t="s">
        <v>56</v>
      </c>
      <c r="E28" s="39" t="s">
        <v>1040</v>
      </c>
    </row>
    <row r="29" spans="1:5" ht="25.5">
      <c r="A29" s="35" t="s">
        <v>57</v>
      </c>
      <c r="E29" s="40" t="s">
        <v>1733</v>
      </c>
    </row>
    <row r="30" spans="1:5" ht="191.25">
      <c r="A30" t="s">
        <v>58</v>
      </c>
      <c r="E30" s="39" t="s">
        <v>1477</v>
      </c>
    </row>
    <row r="31" spans="1:16" ht="12.75">
      <c r="A31" t="s">
        <v>49</v>
      </c>
      <c s="34" t="s">
        <v>100</v>
      </c>
      <c s="34" t="s">
        <v>1734</v>
      </c>
      <c s="35" t="s">
        <v>52</v>
      </c>
      <c s="6" t="s">
        <v>1735</v>
      </c>
      <c s="36" t="s">
        <v>67</v>
      </c>
      <c s="37">
        <v>4</v>
      </c>
      <c s="36">
        <v>0</v>
      </c>
      <c s="36">
        <f>ROUND(G31*H31,6)</f>
      </c>
      <c r="L31" s="38">
        <v>0</v>
      </c>
      <c s="32">
        <f>ROUND(ROUND(L31,2)*ROUND(G31,3),2)</f>
      </c>
      <c s="36" t="s">
        <v>1164</v>
      </c>
      <c>
        <f>(M31*21)/100</f>
      </c>
      <c t="s">
        <v>28</v>
      </c>
    </row>
    <row r="32" spans="1:5" ht="12.75">
      <c r="A32" s="35" t="s">
        <v>56</v>
      </c>
      <c r="E32" s="39" t="s">
        <v>1040</v>
      </c>
    </row>
    <row r="33" spans="1:5" ht="25.5">
      <c r="A33" s="35" t="s">
        <v>57</v>
      </c>
      <c r="E33" s="40" t="s">
        <v>1733</v>
      </c>
    </row>
    <row r="34" spans="1:5" ht="140.25">
      <c r="A34" t="s">
        <v>58</v>
      </c>
      <c r="E34" s="39" t="s">
        <v>1480</v>
      </c>
    </row>
    <row r="35" spans="1:16" ht="12.75">
      <c r="A35" t="s">
        <v>49</v>
      </c>
      <c s="34" t="s">
        <v>27</v>
      </c>
      <c s="34" t="s">
        <v>1736</v>
      </c>
      <c s="35" t="s">
        <v>52</v>
      </c>
      <c s="6" t="s">
        <v>1737</v>
      </c>
      <c s="36" t="s">
        <v>67</v>
      </c>
      <c s="37">
        <v>4</v>
      </c>
      <c s="36">
        <v>0</v>
      </c>
      <c s="36">
        <f>ROUND(G35*H35,6)</f>
      </c>
      <c r="L35" s="38">
        <v>0</v>
      </c>
      <c s="32">
        <f>ROUND(ROUND(L35,2)*ROUND(G35,3),2)</f>
      </c>
      <c s="36" t="s">
        <v>1164</v>
      </c>
      <c>
        <f>(M35*21)/100</f>
      </c>
      <c t="s">
        <v>28</v>
      </c>
    </row>
    <row r="36" spans="1:5" ht="12.75">
      <c r="A36" s="35" t="s">
        <v>56</v>
      </c>
      <c r="E36" s="39" t="s">
        <v>1040</v>
      </c>
    </row>
    <row r="37" spans="1:5" ht="25.5">
      <c r="A37" s="35" t="s">
        <v>57</v>
      </c>
      <c r="E37" s="40" t="s">
        <v>1733</v>
      </c>
    </row>
    <row r="38" spans="1:5" ht="140.25">
      <c r="A38" t="s">
        <v>58</v>
      </c>
      <c r="E38" s="39" t="s">
        <v>1480</v>
      </c>
    </row>
    <row r="39" spans="1:16" ht="12.75">
      <c r="A39" t="s">
        <v>49</v>
      </c>
      <c s="34" t="s">
        <v>673</v>
      </c>
      <c s="34" t="s">
        <v>1485</v>
      </c>
      <c s="35" t="s">
        <v>52</v>
      </c>
      <c s="6" t="s">
        <v>1486</v>
      </c>
      <c s="36" t="s">
        <v>67</v>
      </c>
      <c s="37">
        <v>8</v>
      </c>
      <c s="36">
        <v>0</v>
      </c>
      <c s="36">
        <f>ROUND(G39*H39,6)</f>
      </c>
      <c r="L39" s="38">
        <v>0</v>
      </c>
      <c s="32">
        <f>ROUND(ROUND(L39,2)*ROUND(G39,3),2)</f>
      </c>
      <c s="36" t="s">
        <v>1164</v>
      </c>
      <c>
        <f>(M39*21)/100</f>
      </c>
      <c t="s">
        <v>28</v>
      </c>
    </row>
    <row r="40" spans="1:5" ht="12.75">
      <c r="A40" s="35" t="s">
        <v>56</v>
      </c>
      <c r="E40" s="39" t="s">
        <v>52</v>
      </c>
    </row>
    <row r="41" spans="1:5" ht="25.5">
      <c r="A41" s="35" t="s">
        <v>57</v>
      </c>
      <c r="E41" s="40" t="s">
        <v>1358</v>
      </c>
    </row>
    <row r="42" spans="1:5" ht="114.75">
      <c r="A42" t="s">
        <v>58</v>
      </c>
      <c r="E42" s="39" t="s">
        <v>1174</v>
      </c>
    </row>
    <row r="43" spans="1:16" ht="12.75">
      <c r="A43" t="s">
        <v>49</v>
      </c>
      <c s="34" t="s">
        <v>677</v>
      </c>
      <c s="34" t="s">
        <v>1487</v>
      </c>
      <c s="35" t="s">
        <v>52</v>
      </c>
      <c s="6" t="s">
        <v>1488</v>
      </c>
      <c s="36" t="s">
        <v>67</v>
      </c>
      <c s="37">
        <v>8</v>
      </c>
      <c s="36">
        <v>0</v>
      </c>
      <c s="36">
        <f>ROUND(G43*H43,6)</f>
      </c>
      <c r="L43" s="38">
        <v>0</v>
      </c>
      <c s="32">
        <f>ROUND(ROUND(L43,2)*ROUND(G43,3),2)</f>
      </c>
      <c s="36" t="s">
        <v>1164</v>
      </c>
      <c>
        <f>(M43*21)/100</f>
      </c>
      <c t="s">
        <v>28</v>
      </c>
    </row>
    <row r="44" spans="1:5" ht="12.75">
      <c r="A44" s="35" t="s">
        <v>56</v>
      </c>
      <c r="E44" s="39" t="s">
        <v>52</v>
      </c>
    </row>
    <row r="45" spans="1:5" ht="25.5">
      <c r="A45" s="35" t="s">
        <v>57</v>
      </c>
      <c r="E45" s="40" t="s">
        <v>1358</v>
      </c>
    </row>
    <row r="46" spans="1:5" ht="140.25">
      <c r="A46" t="s">
        <v>58</v>
      </c>
      <c r="E46" s="39" t="s">
        <v>1294</v>
      </c>
    </row>
    <row r="47" spans="1:16" ht="25.5">
      <c r="A47" t="s">
        <v>49</v>
      </c>
      <c s="34" t="s">
        <v>681</v>
      </c>
      <c s="34" t="s">
        <v>1805</v>
      </c>
      <c s="35" t="s">
        <v>52</v>
      </c>
      <c s="6" t="s">
        <v>1806</v>
      </c>
      <c s="36" t="s">
        <v>67</v>
      </c>
      <c s="37">
        <v>1</v>
      </c>
      <c s="36">
        <v>0</v>
      </c>
      <c s="36">
        <f>ROUND(G47*H47,6)</f>
      </c>
      <c r="L47" s="38">
        <v>0</v>
      </c>
      <c s="32">
        <f>ROUND(ROUND(L47,2)*ROUND(G47,3),2)</f>
      </c>
      <c s="36" t="s">
        <v>1164</v>
      </c>
      <c>
        <f>(M47*21)/100</f>
      </c>
      <c t="s">
        <v>28</v>
      </c>
    </row>
    <row r="48" spans="1:5" ht="12.75">
      <c r="A48" s="35" t="s">
        <v>56</v>
      </c>
      <c r="E48" s="39" t="s">
        <v>1040</v>
      </c>
    </row>
    <row r="49" spans="1:5" ht="25.5">
      <c r="A49" s="35" t="s">
        <v>57</v>
      </c>
      <c r="E49" s="40" t="s">
        <v>1238</v>
      </c>
    </row>
    <row r="50" spans="1:5" ht="191.25">
      <c r="A50" t="s">
        <v>58</v>
      </c>
      <c r="E50" s="39" t="s">
        <v>1477</v>
      </c>
    </row>
    <row r="51" spans="1:16" ht="12.75">
      <c r="A51" t="s">
        <v>49</v>
      </c>
      <c s="34" t="s">
        <v>685</v>
      </c>
      <c s="34" t="s">
        <v>1491</v>
      </c>
      <c s="35" t="s">
        <v>52</v>
      </c>
      <c s="6" t="s">
        <v>1492</v>
      </c>
      <c s="36" t="s">
        <v>67</v>
      </c>
      <c s="37">
        <v>1</v>
      </c>
      <c s="36">
        <v>0</v>
      </c>
      <c s="36">
        <f>ROUND(G51*H51,6)</f>
      </c>
      <c r="L51" s="38">
        <v>0</v>
      </c>
      <c s="32">
        <f>ROUND(ROUND(L51,2)*ROUND(G51,3),2)</f>
      </c>
      <c s="36" t="s">
        <v>1164</v>
      </c>
      <c>
        <f>(M51*21)/100</f>
      </c>
      <c t="s">
        <v>28</v>
      </c>
    </row>
    <row r="52" spans="1:5" ht="12.75">
      <c r="A52" s="35" t="s">
        <v>56</v>
      </c>
      <c r="E52" s="39" t="s">
        <v>1040</v>
      </c>
    </row>
    <row r="53" spans="1:5" ht="25.5">
      <c r="A53" s="35" t="s">
        <v>57</v>
      </c>
      <c r="E53" s="40" t="s">
        <v>1238</v>
      </c>
    </row>
    <row r="54" spans="1:5" ht="140.25">
      <c r="A54" t="s">
        <v>58</v>
      </c>
      <c r="E54" s="39" t="s">
        <v>1480</v>
      </c>
    </row>
    <row r="55" spans="1:16" ht="12.75">
      <c r="A55" t="s">
        <v>49</v>
      </c>
      <c s="34" t="s">
        <v>50</v>
      </c>
      <c s="34" t="s">
        <v>1162</v>
      </c>
      <c s="35" t="s">
        <v>52</v>
      </c>
      <c s="6" t="s">
        <v>1493</v>
      </c>
      <c s="36" t="s">
        <v>67</v>
      </c>
      <c s="37">
        <v>16</v>
      </c>
      <c s="36">
        <v>0</v>
      </c>
      <c s="36">
        <f>ROUND(G55*H55,6)</f>
      </c>
      <c r="L55" s="38">
        <v>0</v>
      </c>
      <c s="32">
        <f>ROUND(ROUND(L55,2)*ROUND(G55,3),2)</f>
      </c>
      <c s="36" t="s">
        <v>1164</v>
      </c>
      <c>
        <f>(M55*21)/100</f>
      </c>
      <c t="s">
        <v>28</v>
      </c>
    </row>
    <row r="56" spans="1:5" ht="12.75">
      <c r="A56" s="35" t="s">
        <v>56</v>
      </c>
      <c r="E56" s="39" t="s">
        <v>1040</v>
      </c>
    </row>
    <row r="57" spans="1:5" ht="25.5">
      <c r="A57" s="35" t="s">
        <v>57</v>
      </c>
      <c r="E57" s="40" t="s">
        <v>1247</v>
      </c>
    </row>
    <row r="58" spans="1:5" ht="127.5">
      <c r="A58" t="s">
        <v>58</v>
      </c>
      <c r="E58" s="39" t="s">
        <v>1494</v>
      </c>
    </row>
    <row r="59" spans="1:16" ht="12.75">
      <c r="A59" t="s">
        <v>49</v>
      </c>
      <c s="34" t="s">
        <v>60</v>
      </c>
      <c s="34" t="s">
        <v>1121</v>
      </c>
      <c s="35" t="s">
        <v>52</v>
      </c>
      <c s="6" t="s">
        <v>1284</v>
      </c>
      <c s="36" t="s">
        <v>67</v>
      </c>
      <c s="37">
        <v>43</v>
      </c>
      <c s="36">
        <v>0</v>
      </c>
      <c s="36">
        <f>ROUND(G59*H59,6)</f>
      </c>
      <c r="L59" s="38">
        <v>0</v>
      </c>
      <c s="32">
        <f>ROUND(ROUND(L59,2)*ROUND(G59,3),2)</f>
      </c>
      <c s="36" t="s">
        <v>1164</v>
      </c>
      <c>
        <f>(M59*21)/100</f>
      </c>
      <c t="s">
        <v>28</v>
      </c>
    </row>
    <row r="60" spans="1:5" ht="12.75">
      <c r="A60" s="35" t="s">
        <v>56</v>
      </c>
      <c r="E60" s="39" t="s">
        <v>1040</v>
      </c>
    </row>
    <row r="61" spans="1:5" ht="25.5">
      <c r="A61" s="35" t="s">
        <v>57</v>
      </c>
      <c r="E61" s="40" t="s">
        <v>1740</v>
      </c>
    </row>
    <row r="62" spans="1:5" ht="165.75">
      <c r="A62" t="s">
        <v>58</v>
      </c>
      <c r="E62" s="39" t="s">
        <v>1495</v>
      </c>
    </row>
    <row r="63" spans="1:16" ht="12.75">
      <c r="A63" t="s">
        <v>49</v>
      </c>
      <c s="34" t="s">
        <v>64</v>
      </c>
      <c s="34" t="s">
        <v>1496</v>
      </c>
      <c s="35" t="s">
        <v>52</v>
      </c>
      <c s="6" t="s">
        <v>1497</v>
      </c>
      <c s="36" t="s">
        <v>67</v>
      </c>
      <c s="37">
        <v>43</v>
      </c>
      <c s="36">
        <v>0</v>
      </c>
      <c s="36">
        <f>ROUND(G63*H63,6)</f>
      </c>
      <c r="L63" s="38">
        <v>0</v>
      </c>
      <c s="32">
        <f>ROUND(ROUND(L63,2)*ROUND(G63,3),2)</f>
      </c>
      <c s="36" t="s">
        <v>1164</v>
      </c>
      <c>
        <f>(M63*21)/100</f>
      </c>
      <c t="s">
        <v>28</v>
      </c>
    </row>
    <row r="64" spans="1:5" ht="12.75">
      <c r="A64" s="35" t="s">
        <v>56</v>
      </c>
      <c r="E64" s="39" t="s">
        <v>1040</v>
      </c>
    </row>
    <row r="65" spans="1:5" ht="25.5">
      <c r="A65" s="35" t="s">
        <v>57</v>
      </c>
      <c r="E65" s="40" t="s">
        <v>1740</v>
      </c>
    </row>
    <row r="66" spans="1:5" ht="127.5">
      <c r="A66" t="s">
        <v>58</v>
      </c>
      <c r="E66" s="39" t="s">
        <v>1498</v>
      </c>
    </row>
    <row r="67" spans="1:16" ht="12.75">
      <c r="A67" t="s">
        <v>49</v>
      </c>
      <c s="34" t="s">
        <v>69</v>
      </c>
      <c s="34" t="s">
        <v>1499</v>
      </c>
      <c s="35" t="s">
        <v>52</v>
      </c>
      <c s="6" t="s">
        <v>1500</v>
      </c>
      <c s="36" t="s">
        <v>173</v>
      </c>
      <c s="37">
        <v>2.4</v>
      </c>
      <c s="36">
        <v>0</v>
      </c>
      <c s="36">
        <f>ROUND(G67*H67,6)</f>
      </c>
      <c r="L67" s="38">
        <v>0</v>
      </c>
      <c s="32">
        <f>ROUND(ROUND(L67,2)*ROUND(G67,3),2)</f>
      </c>
      <c s="36" t="s">
        <v>1164</v>
      </c>
      <c>
        <f>(M67*21)/100</f>
      </c>
      <c t="s">
        <v>28</v>
      </c>
    </row>
    <row r="68" spans="1:5" ht="12.75">
      <c r="A68" s="35" t="s">
        <v>56</v>
      </c>
      <c r="E68" s="39" t="s">
        <v>1040</v>
      </c>
    </row>
    <row r="69" spans="1:5" ht="25.5">
      <c r="A69" s="35" t="s">
        <v>57</v>
      </c>
      <c r="E69" s="40" t="s">
        <v>1741</v>
      </c>
    </row>
    <row r="70" spans="1:5" ht="102">
      <c r="A70" t="s">
        <v>58</v>
      </c>
      <c r="E70" s="39" t="s">
        <v>1502</v>
      </c>
    </row>
    <row r="71" spans="1:16" ht="12.75">
      <c r="A71" t="s">
        <v>49</v>
      </c>
      <c s="34" t="s">
        <v>72</v>
      </c>
      <c s="34" t="s">
        <v>1503</v>
      </c>
      <c s="35" t="s">
        <v>52</v>
      </c>
      <c s="6" t="s">
        <v>1504</v>
      </c>
      <c s="36" t="s">
        <v>173</v>
      </c>
      <c s="37">
        <v>2.4</v>
      </c>
      <c s="36">
        <v>0</v>
      </c>
      <c s="36">
        <f>ROUND(G71*H71,6)</f>
      </c>
      <c r="L71" s="38">
        <v>0</v>
      </c>
      <c s="32">
        <f>ROUND(ROUND(L71,2)*ROUND(G71,3),2)</f>
      </c>
      <c s="36" t="s">
        <v>1164</v>
      </c>
      <c>
        <f>(M71*21)/100</f>
      </c>
      <c t="s">
        <v>28</v>
      </c>
    </row>
    <row r="72" spans="1:5" ht="12.75">
      <c r="A72" s="35" t="s">
        <v>56</v>
      </c>
      <c r="E72" s="39" t="s">
        <v>1040</v>
      </c>
    </row>
    <row r="73" spans="1:5" ht="25.5">
      <c r="A73" s="35" t="s">
        <v>57</v>
      </c>
      <c r="E73" s="40" t="s">
        <v>1741</v>
      </c>
    </row>
    <row r="74" spans="1:5" ht="102">
      <c r="A74" t="s">
        <v>58</v>
      </c>
      <c r="E74" s="39" t="s">
        <v>1505</v>
      </c>
    </row>
    <row r="75" spans="1:16" ht="12.75">
      <c r="A75" t="s">
        <v>49</v>
      </c>
      <c s="34" t="s">
        <v>78</v>
      </c>
      <c s="34" t="s">
        <v>1074</v>
      </c>
      <c s="35" t="s">
        <v>52</v>
      </c>
      <c s="6" t="s">
        <v>1075</v>
      </c>
      <c s="36" t="s">
        <v>1076</v>
      </c>
      <c s="37">
        <v>6</v>
      </c>
      <c s="36">
        <v>0</v>
      </c>
      <c s="36">
        <f>ROUND(G75*H75,6)</f>
      </c>
      <c r="L75" s="38">
        <v>0</v>
      </c>
      <c s="32">
        <f>ROUND(ROUND(L75,2)*ROUND(G75,3),2)</f>
      </c>
      <c s="36" t="s">
        <v>1164</v>
      </c>
      <c>
        <f>(M75*21)/100</f>
      </c>
      <c t="s">
        <v>28</v>
      </c>
    </row>
    <row r="76" spans="1:5" ht="12.75">
      <c r="A76" s="35" t="s">
        <v>56</v>
      </c>
      <c r="E76" s="39" t="s">
        <v>1040</v>
      </c>
    </row>
    <row r="77" spans="1:5" ht="25.5">
      <c r="A77" s="35" t="s">
        <v>57</v>
      </c>
      <c r="E77" s="40" t="s">
        <v>1234</v>
      </c>
    </row>
    <row r="78" spans="1:5" ht="153">
      <c r="A78" t="s">
        <v>58</v>
      </c>
      <c r="E78" s="39" t="s">
        <v>1743</v>
      </c>
    </row>
    <row r="79" spans="1:16" ht="12.75">
      <c r="A79" t="s">
        <v>49</v>
      </c>
      <c s="34" t="s">
        <v>83</v>
      </c>
      <c s="34" t="s">
        <v>1744</v>
      </c>
      <c s="35" t="s">
        <v>52</v>
      </c>
      <c s="6" t="s">
        <v>1745</v>
      </c>
      <c s="36" t="s">
        <v>105</v>
      </c>
      <c s="37">
        <v>1500</v>
      </c>
      <c s="36">
        <v>0</v>
      </c>
      <c s="36">
        <f>ROUND(G79*H79,6)</f>
      </c>
      <c r="L79" s="38">
        <v>0</v>
      </c>
      <c s="32">
        <f>ROUND(ROUND(L79,2)*ROUND(G79,3),2)</f>
      </c>
      <c s="36" t="s">
        <v>1164</v>
      </c>
      <c>
        <f>(M79*21)/100</f>
      </c>
      <c t="s">
        <v>28</v>
      </c>
    </row>
    <row r="80" spans="1:5" ht="12.75">
      <c r="A80" s="35" t="s">
        <v>56</v>
      </c>
      <c r="E80" s="39" t="s">
        <v>1040</v>
      </c>
    </row>
    <row r="81" spans="1:5" ht="25.5">
      <c r="A81" s="35" t="s">
        <v>57</v>
      </c>
      <c r="E81" s="40" t="s">
        <v>1807</v>
      </c>
    </row>
    <row r="82" spans="1:5" ht="153">
      <c r="A82" t="s">
        <v>58</v>
      </c>
      <c r="E82" s="39" t="s">
        <v>1743</v>
      </c>
    </row>
    <row r="83" spans="1:16" ht="12.75">
      <c r="A83" t="s">
        <v>49</v>
      </c>
      <c s="34" t="s">
        <v>87</v>
      </c>
      <c s="34" t="s">
        <v>1083</v>
      </c>
      <c s="35" t="s">
        <v>52</v>
      </c>
      <c s="6" t="s">
        <v>1084</v>
      </c>
      <c s="36" t="s">
        <v>105</v>
      </c>
      <c s="37">
        <v>1500</v>
      </c>
      <c s="36">
        <v>0</v>
      </c>
      <c s="36">
        <f>ROUND(G83*H83,6)</f>
      </c>
      <c r="L83" s="38">
        <v>0</v>
      </c>
      <c s="32">
        <f>ROUND(ROUND(L83,2)*ROUND(G83,3),2)</f>
      </c>
      <c s="36" t="s">
        <v>1164</v>
      </c>
      <c>
        <f>(M83*21)/100</f>
      </c>
      <c t="s">
        <v>28</v>
      </c>
    </row>
    <row r="84" spans="1:5" ht="12.75">
      <c r="A84" s="35" t="s">
        <v>56</v>
      </c>
      <c r="E84" s="39" t="s">
        <v>1040</v>
      </c>
    </row>
    <row r="85" spans="1:5" ht="25.5">
      <c r="A85" s="35" t="s">
        <v>57</v>
      </c>
      <c r="E85" s="40" t="s">
        <v>1807</v>
      </c>
    </row>
    <row r="86" spans="1:5" ht="153">
      <c r="A86" t="s">
        <v>58</v>
      </c>
      <c r="E86" s="39" t="s">
        <v>1747</v>
      </c>
    </row>
    <row r="87" spans="1:16" ht="12.75">
      <c r="A87" t="s">
        <v>49</v>
      </c>
      <c s="34" t="s">
        <v>91</v>
      </c>
      <c s="34" t="s">
        <v>1553</v>
      </c>
      <c s="35" t="s">
        <v>52</v>
      </c>
      <c s="6" t="s">
        <v>1554</v>
      </c>
      <c s="36" t="s">
        <v>105</v>
      </c>
      <c s="37">
        <v>1500</v>
      </c>
      <c s="36">
        <v>0</v>
      </c>
      <c s="36">
        <f>ROUND(G87*H87,6)</f>
      </c>
      <c r="L87" s="38">
        <v>0</v>
      </c>
      <c s="32">
        <f>ROUND(ROUND(L87,2)*ROUND(G87,3),2)</f>
      </c>
      <c s="36" t="s">
        <v>1164</v>
      </c>
      <c>
        <f>(M87*21)/100</f>
      </c>
      <c t="s">
        <v>28</v>
      </c>
    </row>
    <row r="88" spans="1:5" ht="12.75">
      <c r="A88" s="35" t="s">
        <v>56</v>
      </c>
      <c r="E88" s="39" t="s">
        <v>1040</v>
      </c>
    </row>
    <row r="89" spans="1:5" ht="25.5">
      <c r="A89" s="35" t="s">
        <v>57</v>
      </c>
      <c r="E89" s="40" t="s">
        <v>1807</v>
      </c>
    </row>
    <row r="90" spans="1:5" ht="114.75">
      <c r="A90" t="s">
        <v>58</v>
      </c>
      <c r="E90" s="39" t="s">
        <v>1748</v>
      </c>
    </row>
    <row r="91" spans="1:16" ht="12.75">
      <c r="A91" t="s">
        <v>49</v>
      </c>
      <c s="34" t="s">
        <v>888</v>
      </c>
      <c s="34" t="s">
        <v>1258</v>
      </c>
      <c s="35" t="s">
        <v>52</v>
      </c>
      <c s="6" t="s">
        <v>1259</v>
      </c>
      <c s="36" t="s">
        <v>67</v>
      </c>
      <c s="37">
        <v>2</v>
      </c>
      <c s="36">
        <v>0</v>
      </c>
      <c s="36">
        <f>ROUND(G91*H91,6)</f>
      </c>
      <c r="L91" s="38">
        <v>0</v>
      </c>
      <c s="32">
        <f>ROUND(ROUND(L91,2)*ROUND(G91,3),2)</f>
      </c>
      <c s="36" t="s">
        <v>1164</v>
      </c>
      <c>
        <f>(M91*21)/100</f>
      </c>
      <c t="s">
        <v>28</v>
      </c>
    </row>
    <row r="92" spans="1:5" ht="12.75">
      <c r="A92" s="35" t="s">
        <v>56</v>
      </c>
      <c r="E92" s="39" t="s">
        <v>1040</v>
      </c>
    </row>
    <row r="93" spans="1:5" ht="25.5">
      <c r="A93" s="35" t="s">
        <v>57</v>
      </c>
      <c r="E93" s="40" t="s">
        <v>1254</v>
      </c>
    </row>
    <row r="94" spans="1:5" ht="102">
      <c r="A94" t="s">
        <v>58</v>
      </c>
      <c r="E94" s="39" t="s">
        <v>1507</v>
      </c>
    </row>
    <row r="95" spans="1:16" ht="12.75">
      <c r="A95" t="s">
        <v>49</v>
      </c>
      <c s="34" t="s">
        <v>102</v>
      </c>
      <c s="34" t="s">
        <v>133</v>
      </c>
      <c s="35" t="s">
        <v>52</v>
      </c>
      <c s="6" t="s">
        <v>134</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89.25">
      <c r="A98" t="s">
        <v>58</v>
      </c>
      <c r="E98" s="39" t="s">
        <v>1508</v>
      </c>
    </row>
    <row r="99" spans="1:16" ht="25.5">
      <c r="A99" t="s">
        <v>49</v>
      </c>
      <c s="34" t="s">
        <v>820</v>
      </c>
      <c s="34" t="s">
        <v>1509</v>
      </c>
      <c s="35" t="s">
        <v>52</v>
      </c>
      <c s="6" t="s">
        <v>1510</v>
      </c>
      <c s="36" t="s">
        <v>105</v>
      </c>
      <c s="37">
        <v>20</v>
      </c>
      <c s="36">
        <v>0</v>
      </c>
      <c s="36">
        <f>ROUND(G99*H99,6)</f>
      </c>
      <c r="L99" s="38">
        <v>0</v>
      </c>
      <c s="32">
        <f>ROUND(ROUND(L99,2)*ROUND(G99,3),2)</f>
      </c>
      <c s="36" t="s">
        <v>1164</v>
      </c>
      <c>
        <f>(M99*21)/100</f>
      </c>
      <c t="s">
        <v>28</v>
      </c>
    </row>
    <row r="100" spans="1:5" ht="12.75">
      <c r="A100" s="35" t="s">
        <v>56</v>
      </c>
      <c r="E100" s="39" t="s">
        <v>1040</v>
      </c>
    </row>
    <row r="101" spans="1:5" ht="25.5">
      <c r="A101" s="35" t="s">
        <v>57</v>
      </c>
      <c r="E101" s="40" t="s">
        <v>1228</v>
      </c>
    </row>
    <row r="102" spans="1:5" ht="102">
      <c r="A102" t="s">
        <v>58</v>
      </c>
      <c r="E102" s="39" t="s">
        <v>1511</v>
      </c>
    </row>
    <row r="103" spans="1:16" ht="12.75">
      <c r="A103" t="s">
        <v>49</v>
      </c>
      <c s="34" t="s">
        <v>116</v>
      </c>
      <c s="34" t="s">
        <v>1517</v>
      </c>
      <c s="35" t="s">
        <v>52</v>
      </c>
      <c s="6" t="s">
        <v>1518</v>
      </c>
      <c s="36" t="s">
        <v>67</v>
      </c>
      <c s="37">
        <v>48</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1808</v>
      </c>
    </row>
    <row r="106" spans="1:5" ht="102">
      <c r="A106" t="s">
        <v>58</v>
      </c>
      <c r="E106" s="39" t="s">
        <v>1519</v>
      </c>
    </row>
    <row r="107" spans="1:16" ht="12.75">
      <c r="A107" t="s">
        <v>49</v>
      </c>
      <c s="34" t="s">
        <v>124</v>
      </c>
      <c s="34" t="s">
        <v>1543</v>
      </c>
      <c s="35" t="s">
        <v>52</v>
      </c>
      <c s="6" t="s">
        <v>1749</v>
      </c>
      <c s="36" t="s">
        <v>67</v>
      </c>
      <c s="37">
        <v>8</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1358</v>
      </c>
    </row>
    <row r="110" spans="1:5" ht="191.25">
      <c r="A110" t="s">
        <v>58</v>
      </c>
      <c r="E110" s="39" t="s">
        <v>1750</v>
      </c>
    </row>
    <row r="111" spans="1:16" ht="25.5">
      <c r="A111" t="s">
        <v>49</v>
      </c>
      <c s="34" t="s">
        <v>140</v>
      </c>
      <c s="34" t="s">
        <v>1751</v>
      </c>
      <c s="35" t="s">
        <v>52</v>
      </c>
      <c s="6" t="s">
        <v>1752</v>
      </c>
      <c s="36" t="s">
        <v>105</v>
      </c>
      <c s="37">
        <v>200</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1753</v>
      </c>
    </row>
    <row r="114" spans="1:5" ht="89.25">
      <c r="A114" t="s">
        <v>58</v>
      </c>
      <c r="E114" s="39" t="s">
        <v>155</v>
      </c>
    </row>
    <row r="115" spans="1:16" ht="12.75">
      <c r="A115" t="s">
        <v>49</v>
      </c>
      <c s="34" t="s">
        <v>147</v>
      </c>
      <c s="34" t="s">
        <v>1809</v>
      </c>
      <c s="35" t="s">
        <v>52</v>
      </c>
      <c s="6" t="s">
        <v>1810</v>
      </c>
      <c s="36" t="s">
        <v>67</v>
      </c>
      <c s="37">
        <v>2</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1254</v>
      </c>
    </row>
    <row r="118" spans="1:5" ht="191.25">
      <c r="A118" t="s">
        <v>58</v>
      </c>
      <c r="E118" s="39" t="s">
        <v>1477</v>
      </c>
    </row>
    <row r="119" spans="1:16" ht="12.75">
      <c r="A119" t="s">
        <v>49</v>
      </c>
      <c s="34" t="s">
        <v>170</v>
      </c>
      <c s="34" t="s">
        <v>1525</v>
      </c>
      <c s="35" t="s">
        <v>52</v>
      </c>
      <c s="6" t="s">
        <v>1526</v>
      </c>
      <c s="36" t="s">
        <v>67</v>
      </c>
      <c s="37">
        <v>48</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1808</v>
      </c>
    </row>
    <row r="122" spans="1:5" ht="153">
      <c r="A122" t="s">
        <v>58</v>
      </c>
      <c r="E122" s="39" t="s">
        <v>1527</v>
      </c>
    </row>
    <row r="123" spans="1:16" ht="12.75">
      <c r="A123" t="s">
        <v>49</v>
      </c>
      <c s="34" t="s">
        <v>175</v>
      </c>
      <c s="34" t="s">
        <v>1528</v>
      </c>
      <c s="35" t="s">
        <v>52</v>
      </c>
      <c s="6" t="s">
        <v>1529</v>
      </c>
      <c s="36" t="s">
        <v>1276</v>
      </c>
      <c s="37">
        <v>1</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1238</v>
      </c>
    </row>
    <row r="126" spans="1:5" ht="140.25">
      <c r="A126" t="s">
        <v>58</v>
      </c>
      <c r="E126" s="39" t="s">
        <v>1530</v>
      </c>
    </row>
    <row r="127" spans="1:16" ht="25.5">
      <c r="A127" t="s">
        <v>49</v>
      </c>
      <c s="34" t="s">
        <v>178</v>
      </c>
      <c s="34" t="s">
        <v>1334</v>
      </c>
      <c s="35" t="s">
        <v>52</v>
      </c>
      <c s="6" t="s">
        <v>1531</v>
      </c>
      <c s="36" t="s">
        <v>67</v>
      </c>
      <c s="37">
        <v>1</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1238</v>
      </c>
    </row>
    <row r="130" spans="1:5" ht="114.75">
      <c r="A130" t="s">
        <v>58</v>
      </c>
      <c r="E130" s="39" t="s">
        <v>1532</v>
      </c>
    </row>
    <row r="131" spans="1:16" ht="38.25">
      <c r="A131" t="s">
        <v>49</v>
      </c>
      <c s="34" t="s">
        <v>181</v>
      </c>
      <c s="34" t="s">
        <v>1369</v>
      </c>
      <c s="35" t="s">
        <v>52</v>
      </c>
      <c s="6" t="s">
        <v>1754</v>
      </c>
      <c s="36" t="s">
        <v>67</v>
      </c>
      <c s="37">
        <v>2</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1254</v>
      </c>
    </row>
    <row r="134" spans="1:5" ht="114.75">
      <c r="A134" t="s">
        <v>58</v>
      </c>
      <c r="E134" s="39" t="s">
        <v>1532</v>
      </c>
    </row>
    <row r="135" spans="1:13" ht="12.75">
      <c r="A135" t="s">
        <v>47</v>
      </c>
      <c r="C135" s="31" t="s">
        <v>100</v>
      </c>
      <c r="E135" s="33" t="s">
        <v>1535</v>
      </c>
      <c r="J135" s="32">
        <f>0</f>
      </c>
      <c s="32">
        <f>0</f>
      </c>
      <c s="32">
        <f>0+L136</f>
      </c>
      <c s="32">
        <f>0+M136</f>
      </c>
    </row>
    <row r="136" spans="1:16" ht="12.75">
      <c r="A136" t="s">
        <v>49</v>
      </c>
      <c s="34" t="s">
        <v>737</v>
      </c>
      <c s="34" t="s">
        <v>1046</v>
      </c>
      <c s="35" t="s">
        <v>52</v>
      </c>
      <c s="6" t="s">
        <v>1536</v>
      </c>
      <c s="36" t="s">
        <v>75</v>
      </c>
      <c s="37">
        <v>50</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51">
      <c r="A139" t="s">
        <v>58</v>
      </c>
      <c r="E139" s="39" t="s">
        <v>1537</v>
      </c>
    </row>
    <row r="140" spans="1:13" ht="12.75">
      <c r="A140" t="s">
        <v>47</v>
      </c>
      <c r="C140" s="31" t="s">
        <v>168</v>
      </c>
      <c r="E140" s="33" t="s">
        <v>1144</v>
      </c>
      <c r="J140" s="32">
        <f>0</f>
      </c>
      <c s="32">
        <f>0</f>
      </c>
      <c s="32">
        <f>0+L141+L145+L149+L153+L157+L161+L165+L169+L173+L177+L181+L185+L189+L193+L197+L201+L205+L209+L213+L217+L221+L225+L229+L233+L237+L241+L245+L249+L253+L257+L261+L265</f>
      </c>
      <c s="32">
        <f>0+M141+M145+M149+M153+M157+M161+M165+M169+M173+M177+M181+M185+M189+M193+M197+M201+M205+M209+M213+M217+M221+M225+M229+M233+M237+M241+M245+M249+M253+M257+M261+M265</f>
      </c>
    </row>
    <row r="141" spans="1:16" ht="12.75">
      <c r="A141" t="s">
        <v>49</v>
      </c>
      <c s="34" t="s">
        <v>741</v>
      </c>
      <c s="34" t="s">
        <v>1570</v>
      </c>
      <c s="35" t="s">
        <v>52</v>
      </c>
      <c s="6" t="s">
        <v>1571</v>
      </c>
      <c s="36" t="s">
        <v>105</v>
      </c>
      <c s="37">
        <v>3500</v>
      </c>
      <c s="36">
        <v>0</v>
      </c>
      <c s="36">
        <f>ROUND(G141*H141,6)</f>
      </c>
      <c r="L141" s="38">
        <v>0</v>
      </c>
      <c s="32">
        <f>ROUND(ROUND(L141,2)*ROUND(G141,3),2)</f>
      </c>
      <c s="36" t="s">
        <v>1164</v>
      </c>
      <c>
        <f>(M141*21)/100</f>
      </c>
      <c t="s">
        <v>28</v>
      </c>
    </row>
    <row r="142" spans="1:5" ht="12.75">
      <c r="A142" s="35" t="s">
        <v>56</v>
      </c>
      <c r="E142" s="39" t="s">
        <v>52</v>
      </c>
    </row>
    <row r="143" spans="1:5" ht="12.75">
      <c r="A143" s="35" t="s">
        <v>57</v>
      </c>
      <c r="E143" s="40" t="s">
        <v>52</v>
      </c>
    </row>
    <row r="144" spans="1:5" ht="140.25">
      <c r="A144" t="s">
        <v>58</v>
      </c>
      <c r="E144" s="39" t="s">
        <v>1572</v>
      </c>
    </row>
    <row r="145" spans="1:16" ht="12.75">
      <c r="A145" t="s">
        <v>49</v>
      </c>
      <c s="34" t="s">
        <v>744</v>
      </c>
      <c s="34" t="s">
        <v>1159</v>
      </c>
      <c s="35" t="s">
        <v>52</v>
      </c>
      <c s="6" t="s">
        <v>1160</v>
      </c>
      <c s="36" t="s">
        <v>105</v>
      </c>
      <c s="37">
        <v>3500</v>
      </c>
      <c s="36">
        <v>0</v>
      </c>
      <c s="36">
        <f>ROUND(G145*H145,6)</f>
      </c>
      <c r="L145" s="38">
        <v>0</v>
      </c>
      <c s="32">
        <f>ROUND(ROUND(L145,2)*ROUND(G145,3),2)</f>
      </c>
      <c s="36" t="s">
        <v>1164</v>
      </c>
      <c>
        <f>(M145*21)/100</f>
      </c>
      <c t="s">
        <v>28</v>
      </c>
    </row>
    <row r="146" spans="1:5" ht="12.75">
      <c r="A146" s="35" t="s">
        <v>56</v>
      </c>
      <c r="E146" s="39" t="s">
        <v>52</v>
      </c>
    </row>
    <row r="147" spans="1:5" ht="12.75">
      <c r="A147" s="35" t="s">
        <v>57</v>
      </c>
      <c r="E147" s="40" t="s">
        <v>52</v>
      </c>
    </row>
    <row r="148" spans="1:5" ht="76.5">
      <c r="A148" t="s">
        <v>58</v>
      </c>
      <c r="E148" s="39" t="s">
        <v>1161</v>
      </c>
    </row>
    <row r="149" spans="1:16" ht="38.25">
      <c r="A149" t="s">
        <v>49</v>
      </c>
      <c s="34" t="s">
        <v>188</v>
      </c>
      <c s="34" t="s">
        <v>1305</v>
      </c>
      <c s="35" t="s">
        <v>52</v>
      </c>
      <c s="6" t="s">
        <v>1306</v>
      </c>
      <c s="36" t="s">
        <v>486</v>
      </c>
      <c s="37">
        <v>8</v>
      </c>
      <c s="36">
        <v>0</v>
      </c>
      <c s="36">
        <f>ROUND(G149*H149,6)</f>
      </c>
      <c r="L149" s="38">
        <v>0</v>
      </c>
      <c s="32">
        <f>ROUND(ROUND(L149,2)*ROUND(G149,3),2)</f>
      </c>
      <c s="36" t="s">
        <v>1164</v>
      </c>
      <c>
        <f>(M149*21)/100</f>
      </c>
      <c t="s">
        <v>28</v>
      </c>
    </row>
    <row r="150" spans="1:5" ht="12.75">
      <c r="A150" s="35" t="s">
        <v>56</v>
      </c>
      <c r="E150" s="39" t="s">
        <v>52</v>
      </c>
    </row>
    <row r="151" spans="1:5" ht="12.75">
      <c r="A151" s="35" t="s">
        <v>57</v>
      </c>
      <c r="E151" s="40" t="s">
        <v>52</v>
      </c>
    </row>
    <row r="152" spans="1:5" ht="140.25">
      <c r="A152" t="s">
        <v>58</v>
      </c>
      <c r="E152" s="39" t="s">
        <v>1307</v>
      </c>
    </row>
    <row r="153" spans="1:16" ht="25.5">
      <c r="A153" t="s">
        <v>49</v>
      </c>
      <c s="34" t="s">
        <v>192</v>
      </c>
      <c s="34" t="s">
        <v>1540</v>
      </c>
      <c s="35" t="s">
        <v>52</v>
      </c>
      <c s="6" t="s">
        <v>1541</v>
      </c>
      <c s="36" t="s">
        <v>486</v>
      </c>
      <c s="37">
        <v>8</v>
      </c>
      <c s="36">
        <v>0</v>
      </c>
      <c s="36">
        <f>ROUND(G153*H153,6)</f>
      </c>
      <c r="L153" s="38">
        <v>0</v>
      </c>
      <c s="32">
        <f>ROUND(ROUND(L153,2)*ROUND(G153,3),2)</f>
      </c>
      <c s="36" t="s">
        <v>1164</v>
      </c>
      <c>
        <f>(M153*21)/100</f>
      </c>
      <c t="s">
        <v>28</v>
      </c>
    </row>
    <row r="154" spans="1:5" ht="12.75">
      <c r="A154" s="35" t="s">
        <v>56</v>
      </c>
      <c r="E154" s="39" t="s">
        <v>52</v>
      </c>
    </row>
    <row r="155" spans="1:5" ht="12.75">
      <c r="A155" s="35" t="s">
        <v>57</v>
      </c>
      <c r="E155" s="40" t="s">
        <v>52</v>
      </c>
    </row>
    <row r="156" spans="1:5" ht="153">
      <c r="A156" t="s">
        <v>58</v>
      </c>
      <c r="E156" s="39" t="s">
        <v>1542</v>
      </c>
    </row>
    <row r="157" spans="1:16" ht="12.75">
      <c r="A157" t="s">
        <v>49</v>
      </c>
      <c s="34" t="s">
        <v>196</v>
      </c>
      <c s="34" t="s">
        <v>1328</v>
      </c>
      <c s="35" t="s">
        <v>52</v>
      </c>
      <c s="6" t="s">
        <v>1329</v>
      </c>
      <c s="36" t="s">
        <v>67</v>
      </c>
      <c s="37">
        <v>1</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52</v>
      </c>
    </row>
    <row r="160" spans="1:5" ht="140.25">
      <c r="A160" t="s">
        <v>58</v>
      </c>
      <c r="E160" s="39" t="s">
        <v>1330</v>
      </c>
    </row>
    <row r="161" spans="1:16" ht="25.5">
      <c r="A161" t="s">
        <v>49</v>
      </c>
      <c s="34" t="s">
        <v>200</v>
      </c>
      <c s="34" t="s">
        <v>1331</v>
      </c>
      <c s="35" t="s">
        <v>52</v>
      </c>
      <c s="6" t="s">
        <v>1332</v>
      </c>
      <c s="36" t="s">
        <v>67</v>
      </c>
      <c s="37">
        <v>1</v>
      </c>
      <c s="36">
        <v>0</v>
      </c>
      <c s="36">
        <f>ROUND(G161*H161,6)</f>
      </c>
      <c r="L161" s="38">
        <v>0</v>
      </c>
      <c s="32">
        <f>ROUND(ROUND(L161,2)*ROUND(G161,3),2)</f>
      </c>
      <c s="36" t="s">
        <v>1164</v>
      </c>
      <c>
        <f>(M161*21)/100</f>
      </c>
      <c t="s">
        <v>28</v>
      </c>
    </row>
    <row r="162" spans="1:5" ht="12.75">
      <c r="A162" s="35" t="s">
        <v>56</v>
      </c>
      <c r="E162" s="39" t="s">
        <v>52</v>
      </c>
    </row>
    <row r="163" spans="1:5" ht="12.75">
      <c r="A163" s="35" t="s">
        <v>57</v>
      </c>
      <c r="E163" s="40" t="s">
        <v>52</v>
      </c>
    </row>
    <row r="164" spans="1:5" ht="89.25">
      <c r="A164" t="s">
        <v>58</v>
      </c>
      <c r="E164" s="39" t="s">
        <v>1333</v>
      </c>
    </row>
    <row r="165" spans="1:16" ht="12.75">
      <c r="A165" t="s">
        <v>49</v>
      </c>
      <c s="34" t="s">
        <v>204</v>
      </c>
      <c s="34" t="s">
        <v>1325</v>
      </c>
      <c s="35" t="s">
        <v>52</v>
      </c>
      <c s="6" t="s">
        <v>1326</v>
      </c>
      <c s="36" t="s">
        <v>486</v>
      </c>
      <c s="37">
        <v>8</v>
      </c>
      <c s="36">
        <v>0</v>
      </c>
      <c s="36">
        <f>ROUND(G165*H165,6)</f>
      </c>
      <c r="L165" s="38">
        <v>0</v>
      </c>
      <c s="32">
        <f>ROUND(ROUND(L165,2)*ROUND(G165,3),2)</f>
      </c>
      <c s="36" t="s">
        <v>1164</v>
      </c>
      <c>
        <f>(M165*21)/100</f>
      </c>
      <c t="s">
        <v>28</v>
      </c>
    </row>
    <row r="166" spans="1:5" ht="12.75">
      <c r="A166" s="35" t="s">
        <v>56</v>
      </c>
      <c r="E166" s="39" t="s">
        <v>52</v>
      </c>
    </row>
    <row r="167" spans="1:5" ht="12.75">
      <c r="A167" s="35" t="s">
        <v>57</v>
      </c>
      <c r="E167" s="40" t="s">
        <v>52</v>
      </c>
    </row>
    <row r="168" spans="1:5" ht="89.25">
      <c r="A168" t="s">
        <v>58</v>
      </c>
      <c r="E168" s="39" t="s">
        <v>1327</v>
      </c>
    </row>
    <row r="169" spans="1:16" ht="12.75">
      <c r="A169" t="s">
        <v>49</v>
      </c>
      <c s="34" t="s">
        <v>207</v>
      </c>
      <c s="34" t="s">
        <v>1145</v>
      </c>
      <c s="35" t="s">
        <v>52</v>
      </c>
      <c s="6" t="s">
        <v>1146</v>
      </c>
      <c s="36" t="s">
        <v>105</v>
      </c>
      <c s="37">
        <v>3500</v>
      </c>
      <c s="36">
        <v>0</v>
      </c>
      <c s="36">
        <f>ROUND(G169*H169,6)</f>
      </c>
      <c r="L169" s="38">
        <v>0</v>
      </c>
      <c s="32">
        <f>ROUND(ROUND(L169,2)*ROUND(G169,3),2)</f>
      </c>
      <c s="36" t="s">
        <v>1164</v>
      </c>
      <c>
        <f>(M169*21)/100</f>
      </c>
      <c t="s">
        <v>28</v>
      </c>
    </row>
    <row r="170" spans="1:5" ht="12.75">
      <c r="A170" s="35" t="s">
        <v>56</v>
      </c>
      <c r="E170" s="39" t="s">
        <v>52</v>
      </c>
    </row>
    <row r="171" spans="1:5" ht="12.75">
      <c r="A171" s="35" t="s">
        <v>57</v>
      </c>
      <c r="E171" s="40" t="s">
        <v>52</v>
      </c>
    </row>
    <row r="172" spans="1:5" ht="153">
      <c r="A172" t="s">
        <v>58</v>
      </c>
      <c r="E172" s="39" t="s">
        <v>1147</v>
      </c>
    </row>
    <row r="173" spans="1:16" ht="12.75">
      <c r="A173" t="s">
        <v>49</v>
      </c>
      <c s="34" t="s">
        <v>210</v>
      </c>
      <c s="34" t="s">
        <v>1148</v>
      </c>
      <c s="35" t="s">
        <v>52</v>
      </c>
      <c s="6" t="s">
        <v>1149</v>
      </c>
      <c s="36" t="s">
        <v>105</v>
      </c>
      <c s="37">
        <v>3500</v>
      </c>
      <c s="36">
        <v>0</v>
      </c>
      <c s="36">
        <f>ROUND(G173*H173,6)</f>
      </c>
      <c r="L173" s="38">
        <v>0</v>
      </c>
      <c s="32">
        <f>ROUND(ROUND(L173,2)*ROUND(G173,3),2)</f>
      </c>
      <c s="36" t="s">
        <v>1164</v>
      </c>
      <c>
        <f>(M173*21)/100</f>
      </c>
      <c t="s">
        <v>28</v>
      </c>
    </row>
    <row r="174" spans="1:5" ht="12.75">
      <c r="A174" s="35" t="s">
        <v>56</v>
      </c>
      <c r="E174" s="39" t="s">
        <v>52</v>
      </c>
    </row>
    <row r="175" spans="1:5" ht="12.75">
      <c r="A175" s="35" t="s">
        <v>57</v>
      </c>
      <c r="E175" s="40" t="s">
        <v>52</v>
      </c>
    </row>
    <row r="176" spans="1:5" ht="114.75">
      <c r="A176" t="s">
        <v>58</v>
      </c>
      <c r="E176" s="39" t="s">
        <v>1150</v>
      </c>
    </row>
    <row r="177" spans="1:16" ht="12.75">
      <c r="A177" t="s">
        <v>49</v>
      </c>
      <c s="34" t="s">
        <v>214</v>
      </c>
      <c s="34" t="s">
        <v>1099</v>
      </c>
      <c s="35" t="s">
        <v>52</v>
      </c>
      <c s="6" t="s">
        <v>1556</v>
      </c>
      <c s="36" t="s">
        <v>67</v>
      </c>
      <c s="37">
        <v>8</v>
      </c>
      <c s="36">
        <v>0</v>
      </c>
      <c s="36">
        <f>ROUND(G177*H177,6)</f>
      </c>
      <c r="L177" s="38">
        <v>0</v>
      </c>
      <c s="32">
        <f>ROUND(ROUND(L177,2)*ROUND(G177,3),2)</f>
      </c>
      <c s="36" t="s">
        <v>1164</v>
      </c>
      <c>
        <f>(M177*21)/100</f>
      </c>
      <c t="s">
        <v>28</v>
      </c>
    </row>
    <row r="178" spans="1:5" ht="12.75">
      <c r="A178" s="35" t="s">
        <v>56</v>
      </c>
      <c r="E178" s="39" t="s">
        <v>52</v>
      </c>
    </row>
    <row r="179" spans="1:5" ht="12.75">
      <c r="A179" s="35" t="s">
        <v>57</v>
      </c>
      <c r="E179" s="40" t="s">
        <v>1756</v>
      </c>
    </row>
    <row r="180" spans="1:5" ht="114.75">
      <c r="A180" t="s">
        <v>58</v>
      </c>
      <c r="E180" s="39" t="s">
        <v>1174</v>
      </c>
    </row>
    <row r="181" spans="1:16" ht="12.75">
      <c r="A181" t="s">
        <v>49</v>
      </c>
      <c s="34" t="s">
        <v>218</v>
      </c>
      <c s="34" t="s">
        <v>1101</v>
      </c>
      <c s="35" t="s">
        <v>52</v>
      </c>
      <c s="6" t="s">
        <v>1557</v>
      </c>
      <c s="36" t="s">
        <v>67</v>
      </c>
      <c s="37">
        <v>8</v>
      </c>
      <c s="36">
        <v>0</v>
      </c>
      <c s="36">
        <f>ROUND(G181*H181,6)</f>
      </c>
      <c r="L181" s="38">
        <v>0</v>
      </c>
      <c s="32">
        <f>ROUND(ROUND(L181,2)*ROUND(G181,3),2)</f>
      </c>
      <c s="36" t="s">
        <v>1164</v>
      </c>
      <c>
        <f>(M181*21)/100</f>
      </c>
      <c t="s">
        <v>28</v>
      </c>
    </row>
    <row r="182" spans="1:5" ht="12.75">
      <c r="A182" s="35" t="s">
        <v>56</v>
      </c>
      <c r="E182" s="39" t="s">
        <v>52</v>
      </c>
    </row>
    <row r="183" spans="1:5" ht="12.75">
      <c r="A183" s="35" t="s">
        <v>57</v>
      </c>
      <c r="E183" s="40" t="s">
        <v>1756</v>
      </c>
    </row>
    <row r="184" spans="1:5" ht="127.5">
      <c r="A184" t="s">
        <v>58</v>
      </c>
      <c r="E184" s="39" t="s">
        <v>1156</v>
      </c>
    </row>
    <row r="185" spans="1:16" ht="12.75">
      <c r="A185" t="s">
        <v>49</v>
      </c>
      <c s="34" t="s">
        <v>222</v>
      </c>
      <c s="34" t="s">
        <v>1128</v>
      </c>
      <c s="35" t="s">
        <v>52</v>
      </c>
      <c s="6" t="s">
        <v>1547</v>
      </c>
      <c s="36" t="s">
        <v>1130</v>
      </c>
      <c s="37">
        <v>32</v>
      </c>
      <c s="36">
        <v>0</v>
      </c>
      <c s="36">
        <f>ROUND(G185*H185,6)</f>
      </c>
      <c r="L185" s="38">
        <v>0</v>
      </c>
      <c s="32">
        <f>ROUND(ROUND(L185,2)*ROUND(G185,3),2)</f>
      </c>
      <c s="36" t="s">
        <v>1164</v>
      </c>
      <c>
        <f>(M185*21)/100</f>
      </c>
      <c t="s">
        <v>28</v>
      </c>
    </row>
    <row r="186" spans="1:5" ht="12.75">
      <c r="A186" s="35" t="s">
        <v>56</v>
      </c>
      <c r="E186" s="39" t="s">
        <v>52</v>
      </c>
    </row>
    <row r="187" spans="1:5" ht="12.75">
      <c r="A187" s="35" t="s">
        <v>57</v>
      </c>
      <c r="E187" s="40" t="s">
        <v>1757</v>
      </c>
    </row>
    <row r="188" spans="1:5" ht="153">
      <c r="A188" t="s">
        <v>58</v>
      </c>
      <c r="E188" s="39" t="s">
        <v>1548</v>
      </c>
    </row>
    <row r="189" spans="1:16" ht="12.75">
      <c r="A189" t="s">
        <v>49</v>
      </c>
      <c s="34" t="s">
        <v>226</v>
      </c>
      <c s="34" t="s">
        <v>1136</v>
      </c>
      <c s="35" t="s">
        <v>52</v>
      </c>
      <c s="6" t="s">
        <v>1137</v>
      </c>
      <c s="36" t="s">
        <v>67</v>
      </c>
      <c s="37">
        <v>40</v>
      </c>
      <c s="36">
        <v>0</v>
      </c>
      <c s="36">
        <f>ROUND(G189*H189,6)</f>
      </c>
      <c r="L189" s="38">
        <v>0</v>
      </c>
      <c s="32">
        <f>ROUND(ROUND(L189,2)*ROUND(G189,3),2)</f>
      </c>
      <c s="36" t="s">
        <v>1164</v>
      </c>
      <c>
        <f>(M189*21)/100</f>
      </c>
      <c t="s">
        <v>28</v>
      </c>
    </row>
    <row r="190" spans="1:5" ht="12.75">
      <c r="A190" s="35" t="s">
        <v>56</v>
      </c>
      <c r="E190" s="39" t="s">
        <v>52</v>
      </c>
    </row>
    <row r="191" spans="1:5" ht="12.75">
      <c r="A191" s="35" t="s">
        <v>57</v>
      </c>
      <c r="E191" s="40" t="s">
        <v>1811</v>
      </c>
    </row>
    <row r="192" spans="1:5" ht="102">
      <c r="A192" t="s">
        <v>58</v>
      </c>
      <c r="E192" s="39" t="s">
        <v>1549</v>
      </c>
    </row>
    <row r="193" spans="1:16" ht="12.75">
      <c r="A193" t="s">
        <v>49</v>
      </c>
      <c s="34" t="s">
        <v>230</v>
      </c>
      <c s="34" t="s">
        <v>1138</v>
      </c>
      <c s="35" t="s">
        <v>52</v>
      </c>
      <c s="6" t="s">
        <v>1139</v>
      </c>
      <c s="36" t="s">
        <v>67</v>
      </c>
      <c s="37">
        <v>40</v>
      </c>
      <c s="36">
        <v>0</v>
      </c>
      <c s="36">
        <f>ROUND(G193*H193,6)</f>
      </c>
      <c r="L193" s="38">
        <v>0</v>
      </c>
      <c s="32">
        <f>ROUND(ROUND(L193,2)*ROUND(G193,3),2)</f>
      </c>
      <c s="36" t="s">
        <v>1164</v>
      </c>
      <c>
        <f>(M193*21)/100</f>
      </c>
      <c t="s">
        <v>28</v>
      </c>
    </row>
    <row r="194" spans="1:5" ht="12.75">
      <c r="A194" s="35" t="s">
        <v>56</v>
      </c>
      <c r="E194" s="39" t="s">
        <v>52</v>
      </c>
    </row>
    <row r="195" spans="1:5" ht="12.75">
      <c r="A195" s="35" t="s">
        <v>57</v>
      </c>
      <c r="E195" s="40" t="s">
        <v>1811</v>
      </c>
    </row>
    <row r="196" spans="1:5" ht="102">
      <c r="A196" t="s">
        <v>58</v>
      </c>
      <c r="E196" s="39" t="s">
        <v>1550</v>
      </c>
    </row>
    <row r="197" spans="1:16" ht="12.75">
      <c r="A197" t="s">
        <v>49</v>
      </c>
      <c s="34" t="s">
        <v>234</v>
      </c>
      <c s="34" t="s">
        <v>1538</v>
      </c>
      <c s="35" t="s">
        <v>52</v>
      </c>
      <c s="6" t="s">
        <v>1539</v>
      </c>
      <c s="36" t="s">
        <v>67</v>
      </c>
      <c s="37">
        <v>1</v>
      </c>
      <c s="36">
        <v>0</v>
      </c>
      <c s="36">
        <f>ROUND(G197*H197,6)</f>
      </c>
      <c r="L197" s="38">
        <v>0</v>
      </c>
      <c s="32">
        <f>ROUND(ROUND(L197,2)*ROUND(G197,3),2)</f>
      </c>
      <c s="36" t="s">
        <v>1164</v>
      </c>
      <c>
        <f>(M197*21)/100</f>
      </c>
      <c t="s">
        <v>28</v>
      </c>
    </row>
    <row r="198" spans="1:5" ht="12.75">
      <c r="A198" s="35" t="s">
        <v>56</v>
      </c>
      <c r="E198" s="39" t="s">
        <v>52</v>
      </c>
    </row>
    <row r="199" spans="1:5" ht="12.75">
      <c r="A199" s="35" t="s">
        <v>57</v>
      </c>
      <c r="E199" s="40" t="s">
        <v>52</v>
      </c>
    </row>
    <row r="200" spans="1:5" ht="191.25">
      <c r="A200" t="s">
        <v>58</v>
      </c>
      <c r="E200" s="39" t="s">
        <v>1291</v>
      </c>
    </row>
    <row r="201" spans="1:16" ht="25.5">
      <c r="A201" t="s">
        <v>49</v>
      </c>
      <c s="34" t="s">
        <v>238</v>
      </c>
      <c s="34" t="s">
        <v>1812</v>
      </c>
      <c s="35" t="s">
        <v>52</v>
      </c>
      <c s="6" t="s">
        <v>1813</v>
      </c>
      <c s="36" t="s">
        <v>67</v>
      </c>
      <c s="37">
        <v>1</v>
      </c>
      <c s="36">
        <v>0</v>
      </c>
      <c s="36">
        <f>ROUND(G201*H201,6)</f>
      </c>
      <c r="L201" s="38">
        <v>0</v>
      </c>
      <c s="32">
        <f>ROUND(ROUND(L201,2)*ROUND(G201,3),2)</f>
      </c>
      <c s="36" t="s">
        <v>1164</v>
      </c>
      <c>
        <f>(M201*21)/100</f>
      </c>
      <c t="s">
        <v>28</v>
      </c>
    </row>
    <row r="202" spans="1:5" ht="12.75">
      <c r="A202" s="35" t="s">
        <v>56</v>
      </c>
      <c r="E202" s="39" t="s">
        <v>52</v>
      </c>
    </row>
    <row r="203" spans="1:5" ht="12.75">
      <c r="A203" s="35" t="s">
        <v>57</v>
      </c>
      <c r="E203" s="40" t="s">
        <v>52</v>
      </c>
    </row>
    <row r="204" spans="1:5" ht="191.25">
      <c r="A204" t="s">
        <v>58</v>
      </c>
      <c r="E204" s="39" t="s">
        <v>1291</v>
      </c>
    </row>
    <row r="205" spans="1:16" ht="12.75">
      <c r="A205" t="s">
        <v>49</v>
      </c>
      <c s="34" t="s">
        <v>242</v>
      </c>
      <c s="34" t="s">
        <v>1814</v>
      </c>
      <c s="35" t="s">
        <v>52</v>
      </c>
      <c s="6" t="s">
        <v>1815</v>
      </c>
      <c s="36" t="s">
        <v>67</v>
      </c>
      <c s="37">
        <v>1</v>
      </c>
      <c s="36">
        <v>0</v>
      </c>
      <c s="36">
        <f>ROUND(G205*H205,6)</f>
      </c>
      <c r="L205" s="38">
        <v>0</v>
      </c>
      <c s="32">
        <f>ROUND(ROUND(L205,2)*ROUND(G205,3),2)</f>
      </c>
      <c s="36" t="s">
        <v>1164</v>
      </c>
      <c>
        <f>(M205*21)/100</f>
      </c>
      <c t="s">
        <v>28</v>
      </c>
    </row>
    <row r="206" spans="1:5" ht="12.75">
      <c r="A206" s="35" t="s">
        <v>56</v>
      </c>
      <c r="E206" s="39" t="s">
        <v>52</v>
      </c>
    </row>
    <row r="207" spans="1:5" ht="12.75">
      <c r="A207" s="35" t="s">
        <v>57</v>
      </c>
      <c r="E207" s="40" t="s">
        <v>52</v>
      </c>
    </row>
    <row r="208" spans="1:5" ht="191.25">
      <c r="A208" t="s">
        <v>58</v>
      </c>
      <c r="E208" s="39" t="s">
        <v>1291</v>
      </c>
    </row>
    <row r="209" spans="1:16" ht="12.75">
      <c r="A209" t="s">
        <v>49</v>
      </c>
      <c s="34" t="s">
        <v>246</v>
      </c>
      <c s="34" t="s">
        <v>1816</v>
      </c>
      <c s="35" t="s">
        <v>52</v>
      </c>
      <c s="6" t="s">
        <v>1817</v>
      </c>
      <c s="36" t="s">
        <v>67</v>
      </c>
      <c s="37">
        <v>1</v>
      </c>
      <c s="36">
        <v>0</v>
      </c>
      <c s="36">
        <f>ROUND(G209*H209,6)</f>
      </c>
      <c r="L209" s="38">
        <v>0</v>
      </c>
      <c s="32">
        <f>ROUND(ROUND(L209,2)*ROUND(G209,3),2)</f>
      </c>
      <c s="36" t="s">
        <v>1164</v>
      </c>
      <c>
        <f>(M209*21)/100</f>
      </c>
      <c t="s">
        <v>28</v>
      </c>
    </row>
    <row r="210" spans="1:5" ht="12.75">
      <c r="A210" s="35" t="s">
        <v>56</v>
      </c>
      <c r="E210" s="39" t="s">
        <v>52</v>
      </c>
    </row>
    <row r="211" spans="1:5" ht="12.75">
      <c r="A211" s="35" t="s">
        <v>57</v>
      </c>
      <c r="E211" s="40" t="s">
        <v>52</v>
      </c>
    </row>
    <row r="212" spans="1:5" ht="140.25">
      <c r="A212" t="s">
        <v>58</v>
      </c>
      <c r="E212" s="39" t="s">
        <v>1294</v>
      </c>
    </row>
    <row r="213" spans="1:16" ht="12.75">
      <c r="A213" t="s">
        <v>49</v>
      </c>
      <c s="34" t="s">
        <v>249</v>
      </c>
      <c s="34" t="s">
        <v>1289</v>
      </c>
      <c s="35" t="s">
        <v>52</v>
      </c>
      <c s="6" t="s">
        <v>1506</v>
      </c>
      <c s="36" t="s">
        <v>67</v>
      </c>
      <c s="37">
        <v>5</v>
      </c>
      <c s="36">
        <v>0</v>
      </c>
      <c s="36">
        <f>ROUND(G213*H213,6)</f>
      </c>
      <c r="L213" s="38">
        <v>0</v>
      </c>
      <c s="32">
        <f>ROUND(ROUND(L213,2)*ROUND(G213,3),2)</f>
      </c>
      <c s="36" t="s">
        <v>1164</v>
      </c>
      <c>
        <f>(M213*21)/100</f>
      </c>
      <c t="s">
        <v>28</v>
      </c>
    </row>
    <row r="214" spans="1:5" ht="12.75">
      <c r="A214" s="35" t="s">
        <v>56</v>
      </c>
      <c r="E214" s="39" t="s">
        <v>1040</v>
      </c>
    </row>
    <row r="215" spans="1:5" ht="25.5">
      <c r="A215" s="35" t="s">
        <v>57</v>
      </c>
      <c r="E215" s="40" t="s">
        <v>1231</v>
      </c>
    </row>
    <row r="216" spans="1:5" ht="191.25">
      <c r="A216" t="s">
        <v>58</v>
      </c>
      <c r="E216" s="39" t="s">
        <v>1477</v>
      </c>
    </row>
    <row r="217" spans="1:16" ht="12.75">
      <c r="A217" t="s">
        <v>49</v>
      </c>
      <c s="34" t="s">
        <v>253</v>
      </c>
      <c s="34" t="s">
        <v>1292</v>
      </c>
      <c s="35" t="s">
        <v>52</v>
      </c>
      <c s="6" t="s">
        <v>1293</v>
      </c>
      <c s="36" t="s">
        <v>67</v>
      </c>
      <c s="37">
        <v>9</v>
      </c>
      <c s="36">
        <v>0</v>
      </c>
      <c s="36">
        <f>ROUND(G217*H217,6)</f>
      </c>
      <c r="L217" s="38">
        <v>0</v>
      </c>
      <c s="32">
        <f>ROUND(ROUND(L217,2)*ROUND(G217,3),2)</f>
      </c>
      <c s="36" t="s">
        <v>1164</v>
      </c>
      <c>
        <f>(M217*21)/100</f>
      </c>
      <c t="s">
        <v>28</v>
      </c>
    </row>
    <row r="218" spans="1:5" ht="12.75">
      <c r="A218" s="35" t="s">
        <v>56</v>
      </c>
      <c r="E218" s="39" t="s">
        <v>52</v>
      </c>
    </row>
    <row r="219" spans="1:5" ht="12.75">
      <c r="A219" s="35" t="s">
        <v>57</v>
      </c>
      <c r="E219" s="40" t="s">
        <v>52</v>
      </c>
    </row>
    <row r="220" spans="1:5" ht="140.25">
      <c r="A220" t="s">
        <v>58</v>
      </c>
      <c r="E220" s="39" t="s">
        <v>1294</v>
      </c>
    </row>
    <row r="221" spans="1:16" ht="25.5">
      <c r="A221" t="s">
        <v>49</v>
      </c>
      <c s="34" t="s">
        <v>257</v>
      </c>
      <c s="34" t="s">
        <v>1564</v>
      </c>
      <c s="35" t="s">
        <v>52</v>
      </c>
      <c s="6" t="s">
        <v>1565</v>
      </c>
      <c s="36" t="s">
        <v>486</v>
      </c>
      <c s="37">
        <v>8</v>
      </c>
      <c s="36">
        <v>0</v>
      </c>
      <c s="36">
        <f>ROUND(G221*H221,6)</f>
      </c>
      <c r="L221" s="38">
        <v>0</v>
      </c>
      <c s="32">
        <f>ROUND(ROUND(L221,2)*ROUND(G221,3),2)</f>
      </c>
      <c s="36" t="s">
        <v>1164</v>
      </c>
      <c>
        <f>(M221*21)/100</f>
      </c>
      <c t="s">
        <v>28</v>
      </c>
    </row>
    <row r="222" spans="1:5" ht="12.75">
      <c r="A222" s="35" t="s">
        <v>56</v>
      </c>
      <c r="E222" s="39" t="s">
        <v>52</v>
      </c>
    </row>
    <row r="223" spans="1:5" ht="12.75">
      <c r="A223" s="35" t="s">
        <v>57</v>
      </c>
      <c r="E223" s="40" t="s">
        <v>52</v>
      </c>
    </row>
    <row r="224" spans="1:5" ht="127.5">
      <c r="A224" t="s">
        <v>58</v>
      </c>
      <c r="E224" s="39" t="s">
        <v>1566</v>
      </c>
    </row>
    <row r="225" spans="1:16" ht="12.75">
      <c r="A225" t="s">
        <v>49</v>
      </c>
      <c s="34" t="s">
        <v>261</v>
      </c>
      <c s="34" t="s">
        <v>1567</v>
      </c>
      <c s="35" t="s">
        <v>52</v>
      </c>
      <c s="6" t="s">
        <v>1568</v>
      </c>
      <c s="36" t="s">
        <v>67</v>
      </c>
      <c s="37">
        <v>48</v>
      </c>
      <c s="36">
        <v>0</v>
      </c>
      <c s="36">
        <f>ROUND(G225*H225,6)</f>
      </c>
      <c r="L225" s="38">
        <v>0</v>
      </c>
      <c s="32">
        <f>ROUND(ROUND(L225,2)*ROUND(G225,3),2)</f>
      </c>
      <c s="36" t="s">
        <v>1164</v>
      </c>
      <c>
        <f>(M225*21)/100</f>
      </c>
      <c t="s">
        <v>28</v>
      </c>
    </row>
    <row r="226" spans="1:5" ht="12.75">
      <c r="A226" s="35" t="s">
        <v>56</v>
      </c>
      <c r="E226" s="39" t="s">
        <v>52</v>
      </c>
    </row>
    <row r="227" spans="1:5" ht="12.75">
      <c r="A227" s="35" t="s">
        <v>57</v>
      </c>
      <c r="E227" s="40" t="s">
        <v>52</v>
      </c>
    </row>
    <row r="228" spans="1:5" ht="127.5">
      <c r="A228" t="s">
        <v>58</v>
      </c>
      <c r="E228" s="39" t="s">
        <v>1569</v>
      </c>
    </row>
    <row r="229" spans="1:16" ht="25.5">
      <c r="A229" t="s">
        <v>49</v>
      </c>
      <c s="34" t="s">
        <v>265</v>
      </c>
      <c s="34" t="s">
        <v>1558</v>
      </c>
      <c s="35" t="s">
        <v>52</v>
      </c>
      <c s="6" t="s">
        <v>1559</v>
      </c>
      <c s="36" t="s">
        <v>67</v>
      </c>
      <c s="37">
        <v>4</v>
      </c>
      <c s="36">
        <v>0</v>
      </c>
      <c s="36">
        <f>ROUND(G229*H229,6)</f>
      </c>
      <c r="L229" s="38">
        <v>0</v>
      </c>
      <c s="32">
        <f>ROUND(ROUND(L229,2)*ROUND(G229,3),2)</f>
      </c>
      <c s="36" t="s">
        <v>1164</v>
      </c>
      <c>
        <f>(M229*21)/100</f>
      </c>
      <c t="s">
        <v>28</v>
      </c>
    </row>
    <row r="230" spans="1:5" ht="12.75">
      <c r="A230" s="35" t="s">
        <v>56</v>
      </c>
      <c r="E230" s="39" t="s">
        <v>52</v>
      </c>
    </row>
    <row r="231" spans="1:5" ht="12.75">
      <c r="A231" s="35" t="s">
        <v>57</v>
      </c>
      <c r="E231" s="40" t="s">
        <v>52</v>
      </c>
    </row>
    <row r="232" spans="1:5" ht="114.75">
      <c r="A232" t="s">
        <v>58</v>
      </c>
      <c r="E232" s="39" t="s">
        <v>1174</v>
      </c>
    </row>
    <row r="233" spans="1:16" ht="12.75">
      <c r="A233" t="s">
        <v>49</v>
      </c>
      <c s="34" t="s">
        <v>269</v>
      </c>
      <c s="34" t="s">
        <v>1560</v>
      </c>
      <c s="35" t="s">
        <v>52</v>
      </c>
      <c s="6" t="s">
        <v>1561</v>
      </c>
      <c s="36" t="s">
        <v>67</v>
      </c>
      <c s="37">
        <v>4</v>
      </c>
      <c s="36">
        <v>0</v>
      </c>
      <c s="36">
        <f>ROUND(G233*H233,6)</f>
      </c>
      <c r="L233" s="38">
        <v>0</v>
      </c>
      <c s="32">
        <f>ROUND(ROUND(L233,2)*ROUND(G233,3),2)</f>
      </c>
      <c s="36" t="s">
        <v>1164</v>
      </c>
      <c>
        <f>(M233*21)/100</f>
      </c>
      <c t="s">
        <v>28</v>
      </c>
    </row>
    <row r="234" spans="1:5" ht="12.75">
      <c r="A234" s="35" t="s">
        <v>56</v>
      </c>
      <c r="E234" s="39" t="s">
        <v>52</v>
      </c>
    </row>
    <row r="235" spans="1:5" ht="12.75">
      <c r="A235" s="35" t="s">
        <v>57</v>
      </c>
      <c r="E235" s="40" t="s">
        <v>52</v>
      </c>
    </row>
    <row r="236" spans="1:5" ht="140.25">
      <c r="A236" t="s">
        <v>58</v>
      </c>
      <c r="E236" s="39" t="s">
        <v>1294</v>
      </c>
    </row>
    <row r="237" spans="1:16" ht="25.5">
      <c r="A237" t="s">
        <v>49</v>
      </c>
      <c s="34" t="s">
        <v>273</v>
      </c>
      <c s="34" t="s">
        <v>1573</v>
      </c>
      <c s="35" t="s">
        <v>52</v>
      </c>
      <c s="6" t="s">
        <v>1574</v>
      </c>
      <c s="36" t="s">
        <v>67</v>
      </c>
      <c s="37">
        <v>6</v>
      </c>
      <c s="36">
        <v>0</v>
      </c>
      <c s="36">
        <f>ROUND(G237*H237,6)</f>
      </c>
      <c r="L237" s="38">
        <v>0</v>
      </c>
      <c s="32">
        <f>ROUND(ROUND(L237,2)*ROUND(G237,3),2)</f>
      </c>
      <c s="36" t="s">
        <v>1164</v>
      </c>
      <c>
        <f>(M237*21)/100</f>
      </c>
      <c t="s">
        <v>28</v>
      </c>
    </row>
    <row r="238" spans="1:5" ht="12.75">
      <c r="A238" s="35" t="s">
        <v>56</v>
      </c>
      <c r="E238" s="39" t="s">
        <v>52</v>
      </c>
    </row>
    <row r="239" spans="1:5" ht="12.75">
      <c r="A239" s="35" t="s">
        <v>57</v>
      </c>
      <c r="E239" s="40" t="s">
        <v>52</v>
      </c>
    </row>
    <row r="240" spans="1:5" ht="114.75">
      <c r="A240" t="s">
        <v>58</v>
      </c>
      <c r="E240" s="39" t="s">
        <v>1174</v>
      </c>
    </row>
    <row r="241" spans="1:16" ht="12.75">
      <c r="A241" t="s">
        <v>49</v>
      </c>
      <c s="34" t="s">
        <v>277</v>
      </c>
      <c s="34" t="s">
        <v>1562</v>
      </c>
      <c s="35" t="s">
        <v>52</v>
      </c>
      <c s="6" t="s">
        <v>1563</v>
      </c>
      <c s="36" t="s">
        <v>67</v>
      </c>
      <c s="37">
        <v>4</v>
      </c>
      <c s="36">
        <v>0</v>
      </c>
      <c s="36">
        <f>ROUND(G241*H241,6)</f>
      </c>
      <c r="L241" s="38">
        <v>0</v>
      </c>
      <c s="32">
        <f>ROUND(ROUND(L241,2)*ROUND(G241,3),2)</f>
      </c>
      <c s="36" t="s">
        <v>1164</v>
      </c>
      <c>
        <f>(M241*21)/100</f>
      </c>
      <c t="s">
        <v>28</v>
      </c>
    </row>
    <row r="242" spans="1:5" ht="12.75">
      <c r="A242" s="35" t="s">
        <v>56</v>
      </c>
      <c r="E242" s="39" t="s">
        <v>52</v>
      </c>
    </row>
    <row r="243" spans="1:5" ht="12.75">
      <c r="A243" s="35" t="s">
        <v>57</v>
      </c>
      <c r="E243" s="40" t="s">
        <v>52</v>
      </c>
    </row>
    <row r="244" spans="1:5" ht="114.75">
      <c r="A244" t="s">
        <v>58</v>
      </c>
      <c r="E244" s="39" t="s">
        <v>1174</v>
      </c>
    </row>
    <row r="245" spans="1:16" ht="25.5">
      <c r="A245" t="s">
        <v>49</v>
      </c>
      <c s="34" t="s">
        <v>285</v>
      </c>
      <c s="34" t="s">
        <v>1578</v>
      </c>
      <c s="35" t="s">
        <v>52</v>
      </c>
      <c s="6" t="s">
        <v>1579</v>
      </c>
      <c s="36" t="s">
        <v>105</v>
      </c>
      <c s="37">
        <v>250</v>
      </c>
      <c s="36">
        <v>0</v>
      </c>
      <c s="36">
        <f>ROUND(G245*H245,6)</f>
      </c>
      <c r="L245" s="38">
        <v>0</v>
      </c>
      <c s="32">
        <f>ROUND(ROUND(L245,2)*ROUND(G245,3),2)</f>
      </c>
      <c s="36" t="s">
        <v>1164</v>
      </c>
      <c>
        <f>(M245*21)/100</f>
      </c>
      <c t="s">
        <v>28</v>
      </c>
    </row>
    <row r="246" spans="1:5" ht="12.75">
      <c r="A246" s="35" t="s">
        <v>56</v>
      </c>
      <c r="E246" s="39" t="s">
        <v>52</v>
      </c>
    </row>
    <row r="247" spans="1:5" ht="12.75">
      <c r="A247" s="35" t="s">
        <v>57</v>
      </c>
      <c r="E247" s="40" t="s">
        <v>52</v>
      </c>
    </row>
    <row r="248" spans="1:5" ht="76.5">
      <c r="A248" t="s">
        <v>58</v>
      </c>
      <c r="E248" s="39" t="s">
        <v>1580</v>
      </c>
    </row>
    <row r="249" spans="1:16" ht="12.75">
      <c r="A249" t="s">
        <v>49</v>
      </c>
      <c s="34" t="s">
        <v>294</v>
      </c>
      <c s="34" t="s">
        <v>1575</v>
      </c>
      <c s="35" t="s">
        <v>52</v>
      </c>
      <c s="6" t="s">
        <v>1576</v>
      </c>
      <c s="36" t="s">
        <v>67</v>
      </c>
      <c s="37">
        <v>22</v>
      </c>
      <c s="36">
        <v>0</v>
      </c>
      <c s="36">
        <f>ROUND(G249*H249,6)</f>
      </c>
      <c r="L249" s="38">
        <v>0</v>
      </c>
      <c s="32">
        <f>ROUND(ROUND(L249,2)*ROUND(G249,3),2)</f>
      </c>
      <c s="36" t="s">
        <v>1164</v>
      </c>
      <c>
        <f>(M249*21)/100</f>
      </c>
      <c t="s">
        <v>28</v>
      </c>
    </row>
    <row r="250" spans="1:5" ht="12.75">
      <c r="A250" s="35" t="s">
        <v>56</v>
      </c>
      <c r="E250" s="39" t="s">
        <v>52</v>
      </c>
    </row>
    <row r="251" spans="1:5" ht="12.75">
      <c r="A251" s="35" t="s">
        <v>57</v>
      </c>
      <c r="E251" s="40" t="s">
        <v>52</v>
      </c>
    </row>
    <row r="252" spans="1:5" ht="51">
      <c r="A252" t="s">
        <v>58</v>
      </c>
      <c r="E252" s="39" t="s">
        <v>1577</v>
      </c>
    </row>
    <row r="253" spans="1:16" ht="12.75">
      <c r="A253" t="s">
        <v>49</v>
      </c>
      <c s="34" t="s">
        <v>298</v>
      </c>
      <c s="34" t="s">
        <v>1382</v>
      </c>
      <c s="35" t="s">
        <v>52</v>
      </c>
      <c s="6" t="s">
        <v>1383</v>
      </c>
      <c s="36" t="s">
        <v>67</v>
      </c>
      <c s="37">
        <v>1</v>
      </c>
      <c s="36">
        <v>0</v>
      </c>
      <c s="36">
        <f>ROUND(G253*H253,6)</f>
      </c>
      <c r="L253" s="38">
        <v>0</v>
      </c>
      <c s="32">
        <f>ROUND(ROUND(L253,2)*ROUND(G253,3),2)</f>
      </c>
      <c s="36" t="s">
        <v>1164</v>
      </c>
      <c>
        <f>(M253*21)/100</f>
      </c>
      <c t="s">
        <v>28</v>
      </c>
    </row>
    <row r="254" spans="1:5" ht="12.75">
      <c r="A254" s="35" t="s">
        <v>56</v>
      </c>
      <c r="E254" s="39" t="s">
        <v>52</v>
      </c>
    </row>
    <row r="255" spans="1:5" ht="12.75">
      <c r="A255" s="35" t="s">
        <v>57</v>
      </c>
      <c r="E255" s="40" t="s">
        <v>52</v>
      </c>
    </row>
    <row r="256" spans="1:5" ht="114.75">
      <c r="A256" t="s">
        <v>58</v>
      </c>
      <c r="E256" s="39" t="s">
        <v>1174</v>
      </c>
    </row>
    <row r="257" spans="1:16" ht="12.75">
      <c r="A257" t="s">
        <v>49</v>
      </c>
      <c s="34" t="s">
        <v>302</v>
      </c>
      <c s="34" t="s">
        <v>1581</v>
      </c>
      <c s="35" t="s">
        <v>52</v>
      </c>
      <c s="6" t="s">
        <v>1582</v>
      </c>
      <c s="36" t="s">
        <v>67</v>
      </c>
      <c s="37">
        <v>1</v>
      </c>
      <c s="36">
        <v>0</v>
      </c>
      <c s="36">
        <f>ROUND(G257*H257,6)</f>
      </c>
      <c r="L257" s="38">
        <v>0</v>
      </c>
      <c s="32">
        <f>ROUND(ROUND(L257,2)*ROUND(G257,3),2)</f>
      </c>
      <c s="36" t="s">
        <v>1164</v>
      </c>
      <c>
        <f>(M257*21)/100</f>
      </c>
      <c t="s">
        <v>28</v>
      </c>
    </row>
    <row r="258" spans="1:5" ht="12.75">
      <c r="A258" s="35" t="s">
        <v>56</v>
      </c>
      <c r="E258" s="39" t="s">
        <v>52</v>
      </c>
    </row>
    <row r="259" spans="1:5" ht="12.75">
      <c r="A259" s="35" t="s">
        <v>57</v>
      </c>
      <c r="E259" s="40" t="s">
        <v>52</v>
      </c>
    </row>
    <row r="260" spans="1:5" ht="153">
      <c r="A260" t="s">
        <v>58</v>
      </c>
      <c r="E260" s="39" t="s">
        <v>1215</v>
      </c>
    </row>
    <row r="261" spans="1:16" ht="12.75">
      <c r="A261" t="s">
        <v>49</v>
      </c>
      <c s="34" t="s">
        <v>306</v>
      </c>
      <c s="34" t="s">
        <v>1583</v>
      </c>
      <c s="35" t="s">
        <v>52</v>
      </c>
      <c s="6" t="s">
        <v>1584</v>
      </c>
      <c s="36" t="s">
        <v>67</v>
      </c>
      <c s="37">
        <v>1</v>
      </c>
      <c s="36">
        <v>0</v>
      </c>
      <c s="36">
        <f>ROUND(G261*H261,6)</f>
      </c>
      <c r="L261" s="38">
        <v>0</v>
      </c>
      <c s="32">
        <f>ROUND(ROUND(L261,2)*ROUND(G261,3),2)</f>
      </c>
      <c s="36" t="s">
        <v>1164</v>
      </c>
      <c>
        <f>(M261*21)/100</f>
      </c>
      <c t="s">
        <v>28</v>
      </c>
    </row>
    <row r="262" spans="1:5" ht="12.75">
      <c r="A262" s="35" t="s">
        <v>56</v>
      </c>
      <c r="E262" s="39" t="s">
        <v>52</v>
      </c>
    </row>
    <row r="263" spans="1:5" ht="12.75">
      <c r="A263" s="35" t="s">
        <v>57</v>
      </c>
      <c r="E263" s="40" t="s">
        <v>52</v>
      </c>
    </row>
    <row r="264" spans="1:5" ht="127.5">
      <c r="A264" t="s">
        <v>58</v>
      </c>
      <c r="E264" s="39" t="s">
        <v>1585</v>
      </c>
    </row>
    <row r="265" spans="1:16" ht="12.75">
      <c r="A265" t="s">
        <v>49</v>
      </c>
      <c s="34" t="s">
        <v>310</v>
      </c>
      <c s="34" t="s">
        <v>1586</v>
      </c>
      <c s="35" t="s">
        <v>52</v>
      </c>
      <c s="6" t="s">
        <v>1587</v>
      </c>
      <c s="36" t="s">
        <v>67</v>
      </c>
      <c s="37">
        <v>1</v>
      </c>
      <c s="36">
        <v>0</v>
      </c>
      <c s="36">
        <f>ROUND(G265*H265,6)</f>
      </c>
      <c r="L265" s="38">
        <v>0</v>
      </c>
      <c s="32">
        <f>ROUND(ROUND(L265,2)*ROUND(G265,3),2)</f>
      </c>
      <c s="36" t="s">
        <v>1164</v>
      </c>
      <c>
        <f>(M265*21)/100</f>
      </c>
      <c t="s">
        <v>28</v>
      </c>
    </row>
    <row r="266" spans="1:5" ht="12.75">
      <c r="A266" s="35" t="s">
        <v>56</v>
      </c>
      <c r="E266" s="39" t="s">
        <v>52</v>
      </c>
    </row>
    <row r="267" spans="1:5" ht="12.75">
      <c r="A267" s="35" t="s">
        <v>57</v>
      </c>
      <c r="E267" s="40" t="s">
        <v>52</v>
      </c>
    </row>
    <row r="268" spans="1:5" ht="331.5">
      <c r="A268" t="s">
        <v>58</v>
      </c>
      <c r="E268" s="39" t="s">
        <v>1588</v>
      </c>
    </row>
    <row r="269" spans="1:13" ht="12.75">
      <c r="A269" t="s">
        <v>47</v>
      </c>
      <c r="C269" s="31" t="s">
        <v>534</v>
      </c>
      <c r="E269" s="33" t="s">
        <v>1589</v>
      </c>
      <c r="J269" s="32">
        <f>0</f>
      </c>
      <c s="32">
        <f>0</f>
      </c>
      <c s="32">
        <f>0+L270</f>
      </c>
      <c s="32">
        <f>0+M270</f>
      </c>
    </row>
    <row r="270" spans="1:16" ht="12.75">
      <c r="A270" t="s">
        <v>49</v>
      </c>
      <c s="34" t="s">
        <v>281</v>
      </c>
      <c s="34" t="s">
        <v>1590</v>
      </c>
      <c s="35" t="s">
        <v>52</v>
      </c>
      <c s="6" t="s">
        <v>1591</v>
      </c>
      <c s="36" t="s">
        <v>105</v>
      </c>
      <c s="37">
        <v>3500</v>
      </c>
      <c s="36">
        <v>0</v>
      </c>
      <c s="36">
        <f>ROUND(G270*H270,6)</f>
      </c>
      <c r="L270" s="38">
        <v>0</v>
      </c>
      <c s="32">
        <f>ROUND(ROUND(L270,2)*ROUND(G270,3),2)</f>
      </c>
      <c s="36" t="s">
        <v>1164</v>
      </c>
      <c>
        <f>(M270*21)/100</f>
      </c>
      <c t="s">
        <v>28</v>
      </c>
    </row>
    <row r="271" spans="1:5" ht="12.75">
      <c r="A271" s="35" t="s">
        <v>56</v>
      </c>
      <c r="E271" s="39" t="s">
        <v>52</v>
      </c>
    </row>
    <row r="272" spans="1:5" ht="12.75">
      <c r="A272" s="35" t="s">
        <v>57</v>
      </c>
      <c r="E272" s="40" t="s">
        <v>52</v>
      </c>
    </row>
    <row r="273" spans="1:5" ht="38.25">
      <c r="A273" t="s">
        <v>58</v>
      </c>
      <c r="E273" s="39" t="s">
        <v>1592</v>
      </c>
    </row>
    <row r="274" spans="1:13" ht="12.75">
      <c r="A274" t="s">
        <v>47</v>
      </c>
      <c r="C274" s="31" t="s">
        <v>673</v>
      </c>
      <c r="E274" s="33" t="s">
        <v>1593</v>
      </c>
      <c r="J274" s="32">
        <f>0</f>
      </c>
      <c s="32">
        <f>0</f>
      </c>
      <c s="32">
        <f>0+L275</f>
      </c>
      <c s="32">
        <f>0+M275</f>
      </c>
    </row>
    <row r="275" spans="1:16" ht="12.75">
      <c r="A275" t="s">
        <v>49</v>
      </c>
      <c s="34" t="s">
        <v>290</v>
      </c>
      <c s="34" t="s">
        <v>1594</v>
      </c>
      <c s="35" t="s">
        <v>52</v>
      </c>
      <c s="6" t="s">
        <v>1595</v>
      </c>
      <c s="36" t="s">
        <v>75</v>
      </c>
      <c s="37">
        <v>0.75</v>
      </c>
      <c s="36">
        <v>0</v>
      </c>
      <c s="36">
        <f>ROUND(G275*H275,6)</f>
      </c>
      <c r="L275" s="38">
        <v>0</v>
      </c>
      <c s="32">
        <f>ROUND(ROUND(L275,2)*ROUND(G275,3),2)</f>
      </c>
      <c s="36" t="s">
        <v>1164</v>
      </c>
      <c>
        <f>(M275*21)/100</f>
      </c>
      <c t="s">
        <v>28</v>
      </c>
    </row>
    <row r="276" spans="1:5" ht="12.75">
      <c r="A276" s="35" t="s">
        <v>56</v>
      </c>
      <c r="E276" s="39" t="s">
        <v>52</v>
      </c>
    </row>
    <row r="277" spans="1:5" ht="12.75">
      <c r="A277" s="35" t="s">
        <v>57</v>
      </c>
      <c r="E277" s="40" t="s">
        <v>1596</v>
      </c>
    </row>
    <row r="278" spans="1:5" ht="76.5">
      <c r="A278" t="s">
        <v>58</v>
      </c>
      <c r="E278" s="39" t="s">
        <v>1597</v>
      </c>
    </row>
    <row r="279" spans="1:13" ht="12.75">
      <c r="A279" t="s">
        <v>47</v>
      </c>
      <c r="C279" s="31" t="s">
        <v>642</v>
      </c>
      <c r="E279" s="33" t="s">
        <v>643</v>
      </c>
      <c r="J279" s="32">
        <f>0</f>
      </c>
      <c s="32">
        <f>0</f>
      </c>
      <c s="32">
        <f>0+L280</f>
      </c>
      <c s="32">
        <f>0+M280</f>
      </c>
    </row>
    <row r="280" spans="1:16" ht="25.5">
      <c r="A280" t="s">
        <v>49</v>
      </c>
      <c s="34" t="s">
        <v>314</v>
      </c>
      <c s="34" t="s">
        <v>1598</v>
      </c>
      <c s="35" t="s">
        <v>1599</v>
      </c>
      <c s="6" t="s">
        <v>1600</v>
      </c>
      <c s="36" t="s">
        <v>648</v>
      </c>
      <c s="37">
        <v>1.275</v>
      </c>
      <c s="36">
        <v>0</v>
      </c>
      <c s="36">
        <f>ROUND(G280*H280,6)</f>
      </c>
      <c r="L280" s="38">
        <v>0</v>
      </c>
      <c s="32">
        <f>ROUND(ROUND(L280,2)*ROUND(G280,3),2)</f>
      </c>
      <c s="36" t="s">
        <v>1472</v>
      </c>
      <c>
        <f>(M280*21)/100</f>
      </c>
      <c t="s">
        <v>28</v>
      </c>
    </row>
    <row r="281" spans="1:5" ht="12.75">
      <c r="A281" s="35" t="s">
        <v>56</v>
      </c>
      <c r="E281" s="39" t="s">
        <v>52</v>
      </c>
    </row>
    <row r="282" spans="1:5" ht="25.5">
      <c r="A282" s="35" t="s">
        <v>57</v>
      </c>
      <c r="E282" s="40" t="s">
        <v>650</v>
      </c>
    </row>
    <row r="283" spans="1:5" ht="102">
      <c r="A283" t="s">
        <v>58</v>
      </c>
      <c r="E2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COUNTIFS(L8:L198,"=0",A8:A198,"P")+COUNTIFS(L8:L198,"",A8:A198,"P")+SUM(Q8:Q198)</f>
      </c>
    </row>
    <row r="8" spans="1:13" ht="12.75">
      <c r="A8" t="s">
        <v>45</v>
      </c>
      <c r="C8" s="28" t="s">
        <v>1820</v>
      </c>
      <c r="E8" s="30" t="s">
        <v>1819</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644</v>
      </c>
      <c s="34" t="s">
        <v>1605</v>
      </c>
      <c s="35" t="s">
        <v>52</v>
      </c>
      <c s="6" t="s">
        <v>1606</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1761</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10</v>
      </c>
      <c s="36">
        <v>0</v>
      </c>
      <c s="36">
        <f>ROUND(G46*H46,6)</f>
      </c>
      <c r="L46" s="38">
        <v>0</v>
      </c>
      <c s="32">
        <f>ROUND(ROUND(L46,2)*ROUND(G46,3),2)</f>
      </c>
      <c s="36" t="s">
        <v>1164</v>
      </c>
      <c>
        <f>(M46*21)/100</f>
      </c>
      <c t="s">
        <v>28</v>
      </c>
    </row>
    <row r="47" spans="1:5" ht="12.75">
      <c r="A47" s="35" t="s">
        <v>56</v>
      </c>
      <c r="E47" s="39" t="s">
        <v>1040</v>
      </c>
    </row>
    <row r="48" spans="1:5" ht="25.5">
      <c r="A48" s="35" t="s">
        <v>57</v>
      </c>
      <c r="E48" s="40" t="s">
        <v>1360</v>
      </c>
    </row>
    <row r="49" spans="1:5" ht="178.5">
      <c r="A49" t="s">
        <v>58</v>
      </c>
      <c r="E49" s="39" t="s">
        <v>1762</v>
      </c>
    </row>
    <row r="50" spans="1:16" ht="12.75">
      <c r="A50" t="s">
        <v>49</v>
      </c>
      <c s="34" t="s">
        <v>681</v>
      </c>
      <c s="34" t="s">
        <v>1635</v>
      </c>
      <c s="35" t="s">
        <v>52</v>
      </c>
      <c s="6" t="s">
        <v>1636</v>
      </c>
      <c s="36" t="s">
        <v>67</v>
      </c>
      <c s="37">
        <v>10</v>
      </c>
      <c s="36">
        <v>0</v>
      </c>
      <c s="36">
        <f>ROUND(G50*H50,6)</f>
      </c>
      <c r="L50" s="38">
        <v>0</v>
      </c>
      <c s="32">
        <f>ROUND(ROUND(L50,2)*ROUND(G50,3),2)</f>
      </c>
      <c s="36" t="s">
        <v>1164</v>
      </c>
      <c>
        <f>(M50*21)/100</f>
      </c>
      <c t="s">
        <v>28</v>
      </c>
    </row>
    <row r="51" spans="1:5" ht="12.75">
      <c r="A51" s="35" t="s">
        <v>56</v>
      </c>
      <c r="E51" s="39" t="s">
        <v>1040</v>
      </c>
    </row>
    <row r="52" spans="1:5" ht="25.5">
      <c r="A52" s="35" t="s">
        <v>57</v>
      </c>
      <c r="E52" s="40" t="s">
        <v>1360</v>
      </c>
    </row>
    <row r="53" spans="1:5" ht="127.5">
      <c r="A53" t="s">
        <v>58</v>
      </c>
      <c r="E53" s="39" t="s">
        <v>1498</v>
      </c>
    </row>
    <row r="54" spans="1:16" ht="12.75">
      <c r="A54" t="s">
        <v>49</v>
      </c>
      <c s="34" t="s">
        <v>685</v>
      </c>
      <c s="34" t="s">
        <v>1637</v>
      </c>
      <c s="35" t="s">
        <v>52</v>
      </c>
      <c s="6" t="s">
        <v>1638</v>
      </c>
      <c s="36" t="s">
        <v>67</v>
      </c>
      <c s="37">
        <v>4</v>
      </c>
      <c s="36">
        <v>0</v>
      </c>
      <c s="36">
        <f>ROUND(G54*H54,6)</f>
      </c>
      <c r="L54" s="38">
        <v>0</v>
      </c>
      <c s="32">
        <f>ROUND(ROUND(L54,2)*ROUND(G54,3),2)</f>
      </c>
      <c s="36" t="s">
        <v>1164</v>
      </c>
      <c>
        <f>(M54*21)/100</f>
      </c>
      <c t="s">
        <v>28</v>
      </c>
    </row>
    <row r="55" spans="1:5" ht="12.75">
      <c r="A55" s="35" t="s">
        <v>56</v>
      </c>
      <c r="E55" s="39" t="s">
        <v>1040</v>
      </c>
    </row>
    <row r="56" spans="1:5" ht="25.5">
      <c r="A56" s="35" t="s">
        <v>57</v>
      </c>
      <c r="E56" s="40" t="s">
        <v>1733</v>
      </c>
    </row>
    <row r="57" spans="1:5" ht="178.5">
      <c r="A57" t="s">
        <v>58</v>
      </c>
      <c r="E57" s="39" t="s">
        <v>1762</v>
      </c>
    </row>
    <row r="58" spans="1:16" ht="12.75">
      <c r="A58" t="s">
        <v>49</v>
      </c>
      <c s="34" t="s">
        <v>50</v>
      </c>
      <c s="34" t="s">
        <v>1640</v>
      </c>
      <c s="35" t="s">
        <v>52</v>
      </c>
      <c s="6" t="s">
        <v>1641</v>
      </c>
      <c s="36" t="s">
        <v>67</v>
      </c>
      <c s="37">
        <v>4</v>
      </c>
      <c s="36">
        <v>0</v>
      </c>
      <c s="36">
        <f>ROUND(G58*H58,6)</f>
      </c>
      <c r="L58" s="38">
        <v>0</v>
      </c>
      <c s="32">
        <f>ROUND(ROUND(L58,2)*ROUND(G58,3),2)</f>
      </c>
      <c s="36" t="s">
        <v>1164</v>
      </c>
      <c>
        <f>(M58*21)/100</f>
      </c>
      <c t="s">
        <v>28</v>
      </c>
    </row>
    <row r="59" spans="1:5" ht="12.75">
      <c r="A59" s="35" t="s">
        <v>56</v>
      </c>
      <c r="E59" s="39" t="s">
        <v>1040</v>
      </c>
    </row>
    <row r="60" spans="1:5" ht="25.5">
      <c r="A60" s="35" t="s">
        <v>57</v>
      </c>
      <c r="E60" s="40" t="s">
        <v>1733</v>
      </c>
    </row>
    <row r="61" spans="1:5" ht="127.5">
      <c r="A61" t="s">
        <v>58</v>
      </c>
      <c r="E61" s="39" t="s">
        <v>1498</v>
      </c>
    </row>
    <row r="62" spans="1:16" ht="12.75">
      <c r="A62" t="s">
        <v>49</v>
      </c>
      <c s="34" t="s">
        <v>60</v>
      </c>
      <c s="34" t="s">
        <v>1642</v>
      </c>
      <c s="35" t="s">
        <v>52</v>
      </c>
      <c s="6" t="s">
        <v>1643</v>
      </c>
      <c s="36" t="s">
        <v>67</v>
      </c>
      <c s="37">
        <v>3</v>
      </c>
      <c s="36">
        <v>0</v>
      </c>
      <c s="36">
        <f>ROUND(G62*H62,6)</f>
      </c>
      <c r="L62" s="38">
        <v>0</v>
      </c>
      <c s="32">
        <f>ROUND(ROUND(L62,2)*ROUND(G62,3),2)</f>
      </c>
      <c s="36" t="s">
        <v>1164</v>
      </c>
      <c>
        <f>(M62*21)/100</f>
      </c>
      <c t="s">
        <v>28</v>
      </c>
    </row>
    <row r="63" spans="1:5" ht="12.75">
      <c r="A63" s="35" t="s">
        <v>56</v>
      </c>
      <c r="E63" s="39" t="s">
        <v>1040</v>
      </c>
    </row>
    <row r="64" spans="1:5" ht="25.5">
      <c r="A64" s="35" t="s">
        <v>57</v>
      </c>
      <c r="E64" s="40" t="s">
        <v>1364</v>
      </c>
    </row>
    <row r="65" spans="1:5" ht="178.5">
      <c r="A65" t="s">
        <v>58</v>
      </c>
      <c r="E65" s="39" t="s">
        <v>1762</v>
      </c>
    </row>
    <row r="66" spans="1:16" ht="12.75">
      <c r="A66" t="s">
        <v>49</v>
      </c>
      <c s="34" t="s">
        <v>64</v>
      </c>
      <c s="34" t="s">
        <v>1645</v>
      </c>
      <c s="35" t="s">
        <v>52</v>
      </c>
      <c s="6" t="s">
        <v>1646</v>
      </c>
      <c s="36" t="s">
        <v>67</v>
      </c>
      <c s="37">
        <v>3</v>
      </c>
      <c s="36">
        <v>0</v>
      </c>
      <c s="36">
        <f>ROUND(G66*H66,6)</f>
      </c>
      <c r="L66" s="38">
        <v>0</v>
      </c>
      <c s="32">
        <f>ROUND(ROUND(L66,2)*ROUND(G66,3),2)</f>
      </c>
      <c s="36" t="s">
        <v>1164</v>
      </c>
      <c>
        <f>(M66*21)/100</f>
      </c>
      <c t="s">
        <v>28</v>
      </c>
    </row>
    <row r="67" spans="1:5" ht="12.75">
      <c r="A67" s="35" t="s">
        <v>56</v>
      </c>
      <c r="E67" s="39" t="s">
        <v>1040</v>
      </c>
    </row>
    <row r="68" spans="1:5" ht="25.5">
      <c r="A68" s="35" t="s">
        <v>57</v>
      </c>
      <c r="E68" s="40" t="s">
        <v>1364</v>
      </c>
    </row>
    <row r="69" spans="1:5" ht="127.5">
      <c r="A69" t="s">
        <v>58</v>
      </c>
      <c r="E69" s="39" t="s">
        <v>1498</v>
      </c>
    </row>
    <row r="70" spans="1:16" ht="12.75">
      <c r="A70" t="s">
        <v>49</v>
      </c>
      <c s="34" t="s">
        <v>69</v>
      </c>
      <c s="34" t="s">
        <v>1647</v>
      </c>
      <c s="35" t="s">
        <v>52</v>
      </c>
      <c s="6" t="s">
        <v>1648</v>
      </c>
      <c s="36" t="s">
        <v>67</v>
      </c>
      <c s="37">
        <v>11</v>
      </c>
      <c s="36">
        <v>0</v>
      </c>
      <c s="36">
        <f>ROUND(G70*H70,6)</f>
      </c>
      <c r="L70" s="38">
        <v>0</v>
      </c>
      <c s="32">
        <f>ROUND(ROUND(L70,2)*ROUND(G70,3),2)</f>
      </c>
      <c s="36" t="s">
        <v>1164</v>
      </c>
      <c>
        <f>(M70*21)/100</f>
      </c>
      <c t="s">
        <v>28</v>
      </c>
    </row>
    <row r="71" spans="1:5" ht="12.75">
      <c r="A71" s="35" t="s">
        <v>56</v>
      </c>
      <c r="E71" s="39" t="s">
        <v>1040</v>
      </c>
    </row>
    <row r="72" spans="1:5" ht="25.5">
      <c r="A72" s="35" t="s">
        <v>57</v>
      </c>
      <c r="E72" s="40" t="s">
        <v>1821</v>
      </c>
    </row>
    <row r="73" spans="1:5" ht="178.5">
      <c r="A73" t="s">
        <v>58</v>
      </c>
      <c r="E73" s="39" t="s">
        <v>1762</v>
      </c>
    </row>
    <row r="74" spans="1:16" ht="12.75">
      <c r="A74" t="s">
        <v>49</v>
      </c>
      <c s="34" t="s">
        <v>72</v>
      </c>
      <c s="34" t="s">
        <v>1650</v>
      </c>
      <c s="35" t="s">
        <v>52</v>
      </c>
      <c s="6" t="s">
        <v>1651</v>
      </c>
      <c s="36" t="s">
        <v>67</v>
      </c>
      <c s="37">
        <v>11</v>
      </c>
      <c s="36">
        <v>0</v>
      </c>
      <c s="36">
        <f>ROUND(G74*H74,6)</f>
      </c>
      <c r="L74" s="38">
        <v>0</v>
      </c>
      <c s="32">
        <f>ROUND(ROUND(L74,2)*ROUND(G74,3),2)</f>
      </c>
      <c s="36" t="s">
        <v>1164</v>
      </c>
      <c>
        <f>(M74*21)/100</f>
      </c>
      <c t="s">
        <v>28</v>
      </c>
    </row>
    <row r="75" spans="1:5" ht="12.75">
      <c r="A75" s="35" t="s">
        <v>56</v>
      </c>
      <c r="E75" s="39" t="s">
        <v>1040</v>
      </c>
    </row>
    <row r="76" spans="1:5" ht="25.5">
      <c r="A76" s="35" t="s">
        <v>57</v>
      </c>
      <c r="E76" s="40" t="s">
        <v>1821</v>
      </c>
    </row>
    <row r="77" spans="1:5" ht="127.5">
      <c r="A77" t="s">
        <v>58</v>
      </c>
      <c r="E77" s="39" t="s">
        <v>1498</v>
      </c>
    </row>
    <row r="78" spans="1:16" ht="25.5">
      <c r="A78" t="s">
        <v>49</v>
      </c>
      <c s="34" t="s">
        <v>78</v>
      </c>
      <c s="34" t="s">
        <v>1652</v>
      </c>
      <c s="35" t="s">
        <v>52</v>
      </c>
      <c s="6" t="s">
        <v>1653</v>
      </c>
      <c s="36" t="s">
        <v>67</v>
      </c>
      <c s="37">
        <v>3</v>
      </c>
      <c s="36">
        <v>0</v>
      </c>
      <c s="36">
        <f>ROUND(G78*H78,6)</f>
      </c>
      <c r="L78" s="38">
        <v>0</v>
      </c>
      <c s="32">
        <f>ROUND(ROUND(L78,2)*ROUND(G78,3),2)</f>
      </c>
      <c s="36" t="s">
        <v>1164</v>
      </c>
      <c>
        <f>(M78*21)/100</f>
      </c>
      <c t="s">
        <v>28</v>
      </c>
    </row>
    <row r="79" spans="1:5" ht="12.75">
      <c r="A79" s="35" t="s">
        <v>56</v>
      </c>
      <c r="E79" s="39" t="s">
        <v>1040</v>
      </c>
    </row>
    <row r="80" spans="1:5" ht="25.5">
      <c r="A80" s="35" t="s">
        <v>57</v>
      </c>
      <c r="E80" s="40" t="s">
        <v>1364</v>
      </c>
    </row>
    <row r="81" spans="1:5" ht="178.5">
      <c r="A81" t="s">
        <v>58</v>
      </c>
      <c r="E81" s="39" t="s">
        <v>1762</v>
      </c>
    </row>
    <row r="82" spans="1:16" ht="12.75">
      <c r="A82" t="s">
        <v>49</v>
      </c>
      <c s="34" t="s">
        <v>83</v>
      </c>
      <c s="34" t="s">
        <v>1655</v>
      </c>
      <c s="35" t="s">
        <v>52</v>
      </c>
      <c s="6" t="s">
        <v>1656</v>
      </c>
      <c s="36" t="s">
        <v>67</v>
      </c>
      <c s="37">
        <v>3</v>
      </c>
      <c s="36">
        <v>0</v>
      </c>
      <c s="36">
        <f>ROUND(G82*H82,6)</f>
      </c>
      <c r="L82" s="38">
        <v>0</v>
      </c>
      <c s="32">
        <f>ROUND(ROUND(L82,2)*ROUND(G82,3),2)</f>
      </c>
      <c s="36" t="s">
        <v>1164</v>
      </c>
      <c>
        <f>(M82*21)/100</f>
      </c>
      <c t="s">
        <v>28</v>
      </c>
    </row>
    <row r="83" spans="1:5" ht="12.75">
      <c r="A83" s="35" t="s">
        <v>56</v>
      </c>
      <c r="E83" s="39" t="s">
        <v>1040</v>
      </c>
    </row>
    <row r="84" spans="1:5" ht="25.5">
      <c r="A84" s="35" t="s">
        <v>57</v>
      </c>
      <c r="E84" s="40" t="s">
        <v>1364</v>
      </c>
    </row>
    <row r="85" spans="1:5" ht="127.5">
      <c r="A85" t="s">
        <v>58</v>
      </c>
      <c r="E85" s="39" t="s">
        <v>1498</v>
      </c>
    </row>
    <row r="86" spans="1:16" ht="12.75">
      <c r="A86" t="s">
        <v>49</v>
      </c>
      <c s="34" t="s">
        <v>87</v>
      </c>
      <c s="34" t="s">
        <v>1657</v>
      </c>
      <c s="35" t="s">
        <v>52</v>
      </c>
      <c s="6" t="s">
        <v>1658</v>
      </c>
      <c s="36" t="s">
        <v>67</v>
      </c>
      <c s="37">
        <v>7</v>
      </c>
      <c s="36">
        <v>0</v>
      </c>
      <c s="36">
        <f>ROUND(G86*H86,6)</f>
      </c>
      <c r="L86" s="38">
        <v>0</v>
      </c>
      <c s="32">
        <f>ROUND(ROUND(L86,2)*ROUND(G86,3),2)</f>
      </c>
      <c s="36" t="s">
        <v>1164</v>
      </c>
      <c>
        <f>(M86*21)/100</f>
      </c>
      <c t="s">
        <v>28</v>
      </c>
    </row>
    <row r="87" spans="1:5" ht="12.75">
      <c r="A87" s="35" t="s">
        <v>56</v>
      </c>
      <c r="E87" s="39" t="s">
        <v>1040</v>
      </c>
    </row>
    <row r="88" spans="1:5" ht="25.5">
      <c r="A88" s="35" t="s">
        <v>57</v>
      </c>
      <c r="E88" s="40" t="s">
        <v>1476</v>
      </c>
    </row>
    <row r="89" spans="1:5" ht="178.5">
      <c r="A89" t="s">
        <v>58</v>
      </c>
      <c r="E89" s="39" t="s">
        <v>1762</v>
      </c>
    </row>
    <row r="90" spans="1:16" ht="12.75">
      <c r="A90" t="s">
        <v>49</v>
      </c>
      <c s="34" t="s">
        <v>91</v>
      </c>
      <c s="34" t="s">
        <v>1660</v>
      </c>
      <c s="35" t="s">
        <v>52</v>
      </c>
      <c s="6" t="s">
        <v>1661</v>
      </c>
      <c s="36" t="s">
        <v>67</v>
      </c>
      <c s="37">
        <v>7</v>
      </c>
      <c s="36">
        <v>0</v>
      </c>
      <c s="36">
        <f>ROUND(G90*H90,6)</f>
      </c>
      <c r="L90" s="38">
        <v>0</v>
      </c>
      <c s="32">
        <f>ROUND(ROUND(L90,2)*ROUND(G90,3),2)</f>
      </c>
      <c s="36" t="s">
        <v>1164</v>
      </c>
      <c>
        <f>(M90*21)/100</f>
      </c>
      <c t="s">
        <v>28</v>
      </c>
    </row>
    <row r="91" spans="1:5" ht="12.75">
      <c r="A91" s="35" t="s">
        <v>56</v>
      </c>
      <c r="E91" s="39" t="s">
        <v>1040</v>
      </c>
    </row>
    <row r="92" spans="1:5" ht="25.5">
      <c r="A92" s="35" t="s">
        <v>57</v>
      </c>
      <c r="E92" s="40" t="s">
        <v>1476</v>
      </c>
    </row>
    <row r="93" spans="1:5" ht="127.5">
      <c r="A93" t="s">
        <v>58</v>
      </c>
      <c r="E93" s="39" t="s">
        <v>1498</v>
      </c>
    </row>
    <row r="94" spans="1:16" ht="12.75">
      <c r="A94" t="s">
        <v>49</v>
      </c>
      <c s="34" t="s">
        <v>96</v>
      </c>
      <c s="34" t="s">
        <v>1662</v>
      </c>
      <c s="35" t="s">
        <v>52</v>
      </c>
      <c s="6" t="s">
        <v>1663</v>
      </c>
      <c s="36" t="s">
        <v>67</v>
      </c>
      <c s="37">
        <v>4</v>
      </c>
      <c s="36">
        <v>0</v>
      </c>
      <c s="36">
        <f>ROUND(G94*H94,6)</f>
      </c>
      <c r="L94" s="38">
        <v>0</v>
      </c>
      <c s="32">
        <f>ROUND(ROUND(L94,2)*ROUND(G94,3),2)</f>
      </c>
      <c s="36" t="s">
        <v>1164</v>
      </c>
      <c>
        <f>(M94*21)/100</f>
      </c>
      <c t="s">
        <v>28</v>
      </c>
    </row>
    <row r="95" spans="1:5" ht="12.75">
      <c r="A95" s="35" t="s">
        <v>56</v>
      </c>
      <c r="E95" s="39" t="s">
        <v>1040</v>
      </c>
    </row>
    <row r="96" spans="1:5" ht="25.5">
      <c r="A96" s="35" t="s">
        <v>57</v>
      </c>
      <c r="E96" s="40" t="s">
        <v>1733</v>
      </c>
    </row>
    <row r="97" spans="1:5" ht="178.5">
      <c r="A97" t="s">
        <v>58</v>
      </c>
      <c r="E97" s="39" t="s">
        <v>1762</v>
      </c>
    </row>
    <row r="98" spans="1:16" ht="12.75">
      <c r="A98" t="s">
        <v>49</v>
      </c>
      <c s="34" t="s">
        <v>888</v>
      </c>
      <c s="34" t="s">
        <v>1665</v>
      </c>
      <c s="35" t="s">
        <v>52</v>
      </c>
      <c s="6" t="s">
        <v>1666</v>
      </c>
      <c s="36" t="s">
        <v>67</v>
      </c>
      <c s="37">
        <v>4</v>
      </c>
      <c s="36">
        <v>0</v>
      </c>
      <c s="36">
        <f>ROUND(G98*H98,6)</f>
      </c>
      <c r="L98" s="38">
        <v>0</v>
      </c>
      <c s="32">
        <f>ROUND(ROUND(L98,2)*ROUND(G98,3),2)</f>
      </c>
      <c s="36" t="s">
        <v>1164</v>
      </c>
      <c>
        <f>(M98*21)/100</f>
      </c>
      <c t="s">
        <v>28</v>
      </c>
    </row>
    <row r="99" spans="1:5" ht="12.75">
      <c r="A99" s="35" t="s">
        <v>56</v>
      </c>
      <c r="E99" s="39" t="s">
        <v>1040</v>
      </c>
    </row>
    <row r="100" spans="1:5" ht="25.5">
      <c r="A100" s="35" t="s">
        <v>57</v>
      </c>
      <c r="E100" s="40" t="s">
        <v>1733</v>
      </c>
    </row>
    <row r="101" spans="1:5" ht="127.5">
      <c r="A101" t="s">
        <v>58</v>
      </c>
      <c r="E101" s="39" t="s">
        <v>1498</v>
      </c>
    </row>
    <row r="102" spans="1:16" ht="12.75">
      <c r="A102" t="s">
        <v>49</v>
      </c>
      <c s="34" t="s">
        <v>102</v>
      </c>
      <c s="34" t="s">
        <v>1667</v>
      </c>
      <c s="35" t="s">
        <v>52</v>
      </c>
      <c s="6" t="s">
        <v>1668</v>
      </c>
      <c s="36" t="s">
        <v>67</v>
      </c>
      <c s="37">
        <v>3</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1364</v>
      </c>
    </row>
    <row r="105" spans="1:5" ht="178.5">
      <c r="A105" t="s">
        <v>58</v>
      </c>
      <c r="E105" s="39" t="s">
        <v>1762</v>
      </c>
    </row>
    <row r="106" spans="1:16" ht="12.75">
      <c r="A106" t="s">
        <v>49</v>
      </c>
      <c s="34" t="s">
        <v>820</v>
      </c>
      <c s="34" t="s">
        <v>1670</v>
      </c>
      <c s="35" t="s">
        <v>52</v>
      </c>
      <c s="6" t="s">
        <v>1671</v>
      </c>
      <c s="36" t="s">
        <v>67</v>
      </c>
      <c s="37">
        <v>3</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1364</v>
      </c>
    </row>
    <row r="109" spans="1:5" ht="127.5">
      <c r="A109" t="s">
        <v>58</v>
      </c>
      <c r="E109" s="39" t="s">
        <v>1498</v>
      </c>
    </row>
    <row r="110" spans="1:16" ht="12.75">
      <c r="A110" t="s">
        <v>49</v>
      </c>
      <c s="34" t="s">
        <v>108</v>
      </c>
      <c s="34" t="s">
        <v>1766</v>
      </c>
      <c s="35" t="s">
        <v>52</v>
      </c>
      <c s="6" t="s">
        <v>1767</v>
      </c>
      <c s="36" t="s">
        <v>67</v>
      </c>
      <c s="37">
        <v>1</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1238</v>
      </c>
    </row>
    <row r="113" spans="1:5" ht="114.75">
      <c r="A113" t="s">
        <v>58</v>
      </c>
      <c r="E113" s="39" t="s">
        <v>1764</v>
      </c>
    </row>
    <row r="114" spans="1:16" ht="12.75">
      <c r="A114" t="s">
        <v>49</v>
      </c>
      <c s="34" t="s">
        <v>112</v>
      </c>
      <c s="34" t="s">
        <v>1672</v>
      </c>
      <c s="35" t="s">
        <v>52</v>
      </c>
      <c s="6" t="s">
        <v>1768</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127.5">
      <c r="A117" t="s">
        <v>58</v>
      </c>
      <c r="E117" s="39" t="s">
        <v>1498</v>
      </c>
    </row>
    <row r="118" spans="1:16" ht="12.75">
      <c r="A118" t="s">
        <v>49</v>
      </c>
      <c s="34" t="s">
        <v>116</v>
      </c>
      <c s="34" t="s">
        <v>1678</v>
      </c>
      <c s="35" t="s">
        <v>52</v>
      </c>
      <c s="6" t="s">
        <v>1679</v>
      </c>
      <c s="36" t="s">
        <v>67</v>
      </c>
      <c s="37">
        <v>3</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1364</v>
      </c>
    </row>
    <row r="121" spans="1:5" ht="178.5">
      <c r="A121" t="s">
        <v>58</v>
      </c>
      <c r="E121" s="39" t="s">
        <v>1762</v>
      </c>
    </row>
    <row r="122" spans="1:16" ht="12.75">
      <c r="A122" t="s">
        <v>49</v>
      </c>
      <c s="34" t="s">
        <v>120</v>
      </c>
      <c s="34" t="s">
        <v>1680</v>
      </c>
      <c s="35" t="s">
        <v>52</v>
      </c>
      <c s="6" t="s">
        <v>1681</v>
      </c>
      <c s="36" t="s">
        <v>67</v>
      </c>
      <c s="37">
        <v>3</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1364</v>
      </c>
    </row>
    <row r="125" spans="1:5" ht="127.5">
      <c r="A125" t="s">
        <v>58</v>
      </c>
      <c r="E125" s="39" t="s">
        <v>1498</v>
      </c>
    </row>
    <row r="126" spans="1:16" ht="12.75">
      <c r="A126" t="s">
        <v>49</v>
      </c>
      <c s="34" t="s">
        <v>124</v>
      </c>
      <c s="34" t="s">
        <v>1379</v>
      </c>
      <c s="35" t="s">
        <v>52</v>
      </c>
      <c s="6" t="s">
        <v>1380</v>
      </c>
      <c s="36" t="s">
        <v>173</v>
      </c>
      <c s="37">
        <v>5.2</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1822</v>
      </c>
    </row>
    <row r="129" spans="1:5" ht="102">
      <c r="A129" t="s">
        <v>58</v>
      </c>
      <c r="E129" s="39" t="s">
        <v>1502</v>
      </c>
    </row>
    <row r="130" spans="1:16" ht="12.75">
      <c r="A130" t="s">
        <v>49</v>
      </c>
      <c s="34" t="s">
        <v>128</v>
      </c>
      <c s="34" t="s">
        <v>1412</v>
      </c>
      <c s="35" t="s">
        <v>52</v>
      </c>
      <c s="6" t="s">
        <v>1684</v>
      </c>
      <c s="36" t="s">
        <v>173</v>
      </c>
      <c s="37">
        <v>5.2</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1822</v>
      </c>
    </row>
    <row r="133" spans="1:5" ht="102">
      <c r="A133" t="s">
        <v>58</v>
      </c>
      <c r="E133" s="39" t="s">
        <v>1505</v>
      </c>
    </row>
    <row r="134" spans="1:16" ht="12.75">
      <c r="A134" t="s">
        <v>49</v>
      </c>
      <c s="34" t="s">
        <v>132</v>
      </c>
      <c s="34" t="s">
        <v>1686</v>
      </c>
      <c s="35" t="s">
        <v>52</v>
      </c>
      <c s="6" t="s">
        <v>1687</v>
      </c>
      <c s="36" t="s">
        <v>105</v>
      </c>
      <c s="37">
        <v>110</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1823</v>
      </c>
    </row>
    <row r="137" spans="1:5" ht="114.75">
      <c r="A137" t="s">
        <v>58</v>
      </c>
      <c r="E137" s="39" t="s">
        <v>1770</v>
      </c>
    </row>
    <row r="138" spans="1:16" ht="12.75">
      <c r="A138" t="s">
        <v>49</v>
      </c>
      <c s="34" t="s">
        <v>136</v>
      </c>
      <c s="34" t="s">
        <v>1690</v>
      </c>
      <c s="35" t="s">
        <v>52</v>
      </c>
      <c s="6" t="s">
        <v>1691</v>
      </c>
      <c s="36" t="s">
        <v>105</v>
      </c>
      <c s="37">
        <v>110</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1823</v>
      </c>
    </row>
    <row r="141" spans="1:5" ht="127.5">
      <c r="A141" t="s">
        <v>58</v>
      </c>
      <c r="E141" s="39" t="s">
        <v>1771</v>
      </c>
    </row>
    <row r="142" spans="1:16" ht="12.75">
      <c r="A142" t="s">
        <v>49</v>
      </c>
      <c s="34" t="s">
        <v>140</v>
      </c>
      <c s="34" t="s">
        <v>1258</v>
      </c>
      <c s="35" t="s">
        <v>52</v>
      </c>
      <c s="6" t="s">
        <v>1259</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02">
      <c r="A145" t="s">
        <v>58</v>
      </c>
      <c r="E145" s="39" t="s">
        <v>1507</v>
      </c>
    </row>
    <row r="146" spans="1:16" ht="12.75">
      <c r="A146" t="s">
        <v>49</v>
      </c>
      <c s="34" t="s">
        <v>143</v>
      </c>
      <c s="34" t="s">
        <v>133</v>
      </c>
      <c s="35" t="s">
        <v>52</v>
      </c>
      <c s="6" t="s">
        <v>134</v>
      </c>
      <c s="36" t="s">
        <v>67</v>
      </c>
      <c s="37">
        <v>25</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1765</v>
      </c>
    </row>
    <row r="149" spans="1:5" ht="89.25">
      <c r="A149" t="s">
        <v>58</v>
      </c>
      <c r="E149" s="39" t="s">
        <v>1508</v>
      </c>
    </row>
    <row r="150" spans="1:16" ht="25.5">
      <c r="A150" t="s">
        <v>49</v>
      </c>
      <c s="34" t="s">
        <v>147</v>
      </c>
      <c s="34" t="s">
        <v>1799</v>
      </c>
      <c s="35" t="s">
        <v>52</v>
      </c>
      <c s="6" t="s">
        <v>1800</v>
      </c>
      <c s="36" t="s">
        <v>105</v>
      </c>
      <c s="37">
        <v>25</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1765</v>
      </c>
    </row>
    <row r="153" spans="1:5" ht="127.5">
      <c r="A153" t="s">
        <v>58</v>
      </c>
      <c r="E153" s="39" t="s">
        <v>1801</v>
      </c>
    </row>
    <row r="154" spans="1:16" ht="12.75">
      <c r="A154" t="s">
        <v>49</v>
      </c>
      <c s="34" t="s">
        <v>170</v>
      </c>
      <c s="34" t="s">
        <v>1313</v>
      </c>
      <c s="35" t="s">
        <v>52</v>
      </c>
      <c s="6" t="s">
        <v>1314</v>
      </c>
      <c s="36" t="s">
        <v>67</v>
      </c>
      <c s="37">
        <v>3</v>
      </c>
      <c s="36">
        <v>0</v>
      </c>
      <c s="36">
        <f>ROUND(G154*H154,6)</f>
      </c>
      <c r="L154" s="38">
        <v>0</v>
      </c>
      <c s="32">
        <f>ROUND(ROUND(L154,2)*ROUND(G154,3),2)</f>
      </c>
      <c s="36" t="s">
        <v>1164</v>
      </c>
      <c>
        <f>(M154*21)/100</f>
      </c>
      <c t="s">
        <v>28</v>
      </c>
    </row>
    <row r="155" spans="1:5" ht="12.75">
      <c r="A155" s="35" t="s">
        <v>56</v>
      </c>
      <c r="E155" s="39" t="s">
        <v>1040</v>
      </c>
    </row>
    <row r="156" spans="1:5" ht="25.5">
      <c r="A156" s="35" t="s">
        <v>57</v>
      </c>
      <c r="E156" s="40" t="s">
        <v>1364</v>
      </c>
    </row>
    <row r="157" spans="1:5" ht="38.25">
      <c r="A157" t="s">
        <v>58</v>
      </c>
      <c r="E157" s="39" t="s">
        <v>146</v>
      </c>
    </row>
    <row r="158" spans="1:16" ht="25.5">
      <c r="A158" t="s">
        <v>49</v>
      </c>
      <c s="34" t="s">
        <v>175</v>
      </c>
      <c s="34" t="s">
        <v>1696</v>
      </c>
      <c s="35" t="s">
        <v>52</v>
      </c>
      <c s="6" t="s">
        <v>1697</v>
      </c>
      <c s="36" t="s">
        <v>67</v>
      </c>
      <c s="37">
        <v>1</v>
      </c>
      <c s="36">
        <v>0</v>
      </c>
      <c s="36">
        <f>ROUND(G158*H158,6)</f>
      </c>
      <c r="L158" s="38">
        <v>0</v>
      </c>
      <c s="32">
        <f>ROUND(ROUND(L158,2)*ROUND(G158,3),2)</f>
      </c>
      <c s="36" t="s">
        <v>1164</v>
      </c>
      <c>
        <f>(M158*21)/100</f>
      </c>
      <c t="s">
        <v>28</v>
      </c>
    </row>
    <row r="159" spans="1:5" ht="12.75">
      <c r="A159" s="35" t="s">
        <v>56</v>
      </c>
      <c r="E159" s="39" t="s">
        <v>1040</v>
      </c>
    </row>
    <row r="160" spans="1:5" ht="25.5">
      <c r="A160" s="35" t="s">
        <v>57</v>
      </c>
      <c r="E160" s="40" t="s">
        <v>1238</v>
      </c>
    </row>
    <row r="161" spans="1:5" ht="140.25">
      <c r="A161" t="s">
        <v>58</v>
      </c>
      <c r="E161" s="39" t="s">
        <v>1480</v>
      </c>
    </row>
    <row r="162" spans="1:16" ht="12.75">
      <c r="A162" t="s">
        <v>49</v>
      </c>
      <c s="34" t="s">
        <v>178</v>
      </c>
      <c s="34" t="s">
        <v>1698</v>
      </c>
      <c s="35" t="s">
        <v>52</v>
      </c>
      <c s="6" t="s">
        <v>1699</v>
      </c>
      <c s="36" t="s">
        <v>67</v>
      </c>
      <c s="37">
        <v>1</v>
      </c>
      <c s="36">
        <v>0</v>
      </c>
      <c s="36">
        <f>ROUND(G162*H162,6)</f>
      </c>
      <c r="L162" s="38">
        <v>0</v>
      </c>
      <c s="32">
        <f>ROUND(ROUND(L162,2)*ROUND(G162,3),2)</f>
      </c>
      <c s="36" t="s">
        <v>1164</v>
      </c>
      <c>
        <f>(M162*21)/100</f>
      </c>
      <c t="s">
        <v>28</v>
      </c>
    </row>
    <row r="163" spans="1:5" ht="12.75">
      <c r="A163" s="35" t="s">
        <v>56</v>
      </c>
      <c r="E163" s="39" t="s">
        <v>1040</v>
      </c>
    </row>
    <row r="164" spans="1:5" ht="25.5">
      <c r="A164" s="35" t="s">
        <v>57</v>
      </c>
      <c r="E164" s="40" t="s">
        <v>1238</v>
      </c>
    </row>
    <row r="165" spans="1:5" ht="140.25">
      <c r="A165" t="s">
        <v>58</v>
      </c>
      <c r="E165" s="39" t="s">
        <v>1480</v>
      </c>
    </row>
    <row r="166" spans="1:16" ht="12.75">
      <c r="A166" t="s">
        <v>49</v>
      </c>
      <c s="34" t="s">
        <v>181</v>
      </c>
      <c s="34" t="s">
        <v>1700</v>
      </c>
      <c s="35" t="s">
        <v>52</v>
      </c>
      <c s="6" t="s">
        <v>1701</v>
      </c>
      <c s="36" t="s">
        <v>67</v>
      </c>
      <c s="37">
        <v>1</v>
      </c>
      <c s="36">
        <v>0</v>
      </c>
      <c s="36">
        <f>ROUND(G166*H166,6)</f>
      </c>
      <c r="L166" s="38">
        <v>0</v>
      </c>
      <c s="32">
        <f>ROUND(ROUND(L166,2)*ROUND(G166,3),2)</f>
      </c>
      <c s="36" t="s">
        <v>1164</v>
      </c>
      <c>
        <f>(M166*21)/100</f>
      </c>
      <c t="s">
        <v>28</v>
      </c>
    </row>
    <row r="167" spans="1:5" ht="12.75">
      <c r="A167" s="35" t="s">
        <v>56</v>
      </c>
      <c r="E167" s="39" t="s">
        <v>1040</v>
      </c>
    </row>
    <row r="168" spans="1:5" ht="25.5">
      <c r="A168" s="35" t="s">
        <v>57</v>
      </c>
      <c r="E168" s="40" t="s">
        <v>1238</v>
      </c>
    </row>
    <row r="169" spans="1:5" ht="114.75">
      <c r="A169" t="s">
        <v>58</v>
      </c>
      <c r="E169" s="39" t="s">
        <v>1764</v>
      </c>
    </row>
    <row r="170" spans="1:16" ht="12.75">
      <c r="A170" t="s">
        <v>49</v>
      </c>
      <c s="34" t="s">
        <v>185</v>
      </c>
      <c s="34" t="s">
        <v>1702</v>
      </c>
      <c s="35" t="s">
        <v>52</v>
      </c>
      <c s="6" t="s">
        <v>1703</v>
      </c>
      <c s="36" t="s">
        <v>486</v>
      </c>
      <c s="37">
        <v>8</v>
      </c>
      <c s="36">
        <v>0</v>
      </c>
      <c s="36">
        <f>ROUND(G170*H170,6)</f>
      </c>
      <c r="L170" s="38">
        <v>0</v>
      </c>
      <c s="32">
        <f>ROUND(ROUND(L170,2)*ROUND(G170,3),2)</f>
      </c>
      <c s="36" t="s">
        <v>1164</v>
      </c>
      <c>
        <f>(M170*21)/100</f>
      </c>
      <c t="s">
        <v>28</v>
      </c>
    </row>
    <row r="171" spans="1:5" ht="12.75">
      <c r="A171" s="35" t="s">
        <v>56</v>
      </c>
      <c r="E171" s="39" t="s">
        <v>1040</v>
      </c>
    </row>
    <row r="172" spans="1:5" ht="25.5">
      <c r="A172" s="35" t="s">
        <v>57</v>
      </c>
      <c r="E172" s="40" t="s">
        <v>1358</v>
      </c>
    </row>
    <row r="173" spans="1:5" ht="114.75">
      <c r="A173" t="s">
        <v>58</v>
      </c>
      <c r="E173" s="39" t="s">
        <v>1772</v>
      </c>
    </row>
    <row r="174" spans="1:16" ht="25.5">
      <c r="A174" t="s">
        <v>49</v>
      </c>
      <c s="34" t="s">
        <v>737</v>
      </c>
      <c s="34" t="s">
        <v>1705</v>
      </c>
      <c s="35" t="s">
        <v>52</v>
      </c>
      <c s="6" t="s">
        <v>1706</v>
      </c>
      <c s="36" t="s">
        <v>67</v>
      </c>
      <c s="37">
        <v>1</v>
      </c>
      <c s="36">
        <v>0</v>
      </c>
      <c s="36">
        <f>ROUND(G174*H174,6)</f>
      </c>
      <c r="L174" s="38">
        <v>0</v>
      </c>
      <c s="32">
        <f>ROUND(ROUND(L174,2)*ROUND(G174,3),2)</f>
      </c>
      <c s="36" t="s">
        <v>1164</v>
      </c>
      <c>
        <f>(M174*21)/100</f>
      </c>
      <c t="s">
        <v>28</v>
      </c>
    </row>
    <row r="175" spans="1:5" ht="12.75">
      <c r="A175" s="35" t="s">
        <v>56</v>
      </c>
      <c r="E175" s="39" t="s">
        <v>1040</v>
      </c>
    </row>
    <row r="176" spans="1:5" ht="25.5">
      <c r="A176" s="35" t="s">
        <v>57</v>
      </c>
      <c r="E176" s="40" t="s">
        <v>1238</v>
      </c>
    </row>
    <row r="177" spans="1:5" ht="165.75">
      <c r="A177" t="s">
        <v>58</v>
      </c>
      <c r="E177" s="39" t="s">
        <v>1773</v>
      </c>
    </row>
    <row r="178" spans="1:16" ht="12.75">
      <c r="A178" t="s">
        <v>49</v>
      </c>
      <c s="34" t="s">
        <v>741</v>
      </c>
      <c s="34" t="s">
        <v>1708</v>
      </c>
      <c s="35" t="s">
        <v>52</v>
      </c>
      <c s="6" t="s">
        <v>1709</v>
      </c>
      <c s="36" t="s">
        <v>67</v>
      </c>
      <c s="37">
        <v>6</v>
      </c>
      <c s="36">
        <v>0</v>
      </c>
      <c s="36">
        <f>ROUND(G178*H178,6)</f>
      </c>
      <c r="L178" s="38">
        <v>0</v>
      </c>
      <c s="32">
        <f>ROUND(ROUND(L178,2)*ROUND(G178,3),2)</f>
      </c>
      <c s="36" t="s">
        <v>1164</v>
      </c>
      <c>
        <f>(M178*21)/100</f>
      </c>
      <c t="s">
        <v>28</v>
      </c>
    </row>
    <row r="179" spans="1:5" ht="12.75">
      <c r="A179" s="35" t="s">
        <v>56</v>
      </c>
      <c r="E179" s="39" t="s">
        <v>1040</v>
      </c>
    </row>
    <row r="180" spans="1:5" ht="25.5">
      <c r="A180" s="35" t="s">
        <v>57</v>
      </c>
      <c r="E180" s="40" t="s">
        <v>1234</v>
      </c>
    </row>
    <row r="181" spans="1:5" ht="178.5">
      <c r="A181" t="s">
        <v>58</v>
      </c>
      <c r="E181" s="39" t="s">
        <v>1762</v>
      </c>
    </row>
    <row r="182" spans="1:16" ht="12.75">
      <c r="A182" t="s">
        <v>49</v>
      </c>
      <c s="34" t="s">
        <v>744</v>
      </c>
      <c s="34" t="s">
        <v>1710</v>
      </c>
      <c s="35" t="s">
        <v>52</v>
      </c>
      <c s="6" t="s">
        <v>1711</v>
      </c>
      <c s="36" t="s">
        <v>67</v>
      </c>
      <c s="37">
        <v>6</v>
      </c>
      <c s="36">
        <v>0</v>
      </c>
      <c s="36">
        <f>ROUND(G182*H182,6)</f>
      </c>
      <c r="L182" s="38">
        <v>0</v>
      </c>
      <c s="32">
        <f>ROUND(ROUND(L182,2)*ROUND(G182,3),2)</f>
      </c>
      <c s="36" t="s">
        <v>1164</v>
      </c>
      <c>
        <f>(M182*21)/100</f>
      </c>
      <c t="s">
        <v>28</v>
      </c>
    </row>
    <row r="183" spans="1:5" ht="12.75">
      <c r="A183" s="35" t="s">
        <v>56</v>
      </c>
      <c r="E183" s="39" t="s">
        <v>1040</v>
      </c>
    </row>
    <row r="184" spans="1:5" ht="25.5">
      <c r="A184" s="35" t="s">
        <v>57</v>
      </c>
      <c r="E184" s="40" t="s">
        <v>1234</v>
      </c>
    </row>
    <row r="185" spans="1:5" ht="127.5">
      <c r="A185" t="s">
        <v>58</v>
      </c>
      <c r="E185" s="39" t="s">
        <v>1498</v>
      </c>
    </row>
    <row r="186" spans="1:16" ht="12.75">
      <c r="A186" t="s">
        <v>49</v>
      </c>
      <c s="34" t="s">
        <v>188</v>
      </c>
      <c s="34" t="s">
        <v>1712</v>
      </c>
      <c s="35" t="s">
        <v>52</v>
      </c>
      <c s="6" t="s">
        <v>1713</v>
      </c>
      <c s="36" t="s">
        <v>67</v>
      </c>
      <c s="37">
        <v>2</v>
      </c>
      <c s="36">
        <v>0</v>
      </c>
      <c s="36">
        <f>ROUND(G186*H186,6)</f>
      </c>
      <c r="L186" s="38">
        <v>0</v>
      </c>
      <c s="32">
        <f>ROUND(ROUND(L186,2)*ROUND(G186,3),2)</f>
      </c>
      <c s="36" t="s">
        <v>1164</v>
      </c>
      <c>
        <f>(M186*21)/100</f>
      </c>
      <c t="s">
        <v>28</v>
      </c>
    </row>
    <row r="187" spans="1:5" ht="12.75">
      <c r="A187" s="35" t="s">
        <v>56</v>
      </c>
      <c r="E187" s="39" t="s">
        <v>1040</v>
      </c>
    </row>
    <row r="188" spans="1:5" ht="25.5">
      <c r="A188" s="35" t="s">
        <v>57</v>
      </c>
      <c r="E188" s="40" t="s">
        <v>1254</v>
      </c>
    </row>
    <row r="189" spans="1:5" ht="178.5">
      <c r="A189" t="s">
        <v>58</v>
      </c>
      <c r="E189" s="39" t="s">
        <v>1762</v>
      </c>
    </row>
    <row r="190" spans="1:16" ht="12.75">
      <c r="A190" t="s">
        <v>49</v>
      </c>
      <c s="34" t="s">
        <v>192</v>
      </c>
      <c s="34" t="s">
        <v>1388</v>
      </c>
      <c s="35" t="s">
        <v>52</v>
      </c>
      <c s="6" t="s">
        <v>1714</v>
      </c>
      <c s="36" t="s">
        <v>67</v>
      </c>
      <c s="37">
        <v>4</v>
      </c>
      <c s="36">
        <v>0</v>
      </c>
      <c s="36">
        <f>ROUND(G190*H190,6)</f>
      </c>
      <c r="L190" s="38">
        <v>0</v>
      </c>
      <c s="32">
        <f>ROUND(ROUND(L190,2)*ROUND(G190,3),2)</f>
      </c>
      <c s="36" t="s">
        <v>1390</v>
      </c>
      <c>
        <f>(M190*21)/100</f>
      </c>
      <c t="s">
        <v>28</v>
      </c>
    </row>
    <row r="191" spans="1:5" ht="12.75">
      <c r="A191" s="35" t="s">
        <v>56</v>
      </c>
      <c r="E191" s="39" t="s">
        <v>1040</v>
      </c>
    </row>
    <row r="192" spans="1:5" ht="25.5">
      <c r="A192" s="35" t="s">
        <v>57</v>
      </c>
      <c r="E192" s="40" t="s">
        <v>1733</v>
      </c>
    </row>
    <row r="193" spans="1:5" ht="178.5">
      <c r="A193" t="s">
        <v>58</v>
      </c>
      <c r="E193" s="39" t="s">
        <v>1762</v>
      </c>
    </row>
    <row r="194" spans="1:16" ht="12.75">
      <c r="A194" t="s">
        <v>49</v>
      </c>
      <c s="34" t="s">
        <v>196</v>
      </c>
      <c s="34" t="s">
        <v>1716</v>
      </c>
      <c s="35" t="s">
        <v>52</v>
      </c>
      <c s="6" t="s">
        <v>1717</v>
      </c>
      <c s="36" t="s">
        <v>67</v>
      </c>
      <c s="37">
        <v>4</v>
      </c>
      <c s="36">
        <v>0</v>
      </c>
      <c s="36">
        <f>ROUND(G194*H194,6)</f>
      </c>
      <c r="L194" s="38">
        <v>0</v>
      </c>
      <c s="32">
        <f>ROUND(ROUND(L194,2)*ROUND(G194,3),2)</f>
      </c>
      <c s="36" t="s">
        <v>1164</v>
      </c>
      <c>
        <f>(M194*21)/100</f>
      </c>
      <c t="s">
        <v>28</v>
      </c>
    </row>
    <row r="195" spans="1:5" ht="12.75">
      <c r="A195" s="35" t="s">
        <v>56</v>
      </c>
      <c r="E195" s="39" t="s">
        <v>1718</v>
      </c>
    </row>
    <row r="196" spans="1:5" ht="25.5">
      <c r="A196" s="35" t="s">
        <v>57</v>
      </c>
      <c r="E196" s="40" t="s">
        <v>1733</v>
      </c>
    </row>
    <row r="197" spans="1:5" ht="127.5">
      <c r="A197" t="s">
        <v>58</v>
      </c>
      <c r="E197" s="39" t="s">
        <v>1498</v>
      </c>
    </row>
    <row r="198" spans="1:16" ht="12.75">
      <c r="A198" t="s">
        <v>49</v>
      </c>
      <c s="34" t="s">
        <v>200</v>
      </c>
      <c s="34" t="s">
        <v>1719</v>
      </c>
      <c s="35" t="s">
        <v>52</v>
      </c>
      <c s="6" t="s">
        <v>1775</v>
      </c>
      <c s="36" t="s">
        <v>67</v>
      </c>
      <c s="37">
        <v>1</v>
      </c>
      <c s="36">
        <v>0</v>
      </c>
      <c s="36">
        <f>ROUND(G198*H198,6)</f>
      </c>
      <c r="L198" s="38">
        <v>0</v>
      </c>
      <c s="32">
        <f>ROUND(ROUND(L198,2)*ROUND(G198,3),2)</f>
      </c>
      <c s="36" t="s">
        <v>1390</v>
      </c>
      <c>
        <f>(M198*21)/100</f>
      </c>
      <c t="s">
        <v>28</v>
      </c>
    </row>
    <row r="199" spans="1:5" ht="12.75">
      <c r="A199" s="35" t="s">
        <v>56</v>
      </c>
      <c r="E199" s="39" t="s">
        <v>1776</v>
      </c>
    </row>
    <row r="200" spans="1:5" ht="25.5">
      <c r="A200" s="35" t="s">
        <v>57</v>
      </c>
      <c r="E200" s="40" t="s">
        <v>1238</v>
      </c>
    </row>
    <row r="201" spans="1:5" ht="12.75">
      <c r="A201" t="s">
        <v>58</v>
      </c>
      <c r="E201" s="39" t="s">
        <v>1777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COUNTIFS(L8:L162,"=0",A8:A162,"P")+COUNTIFS(L8:L162,"",A8:A162,"P")+SUM(Q8:Q162)</f>
      </c>
    </row>
    <row r="8" spans="1:13" ht="12.75">
      <c r="A8" t="s">
        <v>45</v>
      </c>
      <c r="C8" s="28" t="s">
        <v>1826</v>
      </c>
      <c r="E8" s="30" t="s">
        <v>1825</v>
      </c>
      <c r="J8" s="29">
        <f>0+J9+J86+J103+J156+J161</f>
      </c>
      <c s="29">
        <f>0+K9+K86+K103+K156+K161</f>
      </c>
      <c s="29">
        <f>0+L9+L86+L103+L156+L161</f>
      </c>
      <c s="29">
        <f>0+M9+M86+M103+M156+M161</f>
      </c>
    </row>
    <row r="9" spans="1:13" ht="12.75">
      <c r="A9" t="s">
        <v>47</v>
      </c>
      <c r="C9" s="31" t="s">
        <v>644</v>
      </c>
      <c r="E9" s="33" t="s">
        <v>1473</v>
      </c>
      <c r="J9" s="32">
        <f>0</f>
      </c>
      <c s="32">
        <f>0</f>
      </c>
      <c s="32">
        <f>0+L10+L14+L18+L22+L26+L30+L34+L38+L42+L46+L50+L54+L58+L62+L66+L70+L74+L78+L82</f>
      </c>
      <c s="32">
        <f>0+M10+M14+M18+M22+M26+M30+M34+M38+M42+M46+M50+M54+M58+M62+M66+M70+M74+M78+M82</f>
      </c>
    </row>
    <row r="10" spans="1:16" ht="12.75">
      <c r="A10" t="s">
        <v>49</v>
      </c>
      <c s="34" t="s">
        <v>644</v>
      </c>
      <c s="34" t="s">
        <v>1474</v>
      </c>
      <c s="35" t="s">
        <v>52</v>
      </c>
      <c s="6" t="s">
        <v>1475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191.25">
      <c r="A13" t="s">
        <v>58</v>
      </c>
      <c r="E13" s="39" t="s">
        <v>1477</v>
      </c>
    </row>
    <row r="14" spans="1:16" ht="12.75">
      <c r="A14" t="s">
        <v>49</v>
      </c>
      <c s="34" t="s">
        <v>28</v>
      </c>
      <c s="34" t="s">
        <v>1478</v>
      </c>
      <c s="35" t="s">
        <v>52</v>
      </c>
      <c s="6" t="s">
        <v>1479</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1481</v>
      </c>
      <c s="35" t="s">
        <v>52</v>
      </c>
      <c s="6" t="s">
        <v>1482</v>
      </c>
      <c s="36" t="s">
        <v>67</v>
      </c>
      <c s="37">
        <v>2</v>
      </c>
      <c s="36">
        <v>0</v>
      </c>
      <c s="36">
        <f>ROUND(G18*H18,6)</f>
      </c>
      <c r="L18" s="38">
        <v>0</v>
      </c>
      <c s="32">
        <f>ROUND(ROUND(L18,2)*ROUND(G18,3),2)</f>
      </c>
      <c s="36" t="s">
        <v>1164</v>
      </c>
      <c>
        <f>(M18*21)/100</f>
      </c>
      <c t="s">
        <v>28</v>
      </c>
    </row>
    <row r="19" spans="1:5" ht="12.75">
      <c r="A19" s="35" t="s">
        <v>56</v>
      </c>
      <c r="E19" s="39" t="s">
        <v>1040</v>
      </c>
    </row>
    <row r="20" spans="1:5" ht="25.5">
      <c r="A20" s="35" t="s">
        <v>57</v>
      </c>
      <c r="E20" s="40" t="s">
        <v>1254</v>
      </c>
    </row>
    <row r="21" spans="1:5" ht="114.75">
      <c r="A21" t="s">
        <v>58</v>
      </c>
      <c r="E21" s="39" t="s">
        <v>1484</v>
      </c>
    </row>
    <row r="22" spans="1:16" ht="12.75">
      <c r="A22" t="s">
        <v>49</v>
      </c>
      <c s="34" t="s">
        <v>94</v>
      </c>
      <c s="34" t="s">
        <v>1342</v>
      </c>
      <c s="35" t="s">
        <v>52</v>
      </c>
      <c s="6" t="s">
        <v>1827</v>
      </c>
      <c s="36" t="s">
        <v>67</v>
      </c>
      <c s="37">
        <v>2</v>
      </c>
      <c s="36">
        <v>0</v>
      </c>
      <c s="36">
        <f>ROUND(G22*H22,6)</f>
      </c>
      <c r="L22" s="38">
        <v>0</v>
      </c>
      <c s="32">
        <f>ROUND(ROUND(L22,2)*ROUND(G22,3),2)</f>
      </c>
      <c s="36" t="s">
        <v>1164</v>
      </c>
      <c>
        <f>(M22*21)/100</f>
      </c>
      <c t="s">
        <v>28</v>
      </c>
    </row>
    <row r="23" spans="1:5" ht="12.75">
      <c r="A23" s="35" t="s">
        <v>56</v>
      </c>
      <c r="E23" s="39" t="s">
        <v>52</v>
      </c>
    </row>
    <row r="24" spans="1:5" ht="25.5">
      <c r="A24" s="35" t="s">
        <v>57</v>
      </c>
      <c r="E24" s="40" t="s">
        <v>1254</v>
      </c>
    </row>
    <row r="25" spans="1:5" ht="114.75">
      <c r="A25" t="s">
        <v>58</v>
      </c>
      <c r="E25" s="39" t="s">
        <v>1174</v>
      </c>
    </row>
    <row r="26" spans="1:16" ht="12.75">
      <c r="A26" t="s">
        <v>49</v>
      </c>
      <c s="34" t="s">
        <v>100</v>
      </c>
      <c s="34" t="s">
        <v>1828</v>
      </c>
      <c s="35" t="s">
        <v>52</v>
      </c>
      <c s="6" t="s">
        <v>1829</v>
      </c>
      <c s="36" t="s">
        <v>67</v>
      </c>
      <c s="37">
        <v>2</v>
      </c>
      <c s="36">
        <v>0</v>
      </c>
      <c s="36">
        <f>ROUND(G26*H26,6)</f>
      </c>
      <c r="L26" s="38">
        <v>0</v>
      </c>
      <c s="32">
        <f>ROUND(ROUND(L26,2)*ROUND(G26,3),2)</f>
      </c>
      <c s="36" t="s">
        <v>1164</v>
      </c>
      <c>
        <f>(M26*21)/100</f>
      </c>
      <c t="s">
        <v>28</v>
      </c>
    </row>
    <row r="27" spans="1:5" ht="12.75">
      <c r="A27" s="35" t="s">
        <v>56</v>
      </c>
      <c r="E27" s="39" t="s">
        <v>52</v>
      </c>
    </row>
    <row r="28" spans="1:5" ht="25.5">
      <c r="A28" s="35" t="s">
        <v>57</v>
      </c>
      <c r="E28" s="40" t="s">
        <v>1254</v>
      </c>
    </row>
    <row r="29" spans="1:5" ht="140.25">
      <c r="A29" t="s">
        <v>58</v>
      </c>
      <c r="E29" s="39" t="s">
        <v>1294</v>
      </c>
    </row>
    <row r="30" spans="1:16" ht="12.75">
      <c r="A30" t="s">
        <v>49</v>
      </c>
      <c s="34" t="s">
        <v>27</v>
      </c>
      <c s="34" t="s">
        <v>1581</v>
      </c>
      <c s="35" t="s">
        <v>52</v>
      </c>
      <c s="6" t="s">
        <v>1582</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14.75">
      <c r="A33" t="s">
        <v>58</v>
      </c>
      <c r="E33" s="39" t="s">
        <v>1764</v>
      </c>
    </row>
    <row r="34" spans="1:16" ht="12.75">
      <c r="A34" t="s">
        <v>49</v>
      </c>
      <c s="34" t="s">
        <v>168</v>
      </c>
      <c s="34" t="s">
        <v>1583</v>
      </c>
      <c s="35" t="s">
        <v>52</v>
      </c>
      <c s="6" t="s">
        <v>1584</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40.25">
      <c r="A37" t="s">
        <v>58</v>
      </c>
      <c r="E37" s="39" t="s">
        <v>1480</v>
      </c>
    </row>
    <row r="38" spans="1:16" ht="25.5">
      <c r="A38" t="s">
        <v>49</v>
      </c>
      <c s="34" t="s">
        <v>534</v>
      </c>
      <c s="34" t="s">
        <v>1489</v>
      </c>
      <c s="35" t="s">
        <v>52</v>
      </c>
      <c s="6" t="s">
        <v>1490</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91.25">
      <c r="A41" t="s">
        <v>58</v>
      </c>
      <c r="E41" s="39" t="s">
        <v>1477</v>
      </c>
    </row>
    <row r="42" spans="1:16" ht="12.75">
      <c r="A42" t="s">
        <v>49</v>
      </c>
      <c s="34" t="s">
        <v>673</v>
      </c>
      <c s="34" t="s">
        <v>1491</v>
      </c>
      <c s="35" t="s">
        <v>52</v>
      </c>
      <c s="6" t="s">
        <v>1492</v>
      </c>
      <c s="36" t="s">
        <v>67</v>
      </c>
      <c s="37">
        <v>2</v>
      </c>
      <c s="36">
        <v>0</v>
      </c>
      <c s="36">
        <f>ROUND(G42*H42,6)</f>
      </c>
      <c r="L42" s="38">
        <v>0</v>
      </c>
      <c s="32">
        <f>ROUND(ROUND(L42,2)*ROUND(G42,3),2)</f>
      </c>
      <c s="36" t="s">
        <v>1164</v>
      </c>
      <c>
        <f>(M42*21)/100</f>
      </c>
      <c t="s">
        <v>28</v>
      </c>
    </row>
    <row r="43" spans="1:5" ht="12.75">
      <c r="A43" s="35" t="s">
        <v>56</v>
      </c>
      <c r="E43" s="39" t="s">
        <v>1040</v>
      </c>
    </row>
    <row r="44" spans="1:5" ht="25.5">
      <c r="A44" s="35" t="s">
        <v>57</v>
      </c>
      <c r="E44" s="40" t="s">
        <v>1254</v>
      </c>
    </row>
    <row r="45" spans="1:5" ht="140.25">
      <c r="A45" t="s">
        <v>58</v>
      </c>
      <c r="E45" s="39" t="s">
        <v>1480</v>
      </c>
    </row>
    <row r="46" spans="1:16" ht="25.5">
      <c r="A46" t="s">
        <v>49</v>
      </c>
      <c s="34" t="s">
        <v>677</v>
      </c>
      <c s="34" t="s">
        <v>1830</v>
      </c>
      <c s="35" t="s">
        <v>52</v>
      </c>
      <c s="6" t="s">
        <v>1831</v>
      </c>
      <c s="36" t="s">
        <v>67</v>
      </c>
      <c s="37">
        <v>1</v>
      </c>
      <c s="36">
        <v>0</v>
      </c>
      <c s="36">
        <f>ROUND(G46*H46,6)</f>
      </c>
      <c r="L46" s="38">
        <v>0</v>
      </c>
      <c s="32">
        <f>ROUND(ROUND(L46,2)*ROUND(G46,3),2)</f>
      </c>
      <c s="36" t="s">
        <v>1164</v>
      </c>
      <c>
        <f>(M46*21)/100</f>
      </c>
      <c t="s">
        <v>28</v>
      </c>
    </row>
    <row r="47" spans="1:5" ht="12.75">
      <c r="A47" s="35" t="s">
        <v>56</v>
      </c>
      <c r="E47" s="39" t="s">
        <v>1040</v>
      </c>
    </row>
    <row r="48" spans="1:5" ht="25.5">
      <c r="A48" s="35" t="s">
        <v>57</v>
      </c>
      <c r="E48" s="40" t="s">
        <v>1238</v>
      </c>
    </row>
    <row r="49" spans="1:5" ht="191.25">
      <c r="A49" t="s">
        <v>58</v>
      </c>
      <c r="E49" s="39" t="s">
        <v>1477</v>
      </c>
    </row>
    <row r="50" spans="1:16" ht="12.75">
      <c r="A50" t="s">
        <v>49</v>
      </c>
      <c s="34" t="s">
        <v>60</v>
      </c>
      <c s="34" t="s">
        <v>1289</v>
      </c>
      <c s="35" t="s">
        <v>52</v>
      </c>
      <c s="6" t="s">
        <v>1506</v>
      </c>
      <c s="36" t="s">
        <v>67</v>
      </c>
      <c s="37">
        <v>3</v>
      </c>
      <c s="36">
        <v>0</v>
      </c>
      <c s="36">
        <f>ROUND(G50*H50,6)</f>
      </c>
      <c r="L50" s="38">
        <v>0</v>
      </c>
      <c s="32">
        <f>ROUND(ROUND(L50,2)*ROUND(G50,3),2)</f>
      </c>
      <c s="36" t="s">
        <v>1164</v>
      </c>
      <c>
        <f>(M50*21)/100</f>
      </c>
      <c t="s">
        <v>28</v>
      </c>
    </row>
    <row r="51" spans="1:5" ht="12.75">
      <c r="A51" s="35" t="s">
        <v>56</v>
      </c>
      <c r="E51" s="39" t="s">
        <v>1040</v>
      </c>
    </row>
    <row r="52" spans="1:5" ht="25.5">
      <c r="A52" s="35" t="s">
        <v>57</v>
      </c>
      <c r="E52" s="40" t="s">
        <v>1364</v>
      </c>
    </row>
    <row r="53" spans="1:5" ht="191.25">
      <c r="A53" t="s">
        <v>58</v>
      </c>
      <c r="E53" s="39" t="s">
        <v>1477</v>
      </c>
    </row>
    <row r="54" spans="1:16" ht="12.75">
      <c r="A54" t="s">
        <v>49</v>
      </c>
      <c s="34" t="s">
        <v>64</v>
      </c>
      <c s="34" t="s">
        <v>1292</v>
      </c>
      <c s="35" t="s">
        <v>52</v>
      </c>
      <c s="6" t="s">
        <v>1832</v>
      </c>
      <c s="36" t="s">
        <v>67</v>
      </c>
      <c s="37">
        <v>3</v>
      </c>
      <c s="36">
        <v>0</v>
      </c>
      <c s="36">
        <f>ROUND(G54*H54,6)</f>
      </c>
      <c r="L54" s="38">
        <v>0</v>
      </c>
      <c s="32">
        <f>ROUND(ROUND(L54,2)*ROUND(G54,3),2)</f>
      </c>
      <c s="36" t="s">
        <v>1164</v>
      </c>
      <c>
        <f>(M54*21)/100</f>
      </c>
      <c t="s">
        <v>28</v>
      </c>
    </row>
    <row r="55" spans="1:5" ht="12.75">
      <c r="A55" s="35" t="s">
        <v>56</v>
      </c>
      <c r="E55" s="39" t="s">
        <v>1040</v>
      </c>
    </row>
    <row r="56" spans="1:5" ht="25.5">
      <c r="A56" s="35" t="s">
        <v>57</v>
      </c>
      <c r="E56" s="40" t="s">
        <v>1364</v>
      </c>
    </row>
    <row r="57" spans="1:5" ht="140.25">
      <c r="A57" t="s">
        <v>58</v>
      </c>
      <c r="E57" s="39" t="s">
        <v>1480</v>
      </c>
    </row>
    <row r="58" spans="1:16" ht="12.75">
      <c r="A58" t="s">
        <v>49</v>
      </c>
      <c s="34" t="s">
        <v>69</v>
      </c>
      <c s="34" t="s">
        <v>1258</v>
      </c>
      <c s="35" t="s">
        <v>52</v>
      </c>
      <c s="6" t="s">
        <v>1259</v>
      </c>
      <c s="36" t="s">
        <v>67</v>
      </c>
      <c s="37">
        <v>1</v>
      </c>
      <c s="36">
        <v>0</v>
      </c>
      <c s="36">
        <f>ROUND(G58*H58,6)</f>
      </c>
      <c r="L58" s="38">
        <v>0</v>
      </c>
      <c s="32">
        <f>ROUND(ROUND(L58,2)*ROUND(G58,3),2)</f>
      </c>
      <c s="36" t="s">
        <v>1164</v>
      </c>
      <c>
        <f>(M58*21)/100</f>
      </c>
      <c t="s">
        <v>28</v>
      </c>
    </row>
    <row r="59" spans="1:5" ht="12.75">
      <c r="A59" s="35" t="s">
        <v>56</v>
      </c>
      <c r="E59" s="39" t="s">
        <v>1040</v>
      </c>
    </row>
    <row r="60" spans="1:5" ht="25.5">
      <c r="A60" s="35" t="s">
        <v>57</v>
      </c>
      <c r="E60" s="40" t="s">
        <v>1238</v>
      </c>
    </row>
    <row r="61" spans="1:5" ht="102">
      <c r="A61" t="s">
        <v>58</v>
      </c>
      <c r="E61" s="39" t="s">
        <v>1507</v>
      </c>
    </row>
    <row r="62" spans="1:16" ht="25.5">
      <c r="A62" t="s">
        <v>49</v>
      </c>
      <c s="34" t="s">
        <v>72</v>
      </c>
      <c s="34" t="s">
        <v>1260</v>
      </c>
      <c s="35" t="s">
        <v>52</v>
      </c>
      <c s="6" t="s">
        <v>1261</v>
      </c>
      <c s="36" t="s">
        <v>67</v>
      </c>
      <c s="37">
        <v>1</v>
      </c>
      <c s="36">
        <v>0</v>
      </c>
      <c s="36">
        <f>ROUND(G62*H62,6)</f>
      </c>
      <c r="L62" s="38">
        <v>0</v>
      </c>
      <c s="32">
        <f>ROUND(ROUND(L62,2)*ROUND(G62,3),2)</f>
      </c>
      <c s="36" t="s">
        <v>1164</v>
      </c>
      <c>
        <f>(M62*21)/100</f>
      </c>
      <c t="s">
        <v>28</v>
      </c>
    </row>
    <row r="63" spans="1:5" ht="12.75">
      <c r="A63" s="35" t="s">
        <v>56</v>
      </c>
      <c r="E63" s="39" t="s">
        <v>1040</v>
      </c>
    </row>
    <row r="64" spans="1:5" ht="25.5">
      <c r="A64" s="35" t="s">
        <v>57</v>
      </c>
      <c r="E64" s="40" t="s">
        <v>1238</v>
      </c>
    </row>
    <row r="65" spans="1:5" ht="102">
      <c r="A65" t="s">
        <v>58</v>
      </c>
      <c r="E65" s="39" t="s">
        <v>1507</v>
      </c>
    </row>
    <row r="66" spans="1:16" ht="12.75">
      <c r="A66" t="s">
        <v>49</v>
      </c>
      <c s="34" t="s">
        <v>78</v>
      </c>
      <c s="34" t="s">
        <v>1499</v>
      </c>
      <c s="35" t="s">
        <v>52</v>
      </c>
      <c s="6" t="s">
        <v>1500</v>
      </c>
      <c s="36" t="s">
        <v>173</v>
      </c>
      <c s="37">
        <v>0.6</v>
      </c>
      <c s="36">
        <v>0</v>
      </c>
      <c s="36">
        <f>ROUND(G66*H66,6)</f>
      </c>
      <c r="L66" s="38">
        <v>0</v>
      </c>
      <c s="32">
        <f>ROUND(ROUND(L66,2)*ROUND(G66,3),2)</f>
      </c>
      <c s="36" t="s">
        <v>1164</v>
      </c>
      <c>
        <f>(M66*21)/100</f>
      </c>
      <c t="s">
        <v>28</v>
      </c>
    </row>
    <row r="67" spans="1:5" ht="12.75">
      <c r="A67" s="35" t="s">
        <v>56</v>
      </c>
      <c r="E67" s="39" t="s">
        <v>1040</v>
      </c>
    </row>
    <row r="68" spans="1:5" ht="25.5">
      <c r="A68" s="35" t="s">
        <v>57</v>
      </c>
      <c r="E68" s="40" t="s">
        <v>1833</v>
      </c>
    </row>
    <row r="69" spans="1:5" ht="102">
      <c r="A69" t="s">
        <v>58</v>
      </c>
      <c r="E69" s="39" t="s">
        <v>1502</v>
      </c>
    </row>
    <row r="70" spans="1:16" ht="12.75">
      <c r="A70" t="s">
        <v>49</v>
      </c>
      <c s="34" t="s">
        <v>83</v>
      </c>
      <c s="34" t="s">
        <v>1503</v>
      </c>
      <c s="35" t="s">
        <v>52</v>
      </c>
      <c s="6" t="s">
        <v>1504</v>
      </c>
      <c s="36" t="s">
        <v>173</v>
      </c>
      <c s="37">
        <v>0.6</v>
      </c>
      <c s="36">
        <v>0</v>
      </c>
      <c s="36">
        <f>ROUND(G70*H70,6)</f>
      </c>
      <c r="L70" s="38">
        <v>0</v>
      </c>
      <c s="32">
        <f>ROUND(ROUND(L70,2)*ROUND(G70,3),2)</f>
      </c>
      <c s="36" t="s">
        <v>1164</v>
      </c>
      <c>
        <f>(M70*21)/100</f>
      </c>
      <c t="s">
        <v>28</v>
      </c>
    </row>
    <row r="71" spans="1:5" ht="12.75">
      <c r="A71" s="35" t="s">
        <v>56</v>
      </c>
      <c r="E71" s="39" t="s">
        <v>1040</v>
      </c>
    </row>
    <row r="72" spans="1:5" ht="25.5">
      <c r="A72" s="35" t="s">
        <v>57</v>
      </c>
      <c r="E72" s="40" t="s">
        <v>1833</v>
      </c>
    </row>
    <row r="73" spans="1:5" ht="102">
      <c r="A73" t="s">
        <v>58</v>
      </c>
      <c r="E73" s="39" t="s">
        <v>1505</v>
      </c>
    </row>
    <row r="74" spans="1:16" ht="12.75">
      <c r="A74" t="s">
        <v>49</v>
      </c>
      <c s="34" t="s">
        <v>87</v>
      </c>
      <c s="34" t="s">
        <v>1586</v>
      </c>
      <c s="35" t="s">
        <v>52</v>
      </c>
      <c s="6" t="s">
        <v>1587</v>
      </c>
      <c s="36" t="s">
        <v>67</v>
      </c>
      <c s="37">
        <v>1</v>
      </c>
      <c s="36">
        <v>0</v>
      </c>
      <c s="36">
        <f>ROUND(G74*H74,6)</f>
      </c>
      <c r="L74" s="38">
        <v>0</v>
      </c>
      <c s="32">
        <f>ROUND(ROUND(L74,2)*ROUND(G74,3),2)</f>
      </c>
      <c s="36" t="s">
        <v>1164</v>
      </c>
      <c>
        <f>(M74*21)/100</f>
      </c>
      <c t="s">
        <v>28</v>
      </c>
    </row>
    <row r="75" spans="1:5" ht="12.75">
      <c r="A75" s="35" t="s">
        <v>56</v>
      </c>
      <c r="E75" s="39" t="s">
        <v>52</v>
      </c>
    </row>
    <row r="76" spans="1:5" ht="25.5">
      <c r="A76" s="35" t="s">
        <v>57</v>
      </c>
      <c r="E76" s="40" t="s">
        <v>1238</v>
      </c>
    </row>
    <row r="77" spans="1:5" ht="255">
      <c r="A77" t="s">
        <v>58</v>
      </c>
      <c r="E77" s="39" t="s">
        <v>1834</v>
      </c>
    </row>
    <row r="78" spans="1:16" ht="12.75">
      <c r="A78" t="s">
        <v>49</v>
      </c>
      <c s="34" t="s">
        <v>91</v>
      </c>
      <c s="34" t="s">
        <v>1517</v>
      </c>
      <c s="35" t="s">
        <v>52</v>
      </c>
      <c s="6" t="s">
        <v>1518</v>
      </c>
      <c s="36" t="s">
        <v>67</v>
      </c>
      <c s="37">
        <v>2</v>
      </c>
      <c s="36">
        <v>0</v>
      </c>
      <c s="36">
        <f>ROUND(G78*H78,6)</f>
      </c>
      <c r="L78" s="38">
        <v>0</v>
      </c>
      <c s="32">
        <f>ROUND(ROUND(L78,2)*ROUND(G78,3),2)</f>
      </c>
      <c s="36" t="s">
        <v>1164</v>
      </c>
      <c>
        <f>(M78*21)/100</f>
      </c>
      <c t="s">
        <v>28</v>
      </c>
    </row>
    <row r="79" spans="1:5" ht="12.75">
      <c r="A79" s="35" t="s">
        <v>56</v>
      </c>
      <c r="E79" s="39" t="s">
        <v>1040</v>
      </c>
    </row>
    <row r="80" spans="1:5" ht="25.5">
      <c r="A80" s="35" t="s">
        <v>57</v>
      </c>
      <c r="E80" s="40" t="s">
        <v>1254</v>
      </c>
    </row>
    <row r="81" spans="1:5" ht="102">
      <c r="A81" t="s">
        <v>58</v>
      </c>
      <c r="E81" s="39" t="s">
        <v>1519</v>
      </c>
    </row>
    <row r="82" spans="1:16" ht="12.75">
      <c r="A82" t="s">
        <v>49</v>
      </c>
      <c s="34" t="s">
        <v>96</v>
      </c>
      <c s="34" t="s">
        <v>1835</v>
      </c>
      <c s="35" t="s">
        <v>52</v>
      </c>
      <c s="6" t="s">
        <v>1836</v>
      </c>
      <c s="36" t="s">
        <v>486</v>
      </c>
      <c s="37">
        <v>8</v>
      </c>
      <c s="36">
        <v>0</v>
      </c>
      <c s="36">
        <f>ROUND(G82*H82,6)</f>
      </c>
      <c r="L82" s="38">
        <v>0</v>
      </c>
      <c s="32">
        <f>ROUND(ROUND(L82,2)*ROUND(G82,3),2)</f>
      </c>
      <c s="36" t="s">
        <v>1164</v>
      </c>
      <c>
        <f>(M82*21)/100</f>
      </c>
      <c t="s">
        <v>28</v>
      </c>
    </row>
    <row r="83" spans="1:5" ht="12.75">
      <c r="A83" s="35" t="s">
        <v>56</v>
      </c>
      <c r="E83" s="39" t="s">
        <v>1040</v>
      </c>
    </row>
    <row r="84" spans="1:5" ht="25.5">
      <c r="A84" s="35" t="s">
        <v>57</v>
      </c>
      <c r="E84" s="40" t="s">
        <v>1358</v>
      </c>
    </row>
    <row r="85" spans="1:5" ht="63.75">
      <c r="A85" t="s">
        <v>58</v>
      </c>
      <c r="E85" s="39" t="s">
        <v>1837</v>
      </c>
    </row>
    <row r="86" spans="1:13" ht="12.75">
      <c r="A86" t="s">
        <v>47</v>
      </c>
      <c r="C86" s="31" t="s">
        <v>28</v>
      </c>
      <c r="E86" s="33" t="s">
        <v>1524</v>
      </c>
      <c r="J86" s="32">
        <f>0</f>
      </c>
      <c s="32">
        <f>0</f>
      </c>
      <c s="32">
        <f>0+L87+L91+L95+L99</f>
      </c>
      <c s="32">
        <f>0+M87+M91+M95+M99</f>
      </c>
    </row>
    <row r="87" spans="1:16" ht="12.75">
      <c r="A87" t="s">
        <v>49</v>
      </c>
      <c s="34" t="s">
        <v>888</v>
      </c>
      <c s="34" t="s">
        <v>1525</v>
      </c>
      <c s="35" t="s">
        <v>52</v>
      </c>
      <c s="6" t="s">
        <v>1526</v>
      </c>
      <c s="36" t="s">
        <v>67</v>
      </c>
      <c s="37">
        <v>2</v>
      </c>
      <c s="36">
        <v>0</v>
      </c>
      <c s="36">
        <f>ROUND(G87*H87,6)</f>
      </c>
      <c r="L87" s="38">
        <v>0</v>
      </c>
      <c s="32">
        <f>ROUND(ROUND(L87,2)*ROUND(G87,3),2)</f>
      </c>
      <c s="36" t="s">
        <v>1164</v>
      </c>
      <c>
        <f>(M87*21)/100</f>
      </c>
      <c t="s">
        <v>28</v>
      </c>
    </row>
    <row r="88" spans="1:5" ht="12.75">
      <c r="A88" s="35" t="s">
        <v>56</v>
      </c>
      <c r="E88" s="39" t="s">
        <v>1040</v>
      </c>
    </row>
    <row r="89" spans="1:5" ht="25.5">
      <c r="A89" s="35" t="s">
        <v>57</v>
      </c>
      <c r="E89" s="40" t="s">
        <v>1254</v>
      </c>
    </row>
    <row r="90" spans="1:5" ht="127.5">
      <c r="A90" t="s">
        <v>58</v>
      </c>
      <c r="E90" s="39" t="s">
        <v>1838</v>
      </c>
    </row>
    <row r="91" spans="1:16" ht="12.75">
      <c r="A91" t="s">
        <v>49</v>
      </c>
      <c s="34" t="s">
        <v>102</v>
      </c>
      <c s="34" t="s">
        <v>1528</v>
      </c>
      <c s="35" t="s">
        <v>52</v>
      </c>
      <c s="6" t="s">
        <v>1529</v>
      </c>
      <c s="36" t="s">
        <v>1276</v>
      </c>
      <c s="37">
        <v>1</v>
      </c>
      <c s="36">
        <v>0</v>
      </c>
      <c s="36">
        <f>ROUND(G91*H91,6)</f>
      </c>
      <c r="L91" s="38">
        <v>0</v>
      </c>
      <c s="32">
        <f>ROUND(ROUND(L91,2)*ROUND(G91,3),2)</f>
      </c>
      <c s="36" t="s">
        <v>1164</v>
      </c>
      <c>
        <f>(M91*21)/100</f>
      </c>
      <c t="s">
        <v>28</v>
      </c>
    </row>
    <row r="92" spans="1:5" ht="12.75">
      <c r="A92" s="35" t="s">
        <v>56</v>
      </c>
      <c r="E92" s="39" t="s">
        <v>1040</v>
      </c>
    </row>
    <row r="93" spans="1:5" ht="25.5">
      <c r="A93" s="35" t="s">
        <v>57</v>
      </c>
      <c r="E93" s="40" t="s">
        <v>1238</v>
      </c>
    </row>
    <row r="94" spans="1:5" ht="140.25">
      <c r="A94" t="s">
        <v>58</v>
      </c>
      <c r="E94" s="39" t="s">
        <v>1530</v>
      </c>
    </row>
    <row r="95" spans="1:16" ht="25.5">
      <c r="A95" t="s">
        <v>49</v>
      </c>
      <c s="34" t="s">
        <v>820</v>
      </c>
      <c s="34" t="s">
        <v>1331</v>
      </c>
      <c s="35" t="s">
        <v>52</v>
      </c>
      <c s="6" t="s">
        <v>1839</v>
      </c>
      <c s="36" t="s">
        <v>67</v>
      </c>
      <c s="37">
        <v>1</v>
      </c>
      <c s="36">
        <v>0</v>
      </c>
      <c s="36">
        <f>ROUND(G95*H95,6)</f>
      </c>
      <c r="L95" s="38">
        <v>0</v>
      </c>
      <c s="32">
        <f>ROUND(ROUND(L95,2)*ROUND(G95,3),2)</f>
      </c>
      <c s="36" t="s">
        <v>1164</v>
      </c>
      <c>
        <f>(M95*21)/100</f>
      </c>
      <c t="s">
        <v>28</v>
      </c>
    </row>
    <row r="96" spans="1:5" ht="12.75">
      <c r="A96" s="35" t="s">
        <v>56</v>
      </c>
      <c r="E96" s="39" t="s">
        <v>1040</v>
      </c>
    </row>
    <row r="97" spans="1:5" ht="25.5">
      <c r="A97" s="35" t="s">
        <v>57</v>
      </c>
      <c r="E97" s="40" t="s">
        <v>1238</v>
      </c>
    </row>
    <row r="98" spans="1:5" ht="89.25">
      <c r="A98" t="s">
        <v>58</v>
      </c>
      <c r="E98" s="39" t="s">
        <v>1840</v>
      </c>
    </row>
    <row r="99" spans="1:16" ht="25.5">
      <c r="A99" t="s">
        <v>49</v>
      </c>
      <c s="34" t="s">
        <v>108</v>
      </c>
      <c s="34" t="s">
        <v>1334</v>
      </c>
      <c s="35" t="s">
        <v>52</v>
      </c>
      <c s="6" t="s">
        <v>1531</v>
      </c>
      <c s="36" t="s">
        <v>67</v>
      </c>
      <c s="37">
        <v>1</v>
      </c>
      <c s="36">
        <v>0</v>
      </c>
      <c s="36">
        <f>ROUND(G99*H99,6)</f>
      </c>
      <c r="L99" s="38">
        <v>0</v>
      </c>
      <c s="32">
        <f>ROUND(ROUND(L99,2)*ROUND(G99,3),2)</f>
      </c>
      <c s="36" t="s">
        <v>1164</v>
      </c>
      <c>
        <f>(M99*21)/100</f>
      </c>
      <c t="s">
        <v>28</v>
      </c>
    </row>
    <row r="100" spans="1:5" ht="12.75">
      <c r="A100" s="35" t="s">
        <v>56</v>
      </c>
      <c r="E100" s="39" t="s">
        <v>1040</v>
      </c>
    </row>
    <row r="101" spans="1:5" ht="25.5">
      <c r="A101" s="35" t="s">
        <v>57</v>
      </c>
      <c r="E101" s="40" t="s">
        <v>1238</v>
      </c>
    </row>
    <row r="102" spans="1:5" ht="114.75">
      <c r="A102" t="s">
        <v>58</v>
      </c>
      <c r="E102" s="39" t="s">
        <v>1532</v>
      </c>
    </row>
    <row r="103" spans="1:13" ht="12.75">
      <c r="A103" t="s">
        <v>47</v>
      </c>
      <c r="C103" s="31" t="s">
        <v>168</v>
      </c>
      <c r="E103" s="33" t="s">
        <v>1144</v>
      </c>
      <c r="J103" s="32">
        <f>0</f>
      </c>
      <c s="32">
        <f>0</f>
      </c>
      <c s="32">
        <f>0+L104+L108+L112+L116+L120+L124+L128+L132+L136+L140+L144+L148+L152</f>
      </c>
      <c s="32">
        <f>0+M104+M108+M112+M116+M120+M124+M128+M132+M136+M140+M144+M148+M152</f>
      </c>
    </row>
    <row r="104" spans="1:16" ht="25.5">
      <c r="A104" t="s">
        <v>49</v>
      </c>
      <c s="34" t="s">
        <v>112</v>
      </c>
      <c s="34" t="s">
        <v>1578</v>
      </c>
      <c s="35" t="s">
        <v>52</v>
      </c>
      <c s="6" t="s">
        <v>1579</v>
      </c>
      <c s="36" t="s">
        <v>105</v>
      </c>
      <c s="37">
        <v>250</v>
      </c>
      <c s="36">
        <v>0</v>
      </c>
      <c s="36">
        <f>ROUND(G104*H104,6)</f>
      </c>
      <c r="L104" s="38">
        <v>0</v>
      </c>
      <c s="32">
        <f>ROUND(ROUND(L104,2)*ROUND(G104,3),2)</f>
      </c>
      <c s="36" t="s">
        <v>1164</v>
      </c>
      <c>
        <f>(M104*21)/100</f>
      </c>
      <c t="s">
        <v>28</v>
      </c>
    </row>
    <row r="105" spans="1:5" ht="12.75">
      <c r="A105" s="35" t="s">
        <v>56</v>
      </c>
      <c r="E105" s="39" t="s">
        <v>52</v>
      </c>
    </row>
    <row r="106" spans="1:5" ht="12.75">
      <c r="A106" s="35" t="s">
        <v>57</v>
      </c>
      <c r="E106" s="40" t="s">
        <v>52</v>
      </c>
    </row>
    <row r="107" spans="1:5" ht="76.5">
      <c r="A107" t="s">
        <v>58</v>
      </c>
      <c r="E107" s="39" t="s">
        <v>1580</v>
      </c>
    </row>
    <row r="108" spans="1:16" ht="12.75">
      <c r="A108" t="s">
        <v>49</v>
      </c>
      <c s="34" t="s">
        <v>116</v>
      </c>
      <c s="34" t="s">
        <v>1159</v>
      </c>
      <c s="35" t="s">
        <v>52</v>
      </c>
      <c s="6" t="s">
        <v>1160</v>
      </c>
      <c s="36" t="s">
        <v>105</v>
      </c>
      <c s="37">
        <v>200</v>
      </c>
      <c s="36">
        <v>0</v>
      </c>
      <c s="36">
        <f>ROUND(G108*H108,6)</f>
      </c>
      <c r="L108" s="38">
        <v>0</v>
      </c>
      <c s="32">
        <f>ROUND(ROUND(L108,2)*ROUND(G108,3),2)</f>
      </c>
      <c s="36" t="s">
        <v>1164</v>
      </c>
      <c>
        <f>(M108*21)/100</f>
      </c>
      <c t="s">
        <v>28</v>
      </c>
    </row>
    <row r="109" spans="1:5" ht="12.75">
      <c r="A109" s="35" t="s">
        <v>56</v>
      </c>
      <c r="E109" s="39" t="s">
        <v>52</v>
      </c>
    </row>
    <row r="110" spans="1:5" ht="12.75">
      <c r="A110" s="35" t="s">
        <v>57</v>
      </c>
      <c r="E110" s="40" t="s">
        <v>52</v>
      </c>
    </row>
    <row r="111" spans="1:5" ht="76.5">
      <c r="A111" t="s">
        <v>58</v>
      </c>
      <c r="E111" s="39" t="s">
        <v>1161</v>
      </c>
    </row>
    <row r="112" spans="1:16" ht="38.25">
      <c r="A112" t="s">
        <v>49</v>
      </c>
      <c s="34" t="s">
        <v>120</v>
      </c>
      <c s="34" t="s">
        <v>1305</v>
      </c>
      <c s="35" t="s">
        <v>52</v>
      </c>
      <c s="6" t="s">
        <v>1306</v>
      </c>
      <c s="36" t="s">
        <v>486</v>
      </c>
      <c s="37">
        <v>8</v>
      </c>
      <c s="36">
        <v>0</v>
      </c>
      <c s="36">
        <f>ROUND(G112*H112,6)</f>
      </c>
      <c r="L112" s="38">
        <v>0</v>
      </c>
      <c s="32">
        <f>ROUND(ROUND(L112,2)*ROUND(G112,3),2)</f>
      </c>
      <c s="36" t="s">
        <v>1164</v>
      </c>
      <c>
        <f>(M112*21)/100</f>
      </c>
      <c t="s">
        <v>28</v>
      </c>
    </row>
    <row r="113" spans="1:5" ht="12.75">
      <c r="A113" s="35" t="s">
        <v>56</v>
      </c>
      <c r="E113" s="39" t="s">
        <v>52</v>
      </c>
    </row>
    <row r="114" spans="1:5" ht="12.75">
      <c r="A114" s="35" t="s">
        <v>57</v>
      </c>
      <c r="E114" s="40" t="s">
        <v>52</v>
      </c>
    </row>
    <row r="115" spans="1:5" ht="140.25">
      <c r="A115" t="s">
        <v>58</v>
      </c>
      <c r="E115" s="39" t="s">
        <v>1307</v>
      </c>
    </row>
    <row r="116" spans="1:16" ht="25.5">
      <c r="A116" t="s">
        <v>49</v>
      </c>
      <c s="34" t="s">
        <v>124</v>
      </c>
      <c s="34" t="s">
        <v>1540</v>
      </c>
      <c s="35" t="s">
        <v>52</v>
      </c>
      <c s="6" t="s">
        <v>1541</v>
      </c>
      <c s="36" t="s">
        <v>486</v>
      </c>
      <c s="37">
        <v>8</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153">
      <c r="A119" t="s">
        <v>58</v>
      </c>
      <c r="E119" s="39" t="s">
        <v>1542</v>
      </c>
    </row>
    <row r="120" spans="1:16" ht="12.75">
      <c r="A120" t="s">
        <v>49</v>
      </c>
      <c s="34" t="s">
        <v>128</v>
      </c>
      <c s="34" t="s">
        <v>1328</v>
      </c>
      <c s="35" t="s">
        <v>52</v>
      </c>
      <c s="6" t="s">
        <v>1329</v>
      </c>
      <c s="36" t="s">
        <v>67</v>
      </c>
      <c s="37">
        <v>1</v>
      </c>
      <c s="36">
        <v>0</v>
      </c>
      <c s="36">
        <f>ROUND(G120*H120,6)</f>
      </c>
      <c r="L120" s="38">
        <v>0</v>
      </c>
      <c s="32">
        <f>ROUND(ROUND(L120,2)*ROUND(G120,3),2)</f>
      </c>
      <c s="36" t="s">
        <v>1164</v>
      </c>
      <c>
        <f>(M120*21)/100</f>
      </c>
      <c t="s">
        <v>28</v>
      </c>
    </row>
    <row r="121" spans="1:5" ht="12.75">
      <c r="A121" s="35" t="s">
        <v>56</v>
      </c>
      <c r="E121" s="39" t="s">
        <v>52</v>
      </c>
    </row>
    <row r="122" spans="1:5" ht="12.75">
      <c r="A122" s="35" t="s">
        <v>57</v>
      </c>
      <c r="E122" s="40" t="s">
        <v>52</v>
      </c>
    </row>
    <row r="123" spans="1:5" ht="140.25">
      <c r="A123" t="s">
        <v>58</v>
      </c>
      <c r="E123" s="39" t="s">
        <v>1330</v>
      </c>
    </row>
    <row r="124" spans="1:16" ht="12.75">
      <c r="A124" t="s">
        <v>49</v>
      </c>
      <c s="34" t="s">
        <v>136</v>
      </c>
      <c s="34" t="s">
        <v>1325</v>
      </c>
      <c s="35" t="s">
        <v>52</v>
      </c>
      <c s="6" t="s">
        <v>1326</v>
      </c>
      <c s="36" t="s">
        <v>486</v>
      </c>
      <c s="37">
        <v>8</v>
      </c>
      <c s="36">
        <v>0</v>
      </c>
      <c s="36">
        <f>ROUND(G124*H124,6)</f>
      </c>
      <c r="L124" s="38">
        <v>0</v>
      </c>
      <c s="32">
        <f>ROUND(ROUND(L124,2)*ROUND(G124,3),2)</f>
      </c>
      <c s="36" t="s">
        <v>1164</v>
      </c>
      <c>
        <f>(M124*21)/100</f>
      </c>
      <c t="s">
        <v>28</v>
      </c>
    </row>
    <row r="125" spans="1:5" ht="12.75">
      <c r="A125" s="35" t="s">
        <v>56</v>
      </c>
      <c r="E125" s="39" t="s">
        <v>52</v>
      </c>
    </row>
    <row r="126" spans="1:5" ht="12.75">
      <c r="A126" s="35" t="s">
        <v>57</v>
      </c>
      <c r="E126" s="40" t="s">
        <v>52</v>
      </c>
    </row>
    <row r="127" spans="1:5" ht="89.25">
      <c r="A127" t="s">
        <v>58</v>
      </c>
      <c r="E127" s="39" t="s">
        <v>1327</v>
      </c>
    </row>
    <row r="128" spans="1:16" ht="12.75">
      <c r="A128" t="s">
        <v>49</v>
      </c>
      <c s="34" t="s">
        <v>140</v>
      </c>
      <c s="34" t="s">
        <v>1575</v>
      </c>
      <c s="35" t="s">
        <v>52</v>
      </c>
      <c s="6" t="s">
        <v>1576</v>
      </c>
      <c s="36" t="s">
        <v>67</v>
      </c>
      <c s="37">
        <v>5</v>
      </c>
      <c s="36">
        <v>0</v>
      </c>
      <c s="36">
        <f>ROUND(G128*H128,6)</f>
      </c>
      <c r="L128" s="38">
        <v>0</v>
      </c>
      <c s="32">
        <f>ROUND(ROUND(L128,2)*ROUND(G128,3),2)</f>
      </c>
      <c s="36" t="s">
        <v>1164</v>
      </c>
      <c>
        <f>(M128*21)/100</f>
      </c>
      <c t="s">
        <v>28</v>
      </c>
    </row>
    <row r="129" spans="1:5" ht="12.75">
      <c r="A129" s="35" t="s">
        <v>56</v>
      </c>
      <c r="E129" s="39" t="s">
        <v>52</v>
      </c>
    </row>
    <row r="130" spans="1:5" ht="12.75">
      <c r="A130" s="35" t="s">
        <v>57</v>
      </c>
      <c r="E130" s="40" t="s">
        <v>52</v>
      </c>
    </row>
    <row r="131" spans="1:5" ht="51">
      <c r="A131" t="s">
        <v>58</v>
      </c>
      <c r="E131" s="39" t="s">
        <v>1577</v>
      </c>
    </row>
    <row r="132" spans="1:16" ht="12.75">
      <c r="A132" t="s">
        <v>49</v>
      </c>
      <c s="34" t="s">
        <v>143</v>
      </c>
      <c s="34" t="s">
        <v>1382</v>
      </c>
      <c s="35" t="s">
        <v>52</v>
      </c>
      <c s="6" t="s">
        <v>1383</v>
      </c>
      <c s="36" t="s">
        <v>67</v>
      </c>
      <c s="37">
        <v>1</v>
      </c>
      <c s="36">
        <v>0</v>
      </c>
      <c s="36">
        <f>ROUND(G132*H132,6)</f>
      </c>
      <c r="L132" s="38">
        <v>0</v>
      </c>
      <c s="32">
        <f>ROUND(ROUND(L132,2)*ROUND(G132,3),2)</f>
      </c>
      <c s="36" t="s">
        <v>1164</v>
      </c>
      <c>
        <f>(M132*21)/100</f>
      </c>
      <c t="s">
        <v>28</v>
      </c>
    </row>
    <row r="133" spans="1:5" ht="12.75">
      <c r="A133" s="35" t="s">
        <v>56</v>
      </c>
      <c r="E133" s="39" t="s">
        <v>52</v>
      </c>
    </row>
    <row r="134" spans="1:5" ht="12.75">
      <c r="A134" s="35" t="s">
        <v>57</v>
      </c>
      <c r="E134" s="40" t="s">
        <v>52</v>
      </c>
    </row>
    <row r="135" spans="1:5" ht="114.75">
      <c r="A135" t="s">
        <v>58</v>
      </c>
      <c r="E135" s="39" t="s">
        <v>1174</v>
      </c>
    </row>
    <row r="136" spans="1:16" ht="12.75">
      <c r="A136" t="s">
        <v>49</v>
      </c>
      <c s="34" t="s">
        <v>147</v>
      </c>
      <c s="34" t="s">
        <v>1538</v>
      </c>
      <c s="35" t="s">
        <v>52</v>
      </c>
      <c s="6" t="s">
        <v>1539</v>
      </c>
      <c s="36" t="s">
        <v>67</v>
      </c>
      <c s="37">
        <v>1</v>
      </c>
      <c s="36">
        <v>0</v>
      </c>
      <c s="36">
        <f>ROUND(G136*H136,6)</f>
      </c>
      <c r="L136" s="38">
        <v>0</v>
      </c>
      <c s="32">
        <f>ROUND(ROUND(L136,2)*ROUND(G136,3),2)</f>
      </c>
      <c s="36" t="s">
        <v>1164</v>
      </c>
      <c>
        <f>(M136*21)/100</f>
      </c>
      <c t="s">
        <v>28</v>
      </c>
    </row>
    <row r="137" spans="1:5" ht="12.75">
      <c r="A137" s="35" t="s">
        <v>56</v>
      </c>
      <c r="E137" s="39" t="s">
        <v>52</v>
      </c>
    </row>
    <row r="138" spans="1:5" ht="12.75">
      <c r="A138" s="35" t="s">
        <v>57</v>
      </c>
      <c r="E138" s="40" t="s">
        <v>52</v>
      </c>
    </row>
    <row r="139" spans="1:5" ht="191.25">
      <c r="A139" t="s">
        <v>58</v>
      </c>
      <c r="E139" s="39" t="s">
        <v>1291</v>
      </c>
    </row>
    <row r="140" spans="1:16" ht="25.5">
      <c r="A140" t="s">
        <v>49</v>
      </c>
      <c s="34" t="s">
        <v>175</v>
      </c>
      <c s="34" t="s">
        <v>1558</v>
      </c>
      <c s="35" t="s">
        <v>52</v>
      </c>
      <c s="6" t="s">
        <v>1559</v>
      </c>
      <c s="36" t="s">
        <v>67</v>
      </c>
      <c s="37">
        <v>1</v>
      </c>
      <c s="36">
        <v>0</v>
      </c>
      <c s="36">
        <f>ROUND(G140*H140,6)</f>
      </c>
      <c r="L140" s="38">
        <v>0</v>
      </c>
      <c s="32">
        <f>ROUND(ROUND(L140,2)*ROUND(G140,3),2)</f>
      </c>
      <c s="36" t="s">
        <v>1164</v>
      </c>
      <c>
        <f>(M140*21)/100</f>
      </c>
      <c t="s">
        <v>28</v>
      </c>
    </row>
    <row r="141" spans="1:5" ht="12.75">
      <c r="A141" s="35" t="s">
        <v>56</v>
      </c>
      <c r="E141" s="39" t="s">
        <v>52</v>
      </c>
    </row>
    <row r="142" spans="1:5" ht="12.75">
      <c r="A142" s="35" t="s">
        <v>57</v>
      </c>
      <c r="E142" s="40" t="s">
        <v>52</v>
      </c>
    </row>
    <row r="143" spans="1:5" ht="114.75">
      <c r="A143" t="s">
        <v>58</v>
      </c>
      <c r="E143" s="39" t="s">
        <v>1174</v>
      </c>
    </row>
    <row r="144" spans="1:16" ht="12.75">
      <c r="A144" t="s">
        <v>49</v>
      </c>
      <c s="34" t="s">
        <v>178</v>
      </c>
      <c s="34" t="s">
        <v>1567</v>
      </c>
      <c s="35" t="s">
        <v>52</v>
      </c>
      <c s="6" t="s">
        <v>1568</v>
      </c>
      <c s="36" t="s">
        <v>67</v>
      </c>
      <c s="37">
        <v>2</v>
      </c>
      <c s="36">
        <v>0</v>
      </c>
      <c s="36">
        <f>ROUND(G144*H144,6)</f>
      </c>
      <c r="L144" s="38">
        <v>0</v>
      </c>
      <c s="32">
        <f>ROUND(ROUND(L144,2)*ROUND(G144,3),2)</f>
      </c>
      <c s="36" t="s">
        <v>1164</v>
      </c>
      <c>
        <f>(M144*21)/100</f>
      </c>
      <c t="s">
        <v>28</v>
      </c>
    </row>
    <row r="145" spans="1:5" ht="12.75">
      <c r="A145" s="35" t="s">
        <v>56</v>
      </c>
      <c r="E145" s="39" t="s">
        <v>52</v>
      </c>
    </row>
    <row r="146" spans="1:5" ht="12.75">
      <c r="A146" s="35" t="s">
        <v>57</v>
      </c>
      <c r="E146" s="40" t="s">
        <v>52</v>
      </c>
    </row>
    <row r="147" spans="1:5" ht="127.5">
      <c r="A147" t="s">
        <v>58</v>
      </c>
      <c r="E147" s="39" t="s">
        <v>1569</v>
      </c>
    </row>
    <row r="148" spans="1:16" ht="25.5">
      <c r="A148" t="s">
        <v>49</v>
      </c>
      <c s="34" t="s">
        <v>181</v>
      </c>
      <c s="34" t="s">
        <v>1564</v>
      </c>
      <c s="35" t="s">
        <v>52</v>
      </c>
      <c s="6" t="s">
        <v>1565</v>
      </c>
      <c s="36" t="s">
        <v>486</v>
      </c>
      <c s="37">
        <v>8</v>
      </c>
      <c s="36">
        <v>0</v>
      </c>
      <c s="36">
        <f>ROUND(G148*H148,6)</f>
      </c>
      <c r="L148" s="38">
        <v>0</v>
      </c>
      <c s="32">
        <f>ROUND(ROUND(L148,2)*ROUND(G148,3),2)</f>
      </c>
      <c s="36" t="s">
        <v>1164</v>
      </c>
      <c>
        <f>(M148*21)/100</f>
      </c>
      <c t="s">
        <v>28</v>
      </c>
    </row>
    <row r="149" spans="1:5" ht="12.75">
      <c r="A149" s="35" t="s">
        <v>56</v>
      </c>
      <c r="E149" s="39" t="s">
        <v>52</v>
      </c>
    </row>
    <row r="150" spans="1:5" ht="12.75">
      <c r="A150" s="35" t="s">
        <v>57</v>
      </c>
      <c r="E150" s="40" t="s">
        <v>52</v>
      </c>
    </row>
    <row r="151" spans="1:5" ht="127.5">
      <c r="A151" t="s">
        <v>58</v>
      </c>
      <c r="E151" s="39" t="s">
        <v>1566</v>
      </c>
    </row>
    <row r="152" spans="1:16" ht="12.75">
      <c r="A152" t="s">
        <v>49</v>
      </c>
      <c s="34" t="s">
        <v>185</v>
      </c>
      <c s="34" t="s">
        <v>1560</v>
      </c>
      <c s="35" t="s">
        <v>52</v>
      </c>
      <c s="6" t="s">
        <v>1561</v>
      </c>
      <c s="36" t="s">
        <v>67</v>
      </c>
      <c s="37">
        <v>1</v>
      </c>
      <c s="36">
        <v>0</v>
      </c>
      <c s="36">
        <f>ROUND(G152*H152,6)</f>
      </c>
      <c r="L152" s="38">
        <v>0</v>
      </c>
      <c s="32">
        <f>ROUND(ROUND(L152,2)*ROUND(G152,3),2)</f>
      </c>
      <c s="36" t="s">
        <v>1164</v>
      </c>
      <c>
        <f>(M152*21)/100</f>
      </c>
      <c t="s">
        <v>28</v>
      </c>
    </row>
    <row r="153" spans="1:5" ht="12.75">
      <c r="A153" s="35" t="s">
        <v>56</v>
      </c>
      <c r="E153" s="39" t="s">
        <v>52</v>
      </c>
    </row>
    <row r="154" spans="1:5" ht="12.75">
      <c r="A154" s="35" t="s">
        <v>57</v>
      </c>
      <c r="E154" s="40" t="s">
        <v>52</v>
      </c>
    </row>
    <row r="155" spans="1:5" ht="140.25">
      <c r="A155" t="s">
        <v>58</v>
      </c>
      <c r="E155" s="39" t="s">
        <v>1294</v>
      </c>
    </row>
    <row r="156" spans="1:13" ht="12.75">
      <c r="A156" t="s">
        <v>47</v>
      </c>
      <c r="C156" s="31" t="s">
        <v>673</v>
      </c>
      <c r="E156" s="33" t="s">
        <v>1593</v>
      </c>
      <c r="J156" s="32">
        <f>0</f>
      </c>
      <c s="32">
        <f>0</f>
      </c>
      <c s="32">
        <f>0+L157</f>
      </c>
      <c s="32">
        <f>0+M157</f>
      </c>
    </row>
    <row r="157" spans="1:16" ht="12.75">
      <c r="A157" t="s">
        <v>49</v>
      </c>
      <c s="34" t="s">
        <v>737</v>
      </c>
      <c s="34" t="s">
        <v>1594</v>
      </c>
      <c s="35" t="s">
        <v>52</v>
      </c>
      <c s="6" t="s">
        <v>1595</v>
      </c>
      <c s="36" t="s">
        <v>75</v>
      </c>
      <c s="37">
        <v>0.75</v>
      </c>
      <c s="36">
        <v>0</v>
      </c>
      <c s="36">
        <f>ROUND(G157*H157,6)</f>
      </c>
      <c r="L157" s="38">
        <v>0</v>
      </c>
      <c s="32">
        <f>ROUND(ROUND(L157,2)*ROUND(G157,3),2)</f>
      </c>
      <c s="36" t="s">
        <v>1164</v>
      </c>
      <c>
        <f>(M157*21)/100</f>
      </c>
      <c t="s">
        <v>28</v>
      </c>
    </row>
    <row r="158" spans="1:5" ht="12.75">
      <c r="A158" s="35" t="s">
        <v>56</v>
      </c>
      <c r="E158" s="39" t="s">
        <v>52</v>
      </c>
    </row>
    <row r="159" spans="1:5" ht="12.75">
      <c r="A159" s="35" t="s">
        <v>57</v>
      </c>
      <c r="E159" s="40" t="s">
        <v>1596</v>
      </c>
    </row>
    <row r="160" spans="1:5" ht="76.5">
      <c r="A160" t="s">
        <v>58</v>
      </c>
      <c r="E160" s="39" t="s">
        <v>1597</v>
      </c>
    </row>
    <row r="161" spans="1:13" ht="12.75">
      <c r="A161" t="s">
        <v>47</v>
      </c>
      <c r="C161" s="31" t="s">
        <v>642</v>
      </c>
      <c r="E161" s="33" t="s">
        <v>643</v>
      </c>
      <c r="J161" s="32">
        <f>0</f>
      </c>
      <c s="32">
        <f>0</f>
      </c>
      <c s="32">
        <f>0+L162</f>
      </c>
      <c s="32">
        <f>0+M162</f>
      </c>
    </row>
    <row r="162" spans="1:16" ht="25.5">
      <c r="A162" t="s">
        <v>49</v>
      </c>
      <c s="34" t="s">
        <v>741</v>
      </c>
      <c s="34" t="s">
        <v>1598</v>
      </c>
      <c s="35" t="s">
        <v>1599</v>
      </c>
      <c s="6" t="s">
        <v>1600</v>
      </c>
      <c s="36" t="s">
        <v>648</v>
      </c>
      <c s="37">
        <v>1.275</v>
      </c>
      <c s="36">
        <v>0</v>
      </c>
      <c s="36">
        <f>ROUND(G162*H162,6)</f>
      </c>
      <c r="L162" s="38">
        <v>0</v>
      </c>
      <c s="32">
        <f>ROUND(ROUND(L162,2)*ROUND(G162,3),2)</f>
      </c>
      <c s="36" t="s">
        <v>1472</v>
      </c>
      <c>
        <f>(M162*21)/100</f>
      </c>
      <c t="s">
        <v>28</v>
      </c>
    </row>
    <row r="163" spans="1:5" ht="12.75">
      <c r="A163" s="35" t="s">
        <v>56</v>
      </c>
      <c r="E163" s="39" t="s">
        <v>52</v>
      </c>
    </row>
    <row r="164" spans="1:5" ht="25.5">
      <c r="A164" s="35" t="s">
        <v>57</v>
      </c>
      <c r="E164" s="40" t="s">
        <v>650</v>
      </c>
    </row>
    <row r="165" spans="1:5" ht="102">
      <c r="A165" t="s">
        <v>58</v>
      </c>
      <c r="E16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COUNTIFS(L8:L150,"=0",A8:A150,"P")+COUNTIFS(L8:L150,"",A8:A150,"P")+SUM(Q8:Q150)</f>
      </c>
    </row>
    <row r="8" spans="1:13" ht="12.75">
      <c r="A8" t="s">
        <v>45</v>
      </c>
      <c r="C8" s="28" t="s">
        <v>1843</v>
      </c>
      <c r="E8" s="30" t="s">
        <v>1842</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1844</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2</v>
      </c>
      <c s="36">
        <v>0</v>
      </c>
      <c s="36">
        <f>ROUND(G38*H38,6)</f>
      </c>
      <c r="L38" s="38">
        <v>0</v>
      </c>
      <c s="32">
        <f>ROUND(ROUND(L38,2)*ROUND(G38,3),2)</f>
      </c>
      <c s="36" t="s">
        <v>1164</v>
      </c>
      <c>
        <f>(M38*21)/100</f>
      </c>
      <c t="s">
        <v>28</v>
      </c>
    </row>
    <row r="39" spans="1:5" ht="12.75">
      <c r="A39" s="35" t="s">
        <v>56</v>
      </c>
      <c r="E39" s="39" t="s">
        <v>1040</v>
      </c>
    </row>
    <row r="40" spans="1:5" ht="25.5">
      <c r="A40" s="35" t="s">
        <v>57</v>
      </c>
      <c r="E40" s="40" t="s">
        <v>1254</v>
      </c>
    </row>
    <row r="41" spans="1:5" ht="178.5">
      <c r="A41" t="s">
        <v>58</v>
      </c>
      <c r="E41" s="39" t="s">
        <v>1762</v>
      </c>
    </row>
    <row r="42" spans="1:16" ht="12.75">
      <c r="A42" t="s">
        <v>49</v>
      </c>
      <c s="34" t="s">
        <v>673</v>
      </c>
      <c s="34" t="s">
        <v>1630</v>
      </c>
      <c s="35" t="s">
        <v>52</v>
      </c>
      <c s="6" t="s">
        <v>1631</v>
      </c>
      <c s="36" t="s">
        <v>67</v>
      </c>
      <c s="37">
        <v>2</v>
      </c>
      <c s="36">
        <v>0</v>
      </c>
      <c s="36">
        <f>ROUND(G42*H42,6)</f>
      </c>
      <c r="L42" s="38">
        <v>0</v>
      </c>
      <c s="32">
        <f>ROUND(ROUND(L42,2)*ROUND(G42,3),2)</f>
      </c>
      <c s="36" t="s">
        <v>1164</v>
      </c>
      <c>
        <f>(M42*21)/100</f>
      </c>
      <c t="s">
        <v>28</v>
      </c>
    </row>
    <row r="43" spans="1:5" ht="12.75">
      <c r="A43" s="35" t="s">
        <v>56</v>
      </c>
      <c r="E43" s="39" t="s">
        <v>1040</v>
      </c>
    </row>
    <row r="44" spans="1:5" ht="25.5">
      <c r="A44" s="35" t="s">
        <v>57</v>
      </c>
      <c r="E44" s="40" t="s">
        <v>1254</v>
      </c>
    </row>
    <row r="45" spans="1:5" ht="127.5">
      <c r="A45" t="s">
        <v>58</v>
      </c>
      <c r="E45" s="39" t="s">
        <v>1498</v>
      </c>
    </row>
    <row r="46" spans="1:16" ht="12.75">
      <c r="A46" t="s">
        <v>49</v>
      </c>
      <c s="34" t="s">
        <v>677</v>
      </c>
      <c s="34" t="s">
        <v>1632</v>
      </c>
      <c s="35" t="s">
        <v>52</v>
      </c>
      <c s="6" t="s">
        <v>1633</v>
      </c>
      <c s="36" t="s">
        <v>67</v>
      </c>
      <c s="37">
        <v>6</v>
      </c>
      <c s="36">
        <v>0</v>
      </c>
      <c s="36">
        <f>ROUND(G46*H46,6)</f>
      </c>
      <c r="L46" s="38">
        <v>0</v>
      </c>
      <c s="32">
        <f>ROUND(ROUND(L46,2)*ROUND(G46,3),2)</f>
      </c>
      <c s="36" t="s">
        <v>1164</v>
      </c>
      <c>
        <f>(M46*21)/100</f>
      </c>
      <c t="s">
        <v>28</v>
      </c>
    </row>
    <row r="47" spans="1:5" ht="12.75">
      <c r="A47" s="35" t="s">
        <v>56</v>
      </c>
      <c r="E47" s="39" t="s">
        <v>1040</v>
      </c>
    </row>
    <row r="48" spans="1:5" ht="25.5">
      <c r="A48" s="35" t="s">
        <v>57</v>
      </c>
      <c r="E48" s="40" t="s">
        <v>1234</v>
      </c>
    </row>
    <row r="49" spans="1:5" ht="178.5">
      <c r="A49" t="s">
        <v>58</v>
      </c>
      <c r="E49" s="39" t="s">
        <v>1762</v>
      </c>
    </row>
    <row r="50" spans="1:16" ht="12.75">
      <c r="A50" t="s">
        <v>49</v>
      </c>
      <c s="34" t="s">
        <v>681</v>
      </c>
      <c s="34" t="s">
        <v>1635</v>
      </c>
      <c s="35" t="s">
        <v>52</v>
      </c>
      <c s="6" t="s">
        <v>1636</v>
      </c>
      <c s="36" t="s">
        <v>67</v>
      </c>
      <c s="37">
        <v>6</v>
      </c>
      <c s="36">
        <v>0</v>
      </c>
      <c s="36">
        <f>ROUND(G50*H50,6)</f>
      </c>
      <c r="L50" s="38">
        <v>0</v>
      </c>
      <c s="32">
        <f>ROUND(ROUND(L50,2)*ROUND(G50,3),2)</f>
      </c>
      <c s="36" t="s">
        <v>1164</v>
      </c>
      <c>
        <f>(M50*21)/100</f>
      </c>
      <c t="s">
        <v>28</v>
      </c>
    </row>
    <row r="51" spans="1:5" ht="12.75">
      <c r="A51" s="35" t="s">
        <v>56</v>
      </c>
      <c r="E51" s="39" t="s">
        <v>1040</v>
      </c>
    </row>
    <row r="52" spans="1:5" ht="25.5">
      <c r="A52" s="35" t="s">
        <v>57</v>
      </c>
      <c r="E52" s="40" t="s">
        <v>1234</v>
      </c>
    </row>
    <row r="53" spans="1:5" ht="127.5">
      <c r="A53" t="s">
        <v>58</v>
      </c>
      <c r="E53" s="39" t="s">
        <v>1498</v>
      </c>
    </row>
    <row r="54" spans="1:16" ht="12.75">
      <c r="A54" t="s">
        <v>49</v>
      </c>
      <c s="34" t="s">
        <v>685</v>
      </c>
      <c s="34" t="s">
        <v>1637</v>
      </c>
      <c s="35" t="s">
        <v>52</v>
      </c>
      <c s="6" t="s">
        <v>1638</v>
      </c>
      <c s="36" t="s">
        <v>67</v>
      </c>
      <c s="37">
        <v>6</v>
      </c>
      <c s="36">
        <v>0</v>
      </c>
      <c s="36">
        <f>ROUND(G54*H54,6)</f>
      </c>
      <c r="L54" s="38">
        <v>0</v>
      </c>
      <c s="32">
        <f>ROUND(ROUND(L54,2)*ROUND(G54,3),2)</f>
      </c>
      <c s="36" t="s">
        <v>1164</v>
      </c>
      <c>
        <f>(M54*21)/100</f>
      </c>
      <c t="s">
        <v>28</v>
      </c>
    </row>
    <row r="55" spans="1:5" ht="12.75">
      <c r="A55" s="35" t="s">
        <v>56</v>
      </c>
      <c r="E55" s="39" t="s">
        <v>1040</v>
      </c>
    </row>
    <row r="56" spans="1:5" ht="25.5">
      <c r="A56" s="35" t="s">
        <v>57</v>
      </c>
      <c r="E56" s="40" t="s">
        <v>1234</v>
      </c>
    </row>
    <row r="57" spans="1:5" ht="178.5">
      <c r="A57" t="s">
        <v>58</v>
      </c>
      <c r="E57" s="39" t="s">
        <v>1762</v>
      </c>
    </row>
    <row r="58" spans="1:16" ht="12.75">
      <c r="A58" t="s">
        <v>49</v>
      </c>
      <c s="34" t="s">
        <v>50</v>
      </c>
      <c s="34" t="s">
        <v>1640</v>
      </c>
      <c s="35" t="s">
        <v>52</v>
      </c>
      <c s="6" t="s">
        <v>1641</v>
      </c>
      <c s="36" t="s">
        <v>67</v>
      </c>
      <c s="37">
        <v>6</v>
      </c>
      <c s="36">
        <v>0</v>
      </c>
      <c s="36">
        <f>ROUND(G58*H58,6)</f>
      </c>
      <c r="L58" s="38">
        <v>0</v>
      </c>
      <c s="32">
        <f>ROUND(ROUND(L58,2)*ROUND(G58,3),2)</f>
      </c>
      <c s="36" t="s">
        <v>1164</v>
      </c>
      <c>
        <f>(M58*21)/100</f>
      </c>
      <c t="s">
        <v>28</v>
      </c>
    </row>
    <row r="59" spans="1:5" ht="12.75">
      <c r="A59" s="35" t="s">
        <v>56</v>
      </c>
      <c r="E59" s="39" t="s">
        <v>1040</v>
      </c>
    </row>
    <row r="60" spans="1:5" ht="25.5">
      <c r="A60" s="35" t="s">
        <v>57</v>
      </c>
      <c r="E60" s="40" t="s">
        <v>1234</v>
      </c>
    </row>
    <row r="61" spans="1:5" ht="127.5">
      <c r="A61" t="s">
        <v>58</v>
      </c>
      <c r="E61" s="39" t="s">
        <v>1498</v>
      </c>
    </row>
    <row r="62" spans="1:16" ht="12.75">
      <c r="A62" t="s">
        <v>49</v>
      </c>
      <c s="34" t="s">
        <v>60</v>
      </c>
      <c s="34" t="s">
        <v>1650</v>
      </c>
      <c s="35" t="s">
        <v>52</v>
      </c>
      <c s="6" t="s">
        <v>1845</v>
      </c>
      <c s="36" t="s">
        <v>67</v>
      </c>
      <c s="37">
        <v>7</v>
      </c>
      <c s="36">
        <v>0</v>
      </c>
      <c s="36">
        <f>ROUND(G62*H62,6)</f>
      </c>
      <c r="L62" s="38">
        <v>0</v>
      </c>
      <c s="32">
        <f>ROUND(ROUND(L62,2)*ROUND(G62,3),2)</f>
      </c>
      <c s="36" t="s">
        <v>1164</v>
      </c>
      <c>
        <f>(M62*21)/100</f>
      </c>
      <c t="s">
        <v>28</v>
      </c>
    </row>
    <row r="63" spans="1:5" ht="12.75">
      <c r="A63" s="35" t="s">
        <v>56</v>
      </c>
      <c r="E63" s="39" t="s">
        <v>1040</v>
      </c>
    </row>
    <row r="64" spans="1:5" ht="25.5">
      <c r="A64" s="35" t="s">
        <v>57</v>
      </c>
      <c r="E64" s="40" t="s">
        <v>1476</v>
      </c>
    </row>
    <row r="65" spans="1:5" ht="127.5">
      <c r="A65" t="s">
        <v>58</v>
      </c>
      <c r="E65" s="39" t="s">
        <v>1498</v>
      </c>
    </row>
    <row r="66" spans="1:16" ht="12.75">
      <c r="A66" t="s">
        <v>49</v>
      </c>
      <c s="34" t="s">
        <v>64</v>
      </c>
      <c s="34" t="s">
        <v>1647</v>
      </c>
      <c s="35" t="s">
        <v>52</v>
      </c>
      <c s="6" t="s">
        <v>1648</v>
      </c>
      <c s="36" t="s">
        <v>67</v>
      </c>
      <c s="37">
        <v>7</v>
      </c>
      <c s="36">
        <v>0</v>
      </c>
      <c s="36">
        <f>ROUND(G66*H66,6)</f>
      </c>
      <c r="L66" s="38">
        <v>0</v>
      </c>
      <c s="32">
        <f>ROUND(ROUND(L66,2)*ROUND(G66,3),2)</f>
      </c>
      <c s="36" t="s">
        <v>1164</v>
      </c>
      <c>
        <f>(M66*21)/100</f>
      </c>
      <c t="s">
        <v>28</v>
      </c>
    </row>
    <row r="67" spans="1:5" ht="12.75">
      <c r="A67" s="35" t="s">
        <v>56</v>
      </c>
      <c r="E67" s="39" t="s">
        <v>1040</v>
      </c>
    </row>
    <row r="68" spans="1:5" ht="25.5">
      <c r="A68" s="35" t="s">
        <v>57</v>
      </c>
      <c r="E68" s="40" t="s">
        <v>1476</v>
      </c>
    </row>
    <row r="69" spans="1:5" ht="178.5">
      <c r="A69" t="s">
        <v>58</v>
      </c>
      <c r="E69" s="39" t="s">
        <v>1762</v>
      </c>
    </row>
    <row r="70" spans="1:16" ht="25.5">
      <c r="A70" t="s">
        <v>49</v>
      </c>
      <c s="34" t="s">
        <v>69</v>
      </c>
      <c s="34" t="s">
        <v>1652</v>
      </c>
      <c s="35" t="s">
        <v>52</v>
      </c>
      <c s="6" t="s">
        <v>1653</v>
      </c>
      <c s="36" t="s">
        <v>67</v>
      </c>
      <c s="37">
        <v>2</v>
      </c>
      <c s="36">
        <v>0</v>
      </c>
      <c s="36">
        <f>ROUND(G70*H70,6)</f>
      </c>
      <c r="L70" s="38">
        <v>0</v>
      </c>
      <c s="32">
        <f>ROUND(ROUND(L70,2)*ROUND(G70,3),2)</f>
      </c>
      <c s="36" t="s">
        <v>1164</v>
      </c>
      <c>
        <f>(M70*21)/100</f>
      </c>
      <c t="s">
        <v>28</v>
      </c>
    </row>
    <row r="71" spans="1:5" ht="12.75">
      <c r="A71" s="35" t="s">
        <v>56</v>
      </c>
      <c r="E71" s="39" t="s">
        <v>1040</v>
      </c>
    </row>
    <row r="72" spans="1:5" ht="25.5">
      <c r="A72" s="35" t="s">
        <v>57</v>
      </c>
      <c r="E72" s="40" t="s">
        <v>1254</v>
      </c>
    </row>
    <row r="73" spans="1:5" ht="178.5">
      <c r="A73" t="s">
        <v>58</v>
      </c>
      <c r="E73" s="39" t="s">
        <v>1762</v>
      </c>
    </row>
    <row r="74" spans="1:16" ht="12.75">
      <c r="A74" t="s">
        <v>49</v>
      </c>
      <c s="34" t="s">
        <v>72</v>
      </c>
      <c s="34" t="s">
        <v>1655</v>
      </c>
      <c s="35" t="s">
        <v>52</v>
      </c>
      <c s="6" t="s">
        <v>1656</v>
      </c>
      <c s="36" t="s">
        <v>67</v>
      </c>
      <c s="37">
        <v>2</v>
      </c>
      <c s="36">
        <v>0</v>
      </c>
      <c s="36">
        <f>ROUND(G74*H74,6)</f>
      </c>
      <c r="L74" s="38">
        <v>0</v>
      </c>
      <c s="32">
        <f>ROUND(ROUND(L74,2)*ROUND(G74,3),2)</f>
      </c>
      <c s="36" t="s">
        <v>1164</v>
      </c>
      <c>
        <f>(M74*21)/100</f>
      </c>
      <c t="s">
        <v>28</v>
      </c>
    </row>
    <row r="75" spans="1:5" ht="12.75">
      <c r="A75" s="35" t="s">
        <v>56</v>
      </c>
      <c r="E75" s="39" t="s">
        <v>1040</v>
      </c>
    </row>
    <row r="76" spans="1:5" ht="25.5">
      <c r="A76" s="35" t="s">
        <v>57</v>
      </c>
      <c r="E76" s="40" t="s">
        <v>1254</v>
      </c>
    </row>
    <row r="77" spans="1:5" ht="127.5">
      <c r="A77" t="s">
        <v>58</v>
      </c>
      <c r="E77" s="39" t="s">
        <v>1498</v>
      </c>
    </row>
    <row r="78" spans="1:16" ht="12.75">
      <c r="A78" t="s">
        <v>49</v>
      </c>
      <c s="34" t="s">
        <v>78</v>
      </c>
      <c s="34" t="s">
        <v>1667</v>
      </c>
      <c s="35" t="s">
        <v>52</v>
      </c>
      <c s="6" t="s">
        <v>1668</v>
      </c>
      <c s="36" t="s">
        <v>67</v>
      </c>
      <c s="37">
        <v>2</v>
      </c>
      <c s="36">
        <v>0</v>
      </c>
      <c s="36">
        <f>ROUND(G78*H78,6)</f>
      </c>
      <c r="L78" s="38">
        <v>0</v>
      </c>
      <c s="32">
        <f>ROUND(ROUND(L78,2)*ROUND(G78,3),2)</f>
      </c>
      <c s="36" t="s">
        <v>1164</v>
      </c>
      <c>
        <f>(M78*21)/100</f>
      </c>
      <c t="s">
        <v>28</v>
      </c>
    </row>
    <row r="79" spans="1:5" ht="12.75">
      <c r="A79" s="35" t="s">
        <v>56</v>
      </c>
      <c r="E79" s="39" t="s">
        <v>1040</v>
      </c>
    </row>
    <row r="80" spans="1:5" ht="25.5">
      <c r="A80" s="35" t="s">
        <v>57</v>
      </c>
      <c r="E80" s="40" t="s">
        <v>1254</v>
      </c>
    </row>
    <row r="81" spans="1:5" ht="178.5">
      <c r="A81" t="s">
        <v>58</v>
      </c>
      <c r="E81" s="39" t="s">
        <v>1762</v>
      </c>
    </row>
    <row r="82" spans="1:16" ht="12.75">
      <c r="A82" t="s">
        <v>49</v>
      </c>
      <c s="34" t="s">
        <v>83</v>
      </c>
      <c s="34" t="s">
        <v>1670</v>
      </c>
      <c s="35" t="s">
        <v>52</v>
      </c>
      <c s="6" t="s">
        <v>1671</v>
      </c>
      <c s="36" t="s">
        <v>67</v>
      </c>
      <c s="37">
        <v>2</v>
      </c>
      <c s="36">
        <v>0</v>
      </c>
      <c s="36">
        <f>ROUND(G82*H82,6)</f>
      </c>
      <c r="L82" s="38">
        <v>0</v>
      </c>
      <c s="32">
        <f>ROUND(ROUND(L82,2)*ROUND(G82,3),2)</f>
      </c>
      <c s="36" t="s">
        <v>1164</v>
      </c>
      <c>
        <f>(M82*21)/100</f>
      </c>
      <c t="s">
        <v>28</v>
      </c>
    </row>
    <row r="83" spans="1:5" ht="12.75">
      <c r="A83" s="35" t="s">
        <v>56</v>
      </c>
      <c r="E83" s="39" t="s">
        <v>1040</v>
      </c>
    </row>
    <row r="84" spans="1:5" ht="25.5">
      <c r="A84" s="35" t="s">
        <v>57</v>
      </c>
      <c r="E84" s="40" t="s">
        <v>1254</v>
      </c>
    </row>
    <row r="85" spans="1:5" ht="127.5">
      <c r="A85" t="s">
        <v>58</v>
      </c>
      <c r="E85" s="39" t="s">
        <v>1498</v>
      </c>
    </row>
    <row r="86" spans="1:16" ht="12.75">
      <c r="A86" t="s">
        <v>49</v>
      </c>
      <c s="34" t="s">
        <v>87</v>
      </c>
      <c s="34" t="s">
        <v>1766</v>
      </c>
      <c s="35" t="s">
        <v>52</v>
      </c>
      <c s="6" t="s">
        <v>1767</v>
      </c>
      <c s="36" t="s">
        <v>67</v>
      </c>
      <c s="37">
        <v>1</v>
      </c>
      <c s="36">
        <v>0</v>
      </c>
      <c s="36">
        <f>ROUND(G86*H86,6)</f>
      </c>
      <c r="L86" s="38">
        <v>0</v>
      </c>
      <c s="32">
        <f>ROUND(ROUND(L86,2)*ROUND(G86,3),2)</f>
      </c>
      <c s="36" t="s">
        <v>1164</v>
      </c>
      <c>
        <f>(M86*21)/100</f>
      </c>
      <c t="s">
        <v>28</v>
      </c>
    </row>
    <row r="87" spans="1:5" ht="12.75">
      <c r="A87" s="35" t="s">
        <v>56</v>
      </c>
      <c r="E87" s="39" t="s">
        <v>1040</v>
      </c>
    </row>
    <row r="88" spans="1:5" ht="25.5">
      <c r="A88" s="35" t="s">
        <v>57</v>
      </c>
      <c r="E88" s="40" t="s">
        <v>1238</v>
      </c>
    </row>
    <row r="89" spans="1:5" ht="114.75">
      <c r="A89" t="s">
        <v>58</v>
      </c>
      <c r="E89" s="39" t="s">
        <v>1764</v>
      </c>
    </row>
    <row r="90" spans="1:16" ht="12.75">
      <c r="A90" t="s">
        <v>49</v>
      </c>
      <c s="34" t="s">
        <v>91</v>
      </c>
      <c s="34" t="s">
        <v>1672</v>
      </c>
      <c s="35" t="s">
        <v>52</v>
      </c>
      <c s="6" t="s">
        <v>1768</v>
      </c>
      <c s="36" t="s">
        <v>67</v>
      </c>
      <c s="37">
        <v>1</v>
      </c>
      <c s="36">
        <v>0</v>
      </c>
      <c s="36">
        <f>ROUND(G90*H90,6)</f>
      </c>
      <c r="L90" s="38">
        <v>0</v>
      </c>
      <c s="32">
        <f>ROUND(ROUND(L90,2)*ROUND(G90,3),2)</f>
      </c>
      <c s="36" t="s">
        <v>1164</v>
      </c>
      <c>
        <f>(M90*21)/100</f>
      </c>
      <c t="s">
        <v>28</v>
      </c>
    </row>
    <row r="91" spans="1:5" ht="12.75">
      <c r="A91" s="35" t="s">
        <v>56</v>
      </c>
      <c r="E91" s="39" t="s">
        <v>1040</v>
      </c>
    </row>
    <row r="92" spans="1:5" ht="25.5">
      <c r="A92" s="35" t="s">
        <v>57</v>
      </c>
      <c r="E92" s="40" t="s">
        <v>1238</v>
      </c>
    </row>
    <row r="93" spans="1:5" ht="127.5">
      <c r="A93" t="s">
        <v>58</v>
      </c>
      <c r="E93" s="39" t="s">
        <v>1498</v>
      </c>
    </row>
    <row r="94" spans="1:16" ht="12.75">
      <c r="A94" t="s">
        <v>49</v>
      </c>
      <c s="34" t="s">
        <v>96</v>
      </c>
      <c s="34" t="s">
        <v>1678</v>
      </c>
      <c s="35" t="s">
        <v>52</v>
      </c>
      <c s="6" t="s">
        <v>1679</v>
      </c>
      <c s="36" t="s">
        <v>67</v>
      </c>
      <c s="37">
        <v>2</v>
      </c>
      <c s="36">
        <v>0</v>
      </c>
      <c s="36">
        <f>ROUND(G94*H94,6)</f>
      </c>
      <c r="L94" s="38">
        <v>0</v>
      </c>
      <c s="32">
        <f>ROUND(ROUND(L94,2)*ROUND(G94,3),2)</f>
      </c>
      <c s="36" t="s">
        <v>1164</v>
      </c>
      <c>
        <f>(M94*21)/100</f>
      </c>
      <c t="s">
        <v>28</v>
      </c>
    </row>
    <row r="95" spans="1:5" ht="12.75">
      <c r="A95" s="35" t="s">
        <v>56</v>
      </c>
      <c r="E95" s="39" t="s">
        <v>1040</v>
      </c>
    </row>
    <row r="96" spans="1:5" ht="25.5">
      <c r="A96" s="35" t="s">
        <v>57</v>
      </c>
      <c r="E96" s="40" t="s">
        <v>1254</v>
      </c>
    </row>
    <row r="97" spans="1:5" ht="178.5">
      <c r="A97" t="s">
        <v>58</v>
      </c>
      <c r="E97" s="39" t="s">
        <v>1762</v>
      </c>
    </row>
    <row r="98" spans="1:16" ht="12.75">
      <c r="A98" t="s">
        <v>49</v>
      </c>
      <c s="34" t="s">
        <v>888</v>
      </c>
      <c s="34" t="s">
        <v>1680</v>
      </c>
      <c s="35" t="s">
        <v>52</v>
      </c>
      <c s="6" t="s">
        <v>1681</v>
      </c>
      <c s="36" t="s">
        <v>67</v>
      </c>
      <c s="37">
        <v>2</v>
      </c>
      <c s="36">
        <v>0</v>
      </c>
      <c s="36">
        <f>ROUND(G98*H98,6)</f>
      </c>
      <c r="L98" s="38">
        <v>0</v>
      </c>
      <c s="32">
        <f>ROUND(ROUND(L98,2)*ROUND(G98,3),2)</f>
      </c>
      <c s="36" t="s">
        <v>1164</v>
      </c>
      <c>
        <f>(M98*21)/100</f>
      </c>
      <c t="s">
        <v>28</v>
      </c>
    </row>
    <row r="99" spans="1:5" ht="12.75">
      <c r="A99" s="35" t="s">
        <v>56</v>
      </c>
      <c r="E99" s="39" t="s">
        <v>1040</v>
      </c>
    </row>
    <row r="100" spans="1:5" ht="25.5">
      <c r="A100" s="35" t="s">
        <v>57</v>
      </c>
      <c r="E100" s="40" t="s">
        <v>1254</v>
      </c>
    </row>
    <row r="101" spans="1:5" ht="127.5">
      <c r="A101" t="s">
        <v>58</v>
      </c>
      <c r="E101" s="39" t="s">
        <v>1498</v>
      </c>
    </row>
    <row r="102" spans="1:16" ht="12.75">
      <c r="A102" t="s">
        <v>49</v>
      </c>
      <c s="34" t="s">
        <v>102</v>
      </c>
      <c s="34" t="s">
        <v>1379</v>
      </c>
      <c s="35" t="s">
        <v>52</v>
      </c>
      <c s="6" t="s">
        <v>1380</v>
      </c>
      <c s="36" t="s">
        <v>173</v>
      </c>
      <c s="37">
        <v>2</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1254</v>
      </c>
    </row>
    <row r="105" spans="1:5" ht="102">
      <c r="A105" t="s">
        <v>58</v>
      </c>
      <c r="E105" s="39" t="s">
        <v>1502</v>
      </c>
    </row>
    <row r="106" spans="1:16" ht="12.75">
      <c r="A106" t="s">
        <v>49</v>
      </c>
      <c s="34" t="s">
        <v>820</v>
      </c>
      <c s="34" t="s">
        <v>1412</v>
      </c>
      <c s="35" t="s">
        <v>52</v>
      </c>
      <c s="6" t="s">
        <v>1684</v>
      </c>
      <c s="36" t="s">
        <v>173</v>
      </c>
      <c s="37">
        <v>2</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1254</v>
      </c>
    </row>
    <row r="109" spans="1:5" ht="102">
      <c r="A109" t="s">
        <v>58</v>
      </c>
      <c r="E109" s="39" t="s">
        <v>1505</v>
      </c>
    </row>
    <row r="110" spans="1:16" ht="12.75">
      <c r="A110" t="s">
        <v>49</v>
      </c>
      <c s="34" t="s">
        <v>108</v>
      </c>
      <c s="34" t="s">
        <v>1686</v>
      </c>
      <c s="35" t="s">
        <v>52</v>
      </c>
      <c s="6" t="s">
        <v>1687</v>
      </c>
      <c s="36" t="s">
        <v>105</v>
      </c>
      <c s="37">
        <v>50</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1229</v>
      </c>
    </row>
    <row r="113" spans="1:5" ht="114.75">
      <c r="A113" t="s">
        <v>58</v>
      </c>
      <c r="E113" s="39" t="s">
        <v>1770</v>
      </c>
    </row>
    <row r="114" spans="1:16" ht="12.75">
      <c r="A114" t="s">
        <v>49</v>
      </c>
      <c s="34" t="s">
        <v>112</v>
      </c>
      <c s="34" t="s">
        <v>1690</v>
      </c>
      <c s="35" t="s">
        <v>52</v>
      </c>
      <c s="6" t="s">
        <v>1691</v>
      </c>
      <c s="36" t="s">
        <v>105</v>
      </c>
      <c s="37">
        <v>50</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1229</v>
      </c>
    </row>
    <row r="117" spans="1:5" ht="127.5">
      <c r="A117" t="s">
        <v>58</v>
      </c>
      <c r="E117" s="39" t="s">
        <v>1771</v>
      </c>
    </row>
    <row r="118" spans="1:16" ht="12.75">
      <c r="A118" t="s">
        <v>49</v>
      </c>
      <c s="34" t="s">
        <v>116</v>
      </c>
      <c s="34" t="s">
        <v>1258</v>
      </c>
      <c s="35" t="s">
        <v>52</v>
      </c>
      <c s="6" t="s">
        <v>1259</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02">
      <c r="A121" t="s">
        <v>58</v>
      </c>
      <c r="E121" s="39" t="s">
        <v>1507</v>
      </c>
    </row>
    <row r="122" spans="1:16" ht="12.75">
      <c r="A122" t="s">
        <v>49</v>
      </c>
      <c s="34" t="s">
        <v>120</v>
      </c>
      <c s="34" t="s">
        <v>133</v>
      </c>
      <c s="35" t="s">
        <v>52</v>
      </c>
      <c s="6" t="s">
        <v>134</v>
      </c>
      <c s="36" t="s">
        <v>67</v>
      </c>
      <c s="37">
        <v>10</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1360</v>
      </c>
    </row>
    <row r="125" spans="1:5" ht="89.25">
      <c r="A125" t="s">
        <v>58</v>
      </c>
      <c r="E125" s="39" t="s">
        <v>1508</v>
      </c>
    </row>
    <row r="126" spans="1:16" ht="25.5">
      <c r="A126" t="s">
        <v>49</v>
      </c>
      <c s="34" t="s">
        <v>124</v>
      </c>
      <c s="34" t="s">
        <v>1799</v>
      </c>
      <c s="35" t="s">
        <v>52</v>
      </c>
      <c s="6" t="s">
        <v>1800</v>
      </c>
      <c s="36" t="s">
        <v>105</v>
      </c>
      <c s="37">
        <v>25</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1765</v>
      </c>
    </row>
    <row r="129" spans="1:5" ht="127.5">
      <c r="A129" t="s">
        <v>58</v>
      </c>
      <c r="E129" s="39" t="s">
        <v>1801</v>
      </c>
    </row>
    <row r="130" spans="1:16" ht="12.75">
      <c r="A130" t="s">
        <v>49</v>
      </c>
      <c s="34" t="s">
        <v>128</v>
      </c>
      <c s="34" t="s">
        <v>1313</v>
      </c>
      <c s="35" t="s">
        <v>52</v>
      </c>
      <c s="6" t="s">
        <v>1314</v>
      </c>
      <c s="36" t="s">
        <v>67</v>
      </c>
      <c s="37">
        <v>1</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1238</v>
      </c>
    </row>
    <row r="133" spans="1:5" ht="38.25">
      <c r="A133" t="s">
        <v>58</v>
      </c>
      <c r="E133" s="39" t="s">
        <v>146</v>
      </c>
    </row>
    <row r="134" spans="1:16" ht="25.5">
      <c r="A134" t="s">
        <v>49</v>
      </c>
      <c s="34" t="s">
        <v>132</v>
      </c>
      <c s="34" t="s">
        <v>1696</v>
      </c>
      <c s="35" t="s">
        <v>52</v>
      </c>
      <c s="6" t="s">
        <v>1697</v>
      </c>
      <c s="36" t="s">
        <v>67</v>
      </c>
      <c s="37">
        <v>1</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1238</v>
      </c>
    </row>
    <row r="137" spans="1:5" ht="140.25">
      <c r="A137" t="s">
        <v>58</v>
      </c>
      <c r="E137" s="39" t="s">
        <v>1480</v>
      </c>
    </row>
    <row r="138" spans="1:16" ht="12.75">
      <c r="A138" t="s">
        <v>49</v>
      </c>
      <c s="34" t="s">
        <v>136</v>
      </c>
      <c s="34" t="s">
        <v>1698</v>
      </c>
      <c s="35" t="s">
        <v>52</v>
      </c>
      <c s="6" t="s">
        <v>1699</v>
      </c>
      <c s="36" t="s">
        <v>67</v>
      </c>
      <c s="37">
        <v>1</v>
      </c>
      <c s="36">
        <v>0</v>
      </c>
      <c s="36">
        <f>ROUND(G138*H138,6)</f>
      </c>
      <c r="L138" s="38">
        <v>0</v>
      </c>
      <c s="32">
        <f>ROUND(ROUND(L138,2)*ROUND(G138,3),2)</f>
      </c>
      <c s="36" t="s">
        <v>1164</v>
      </c>
      <c>
        <f>(M138*21)/100</f>
      </c>
      <c t="s">
        <v>28</v>
      </c>
    </row>
    <row r="139" spans="1:5" ht="12.75">
      <c r="A139" s="35" t="s">
        <v>56</v>
      </c>
      <c r="E139" s="39" t="s">
        <v>1040</v>
      </c>
    </row>
    <row r="140" spans="1:5" ht="25.5">
      <c r="A140" s="35" t="s">
        <v>57</v>
      </c>
      <c r="E140" s="40" t="s">
        <v>1238</v>
      </c>
    </row>
    <row r="141" spans="1:5" ht="140.25">
      <c r="A141" t="s">
        <v>58</v>
      </c>
      <c r="E141" s="39" t="s">
        <v>1480</v>
      </c>
    </row>
    <row r="142" spans="1:16" ht="12.75">
      <c r="A142" t="s">
        <v>49</v>
      </c>
      <c s="34" t="s">
        <v>140</v>
      </c>
      <c s="34" t="s">
        <v>1700</v>
      </c>
      <c s="35" t="s">
        <v>52</v>
      </c>
      <c s="6" t="s">
        <v>1701</v>
      </c>
      <c s="36" t="s">
        <v>67</v>
      </c>
      <c s="37">
        <v>1</v>
      </c>
      <c s="36">
        <v>0</v>
      </c>
      <c s="36">
        <f>ROUND(G142*H142,6)</f>
      </c>
      <c r="L142" s="38">
        <v>0</v>
      </c>
      <c s="32">
        <f>ROUND(ROUND(L142,2)*ROUND(G142,3),2)</f>
      </c>
      <c s="36" t="s">
        <v>1164</v>
      </c>
      <c>
        <f>(M142*21)/100</f>
      </c>
      <c t="s">
        <v>28</v>
      </c>
    </row>
    <row r="143" spans="1:5" ht="12.75">
      <c r="A143" s="35" t="s">
        <v>56</v>
      </c>
      <c r="E143" s="39" t="s">
        <v>1040</v>
      </c>
    </row>
    <row r="144" spans="1:5" ht="25.5">
      <c r="A144" s="35" t="s">
        <v>57</v>
      </c>
      <c r="E144" s="40" t="s">
        <v>1238</v>
      </c>
    </row>
    <row r="145" spans="1:5" ht="114.75">
      <c r="A145" t="s">
        <v>58</v>
      </c>
      <c r="E145" s="39" t="s">
        <v>1764</v>
      </c>
    </row>
    <row r="146" spans="1:16" ht="12.75">
      <c r="A146" t="s">
        <v>49</v>
      </c>
      <c s="34" t="s">
        <v>143</v>
      </c>
      <c s="34" t="s">
        <v>1702</v>
      </c>
      <c s="35" t="s">
        <v>52</v>
      </c>
      <c s="6" t="s">
        <v>1703</v>
      </c>
      <c s="36" t="s">
        <v>486</v>
      </c>
      <c s="37">
        <v>8</v>
      </c>
      <c s="36">
        <v>0</v>
      </c>
      <c s="36">
        <f>ROUND(G146*H146,6)</f>
      </c>
      <c r="L146" s="38">
        <v>0</v>
      </c>
      <c s="32">
        <f>ROUND(ROUND(L146,2)*ROUND(G146,3),2)</f>
      </c>
      <c s="36" t="s">
        <v>1164</v>
      </c>
      <c>
        <f>(M146*21)/100</f>
      </c>
      <c t="s">
        <v>28</v>
      </c>
    </row>
    <row r="147" spans="1:5" ht="12.75">
      <c r="A147" s="35" t="s">
        <v>56</v>
      </c>
      <c r="E147" s="39" t="s">
        <v>1040</v>
      </c>
    </row>
    <row r="148" spans="1:5" ht="25.5">
      <c r="A148" s="35" t="s">
        <v>57</v>
      </c>
      <c r="E148" s="40" t="s">
        <v>1358</v>
      </c>
    </row>
    <row r="149" spans="1:5" ht="114.75">
      <c r="A149" t="s">
        <v>58</v>
      </c>
      <c r="E149" s="39" t="s">
        <v>1772</v>
      </c>
    </row>
    <row r="150" spans="1:16" ht="25.5">
      <c r="A150" t="s">
        <v>49</v>
      </c>
      <c s="34" t="s">
        <v>147</v>
      </c>
      <c s="34" t="s">
        <v>1705</v>
      </c>
      <c s="35" t="s">
        <v>52</v>
      </c>
      <c s="6" t="s">
        <v>1706</v>
      </c>
      <c s="36" t="s">
        <v>67</v>
      </c>
      <c s="37">
        <v>1</v>
      </c>
      <c s="36">
        <v>0</v>
      </c>
      <c s="36">
        <f>ROUND(G150*H150,6)</f>
      </c>
      <c r="L150" s="38">
        <v>0</v>
      </c>
      <c s="32">
        <f>ROUND(ROUND(L150,2)*ROUND(G150,3),2)</f>
      </c>
      <c s="36" t="s">
        <v>1164</v>
      </c>
      <c>
        <f>(M150*21)/100</f>
      </c>
      <c t="s">
        <v>28</v>
      </c>
    </row>
    <row r="151" spans="1:5" ht="12.75">
      <c r="A151" s="35" t="s">
        <v>56</v>
      </c>
      <c r="E151" s="39" t="s">
        <v>1040</v>
      </c>
    </row>
    <row r="152" spans="1:5" ht="25.5">
      <c r="A152" s="35" t="s">
        <v>57</v>
      </c>
      <c r="E152" s="40" t="s">
        <v>1238</v>
      </c>
    </row>
    <row r="153" spans="1:5" ht="165.75">
      <c r="A153" t="s">
        <v>58</v>
      </c>
      <c r="E153"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COUNTIFS(L8:L174,"=0",A8:A174,"P")+COUNTIFS(L8:L174,"",A8:A174,"P")+SUM(Q8:Q174)</f>
      </c>
    </row>
    <row r="8" spans="1:13" ht="12.75">
      <c r="A8" t="s">
        <v>45</v>
      </c>
      <c r="C8" s="28" t="s">
        <v>1848</v>
      </c>
      <c r="E8" s="30" t="s">
        <v>1847</v>
      </c>
      <c r="J8" s="29">
        <f>0+J9+J94+J111+J120+J125</f>
      </c>
      <c s="29">
        <f>0+K9+K94+K111+K120+K125</f>
      </c>
      <c s="29">
        <f>0+L9+L94+L111+L120+L125</f>
      </c>
      <c s="29">
        <f>0+M9+M94+M111+M120+M125</f>
      </c>
    </row>
    <row r="9" spans="1:13" ht="12.75">
      <c r="A9" t="s">
        <v>47</v>
      </c>
      <c r="C9" s="31" t="s">
        <v>644</v>
      </c>
      <c r="E9" s="33" t="s">
        <v>1473</v>
      </c>
      <c r="J9" s="32">
        <f>0</f>
      </c>
      <c s="32">
        <f>0</f>
      </c>
      <c s="32">
        <f>0+L10+L14+L18+L22+L26+L30+L34+L38+L42+L46+L50+L54+L58+L62+L66+L70+L74+L78+L82+L86+L90</f>
      </c>
      <c s="32">
        <f>0+M10+M14+M18+M22+M26+M30+M34+M38+M42+M46+M50+M54+M58+M62+M66+M70+M74+M78+M82+M86+M90</f>
      </c>
    </row>
    <row r="10" spans="1:16" ht="12.75">
      <c r="A10" t="s">
        <v>49</v>
      </c>
      <c s="34" t="s">
        <v>644</v>
      </c>
      <c s="34" t="s">
        <v>1474</v>
      </c>
      <c s="35" t="s">
        <v>52</v>
      </c>
      <c s="6" t="s">
        <v>1475</v>
      </c>
      <c s="36" t="s">
        <v>67</v>
      </c>
      <c s="37">
        <v>6</v>
      </c>
      <c s="36">
        <v>0</v>
      </c>
      <c s="36">
        <f>ROUND(G10*H10,6)</f>
      </c>
      <c r="L10" s="38">
        <v>0</v>
      </c>
      <c s="32">
        <f>ROUND(ROUND(L10,2)*ROUND(G10,3),2)</f>
      </c>
      <c s="36" t="s">
        <v>1164</v>
      </c>
      <c>
        <f>(M10*21)/100</f>
      </c>
      <c t="s">
        <v>28</v>
      </c>
    </row>
    <row r="11" spans="1:5" ht="12.75">
      <c r="A11" s="35" t="s">
        <v>56</v>
      </c>
      <c r="E11" s="39" t="s">
        <v>1040</v>
      </c>
    </row>
    <row r="12" spans="1:5" ht="25.5">
      <c r="A12" s="35" t="s">
        <v>57</v>
      </c>
      <c r="E12" s="40" t="s">
        <v>1234</v>
      </c>
    </row>
    <row r="13" spans="1:5" ht="191.25">
      <c r="A13" t="s">
        <v>58</v>
      </c>
      <c r="E13" s="39" t="s">
        <v>1477</v>
      </c>
    </row>
    <row r="14" spans="1:16" ht="12.75">
      <c r="A14" t="s">
        <v>49</v>
      </c>
      <c s="34" t="s">
        <v>28</v>
      </c>
      <c s="34" t="s">
        <v>1478</v>
      </c>
      <c s="35" t="s">
        <v>52</v>
      </c>
      <c s="6" t="s">
        <v>1479</v>
      </c>
      <c s="36" t="s">
        <v>67</v>
      </c>
      <c s="37">
        <v>6</v>
      </c>
      <c s="36">
        <v>0</v>
      </c>
      <c s="36">
        <f>ROUND(G14*H14,6)</f>
      </c>
      <c r="L14" s="38">
        <v>0</v>
      </c>
      <c s="32">
        <f>ROUND(ROUND(L14,2)*ROUND(G14,3),2)</f>
      </c>
      <c s="36" t="s">
        <v>1164</v>
      </c>
      <c>
        <f>(M14*21)/100</f>
      </c>
      <c t="s">
        <v>28</v>
      </c>
    </row>
    <row r="15" spans="1:5" ht="12.75">
      <c r="A15" s="35" t="s">
        <v>56</v>
      </c>
      <c r="E15" s="39" t="s">
        <v>1040</v>
      </c>
    </row>
    <row r="16" spans="1:5" ht="25.5">
      <c r="A16" s="35" t="s">
        <v>57</v>
      </c>
      <c r="E16" s="40" t="s">
        <v>1234</v>
      </c>
    </row>
    <row r="17" spans="1:5" ht="140.25">
      <c r="A17" t="s">
        <v>58</v>
      </c>
      <c r="E17" s="39" t="s">
        <v>1480</v>
      </c>
    </row>
    <row r="18" spans="1:16" ht="12.75">
      <c r="A18" t="s">
        <v>49</v>
      </c>
      <c s="34" t="s">
        <v>26</v>
      </c>
      <c s="34" t="s">
        <v>1481</v>
      </c>
      <c s="35" t="s">
        <v>52</v>
      </c>
      <c s="6" t="s">
        <v>1482</v>
      </c>
      <c s="36" t="s">
        <v>67</v>
      </c>
      <c s="37">
        <v>6</v>
      </c>
      <c s="36">
        <v>0</v>
      </c>
      <c s="36">
        <f>ROUND(G18*H18,6)</f>
      </c>
      <c r="L18" s="38">
        <v>0</v>
      </c>
      <c s="32">
        <f>ROUND(ROUND(L18,2)*ROUND(G18,3),2)</f>
      </c>
      <c s="36" t="s">
        <v>1164</v>
      </c>
      <c>
        <f>(M18*21)/100</f>
      </c>
      <c t="s">
        <v>28</v>
      </c>
    </row>
    <row r="19" spans="1:5" ht="12.75">
      <c r="A19" s="35" t="s">
        <v>56</v>
      </c>
      <c r="E19" s="39" t="s">
        <v>1040</v>
      </c>
    </row>
    <row r="20" spans="1:5" ht="25.5">
      <c r="A20" s="35" t="s">
        <v>57</v>
      </c>
      <c r="E20" s="40" t="s">
        <v>1234</v>
      </c>
    </row>
    <row r="21" spans="1:5" ht="114.75">
      <c r="A21" t="s">
        <v>58</v>
      </c>
      <c r="E21" s="39" t="s">
        <v>1484</v>
      </c>
    </row>
    <row r="22" spans="1:16" ht="12.75">
      <c r="A22" t="s">
        <v>49</v>
      </c>
      <c s="34" t="s">
        <v>94</v>
      </c>
      <c s="34" t="s">
        <v>1342</v>
      </c>
      <c s="35" t="s">
        <v>52</v>
      </c>
      <c s="6" t="s">
        <v>1827</v>
      </c>
      <c s="36" t="s">
        <v>67</v>
      </c>
      <c s="37">
        <v>6</v>
      </c>
      <c s="36">
        <v>0</v>
      </c>
      <c s="36">
        <f>ROUND(G22*H22,6)</f>
      </c>
      <c r="L22" s="38">
        <v>0</v>
      </c>
      <c s="32">
        <f>ROUND(ROUND(L22,2)*ROUND(G22,3),2)</f>
      </c>
      <c s="36" t="s">
        <v>1164</v>
      </c>
      <c>
        <f>(M22*21)/100</f>
      </c>
      <c t="s">
        <v>28</v>
      </c>
    </row>
    <row r="23" spans="1:5" ht="12.75">
      <c r="A23" s="35" t="s">
        <v>56</v>
      </c>
      <c r="E23" s="39" t="s">
        <v>52</v>
      </c>
    </row>
    <row r="24" spans="1:5" ht="25.5">
      <c r="A24" s="35" t="s">
        <v>57</v>
      </c>
      <c r="E24" s="40" t="s">
        <v>1234</v>
      </c>
    </row>
    <row r="25" spans="1:5" ht="114.75">
      <c r="A25" t="s">
        <v>58</v>
      </c>
      <c r="E25" s="39" t="s">
        <v>1174</v>
      </c>
    </row>
    <row r="26" spans="1:16" ht="12.75">
      <c r="A26" t="s">
        <v>49</v>
      </c>
      <c s="34" t="s">
        <v>100</v>
      </c>
      <c s="34" t="s">
        <v>1828</v>
      </c>
      <c s="35" t="s">
        <v>52</v>
      </c>
      <c s="6" t="s">
        <v>1829</v>
      </c>
      <c s="36" t="s">
        <v>67</v>
      </c>
      <c s="37">
        <v>6</v>
      </c>
      <c s="36">
        <v>0</v>
      </c>
      <c s="36">
        <f>ROUND(G26*H26,6)</f>
      </c>
      <c r="L26" s="38">
        <v>0</v>
      </c>
      <c s="32">
        <f>ROUND(ROUND(L26,2)*ROUND(G26,3),2)</f>
      </c>
      <c s="36" t="s">
        <v>1164</v>
      </c>
      <c>
        <f>(M26*21)/100</f>
      </c>
      <c t="s">
        <v>28</v>
      </c>
    </row>
    <row r="27" spans="1:5" ht="12.75">
      <c r="A27" s="35" t="s">
        <v>56</v>
      </c>
      <c r="E27" s="39" t="s">
        <v>52</v>
      </c>
    </row>
    <row r="28" spans="1:5" ht="25.5">
      <c r="A28" s="35" t="s">
        <v>57</v>
      </c>
      <c r="E28" s="40" t="s">
        <v>1234</v>
      </c>
    </row>
    <row r="29" spans="1:5" ht="140.25">
      <c r="A29" t="s">
        <v>58</v>
      </c>
      <c r="E29" s="39" t="s">
        <v>1294</v>
      </c>
    </row>
    <row r="30" spans="1:16" ht="12.75">
      <c r="A30" t="s">
        <v>49</v>
      </c>
      <c s="34" t="s">
        <v>27</v>
      </c>
      <c s="34" t="s">
        <v>1581</v>
      </c>
      <c s="35" t="s">
        <v>52</v>
      </c>
      <c s="6" t="s">
        <v>1582</v>
      </c>
      <c s="36" t="s">
        <v>67</v>
      </c>
      <c s="37">
        <v>2</v>
      </c>
      <c s="36">
        <v>0</v>
      </c>
      <c s="36">
        <f>ROUND(G30*H30,6)</f>
      </c>
      <c r="L30" s="38">
        <v>0</v>
      </c>
      <c s="32">
        <f>ROUND(ROUND(L30,2)*ROUND(G30,3),2)</f>
      </c>
      <c s="36" t="s">
        <v>1164</v>
      </c>
      <c>
        <f>(M30*21)/100</f>
      </c>
      <c t="s">
        <v>28</v>
      </c>
    </row>
    <row r="31" spans="1:5" ht="12.75">
      <c r="A31" s="35" t="s">
        <v>56</v>
      </c>
      <c r="E31" s="39" t="s">
        <v>1040</v>
      </c>
    </row>
    <row r="32" spans="1:5" ht="25.5">
      <c r="A32" s="35" t="s">
        <v>57</v>
      </c>
      <c r="E32" s="40" t="s">
        <v>1254</v>
      </c>
    </row>
    <row r="33" spans="1:5" ht="114.75">
      <c r="A33" t="s">
        <v>58</v>
      </c>
      <c r="E33" s="39" t="s">
        <v>1764</v>
      </c>
    </row>
    <row r="34" spans="1:16" ht="12.75">
      <c r="A34" t="s">
        <v>49</v>
      </c>
      <c s="34" t="s">
        <v>168</v>
      </c>
      <c s="34" t="s">
        <v>1583</v>
      </c>
      <c s="35" t="s">
        <v>52</v>
      </c>
      <c s="6" t="s">
        <v>1584</v>
      </c>
      <c s="36" t="s">
        <v>67</v>
      </c>
      <c s="37">
        <v>2</v>
      </c>
      <c s="36">
        <v>0</v>
      </c>
      <c s="36">
        <f>ROUND(G34*H34,6)</f>
      </c>
      <c r="L34" s="38">
        <v>0</v>
      </c>
      <c s="32">
        <f>ROUND(ROUND(L34,2)*ROUND(G34,3),2)</f>
      </c>
      <c s="36" t="s">
        <v>1164</v>
      </c>
      <c>
        <f>(M34*21)/100</f>
      </c>
      <c t="s">
        <v>28</v>
      </c>
    </row>
    <row r="35" spans="1:5" ht="12.75">
      <c r="A35" s="35" t="s">
        <v>56</v>
      </c>
      <c r="E35" s="39" t="s">
        <v>1040</v>
      </c>
    </row>
    <row r="36" spans="1:5" ht="25.5">
      <c r="A36" s="35" t="s">
        <v>57</v>
      </c>
      <c r="E36" s="40" t="s">
        <v>1254</v>
      </c>
    </row>
    <row r="37" spans="1:5" ht="140.25">
      <c r="A37" t="s">
        <v>58</v>
      </c>
      <c r="E37" s="39" t="s">
        <v>1480</v>
      </c>
    </row>
    <row r="38" spans="1:16" ht="25.5">
      <c r="A38" t="s">
        <v>49</v>
      </c>
      <c s="34" t="s">
        <v>534</v>
      </c>
      <c s="34" t="s">
        <v>1489</v>
      </c>
      <c s="35" t="s">
        <v>52</v>
      </c>
      <c s="6" t="s">
        <v>1490</v>
      </c>
      <c s="36" t="s">
        <v>67</v>
      </c>
      <c s="37">
        <v>2</v>
      </c>
      <c s="36">
        <v>0</v>
      </c>
      <c s="36">
        <f>ROUND(G38*H38,6)</f>
      </c>
      <c r="L38" s="38">
        <v>0</v>
      </c>
      <c s="32">
        <f>ROUND(ROUND(L38,2)*ROUND(G38,3),2)</f>
      </c>
      <c s="36" t="s">
        <v>1164</v>
      </c>
      <c>
        <f>(M38*21)/100</f>
      </c>
      <c t="s">
        <v>28</v>
      </c>
    </row>
    <row r="39" spans="1:5" ht="12.75">
      <c r="A39" s="35" t="s">
        <v>56</v>
      </c>
      <c r="E39" s="39" t="s">
        <v>1040</v>
      </c>
    </row>
    <row r="40" spans="1:5" ht="25.5">
      <c r="A40" s="35" t="s">
        <v>57</v>
      </c>
      <c r="E40" s="40" t="s">
        <v>1254</v>
      </c>
    </row>
    <row r="41" spans="1:5" ht="191.25">
      <c r="A41" t="s">
        <v>58</v>
      </c>
      <c r="E41" s="39" t="s">
        <v>1477</v>
      </c>
    </row>
    <row r="42" spans="1:16" ht="12.75">
      <c r="A42" t="s">
        <v>49</v>
      </c>
      <c s="34" t="s">
        <v>673</v>
      </c>
      <c s="34" t="s">
        <v>1491</v>
      </c>
      <c s="35" t="s">
        <v>52</v>
      </c>
      <c s="6" t="s">
        <v>1492</v>
      </c>
      <c s="36" t="s">
        <v>67</v>
      </c>
      <c s="37">
        <v>8</v>
      </c>
      <c s="36">
        <v>0</v>
      </c>
      <c s="36">
        <f>ROUND(G42*H42,6)</f>
      </c>
      <c r="L42" s="38">
        <v>0</v>
      </c>
      <c s="32">
        <f>ROUND(ROUND(L42,2)*ROUND(G42,3),2)</f>
      </c>
      <c s="36" t="s">
        <v>1164</v>
      </c>
      <c>
        <f>(M42*21)/100</f>
      </c>
      <c t="s">
        <v>28</v>
      </c>
    </row>
    <row r="43" spans="1:5" ht="12.75">
      <c r="A43" s="35" t="s">
        <v>56</v>
      </c>
      <c r="E43" s="39" t="s">
        <v>1040</v>
      </c>
    </row>
    <row r="44" spans="1:5" ht="25.5">
      <c r="A44" s="35" t="s">
        <v>57</v>
      </c>
      <c r="E44" s="40" t="s">
        <v>1358</v>
      </c>
    </row>
    <row r="45" spans="1:5" ht="140.25">
      <c r="A45" t="s">
        <v>58</v>
      </c>
      <c r="E45" s="39" t="s">
        <v>1480</v>
      </c>
    </row>
    <row r="46" spans="1:16" ht="25.5">
      <c r="A46" t="s">
        <v>49</v>
      </c>
      <c s="34" t="s">
        <v>677</v>
      </c>
      <c s="34" t="s">
        <v>1830</v>
      </c>
      <c s="35" t="s">
        <v>52</v>
      </c>
      <c s="6" t="s">
        <v>1831</v>
      </c>
      <c s="36" t="s">
        <v>67</v>
      </c>
      <c s="37">
        <v>4</v>
      </c>
      <c s="36">
        <v>0</v>
      </c>
      <c s="36">
        <f>ROUND(G46*H46,6)</f>
      </c>
      <c r="L46" s="38">
        <v>0</v>
      </c>
      <c s="32">
        <f>ROUND(ROUND(L46,2)*ROUND(G46,3),2)</f>
      </c>
      <c s="36" t="s">
        <v>1164</v>
      </c>
      <c>
        <f>(M46*21)/100</f>
      </c>
      <c t="s">
        <v>28</v>
      </c>
    </row>
    <row r="47" spans="1:5" ht="12.75">
      <c r="A47" s="35" t="s">
        <v>56</v>
      </c>
      <c r="E47" s="39" t="s">
        <v>1040</v>
      </c>
    </row>
    <row r="48" spans="1:5" ht="25.5">
      <c r="A48" s="35" t="s">
        <v>57</v>
      </c>
      <c r="E48" s="40" t="s">
        <v>1733</v>
      </c>
    </row>
    <row r="49" spans="1:5" ht="191.25">
      <c r="A49" t="s">
        <v>58</v>
      </c>
      <c r="E49" s="39" t="s">
        <v>1477</v>
      </c>
    </row>
    <row r="50" spans="1:16" ht="12.75">
      <c r="A50" t="s">
        <v>49</v>
      </c>
      <c s="34" t="s">
        <v>60</v>
      </c>
      <c s="34" t="s">
        <v>1289</v>
      </c>
      <c s="35" t="s">
        <v>52</v>
      </c>
      <c s="6" t="s">
        <v>1506</v>
      </c>
      <c s="36" t="s">
        <v>67</v>
      </c>
      <c s="37">
        <v>4</v>
      </c>
      <c s="36">
        <v>0</v>
      </c>
      <c s="36">
        <f>ROUND(G50*H50,6)</f>
      </c>
      <c r="L50" s="38">
        <v>0</v>
      </c>
      <c s="32">
        <f>ROUND(ROUND(L50,2)*ROUND(G50,3),2)</f>
      </c>
      <c s="36" t="s">
        <v>1164</v>
      </c>
      <c>
        <f>(M50*21)/100</f>
      </c>
      <c t="s">
        <v>28</v>
      </c>
    </row>
    <row r="51" spans="1:5" ht="12.75">
      <c r="A51" s="35" t="s">
        <v>56</v>
      </c>
      <c r="E51" s="39" t="s">
        <v>1040</v>
      </c>
    </row>
    <row r="52" spans="1:5" ht="25.5">
      <c r="A52" s="35" t="s">
        <v>57</v>
      </c>
      <c r="E52" s="40" t="s">
        <v>1733</v>
      </c>
    </row>
    <row r="53" spans="1:5" ht="191.25">
      <c r="A53" t="s">
        <v>58</v>
      </c>
      <c r="E53" s="39" t="s">
        <v>1477</v>
      </c>
    </row>
    <row r="54" spans="1:16" ht="12.75">
      <c r="A54" t="s">
        <v>49</v>
      </c>
      <c s="34" t="s">
        <v>64</v>
      </c>
      <c s="34" t="s">
        <v>1292</v>
      </c>
      <c s="35" t="s">
        <v>52</v>
      </c>
      <c s="6" t="s">
        <v>1832</v>
      </c>
      <c s="36" t="s">
        <v>67</v>
      </c>
      <c s="37">
        <v>4</v>
      </c>
      <c s="36">
        <v>0</v>
      </c>
      <c s="36">
        <f>ROUND(G54*H54,6)</f>
      </c>
      <c r="L54" s="38">
        <v>0</v>
      </c>
      <c s="32">
        <f>ROUND(ROUND(L54,2)*ROUND(G54,3),2)</f>
      </c>
      <c s="36" t="s">
        <v>1164</v>
      </c>
      <c>
        <f>(M54*21)/100</f>
      </c>
      <c t="s">
        <v>28</v>
      </c>
    </row>
    <row r="55" spans="1:5" ht="12.75">
      <c r="A55" s="35" t="s">
        <v>56</v>
      </c>
      <c r="E55" s="39" t="s">
        <v>1040</v>
      </c>
    </row>
    <row r="56" spans="1:5" ht="25.5">
      <c r="A56" s="35" t="s">
        <v>57</v>
      </c>
      <c r="E56" s="40" t="s">
        <v>1733</v>
      </c>
    </row>
    <row r="57" spans="1:5" ht="140.25">
      <c r="A57" t="s">
        <v>58</v>
      </c>
      <c r="E57" s="39" t="s">
        <v>1480</v>
      </c>
    </row>
    <row r="58" spans="1:16" ht="12.75">
      <c r="A58" t="s">
        <v>49</v>
      </c>
      <c s="34" t="s">
        <v>69</v>
      </c>
      <c s="34" t="s">
        <v>1258</v>
      </c>
      <c s="35" t="s">
        <v>52</v>
      </c>
      <c s="6" t="s">
        <v>1259</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02">
      <c r="A61" t="s">
        <v>58</v>
      </c>
      <c r="E61" s="39" t="s">
        <v>1507</v>
      </c>
    </row>
    <row r="62" spans="1:16" ht="25.5">
      <c r="A62" t="s">
        <v>49</v>
      </c>
      <c s="34" t="s">
        <v>72</v>
      </c>
      <c s="34" t="s">
        <v>1260</v>
      </c>
      <c s="35" t="s">
        <v>52</v>
      </c>
      <c s="6" t="s">
        <v>1261</v>
      </c>
      <c s="36" t="s">
        <v>67</v>
      </c>
      <c s="37">
        <v>2</v>
      </c>
      <c s="36">
        <v>0</v>
      </c>
      <c s="36">
        <f>ROUND(G62*H62,6)</f>
      </c>
      <c r="L62" s="38">
        <v>0</v>
      </c>
      <c s="32">
        <f>ROUND(ROUND(L62,2)*ROUND(G62,3),2)</f>
      </c>
      <c s="36" t="s">
        <v>1164</v>
      </c>
      <c>
        <f>(M62*21)/100</f>
      </c>
      <c t="s">
        <v>28</v>
      </c>
    </row>
    <row r="63" spans="1:5" ht="12.75">
      <c r="A63" s="35" t="s">
        <v>56</v>
      </c>
      <c r="E63" s="39" t="s">
        <v>1040</v>
      </c>
    </row>
    <row r="64" spans="1:5" ht="25.5">
      <c r="A64" s="35" t="s">
        <v>57</v>
      </c>
      <c r="E64" s="40" t="s">
        <v>1254</v>
      </c>
    </row>
    <row r="65" spans="1:5" ht="102">
      <c r="A65" t="s">
        <v>58</v>
      </c>
      <c r="E65" s="39" t="s">
        <v>1507</v>
      </c>
    </row>
    <row r="66" spans="1:16" ht="12.75">
      <c r="A66" t="s">
        <v>49</v>
      </c>
      <c s="34" t="s">
        <v>78</v>
      </c>
      <c s="34" t="s">
        <v>1499</v>
      </c>
      <c s="35" t="s">
        <v>52</v>
      </c>
      <c s="6" t="s">
        <v>1500</v>
      </c>
      <c s="36" t="s">
        <v>173</v>
      </c>
      <c s="37">
        <v>0.8</v>
      </c>
      <c s="36">
        <v>0</v>
      </c>
      <c s="36">
        <f>ROUND(G66*H66,6)</f>
      </c>
      <c r="L66" s="38">
        <v>0</v>
      </c>
      <c s="32">
        <f>ROUND(ROUND(L66,2)*ROUND(G66,3),2)</f>
      </c>
      <c s="36" t="s">
        <v>1164</v>
      </c>
      <c>
        <f>(M66*21)/100</f>
      </c>
      <c t="s">
        <v>28</v>
      </c>
    </row>
    <row r="67" spans="1:5" ht="12.75">
      <c r="A67" s="35" t="s">
        <v>56</v>
      </c>
      <c r="E67" s="39" t="s">
        <v>1040</v>
      </c>
    </row>
    <row r="68" spans="1:5" ht="25.5">
      <c r="A68" s="35" t="s">
        <v>57</v>
      </c>
      <c r="E68" s="40" t="s">
        <v>1782</v>
      </c>
    </row>
    <row r="69" spans="1:5" ht="102">
      <c r="A69" t="s">
        <v>58</v>
      </c>
      <c r="E69" s="39" t="s">
        <v>1502</v>
      </c>
    </row>
    <row r="70" spans="1:16" ht="12.75">
      <c r="A70" t="s">
        <v>49</v>
      </c>
      <c s="34" t="s">
        <v>83</v>
      </c>
      <c s="34" t="s">
        <v>1503</v>
      </c>
      <c s="35" t="s">
        <v>52</v>
      </c>
      <c s="6" t="s">
        <v>1504</v>
      </c>
      <c s="36" t="s">
        <v>173</v>
      </c>
      <c s="37">
        <v>0.8</v>
      </c>
      <c s="36">
        <v>0</v>
      </c>
      <c s="36">
        <f>ROUND(G70*H70,6)</f>
      </c>
      <c r="L70" s="38">
        <v>0</v>
      </c>
      <c s="32">
        <f>ROUND(ROUND(L70,2)*ROUND(G70,3),2)</f>
      </c>
      <c s="36" t="s">
        <v>1164</v>
      </c>
      <c>
        <f>(M70*21)/100</f>
      </c>
      <c t="s">
        <v>28</v>
      </c>
    </row>
    <row r="71" spans="1:5" ht="12.75">
      <c r="A71" s="35" t="s">
        <v>56</v>
      </c>
      <c r="E71" s="39" t="s">
        <v>1040</v>
      </c>
    </row>
    <row r="72" spans="1:5" ht="25.5">
      <c r="A72" s="35" t="s">
        <v>57</v>
      </c>
      <c r="E72" s="40" t="s">
        <v>1782</v>
      </c>
    </row>
    <row r="73" spans="1:5" ht="102">
      <c r="A73" t="s">
        <v>58</v>
      </c>
      <c r="E73" s="39" t="s">
        <v>1505</v>
      </c>
    </row>
    <row r="74" spans="1:16" ht="12.75">
      <c r="A74" t="s">
        <v>49</v>
      </c>
      <c s="34" t="s">
        <v>87</v>
      </c>
      <c s="34" t="s">
        <v>1512</v>
      </c>
      <c s="35" t="s">
        <v>52</v>
      </c>
      <c s="6" t="s">
        <v>1513</v>
      </c>
      <c s="36" t="s">
        <v>67</v>
      </c>
      <c s="37">
        <v>4</v>
      </c>
      <c s="36">
        <v>0</v>
      </c>
      <c s="36">
        <f>ROUND(G74*H74,6)</f>
      </c>
      <c r="L74" s="38">
        <v>0</v>
      </c>
      <c s="32">
        <f>ROUND(ROUND(L74,2)*ROUND(G74,3),2)</f>
      </c>
      <c s="36" t="s">
        <v>1164</v>
      </c>
      <c>
        <f>(M74*21)/100</f>
      </c>
      <c t="s">
        <v>28</v>
      </c>
    </row>
    <row r="75" spans="1:5" ht="12.75">
      <c r="A75" s="35" t="s">
        <v>56</v>
      </c>
      <c r="E75" s="39" t="s">
        <v>1040</v>
      </c>
    </row>
    <row r="76" spans="1:5" ht="25.5">
      <c r="A76" s="35" t="s">
        <v>57</v>
      </c>
      <c r="E76" s="40" t="s">
        <v>1733</v>
      </c>
    </row>
    <row r="77" spans="1:5" ht="178.5">
      <c r="A77" t="s">
        <v>58</v>
      </c>
      <c r="E77" s="39" t="s">
        <v>1514</v>
      </c>
    </row>
    <row r="78" spans="1:16" ht="12.75">
      <c r="A78" t="s">
        <v>49</v>
      </c>
      <c s="34" t="s">
        <v>91</v>
      </c>
      <c s="34" t="s">
        <v>1515</v>
      </c>
      <c s="35" t="s">
        <v>52</v>
      </c>
      <c s="6" t="s">
        <v>1516</v>
      </c>
      <c s="36" t="s">
        <v>67</v>
      </c>
      <c s="37">
        <v>4</v>
      </c>
      <c s="36">
        <v>0</v>
      </c>
      <c s="36">
        <f>ROUND(G78*H78,6)</f>
      </c>
      <c r="L78" s="38">
        <v>0</v>
      </c>
      <c s="32">
        <f>ROUND(ROUND(L78,2)*ROUND(G78,3),2)</f>
      </c>
      <c s="36" t="s">
        <v>1164</v>
      </c>
      <c>
        <f>(M78*21)/100</f>
      </c>
      <c t="s">
        <v>28</v>
      </c>
    </row>
    <row r="79" spans="1:5" ht="12.75">
      <c r="A79" s="35" t="s">
        <v>56</v>
      </c>
      <c r="E79" s="39" t="s">
        <v>1040</v>
      </c>
    </row>
    <row r="80" spans="1:5" ht="25.5">
      <c r="A80" s="35" t="s">
        <v>57</v>
      </c>
      <c r="E80" s="40" t="s">
        <v>1733</v>
      </c>
    </row>
    <row r="81" spans="1:5" ht="127.5">
      <c r="A81" t="s">
        <v>58</v>
      </c>
      <c r="E81" s="39" t="s">
        <v>1498</v>
      </c>
    </row>
    <row r="82" spans="1:16" ht="12.75">
      <c r="A82" t="s">
        <v>49</v>
      </c>
      <c s="34" t="s">
        <v>96</v>
      </c>
      <c s="34" t="s">
        <v>1586</v>
      </c>
      <c s="35" t="s">
        <v>52</v>
      </c>
      <c s="6" t="s">
        <v>1587</v>
      </c>
      <c s="36" t="s">
        <v>67</v>
      </c>
      <c s="37">
        <v>2</v>
      </c>
      <c s="36">
        <v>0</v>
      </c>
      <c s="36">
        <f>ROUND(G82*H82,6)</f>
      </c>
      <c r="L82" s="38">
        <v>0</v>
      </c>
      <c s="32">
        <f>ROUND(ROUND(L82,2)*ROUND(G82,3),2)</f>
      </c>
      <c s="36" t="s">
        <v>1164</v>
      </c>
      <c>
        <f>(M82*21)/100</f>
      </c>
      <c t="s">
        <v>28</v>
      </c>
    </row>
    <row r="83" spans="1:5" ht="12.75">
      <c r="A83" s="35" t="s">
        <v>56</v>
      </c>
      <c r="E83" s="39" t="s">
        <v>52</v>
      </c>
    </row>
    <row r="84" spans="1:5" ht="25.5">
      <c r="A84" s="35" t="s">
        <v>57</v>
      </c>
      <c r="E84" s="40" t="s">
        <v>1254</v>
      </c>
    </row>
    <row r="85" spans="1:5" ht="255">
      <c r="A85" t="s">
        <v>58</v>
      </c>
      <c r="E85" s="39" t="s">
        <v>1834</v>
      </c>
    </row>
    <row r="86" spans="1:16" ht="12.75">
      <c r="A86" t="s">
        <v>49</v>
      </c>
      <c s="34" t="s">
        <v>888</v>
      </c>
      <c s="34" t="s">
        <v>1517</v>
      </c>
      <c s="35" t="s">
        <v>52</v>
      </c>
      <c s="6" t="s">
        <v>1518</v>
      </c>
      <c s="36" t="s">
        <v>67</v>
      </c>
      <c s="37">
        <v>6</v>
      </c>
      <c s="36">
        <v>0</v>
      </c>
      <c s="36">
        <f>ROUND(G86*H86,6)</f>
      </c>
      <c r="L86" s="38">
        <v>0</v>
      </c>
      <c s="32">
        <f>ROUND(ROUND(L86,2)*ROUND(G86,3),2)</f>
      </c>
      <c s="36" t="s">
        <v>1164</v>
      </c>
      <c>
        <f>(M86*21)/100</f>
      </c>
      <c t="s">
        <v>28</v>
      </c>
    </row>
    <row r="87" spans="1:5" ht="12.75">
      <c r="A87" s="35" t="s">
        <v>56</v>
      </c>
      <c r="E87" s="39" t="s">
        <v>1040</v>
      </c>
    </row>
    <row r="88" spans="1:5" ht="25.5">
      <c r="A88" s="35" t="s">
        <v>57</v>
      </c>
      <c r="E88" s="40" t="s">
        <v>1234</v>
      </c>
    </row>
    <row r="89" spans="1:5" ht="102">
      <c r="A89" t="s">
        <v>58</v>
      </c>
      <c r="E89" s="39" t="s">
        <v>1519</v>
      </c>
    </row>
    <row r="90" spans="1:16" ht="12.75">
      <c r="A90" t="s">
        <v>49</v>
      </c>
      <c s="34" t="s">
        <v>820</v>
      </c>
      <c s="34" t="s">
        <v>1849</v>
      </c>
      <c s="35" t="s">
        <v>52</v>
      </c>
      <c s="6" t="s">
        <v>1850</v>
      </c>
      <c s="36" t="s">
        <v>67</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78.5">
      <c r="A93" t="s">
        <v>58</v>
      </c>
      <c r="E93" s="39" t="s">
        <v>1514</v>
      </c>
    </row>
    <row r="94" spans="1:13" ht="12.75">
      <c r="A94" t="s">
        <v>47</v>
      </c>
      <c r="C94" s="31" t="s">
        <v>28</v>
      </c>
      <c r="E94" s="33" t="s">
        <v>1524</v>
      </c>
      <c r="J94" s="32">
        <f>0</f>
      </c>
      <c s="32">
        <f>0</f>
      </c>
      <c s="32">
        <f>0+L95+L99+L103+L107</f>
      </c>
      <c s="32">
        <f>0+M95+M99+M103+M107</f>
      </c>
    </row>
    <row r="95" spans="1:16" ht="12.75">
      <c r="A95" t="s">
        <v>49</v>
      </c>
      <c s="34" t="s">
        <v>108</v>
      </c>
      <c s="34" t="s">
        <v>1525</v>
      </c>
      <c s="35" t="s">
        <v>52</v>
      </c>
      <c s="6" t="s">
        <v>1526</v>
      </c>
      <c s="36" t="s">
        <v>67</v>
      </c>
      <c s="37">
        <v>6</v>
      </c>
      <c s="36">
        <v>0</v>
      </c>
      <c s="36">
        <f>ROUND(G95*H95,6)</f>
      </c>
      <c r="L95" s="38">
        <v>0</v>
      </c>
      <c s="32">
        <f>ROUND(ROUND(L95,2)*ROUND(G95,3),2)</f>
      </c>
      <c s="36" t="s">
        <v>1164</v>
      </c>
      <c>
        <f>(M95*21)/100</f>
      </c>
      <c t="s">
        <v>28</v>
      </c>
    </row>
    <row r="96" spans="1:5" ht="12.75">
      <c r="A96" s="35" t="s">
        <v>56</v>
      </c>
      <c r="E96" s="39" t="s">
        <v>1040</v>
      </c>
    </row>
    <row r="97" spans="1:5" ht="25.5">
      <c r="A97" s="35" t="s">
        <v>57</v>
      </c>
      <c r="E97" s="40" t="s">
        <v>1234</v>
      </c>
    </row>
    <row r="98" spans="1:5" ht="127.5">
      <c r="A98" t="s">
        <v>58</v>
      </c>
      <c r="E98" s="39" t="s">
        <v>1838</v>
      </c>
    </row>
    <row r="99" spans="1:16" ht="12.75">
      <c r="A99" t="s">
        <v>49</v>
      </c>
      <c s="34" t="s">
        <v>112</v>
      </c>
      <c s="34" t="s">
        <v>1528</v>
      </c>
      <c s="35" t="s">
        <v>52</v>
      </c>
      <c s="6" t="s">
        <v>1529</v>
      </c>
      <c s="36" t="s">
        <v>1276</v>
      </c>
      <c s="37">
        <v>2</v>
      </c>
      <c s="36">
        <v>0</v>
      </c>
      <c s="36">
        <f>ROUND(G99*H99,6)</f>
      </c>
      <c r="L99" s="38">
        <v>0</v>
      </c>
      <c s="32">
        <f>ROUND(ROUND(L99,2)*ROUND(G99,3),2)</f>
      </c>
      <c s="36" t="s">
        <v>1164</v>
      </c>
      <c>
        <f>(M99*21)/100</f>
      </c>
      <c t="s">
        <v>28</v>
      </c>
    </row>
    <row r="100" spans="1:5" ht="12.75">
      <c r="A100" s="35" t="s">
        <v>56</v>
      </c>
      <c r="E100" s="39" t="s">
        <v>1040</v>
      </c>
    </row>
    <row r="101" spans="1:5" ht="25.5">
      <c r="A101" s="35" t="s">
        <v>57</v>
      </c>
      <c r="E101" s="40" t="s">
        <v>1254</v>
      </c>
    </row>
    <row r="102" spans="1:5" ht="140.25">
      <c r="A102" t="s">
        <v>58</v>
      </c>
      <c r="E102" s="39" t="s">
        <v>1530</v>
      </c>
    </row>
    <row r="103" spans="1:16" ht="25.5">
      <c r="A103" t="s">
        <v>49</v>
      </c>
      <c s="34" t="s">
        <v>116</v>
      </c>
      <c s="34" t="s">
        <v>1331</v>
      </c>
      <c s="35" t="s">
        <v>52</v>
      </c>
      <c s="6" t="s">
        <v>1839</v>
      </c>
      <c s="36" t="s">
        <v>67</v>
      </c>
      <c s="37">
        <v>2</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1254</v>
      </c>
    </row>
    <row r="106" spans="1:5" ht="89.25">
      <c r="A106" t="s">
        <v>58</v>
      </c>
      <c r="E106" s="39" t="s">
        <v>1840</v>
      </c>
    </row>
    <row r="107" spans="1:16" ht="25.5">
      <c r="A107" t="s">
        <v>49</v>
      </c>
      <c s="34" t="s">
        <v>120</v>
      </c>
      <c s="34" t="s">
        <v>1334</v>
      </c>
      <c s="35" t="s">
        <v>52</v>
      </c>
      <c s="6" t="s">
        <v>1531</v>
      </c>
      <c s="36" t="s">
        <v>67</v>
      </c>
      <c s="37">
        <v>2</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1254</v>
      </c>
    </row>
    <row r="110" spans="1:5" ht="114.75">
      <c r="A110" t="s">
        <v>58</v>
      </c>
      <c r="E110" s="39" t="s">
        <v>1532</v>
      </c>
    </row>
    <row r="111" spans="1:13" ht="12.75">
      <c r="A111" t="s">
        <v>47</v>
      </c>
      <c r="C111" s="31" t="s">
        <v>26</v>
      </c>
      <c r="E111" s="33" t="s">
        <v>1533</v>
      </c>
      <c r="J111" s="32">
        <f>0</f>
      </c>
      <c s="32">
        <f>0</f>
      </c>
      <c s="32">
        <f>0+L112+L116</f>
      </c>
      <c s="32">
        <f>0+M112+M116</f>
      </c>
    </row>
    <row r="112" spans="1:16" ht="12.75">
      <c r="A112" t="s">
        <v>49</v>
      </c>
      <c s="34" t="s">
        <v>124</v>
      </c>
      <c s="34" t="s">
        <v>1225</v>
      </c>
      <c s="35" t="s">
        <v>52</v>
      </c>
      <c s="6" t="s">
        <v>1226</v>
      </c>
      <c s="36" t="s">
        <v>75</v>
      </c>
      <c s="37">
        <v>150</v>
      </c>
      <c s="36">
        <v>0</v>
      </c>
      <c s="36">
        <f>ROUND(G112*H112,6)</f>
      </c>
      <c r="L112" s="38">
        <v>0</v>
      </c>
      <c s="32">
        <f>ROUND(ROUND(L112,2)*ROUND(G112,3),2)</f>
      </c>
      <c s="36" t="s">
        <v>1164</v>
      </c>
      <c>
        <f>(M112*21)/100</f>
      </c>
      <c t="s">
        <v>28</v>
      </c>
    </row>
    <row r="113" spans="1:5" ht="12.75">
      <c r="A113" s="35" t="s">
        <v>56</v>
      </c>
      <c r="E113" s="39" t="s">
        <v>1040</v>
      </c>
    </row>
    <row r="114" spans="1:5" ht="25.5">
      <c r="A114" s="35" t="s">
        <v>57</v>
      </c>
      <c r="E114" s="40" t="s">
        <v>1534</v>
      </c>
    </row>
    <row r="115" spans="1:5" ht="12.75">
      <c r="A115" t="s">
        <v>58</v>
      </c>
      <c r="E115" s="39" t="s">
        <v>872</v>
      </c>
    </row>
    <row r="116" spans="1:16" ht="12.75">
      <c r="A116" t="s">
        <v>49</v>
      </c>
      <c s="34" t="s">
        <v>128</v>
      </c>
      <c s="34" t="s">
        <v>165</v>
      </c>
      <c s="35" t="s">
        <v>52</v>
      </c>
      <c s="6" t="s">
        <v>166</v>
      </c>
      <c s="36" t="s">
        <v>75</v>
      </c>
      <c s="37">
        <v>150</v>
      </c>
      <c s="36">
        <v>0</v>
      </c>
      <c s="36">
        <f>ROUND(G116*H116,6)</f>
      </c>
      <c r="L116" s="38">
        <v>0</v>
      </c>
      <c s="32">
        <f>ROUND(ROUND(L116,2)*ROUND(G116,3),2)</f>
      </c>
      <c s="36" t="s">
        <v>1164</v>
      </c>
      <c>
        <f>(M116*21)/100</f>
      </c>
      <c t="s">
        <v>28</v>
      </c>
    </row>
    <row r="117" spans="1:5" ht="12.75">
      <c r="A117" s="35" t="s">
        <v>56</v>
      </c>
      <c r="E117" s="39" t="s">
        <v>1040</v>
      </c>
    </row>
    <row r="118" spans="1:5" ht="25.5">
      <c r="A118" s="35" t="s">
        <v>57</v>
      </c>
      <c r="E118" s="40" t="s">
        <v>1534</v>
      </c>
    </row>
    <row r="119" spans="1:5" ht="12.75">
      <c r="A119" t="s">
        <v>58</v>
      </c>
      <c r="E119" s="39" t="s">
        <v>872</v>
      </c>
    </row>
    <row r="120" spans="1:13" ht="12.75">
      <c r="A120" t="s">
        <v>47</v>
      </c>
      <c r="C120" s="31" t="s">
        <v>100</v>
      </c>
      <c r="E120" s="33" t="s">
        <v>1535</v>
      </c>
      <c r="J120" s="32">
        <f>0</f>
      </c>
      <c s="32">
        <f>0</f>
      </c>
      <c s="32">
        <f>0+L121</f>
      </c>
      <c s="32">
        <f>0+M121</f>
      </c>
    </row>
    <row r="121" spans="1:16" ht="12.75">
      <c r="A121" t="s">
        <v>49</v>
      </c>
      <c s="34" t="s">
        <v>188</v>
      </c>
      <c s="34" t="s">
        <v>1046</v>
      </c>
      <c s="35" t="s">
        <v>52</v>
      </c>
      <c s="6" t="s">
        <v>1536</v>
      </c>
      <c s="36" t="s">
        <v>75</v>
      </c>
      <c s="37">
        <v>50</v>
      </c>
      <c s="36">
        <v>0</v>
      </c>
      <c s="36">
        <f>ROUND(G121*H121,6)</f>
      </c>
      <c r="L121" s="38">
        <v>0</v>
      </c>
      <c s="32">
        <f>ROUND(ROUND(L121,2)*ROUND(G121,3),2)</f>
      </c>
      <c s="36" t="s">
        <v>1164</v>
      </c>
      <c>
        <f>(M121*21)/100</f>
      </c>
      <c t="s">
        <v>28</v>
      </c>
    </row>
    <row r="122" spans="1:5" ht="12.75">
      <c r="A122" s="35" t="s">
        <v>56</v>
      </c>
      <c r="E122" s="39" t="s">
        <v>52</v>
      </c>
    </row>
    <row r="123" spans="1:5" ht="12.75">
      <c r="A123" s="35" t="s">
        <v>57</v>
      </c>
      <c r="E123" s="40" t="s">
        <v>52</v>
      </c>
    </row>
    <row r="124" spans="1:5" ht="51">
      <c r="A124" t="s">
        <v>58</v>
      </c>
      <c r="E124" s="39" t="s">
        <v>1537</v>
      </c>
    </row>
    <row r="125" spans="1:13" ht="12.75">
      <c r="A125" t="s">
        <v>47</v>
      </c>
      <c r="C125" s="31" t="s">
        <v>168</v>
      </c>
      <c r="E125" s="33" t="s">
        <v>1144</v>
      </c>
      <c r="J125" s="32">
        <f>0</f>
      </c>
      <c s="32">
        <f>0</f>
      </c>
      <c s="32">
        <f>0+L126+L130+L134+L138+L142+L146+L150+L154+L158+L162+L166+L170+L174</f>
      </c>
      <c s="32">
        <f>0+M126+M130+M134+M138+M142+M146+M150+M154+M158+M162+M166+M170+M174</f>
      </c>
    </row>
    <row r="126" spans="1:16" ht="25.5">
      <c r="A126" t="s">
        <v>49</v>
      </c>
      <c s="34" t="s">
        <v>132</v>
      </c>
      <c s="34" t="s">
        <v>1578</v>
      </c>
      <c s="35" t="s">
        <v>52</v>
      </c>
      <c s="6" t="s">
        <v>1579</v>
      </c>
      <c s="36" t="s">
        <v>105</v>
      </c>
      <c s="37">
        <v>200</v>
      </c>
      <c s="36">
        <v>0</v>
      </c>
      <c s="36">
        <f>ROUND(G126*H126,6)</f>
      </c>
      <c r="L126" s="38">
        <v>0</v>
      </c>
      <c s="32">
        <f>ROUND(ROUND(L126,2)*ROUND(G126,3),2)</f>
      </c>
      <c s="36" t="s">
        <v>1164</v>
      </c>
      <c>
        <f>(M126*21)/100</f>
      </c>
      <c t="s">
        <v>28</v>
      </c>
    </row>
    <row r="127" spans="1:5" ht="12.75">
      <c r="A127" s="35" t="s">
        <v>56</v>
      </c>
      <c r="E127" s="39" t="s">
        <v>52</v>
      </c>
    </row>
    <row r="128" spans="1:5" ht="12.75">
      <c r="A128" s="35" t="s">
        <v>57</v>
      </c>
      <c r="E128" s="40" t="s">
        <v>52</v>
      </c>
    </row>
    <row r="129" spans="1:5" ht="76.5">
      <c r="A129" t="s">
        <v>58</v>
      </c>
      <c r="E129" s="39" t="s">
        <v>1580</v>
      </c>
    </row>
    <row r="130" spans="1:16" ht="12.75">
      <c r="A130" t="s">
        <v>49</v>
      </c>
      <c s="34" t="s">
        <v>136</v>
      </c>
      <c s="34" t="s">
        <v>1159</v>
      </c>
      <c s="35" t="s">
        <v>52</v>
      </c>
      <c s="6" t="s">
        <v>1160</v>
      </c>
      <c s="36" t="s">
        <v>105</v>
      </c>
      <c s="37">
        <v>200</v>
      </c>
      <c s="36">
        <v>0</v>
      </c>
      <c s="36">
        <f>ROUND(G130*H130,6)</f>
      </c>
      <c r="L130" s="38">
        <v>0</v>
      </c>
      <c s="32">
        <f>ROUND(ROUND(L130,2)*ROUND(G130,3),2)</f>
      </c>
      <c s="36" t="s">
        <v>1164</v>
      </c>
      <c>
        <f>(M130*21)/100</f>
      </c>
      <c t="s">
        <v>28</v>
      </c>
    </row>
    <row r="131" spans="1:5" ht="12.75">
      <c r="A131" s="35" t="s">
        <v>56</v>
      </c>
      <c r="E131" s="39" t="s">
        <v>52</v>
      </c>
    </row>
    <row r="132" spans="1:5" ht="12.75">
      <c r="A132" s="35" t="s">
        <v>57</v>
      </c>
      <c r="E132" s="40" t="s">
        <v>52</v>
      </c>
    </row>
    <row r="133" spans="1:5" ht="76.5">
      <c r="A133" t="s">
        <v>58</v>
      </c>
      <c r="E133" s="39" t="s">
        <v>1161</v>
      </c>
    </row>
    <row r="134" spans="1:16" ht="38.25">
      <c r="A134" t="s">
        <v>49</v>
      </c>
      <c s="34" t="s">
        <v>140</v>
      </c>
      <c s="34" t="s">
        <v>1305</v>
      </c>
      <c s="35" t="s">
        <v>52</v>
      </c>
      <c s="6" t="s">
        <v>1306</v>
      </c>
      <c s="36" t="s">
        <v>486</v>
      </c>
      <c s="37">
        <v>8</v>
      </c>
      <c s="36">
        <v>0</v>
      </c>
      <c s="36">
        <f>ROUND(G134*H134,6)</f>
      </c>
      <c r="L134" s="38">
        <v>0</v>
      </c>
      <c s="32">
        <f>ROUND(ROUND(L134,2)*ROUND(G134,3),2)</f>
      </c>
      <c s="36" t="s">
        <v>1164</v>
      </c>
      <c>
        <f>(M134*21)/100</f>
      </c>
      <c t="s">
        <v>28</v>
      </c>
    </row>
    <row r="135" spans="1:5" ht="12.75">
      <c r="A135" s="35" t="s">
        <v>56</v>
      </c>
      <c r="E135" s="39" t="s">
        <v>52</v>
      </c>
    </row>
    <row r="136" spans="1:5" ht="12.75">
      <c r="A136" s="35" t="s">
        <v>57</v>
      </c>
      <c r="E136" s="40" t="s">
        <v>52</v>
      </c>
    </row>
    <row r="137" spans="1:5" ht="140.25">
      <c r="A137" t="s">
        <v>58</v>
      </c>
      <c r="E137" s="39" t="s">
        <v>1307</v>
      </c>
    </row>
    <row r="138" spans="1:16" ht="25.5">
      <c r="A138" t="s">
        <v>49</v>
      </c>
      <c s="34" t="s">
        <v>143</v>
      </c>
      <c s="34" t="s">
        <v>1540</v>
      </c>
      <c s="35" t="s">
        <v>52</v>
      </c>
      <c s="6" t="s">
        <v>1541</v>
      </c>
      <c s="36" t="s">
        <v>486</v>
      </c>
      <c s="37">
        <v>8</v>
      </c>
      <c s="36">
        <v>0</v>
      </c>
      <c s="36">
        <f>ROUND(G138*H138,6)</f>
      </c>
      <c r="L138" s="38">
        <v>0</v>
      </c>
      <c s="32">
        <f>ROUND(ROUND(L138,2)*ROUND(G138,3),2)</f>
      </c>
      <c s="36" t="s">
        <v>1164</v>
      </c>
      <c>
        <f>(M138*21)/100</f>
      </c>
      <c t="s">
        <v>28</v>
      </c>
    </row>
    <row r="139" spans="1:5" ht="12.75">
      <c r="A139" s="35" t="s">
        <v>56</v>
      </c>
      <c r="E139" s="39" t="s">
        <v>52</v>
      </c>
    </row>
    <row r="140" spans="1:5" ht="12.75">
      <c r="A140" s="35" t="s">
        <v>57</v>
      </c>
      <c r="E140" s="40" t="s">
        <v>52</v>
      </c>
    </row>
    <row r="141" spans="1:5" ht="153">
      <c r="A141" t="s">
        <v>58</v>
      </c>
      <c r="E141" s="39" t="s">
        <v>1542</v>
      </c>
    </row>
    <row r="142" spans="1:16" ht="12.75">
      <c r="A142" t="s">
        <v>49</v>
      </c>
      <c s="34" t="s">
        <v>147</v>
      </c>
      <c s="34" t="s">
        <v>1328</v>
      </c>
      <c s="35" t="s">
        <v>52</v>
      </c>
      <c s="6" t="s">
        <v>1329</v>
      </c>
      <c s="36" t="s">
        <v>67</v>
      </c>
      <c s="37">
        <v>1</v>
      </c>
      <c s="36">
        <v>0</v>
      </c>
      <c s="36">
        <f>ROUND(G142*H142,6)</f>
      </c>
      <c r="L142" s="38">
        <v>0</v>
      </c>
      <c s="32">
        <f>ROUND(ROUND(L142,2)*ROUND(G142,3),2)</f>
      </c>
      <c s="36" t="s">
        <v>1164</v>
      </c>
      <c>
        <f>(M142*21)/100</f>
      </c>
      <c t="s">
        <v>28</v>
      </c>
    </row>
    <row r="143" spans="1:5" ht="12.75">
      <c r="A143" s="35" t="s">
        <v>56</v>
      </c>
      <c r="E143" s="39" t="s">
        <v>52</v>
      </c>
    </row>
    <row r="144" spans="1:5" ht="12.75">
      <c r="A144" s="35" t="s">
        <v>57</v>
      </c>
      <c r="E144" s="40" t="s">
        <v>52</v>
      </c>
    </row>
    <row r="145" spans="1:5" ht="140.25">
      <c r="A145" t="s">
        <v>58</v>
      </c>
      <c r="E145" s="39" t="s">
        <v>1330</v>
      </c>
    </row>
    <row r="146" spans="1:16" ht="12.75">
      <c r="A146" t="s">
        <v>49</v>
      </c>
      <c s="34" t="s">
        <v>170</v>
      </c>
      <c s="34" t="s">
        <v>1325</v>
      </c>
      <c s="35" t="s">
        <v>52</v>
      </c>
      <c s="6" t="s">
        <v>1326</v>
      </c>
      <c s="36" t="s">
        <v>486</v>
      </c>
      <c s="37">
        <v>8</v>
      </c>
      <c s="36">
        <v>0</v>
      </c>
      <c s="36">
        <f>ROUND(G146*H146,6)</f>
      </c>
      <c r="L146" s="38">
        <v>0</v>
      </c>
      <c s="32">
        <f>ROUND(ROUND(L146,2)*ROUND(G146,3),2)</f>
      </c>
      <c s="36" t="s">
        <v>1164</v>
      </c>
      <c>
        <f>(M146*21)/100</f>
      </c>
      <c t="s">
        <v>28</v>
      </c>
    </row>
    <row r="147" spans="1:5" ht="12.75">
      <c r="A147" s="35" t="s">
        <v>56</v>
      </c>
      <c r="E147" s="39" t="s">
        <v>52</v>
      </c>
    </row>
    <row r="148" spans="1:5" ht="12.75">
      <c r="A148" s="35" t="s">
        <v>57</v>
      </c>
      <c r="E148" s="40" t="s">
        <v>52</v>
      </c>
    </row>
    <row r="149" spans="1:5" ht="89.25">
      <c r="A149" t="s">
        <v>58</v>
      </c>
      <c r="E149" s="39" t="s">
        <v>1327</v>
      </c>
    </row>
    <row r="150" spans="1:16" ht="12.75">
      <c r="A150" t="s">
        <v>49</v>
      </c>
      <c s="34" t="s">
        <v>175</v>
      </c>
      <c s="34" t="s">
        <v>1575</v>
      </c>
      <c s="35" t="s">
        <v>52</v>
      </c>
      <c s="6" t="s">
        <v>1576</v>
      </c>
      <c s="36" t="s">
        <v>67</v>
      </c>
      <c s="37">
        <v>10</v>
      </c>
      <c s="36">
        <v>0</v>
      </c>
      <c s="36">
        <f>ROUND(G150*H150,6)</f>
      </c>
      <c r="L150" s="38">
        <v>0</v>
      </c>
      <c s="32">
        <f>ROUND(ROUND(L150,2)*ROUND(G150,3),2)</f>
      </c>
      <c s="36" t="s">
        <v>1164</v>
      </c>
      <c>
        <f>(M150*21)/100</f>
      </c>
      <c t="s">
        <v>28</v>
      </c>
    </row>
    <row r="151" spans="1:5" ht="12.75">
      <c r="A151" s="35" t="s">
        <v>56</v>
      </c>
      <c r="E151" s="39" t="s">
        <v>52</v>
      </c>
    </row>
    <row r="152" spans="1:5" ht="12.75">
      <c r="A152" s="35" t="s">
        <v>57</v>
      </c>
      <c r="E152" s="40" t="s">
        <v>52</v>
      </c>
    </row>
    <row r="153" spans="1:5" ht="51">
      <c r="A153" t="s">
        <v>58</v>
      </c>
      <c r="E153" s="39" t="s">
        <v>1577</v>
      </c>
    </row>
    <row r="154" spans="1:16" ht="12.75">
      <c r="A154" t="s">
        <v>49</v>
      </c>
      <c s="34" t="s">
        <v>178</v>
      </c>
      <c s="34" t="s">
        <v>1538</v>
      </c>
      <c s="35" t="s">
        <v>52</v>
      </c>
      <c s="6" t="s">
        <v>1539</v>
      </c>
      <c s="36" t="s">
        <v>67</v>
      </c>
      <c s="37">
        <v>2</v>
      </c>
      <c s="36">
        <v>0</v>
      </c>
      <c s="36">
        <f>ROUND(G154*H154,6)</f>
      </c>
      <c r="L154" s="38">
        <v>0</v>
      </c>
      <c s="32">
        <f>ROUND(ROUND(L154,2)*ROUND(G154,3),2)</f>
      </c>
      <c s="36" t="s">
        <v>1164</v>
      </c>
      <c>
        <f>(M154*21)/100</f>
      </c>
      <c t="s">
        <v>28</v>
      </c>
    </row>
    <row r="155" spans="1:5" ht="12.75">
      <c r="A155" s="35" t="s">
        <v>56</v>
      </c>
      <c r="E155" s="39" t="s">
        <v>52</v>
      </c>
    </row>
    <row r="156" spans="1:5" ht="12.75">
      <c r="A156" s="35" t="s">
        <v>57</v>
      </c>
      <c r="E156" s="40" t="s">
        <v>52</v>
      </c>
    </row>
    <row r="157" spans="1:5" ht="191.25">
      <c r="A157" t="s">
        <v>58</v>
      </c>
      <c r="E157" s="39" t="s">
        <v>1291</v>
      </c>
    </row>
    <row r="158" spans="1:16" ht="12.75">
      <c r="A158" t="s">
        <v>49</v>
      </c>
      <c s="34" t="s">
        <v>181</v>
      </c>
      <c s="34" t="s">
        <v>1567</v>
      </c>
      <c s="35" t="s">
        <v>52</v>
      </c>
      <c s="6" t="s">
        <v>1568</v>
      </c>
      <c s="36" t="s">
        <v>67</v>
      </c>
      <c s="37">
        <v>6</v>
      </c>
      <c s="36">
        <v>0</v>
      </c>
      <c s="36">
        <f>ROUND(G158*H158,6)</f>
      </c>
      <c r="L158" s="38">
        <v>0</v>
      </c>
      <c s="32">
        <f>ROUND(ROUND(L158,2)*ROUND(G158,3),2)</f>
      </c>
      <c s="36" t="s">
        <v>1164</v>
      </c>
      <c>
        <f>(M158*21)/100</f>
      </c>
      <c t="s">
        <v>28</v>
      </c>
    </row>
    <row r="159" spans="1:5" ht="12.75">
      <c r="A159" s="35" t="s">
        <v>56</v>
      </c>
      <c r="E159" s="39" t="s">
        <v>52</v>
      </c>
    </row>
    <row r="160" spans="1:5" ht="12.75">
      <c r="A160" s="35" t="s">
        <v>57</v>
      </c>
      <c r="E160" s="40" t="s">
        <v>52</v>
      </c>
    </row>
    <row r="161" spans="1:5" ht="127.5">
      <c r="A161" t="s">
        <v>58</v>
      </c>
      <c r="E161" s="39" t="s">
        <v>1569</v>
      </c>
    </row>
    <row r="162" spans="1:16" ht="12.75">
      <c r="A162" t="s">
        <v>49</v>
      </c>
      <c s="34" t="s">
        <v>185</v>
      </c>
      <c s="34" t="s">
        <v>1382</v>
      </c>
      <c s="35" t="s">
        <v>52</v>
      </c>
      <c s="6" t="s">
        <v>1383</v>
      </c>
      <c s="36" t="s">
        <v>67</v>
      </c>
      <c s="37">
        <v>2</v>
      </c>
      <c s="36">
        <v>0</v>
      </c>
      <c s="36">
        <f>ROUND(G162*H162,6)</f>
      </c>
      <c r="L162" s="38">
        <v>0</v>
      </c>
      <c s="32">
        <f>ROUND(ROUND(L162,2)*ROUND(G162,3),2)</f>
      </c>
      <c s="36" t="s">
        <v>1164</v>
      </c>
      <c>
        <f>(M162*21)/100</f>
      </c>
      <c t="s">
        <v>28</v>
      </c>
    </row>
    <row r="163" spans="1:5" ht="12.75">
      <c r="A163" s="35" t="s">
        <v>56</v>
      </c>
      <c r="E163" s="39" t="s">
        <v>52</v>
      </c>
    </row>
    <row r="164" spans="1:5" ht="12.75">
      <c r="A164" s="35" t="s">
        <v>57</v>
      </c>
      <c r="E164" s="40" t="s">
        <v>52</v>
      </c>
    </row>
    <row r="165" spans="1:5" ht="114.75">
      <c r="A165" t="s">
        <v>58</v>
      </c>
      <c r="E165" s="39" t="s">
        <v>1174</v>
      </c>
    </row>
    <row r="166" spans="1:16" ht="25.5">
      <c r="A166" t="s">
        <v>49</v>
      </c>
      <c s="34" t="s">
        <v>737</v>
      </c>
      <c s="34" t="s">
        <v>1564</v>
      </c>
      <c s="35" t="s">
        <v>52</v>
      </c>
      <c s="6" t="s">
        <v>1565</v>
      </c>
      <c s="36" t="s">
        <v>486</v>
      </c>
      <c s="37">
        <v>8</v>
      </c>
      <c s="36">
        <v>0</v>
      </c>
      <c s="36">
        <f>ROUND(G166*H166,6)</f>
      </c>
      <c r="L166" s="38">
        <v>0</v>
      </c>
      <c s="32">
        <f>ROUND(ROUND(L166,2)*ROUND(G166,3),2)</f>
      </c>
      <c s="36" t="s">
        <v>1164</v>
      </c>
      <c>
        <f>(M166*21)/100</f>
      </c>
      <c t="s">
        <v>28</v>
      </c>
    </row>
    <row r="167" spans="1:5" ht="12.75">
      <c r="A167" s="35" t="s">
        <v>56</v>
      </c>
      <c r="E167" s="39" t="s">
        <v>52</v>
      </c>
    </row>
    <row r="168" spans="1:5" ht="12.75">
      <c r="A168" s="35" t="s">
        <v>57</v>
      </c>
      <c r="E168" s="40" t="s">
        <v>52</v>
      </c>
    </row>
    <row r="169" spans="1:5" ht="127.5">
      <c r="A169" t="s">
        <v>58</v>
      </c>
      <c r="E169" s="39" t="s">
        <v>1566</v>
      </c>
    </row>
    <row r="170" spans="1:16" ht="25.5">
      <c r="A170" t="s">
        <v>49</v>
      </c>
      <c s="34" t="s">
        <v>741</v>
      </c>
      <c s="34" t="s">
        <v>1558</v>
      </c>
      <c s="35" t="s">
        <v>52</v>
      </c>
      <c s="6" t="s">
        <v>1559</v>
      </c>
      <c s="36" t="s">
        <v>67</v>
      </c>
      <c s="37">
        <v>2</v>
      </c>
      <c s="36">
        <v>0</v>
      </c>
      <c s="36">
        <f>ROUND(G170*H170,6)</f>
      </c>
      <c r="L170" s="38">
        <v>0</v>
      </c>
      <c s="32">
        <f>ROUND(ROUND(L170,2)*ROUND(G170,3),2)</f>
      </c>
      <c s="36" t="s">
        <v>1164</v>
      </c>
      <c>
        <f>(M170*21)/100</f>
      </c>
      <c t="s">
        <v>28</v>
      </c>
    </row>
    <row r="171" spans="1:5" ht="12.75">
      <c r="A171" s="35" t="s">
        <v>56</v>
      </c>
      <c r="E171" s="39" t="s">
        <v>52</v>
      </c>
    </row>
    <row r="172" spans="1:5" ht="12.75">
      <c r="A172" s="35" t="s">
        <v>57</v>
      </c>
      <c r="E172" s="40" t="s">
        <v>52</v>
      </c>
    </row>
    <row r="173" spans="1:5" ht="114.75">
      <c r="A173" t="s">
        <v>58</v>
      </c>
      <c r="E173" s="39" t="s">
        <v>1174</v>
      </c>
    </row>
    <row r="174" spans="1:16" ht="12.75">
      <c r="A174" t="s">
        <v>49</v>
      </c>
      <c s="34" t="s">
        <v>744</v>
      </c>
      <c s="34" t="s">
        <v>1560</v>
      </c>
      <c s="35" t="s">
        <v>52</v>
      </c>
      <c s="6" t="s">
        <v>1561</v>
      </c>
      <c s="36" t="s">
        <v>67</v>
      </c>
      <c s="37">
        <v>2</v>
      </c>
      <c s="36">
        <v>0</v>
      </c>
      <c s="36">
        <f>ROUND(G174*H174,6)</f>
      </c>
      <c r="L174" s="38">
        <v>0</v>
      </c>
      <c s="32">
        <f>ROUND(ROUND(L174,2)*ROUND(G174,3),2)</f>
      </c>
      <c s="36" t="s">
        <v>1164</v>
      </c>
      <c>
        <f>(M174*21)/100</f>
      </c>
      <c t="s">
        <v>28</v>
      </c>
    </row>
    <row r="175" spans="1:5" ht="12.75">
      <c r="A175" s="35" t="s">
        <v>56</v>
      </c>
      <c r="E175" s="39" t="s">
        <v>52</v>
      </c>
    </row>
    <row r="176" spans="1:5" ht="12.75">
      <c r="A176" s="35" t="s">
        <v>57</v>
      </c>
      <c r="E176" s="40" t="s">
        <v>52</v>
      </c>
    </row>
    <row r="177" spans="1:5" ht="140.25">
      <c r="A177" t="s">
        <v>58</v>
      </c>
      <c r="E177"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COUNTIFS(L8:L110,"=0",A8:A110,"P")+COUNTIFS(L8:L110,"",A8:A110,"P")+SUM(Q8:Q110)</f>
      </c>
    </row>
    <row r="8" spans="1:13" ht="12.75">
      <c r="A8" t="s">
        <v>45</v>
      </c>
      <c r="C8" s="28" t="s">
        <v>1853</v>
      </c>
      <c r="E8" s="30" t="s">
        <v>1852</v>
      </c>
      <c r="J8" s="29">
        <f>0+J9</f>
      </c>
      <c s="29">
        <f>0+K9</f>
      </c>
      <c s="29">
        <f>0+L9</f>
      </c>
      <c s="29">
        <f>0+M9</f>
      </c>
    </row>
    <row r="9" spans="1:13" ht="12.75">
      <c r="A9" t="s">
        <v>47</v>
      </c>
      <c r="C9" s="31" t="s">
        <v>644</v>
      </c>
      <c r="E9" s="33" t="s">
        <v>1604</v>
      </c>
      <c r="J9" s="32">
        <f>0</f>
      </c>
      <c s="32">
        <f>0</f>
      </c>
      <c s="32">
        <f>0+L10+L14+L18+L22+L26+L30+L34+L38+L42+L46+L50+L54+L58+L62+L66+L70+L74+L78+L82+L86+L90+L94+L98+L102+L106+L110</f>
      </c>
      <c s="32">
        <f>0+M10+M14+M18+M22+M26+M30+M34+M38+M42+M46+M50+M54+M58+M62+M66+M70+M74+M78+M82+M86+M90+M94+M98+M102+M106+M110</f>
      </c>
    </row>
    <row r="10" spans="1:16" ht="12.75">
      <c r="A10" t="s">
        <v>49</v>
      </c>
      <c s="34" t="s">
        <v>644</v>
      </c>
      <c s="34" t="s">
        <v>1854</v>
      </c>
      <c s="35" t="s">
        <v>52</v>
      </c>
      <c s="6" t="s">
        <v>1855</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1254</v>
      </c>
    </row>
    <row r="13" spans="1:5" ht="204">
      <c r="A13" t="s">
        <v>58</v>
      </c>
      <c r="E13" s="39" t="s">
        <v>1761</v>
      </c>
    </row>
    <row r="14" spans="1:16" ht="12.75">
      <c r="A14" t="s">
        <v>49</v>
      </c>
      <c s="34" t="s">
        <v>28</v>
      </c>
      <c s="34" t="s">
        <v>1609</v>
      </c>
      <c s="35" t="s">
        <v>52</v>
      </c>
      <c s="6" t="s">
        <v>1610</v>
      </c>
      <c s="36" t="s">
        <v>67</v>
      </c>
      <c s="37">
        <v>2</v>
      </c>
      <c s="36">
        <v>0</v>
      </c>
      <c s="36">
        <f>ROUND(G14*H14,6)</f>
      </c>
      <c r="L14" s="38">
        <v>0</v>
      </c>
      <c s="32">
        <f>ROUND(ROUND(L14,2)*ROUND(G14,3),2)</f>
      </c>
      <c s="36" t="s">
        <v>1164</v>
      </c>
      <c>
        <f>(M14*21)/100</f>
      </c>
      <c t="s">
        <v>28</v>
      </c>
    </row>
    <row r="15" spans="1:5" ht="12.75">
      <c r="A15" s="35" t="s">
        <v>56</v>
      </c>
      <c r="E15" s="39" t="s">
        <v>1040</v>
      </c>
    </row>
    <row r="16" spans="1:5" ht="25.5">
      <c r="A16" s="35" t="s">
        <v>57</v>
      </c>
      <c r="E16" s="40" t="s">
        <v>1254</v>
      </c>
    </row>
    <row r="17" spans="1:5" ht="140.25">
      <c r="A17" t="s">
        <v>58</v>
      </c>
      <c r="E17" s="39" t="s">
        <v>1480</v>
      </c>
    </row>
    <row r="18" spans="1:16" ht="12.75">
      <c r="A18" t="s">
        <v>49</v>
      </c>
      <c s="34" t="s">
        <v>26</v>
      </c>
      <c s="34" t="s">
        <v>1612</v>
      </c>
      <c s="35" t="s">
        <v>52</v>
      </c>
      <c s="6" t="s">
        <v>1613</v>
      </c>
      <c s="36" t="s">
        <v>67</v>
      </c>
      <c s="37">
        <v>4</v>
      </c>
      <c s="36">
        <v>0</v>
      </c>
      <c s="36">
        <f>ROUND(G18*H18,6)</f>
      </c>
      <c r="L18" s="38">
        <v>0</v>
      </c>
      <c s="32">
        <f>ROUND(ROUND(L18,2)*ROUND(G18,3),2)</f>
      </c>
      <c s="36" t="s">
        <v>1164</v>
      </c>
      <c>
        <f>(M18*21)/100</f>
      </c>
      <c t="s">
        <v>28</v>
      </c>
    </row>
    <row r="19" spans="1:5" ht="12.75">
      <c r="A19" s="35" t="s">
        <v>56</v>
      </c>
      <c r="E19" s="39" t="s">
        <v>1040</v>
      </c>
    </row>
    <row r="20" spans="1:5" ht="25.5">
      <c r="A20" s="35" t="s">
        <v>57</v>
      </c>
      <c r="E20" s="40" t="s">
        <v>1733</v>
      </c>
    </row>
    <row r="21" spans="1:5" ht="178.5">
      <c r="A21" t="s">
        <v>58</v>
      </c>
      <c r="E21" s="39" t="s">
        <v>1762</v>
      </c>
    </row>
    <row r="22" spans="1:16" ht="12.75">
      <c r="A22" t="s">
        <v>49</v>
      </c>
      <c s="34" t="s">
        <v>94</v>
      </c>
      <c s="34" t="s">
        <v>1616</v>
      </c>
      <c s="35" t="s">
        <v>52</v>
      </c>
      <c s="6" t="s">
        <v>1617</v>
      </c>
      <c s="36" t="s">
        <v>67</v>
      </c>
      <c s="37">
        <v>3</v>
      </c>
      <c s="36">
        <v>0</v>
      </c>
      <c s="36">
        <f>ROUND(G22*H22,6)</f>
      </c>
      <c r="L22" s="38">
        <v>0</v>
      </c>
      <c s="32">
        <f>ROUND(ROUND(L22,2)*ROUND(G22,3),2)</f>
      </c>
      <c s="36" t="s">
        <v>1164</v>
      </c>
      <c>
        <f>(M22*21)/100</f>
      </c>
      <c t="s">
        <v>28</v>
      </c>
    </row>
    <row r="23" spans="1:5" ht="12.75">
      <c r="A23" s="35" t="s">
        <v>56</v>
      </c>
      <c r="E23" s="39" t="s">
        <v>1040</v>
      </c>
    </row>
    <row r="24" spans="1:5" ht="25.5">
      <c r="A24" s="35" t="s">
        <v>57</v>
      </c>
      <c r="E24" s="40" t="s">
        <v>1364</v>
      </c>
    </row>
    <row r="25" spans="1:5" ht="191.25">
      <c r="A25" t="s">
        <v>58</v>
      </c>
      <c r="E25" s="39" t="s">
        <v>1763</v>
      </c>
    </row>
    <row r="26" spans="1:16" ht="12.75">
      <c r="A26" t="s">
        <v>49</v>
      </c>
      <c s="34" t="s">
        <v>100</v>
      </c>
      <c s="34" t="s">
        <v>1619</v>
      </c>
      <c s="35" t="s">
        <v>52</v>
      </c>
      <c s="6" t="s">
        <v>1620</v>
      </c>
      <c s="36" t="s">
        <v>67</v>
      </c>
      <c s="37">
        <v>2</v>
      </c>
      <c s="36">
        <v>0</v>
      </c>
      <c s="36">
        <f>ROUND(G26*H26,6)</f>
      </c>
      <c r="L26" s="38">
        <v>0</v>
      </c>
      <c s="32">
        <f>ROUND(ROUND(L26,2)*ROUND(G26,3),2)</f>
      </c>
      <c s="36" t="s">
        <v>1164</v>
      </c>
      <c>
        <f>(M26*21)/100</f>
      </c>
      <c t="s">
        <v>28</v>
      </c>
    </row>
    <row r="27" spans="1:5" ht="12.75">
      <c r="A27" s="35" t="s">
        <v>56</v>
      </c>
      <c r="E27" s="39" t="s">
        <v>1040</v>
      </c>
    </row>
    <row r="28" spans="1:5" ht="25.5">
      <c r="A28" s="35" t="s">
        <v>57</v>
      </c>
      <c r="E28" s="40" t="s">
        <v>1254</v>
      </c>
    </row>
    <row r="29" spans="1:5" ht="114.75">
      <c r="A29" t="s">
        <v>58</v>
      </c>
      <c r="E29" s="39" t="s">
        <v>1764</v>
      </c>
    </row>
    <row r="30" spans="1:16" ht="25.5">
      <c r="A30" t="s">
        <v>49</v>
      </c>
      <c s="34" t="s">
        <v>27</v>
      </c>
      <c s="34" t="s">
        <v>1622</v>
      </c>
      <c s="35" t="s">
        <v>52</v>
      </c>
      <c s="6" t="s">
        <v>1623</v>
      </c>
      <c s="36" t="s">
        <v>67</v>
      </c>
      <c s="37">
        <v>2</v>
      </c>
      <c s="36">
        <v>0</v>
      </c>
      <c s="36">
        <f>ROUND(G30*H30,6)</f>
      </c>
      <c r="L30" s="38">
        <v>0</v>
      </c>
      <c s="32">
        <f>ROUND(ROUND(L30,2)*ROUND(G30,3),2)</f>
      </c>
      <c s="36" t="s">
        <v>1164</v>
      </c>
      <c>
        <f>(M30*21)/100</f>
      </c>
      <c t="s">
        <v>28</v>
      </c>
    </row>
    <row r="31" spans="1:5" ht="12.75">
      <c r="A31" s="35" t="s">
        <v>56</v>
      </c>
      <c r="E31" s="39" t="s">
        <v>1040</v>
      </c>
    </row>
    <row r="32" spans="1:5" ht="25.5">
      <c r="A32" s="35" t="s">
        <v>57</v>
      </c>
      <c r="E32" s="40" t="s">
        <v>1254</v>
      </c>
    </row>
    <row r="33" spans="1:5" ht="178.5">
      <c r="A33" t="s">
        <v>58</v>
      </c>
      <c r="E33" s="39" t="s">
        <v>1762</v>
      </c>
    </row>
    <row r="34" spans="1:16" ht="12.75">
      <c r="A34" t="s">
        <v>49</v>
      </c>
      <c s="34" t="s">
        <v>168</v>
      </c>
      <c s="34" t="s">
        <v>1624</v>
      </c>
      <c s="35" t="s">
        <v>52</v>
      </c>
      <c s="6" t="s">
        <v>1625</v>
      </c>
      <c s="36" t="s">
        <v>67</v>
      </c>
      <c s="37">
        <v>2</v>
      </c>
      <c s="36">
        <v>0</v>
      </c>
      <c s="36">
        <f>ROUND(G34*H34,6)</f>
      </c>
      <c r="L34" s="38">
        <v>0</v>
      </c>
      <c s="32">
        <f>ROUND(ROUND(L34,2)*ROUND(G34,3),2)</f>
      </c>
      <c s="36" t="s">
        <v>1164</v>
      </c>
      <c>
        <f>(M34*21)/100</f>
      </c>
      <c t="s">
        <v>28</v>
      </c>
    </row>
    <row r="35" spans="1:5" ht="12.75">
      <c r="A35" s="35" t="s">
        <v>56</v>
      </c>
      <c r="E35" s="39" t="s">
        <v>1040</v>
      </c>
    </row>
    <row r="36" spans="1:5" ht="25.5">
      <c r="A36" s="35" t="s">
        <v>57</v>
      </c>
      <c r="E36" s="40" t="s">
        <v>1254</v>
      </c>
    </row>
    <row r="37" spans="1:5" ht="127.5">
      <c r="A37" t="s">
        <v>58</v>
      </c>
      <c r="E37" s="39" t="s">
        <v>1498</v>
      </c>
    </row>
    <row r="38" spans="1:16" ht="12.75">
      <c r="A38" t="s">
        <v>49</v>
      </c>
      <c s="34" t="s">
        <v>534</v>
      </c>
      <c s="34" t="s">
        <v>1632</v>
      </c>
      <c s="35" t="s">
        <v>52</v>
      </c>
      <c s="6" t="s">
        <v>1633</v>
      </c>
      <c s="36" t="s">
        <v>67</v>
      </c>
      <c s="37">
        <v>4</v>
      </c>
      <c s="36">
        <v>0</v>
      </c>
      <c s="36">
        <f>ROUND(G38*H38,6)</f>
      </c>
      <c r="L38" s="38">
        <v>0</v>
      </c>
      <c s="32">
        <f>ROUND(ROUND(L38,2)*ROUND(G38,3),2)</f>
      </c>
      <c s="36" t="s">
        <v>1164</v>
      </c>
      <c>
        <f>(M38*21)/100</f>
      </c>
      <c t="s">
        <v>28</v>
      </c>
    </row>
    <row r="39" spans="1:5" ht="12.75">
      <c r="A39" s="35" t="s">
        <v>56</v>
      </c>
      <c r="E39" s="39" t="s">
        <v>1040</v>
      </c>
    </row>
    <row r="40" spans="1:5" ht="25.5">
      <c r="A40" s="35" t="s">
        <v>57</v>
      </c>
      <c r="E40" s="40" t="s">
        <v>1733</v>
      </c>
    </row>
    <row r="41" spans="1:5" ht="178.5">
      <c r="A41" t="s">
        <v>58</v>
      </c>
      <c r="E41" s="39" t="s">
        <v>1762</v>
      </c>
    </row>
    <row r="42" spans="1:16" ht="12.75">
      <c r="A42" t="s">
        <v>49</v>
      </c>
      <c s="34" t="s">
        <v>673</v>
      </c>
      <c s="34" t="s">
        <v>1635</v>
      </c>
      <c s="35" t="s">
        <v>52</v>
      </c>
      <c s="6" t="s">
        <v>1636</v>
      </c>
      <c s="36" t="s">
        <v>67</v>
      </c>
      <c s="37">
        <v>4</v>
      </c>
      <c s="36">
        <v>0</v>
      </c>
      <c s="36">
        <f>ROUND(G42*H42,6)</f>
      </c>
      <c r="L42" s="38">
        <v>0</v>
      </c>
      <c s="32">
        <f>ROUND(ROUND(L42,2)*ROUND(G42,3),2)</f>
      </c>
      <c s="36" t="s">
        <v>1164</v>
      </c>
      <c>
        <f>(M42*21)/100</f>
      </c>
      <c t="s">
        <v>28</v>
      </c>
    </row>
    <row r="43" spans="1:5" ht="12.75">
      <c r="A43" s="35" t="s">
        <v>56</v>
      </c>
      <c r="E43" s="39" t="s">
        <v>1040</v>
      </c>
    </row>
    <row r="44" spans="1:5" ht="25.5">
      <c r="A44" s="35" t="s">
        <v>57</v>
      </c>
      <c r="E44" s="40" t="s">
        <v>1733</v>
      </c>
    </row>
    <row r="45" spans="1:5" ht="127.5">
      <c r="A45" t="s">
        <v>58</v>
      </c>
      <c r="E45" s="39" t="s">
        <v>1498</v>
      </c>
    </row>
    <row r="46" spans="1:16" ht="12.75">
      <c r="A46" t="s">
        <v>49</v>
      </c>
      <c s="34" t="s">
        <v>677</v>
      </c>
      <c s="34" t="s">
        <v>1637</v>
      </c>
      <c s="35" t="s">
        <v>52</v>
      </c>
      <c s="6" t="s">
        <v>1638</v>
      </c>
      <c s="36" t="s">
        <v>67</v>
      </c>
      <c s="37">
        <v>2</v>
      </c>
      <c s="36">
        <v>0</v>
      </c>
      <c s="36">
        <f>ROUND(G46*H46,6)</f>
      </c>
      <c r="L46" s="38">
        <v>0</v>
      </c>
      <c s="32">
        <f>ROUND(ROUND(L46,2)*ROUND(G46,3),2)</f>
      </c>
      <c s="36" t="s">
        <v>1164</v>
      </c>
      <c>
        <f>(M46*21)/100</f>
      </c>
      <c t="s">
        <v>28</v>
      </c>
    </row>
    <row r="47" spans="1:5" ht="12.75">
      <c r="A47" s="35" t="s">
        <v>56</v>
      </c>
      <c r="E47" s="39" t="s">
        <v>1040</v>
      </c>
    </row>
    <row r="48" spans="1:5" ht="25.5">
      <c r="A48" s="35" t="s">
        <v>57</v>
      </c>
      <c r="E48" s="40" t="s">
        <v>1254</v>
      </c>
    </row>
    <row r="49" spans="1:5" ht="178.5">
      <c r="A49" t="s">
        <v>58</v>
      </c>
      <c r="E49" s="39" t="s">
        <v>1762</v>
      </c>
    </row>
    <row r="50" spans="1:16" ht="12.75">
      <c r="A50" t="s">
        <v>49</v>
      </c>
      <c s="34" t="s">
        <v>681</v>
      </c>
      <c s="34" t="s">
        <v>1640</v>
      </c>
      <c s="35" t="s">
        <v>52</v>
      </c>
      <c s="6" t="s">
        <v>1641</v>
      </c>
      <c s="36" t="s">
        <v>67</v>
      </c>
      <c s="37">
        <v>2</v>
      </c>
      <c s="36">
        <v>0</v>
      </c>
      <c s="36">
        <f>ROUND(G50*H50,6)</f>
      </c>
      <c r="L50" s="38">
        <v>0</v>
      </c>
      <c s="32">
        <f>ROUND(ROUND(L50,2)*ROUND(G50,3),2)</f>
      </c>
      <c s="36" t="s">
        <v>1164</v>
      </c>
      <c>
        <f>(M50*21)/100</f>
      </c>
      <c t="s">
        <v>28</v>
      </c>
    </row>
    <row r="51" spans="1:5" ht="12.75">
      <c r="A51" s="35" t="s">
        <v>56</v>
      </c>
      <c r="E51" s="39" t="s">
        <v>1040</v>
      </c>
    </row>
    <row r="52" spans="1:5" ht="25.5">
      <c r="A52" s="35" t="s">
        <v>57</v>
      </c>
      <c r="E52" s="40" t="s">
        <v>1254</v>
      </c>
    </row>
    <row r="53" spans="1:5" ht="127.5">
      <c r="A53" t="s">
        <v>58</v>
      </c>
      <c r="E53" s="39" t="s">
        <v>1498</v>
      </c>
    </row>
    <row r="54" spans="1:16" ht="12.75">
      <c r="A54" t="s">
        <v>49</v>
      </c>
      <c s="34" t="s">
        <v>685</v>
      </c>
      <c s="34" t="s">
        <v>1647</v>
      </c>
      <c s="35" t="s">
        <v>52</v>
      </c>
      <c s="6" t="s">
        <v>1648</v>
      </c>
      <c s="36" t="s">
        <v>67</v>
      </c>
      <c s="37">
        <v>2</v>
      </c>
      <c s="36">
        <v>0</v>
      </c>
      <c s="36">
        <f>ROUND(G54*H54,6)</f>
      </c>
      <c r="L54" s="38">
        <v>0</v>
      </c>
      <c s="32">
        <f>ROUND(ROUND(L54,2)*ROUND(G54,3),2)</f>
      </c>
      <c s="36" t="s">
        <v>1164</v>
      </c>
      <c>
        <f>(M54*21)/100</f>
      </c>
      <c t="s">
        <v>28</v>
      </c>
    </row>
    <row r="55" spans="1:5" ht="12.75">
      <c r="A55" s="35" t="s">
        <v>56</v>
      </c>
      <c r="E55" s="39" t="s">
        <v>1040</v>
      </c>
    </row>
    <row r="56" spans="1:5" ht="25.5">
      <c r="A56" s="35" t="s">
        <v>57</v>
      </c>
      <c r="E56" s="40" t="s">
        <v>1254</v>
      </c>
    </row>
    <row r="57" spans="1:5" ht="178.5">
      <c r="A57" t="s">
        <v>58</v>
      </c>
      <c r="E57" s="39" t="s">
        <v>1762</v>
      </c>
    </row>
    <row r="58" spans="1:16" ht="12.75">
      <c r="A58" t="s">
        <v>49</v>
      </c>
      <c s="34" t="s">
        <v>50</v>
      </c>
      <c s="34" t="s">
        <v>1650</v>
      </c>
      <c s="35" t="s">
        <v>52</v>
      </c>
      <c s="6" t="s">
        <v>1651</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27.5">
      <c r="A61" t="s">
        <v>58</v>
      </c>
      <c r="E61" s="39" t="s">
        <v>1498</v>
      </c>
    </row>
    <row r="62" spans="1:16" ht="12.75">
      <c r="A62" t="s">
        <v>49</v>
      </c>
      <c s="34" t="s">
        <v>60</v>
      </c>
      <c s="34" t="s">
        <v>1766</v>
      </c>
      <c s="35" t="s">
        <v>52</v>
      </c>
      <c s="6" t="s">
        <v>1767</v>
      </c>
      <c s="36" t="s">
        <v>67</v>
      </c>
      <c s="37">
        <v>2</v>
      </c>
      <c s="36">
        <v>0</v>
      </c>
      <c s="36">
        <f>ROUND(G62*H62,6)</f>
      </c>
      <c r="L62" s="38">
        <v>0</v>
      </c>
      <c s="32">
        <f>ROUND(ROUND(L62,2)*ROUND(G62,3),2)</f>
      </c>
      <c s="36" t="s">
        <v>1164</v>
      </c>
      <c>
        <f>(M62*21)/100</f>
      </c>
      <c t="s">
        <v>28</v>
      </c>
    </row>
    <row r="63" spans="1:5" ht="12.75">
      <c r="A63" s="35" t="s">
        <v>56</v>
      </c>
      <c r="E63" s="39" t="s">
        <v>1040</v>
      </c>
    </row>
    <row r="64" spans="1:5" ht="25.5">
      <c r="A64" s="35" t="s">
        <v>57</v>
      </c>
      <c r="E64" s="40" t="s">
        <v>1254</v>
      </c>
    </row>
    <row r="65" spans="1:5" ht="114.75">
      <c r="A65" t="s">
        <v>58</v>
      </c>
      <c r="E65" s="39" t="s">
        <v>1764</v>
      </c>
    </row>
    <row r="66" spans="1:16" ht="12.75">
      <c r="A66" t="s">
        <v>49</v>
      </c>
      <c s="34" t="s">
        <v>64</v>
      </c>
      <c s="34" t="s">
        <v>1672</v>
      </c>
      <c s="35" t="s">
        <v>52</v>
      </c>
      <c s="6" t="s">
        <v>1768</v>
      </c>
      <c s="36" t="s">
        <v>67</v>
      </c>
      <c s="37">
        <v>2</v>
      </c>
      <c s="36">
        <v>0</v>
      </c>
      <c s="36">
        <f>ROUND(G66*H66,6)</f>
      </c>
      <c r="L66" s="38">
        <v>0</v>
      </c>
      <c s="32">
        <f>ROUND(ROUND(L66,2)*ROUND(G66,3),2)</f>
      </c>
      <c s="36" t="s">
        <v>1164</v>
      </c>
      <c>
        <f>(M66*21)/100</f>
      </c>
      <c t="s">
        <v>28</v>
      </c>
    </row>
    <row r="67" spans="1:5" ht="12.75">
      <c r="A67" s="35" t="s">
        <v>56</v>
      </c>
      <c r="E67" s="39" t="s">
        <v>1040</v>
      </c>
    </row>
    <row r="68" spans="1:5" ht="25.5">
      <c r="A68" s="35" t="s">
        <v>57</v>
      </c>
      <c r="E68" s="40" t="s">
        <v>1254</v>
      </c>
    </row>
    <row r="69" spans="1:5" ht="127.5">
      <c r="A69" t="s">
        <v>58</v>
      </c>
      <c r="E69" s="39" t="s">
        <v>1498</v>
      </c>
    </row>
    <row r="70" spans="1:16" ht="12.75">
      <c r="A70" t="s">
        <v>49</v>
      </c>
      <c s="34" t="s">
        <v>69</v>
      </c>
      <c s="34" t="s">
        <v>1379</v>
      </c>
      <c s="35" t="s">
        <v>52</v>
      </c>
      <c s="6" t="s">
        <v>1380</v>
      </c>
      <c s="36" t="s">
        <v>173</v>
      </c>
      <c s="37">
        <v>1.2</v>
      </c>
      <c s="36">
        <v>0</v>
      </c>
      <c s="36">
        <f>ROUND(G70*H70,6)</f>
      </c>
      <c r="L70" s="38">
        <v>0</v>
      </c>
      <c s="32">
        <f>ROUND(ROUND(L70,2)*ROUND(G70,3),2)</f>
      </c>
      <c s="36" t="s">
        <v>1164</v>
      </c>
      <c>
        <f>(M70*21)/100</f>
      </c>
      <c t="s">
        <v>28</v>
      </c>
    </row>
    <row r="71" spans="1:5" ht="12.75">
      <c r="A71" s="35" t="s">
        <v>56</v>
      </c>
      <c r="E71" s="39" t="s">
        <v>1040</v>
      </c>
    </row>
    <row r="72" spans="1:5" ht="25.5">
      <c r="A72" s="35" t="s">
        <v>57</v>
      </c>
      <c r="E72" s="40" t="s">
        <v>1381</v>
      </c>
    </row>
    <row r="73" spans="1:5" ht="102">
      <c r="A73" t="s">
        <v>58</v>
      </c>
      <c r="E73" s="39" t="s">
        <v>1502</v>
      </c>
    </row>
    <row r="74" spans="1:16" ht="12.75">
      <c r="A74" t="s">
        <v>49</v>
      </c>
      <c s="34" t="s">
        <v>72</v>
      </c>
      <c s="34" t="s">
        <v>1412</v>
      </c>
      <c s="35" t="s">
        <v>52</v>
      </c>
      <c s="6" t="s">
        <v>1684</v>
      </c>
      <c s="36" t="s">
        <v>173</v>
      </c>
      <c s="37">
        <v>1.2</v>
      </c>
      <c s="36">
        <v>0</v>
      </c>
      <c s="36">
        <f>ROUND(G74*H74,6)</f>
      </c>
      <c r="L74" s="38">
        <v>0</v>
      </c>
      <c s="32">
        <f>ROUND(ROUND(L74,2)*ROUND(G74,3),2)</f>
      </c>
      <c s="36" t="s">
        <v>1164</v>
      </c>
      <c>
        <f>(M74*21)/100</f>
      </c>
      <c t="s">
        <v>28</v>
      </c>
    </row>
    <row r="75" spans="1:5" ht="12.75">
      <c r="A75" s="35" t="s">
        <v>56</v>
      </c>
      <c r="E75" s="39" t="s">
        <v>1040</v>
      </c>
    </row>
    <row r="76" spans="1:5" ht="25.5">
      <c r="A76" s="35" t="s">
        <v>57</v>
      </c>
      <c r="E76" s="40" t="s">
        <v>1381</v>
      </c>
    </row>
    <row r="77" spans="1:5" ht="102">
      <c r="A77" t="s">
        <v>58</v>
      </c>
      <c r="E77" s="39" t="s">
        <v>1505</v>
      </c>
    </row>
    <row r="78" spans="1:16" ht="12.75">
      <c r="A78" t="s">
        <v>49</v>
      </c>
      <c s="34" t="s">
        <v>78</v>
      </c>
      <c s="34" t="s">
        <v>1686</v>
      </c>
      <c s="35" t="s">
        <v>52</v>
      </c>
      <c s="6" t="s">
        <v>1687</v>
      </c>
      <c s="36" t="s">
        <v>105</v>
      </c>
      <c s="37">
        <v>30</v>
      </c>
      <c s="36">
        <v>0</v>
      </c>
      <c s="36">
        <f>ROUND(G78*H78,6)</f>
      </c>
      <c r="L78" s="38">
        <v>0</v>
      </c>
      <c s="32">
        <f>ROUND(ROUND(L78,2)*ROUND(G78,3),2)</f>
      </c>
      <c s="36" t="s">
        <v>1164</v>
      </c>
      <c>
        <f>(M78*21)/100</f>
      </c>
      <c t="s">
        <v>28</v>
      </c>
    </row>
    <row r="79" spans="1:5" ht="12.75">
      <c r="A79" s="35" t="s">
        <v>56</v>
      </c>
      <c r="E79" s="39" t="s">
        <v>1040</v>
      </c>
    </row>
    <row r="80" spans="1:5" ht="25.5">
      <c r="A80" s="35" t="s">
        <v>57</v>
      </c>
      <c r="E80" s="40" t="s">
        <v>1783</v>
      </c>
    </row>
    <row r="81" spans="1:5" ht="114.75">
      <c r="A81" t="s">
        <v>58</v>
      </c>
      <c r="E81" s="39" t="s">
        <v>1770</v>
      </c>
    </row>
    <row r="82" spans="1:16" ht="12.75">
      <c r="A82" t="s">
        <v>49</v>
      </c>
      <c s="34" t="s">
        <v>83</v>
      </c>
      <c s="34" t="s">
        <v>1690</v>
      </c>
      <c s="35" t="s">
        <v>52</v>
      </c>
      <c s="6" t="s">
        <v>1691</v>
      </c>
      <c s="36" t="s">
        <v>105</v>
      </c>
      <c s="37">
        <v>30</v>
      </c>
      <c s="36">
        <v>0</v>
      </c>
      <c s="36">
        <f>ROUND(G82*H82,6)</f>
      </c>
      <c r="L82" s="38">
        <v>0</v>
      </c>
      <c s="32">
        <f>ROUND(ROUND(L82,2)*ROUND(G82,3),2)</f>
      </c>
      <c s="36" t="s">
        <v>1164</v>
      </c>
      <c>
        <f>(M82*21)/100</f>
      </c>
      <c t="s">
        <v>28</v>
      </c>
    </row>
    <row r="83" spans="1:5" ht="12.75">
      <c r="A83" s="35" t="s">
        <v>56</v>
      </c>
      <c r="E83" s="39" t="s">
        <v>1040</v>
      </c>
    </row>
    <row r="84" spans="1:5" ht="25.5">
      <c r="A84" s="35" t="s">
        <v>57</v>
      </c>
      <c r="E84" s="40" t="s">
        <v>1783</v>
      </c>
    </row>
    <row r="85" spans="1:5" ht="127.5">
      <c r="A85" t="s">
        <v>58</v>
      </c>
      <c r="E85" s="39" t="s">
        <v>1771</v>
      </c>
    </row>
    <row r="86" spans="1:16" ht="12.75">
      <c r="A86" t="s">
        <v>49</v>
      </c>
      <c s="34" t="s">
        <v>87</v>
      </c>
      <c s="34" t="s">
        <v>1258</v>
      </c>
      <c s="35" t="s">
        <v>52</v>
      </c>
      <c s="6" t="s">
        <v>1259</v>
      </c>
      <c s="36" t="s">
        <v>67</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02">
      <c r="A89" t="s">
        <v>58</v>
      </c>
      <c r="E89" s="39" t="s">
        <v>1507</v>
      </c>
    </row>
    <row r="90" spans="1:16" ht="12.75">
      <c r="A90" t="s">
        <v>49</v>
      </c>
      <c s="34" t="s">
        <v>91</v>
      </c>
      <c s="34" t="s">
        <v>133</v>
      </c>
      <c s="35" t="s">
        <v>52</v>
      </c>
      <c s="6" t="s">
        <v>134</v>
      </c>
      <c s="36" t="s">
        <v>67</v>
      </c>
      <c s="37">
        <v>3</v>
      </c>
      <c s="36">
        <v>0</v>
      </c>
      <c s="36">
        <f>ROUND(G90*H90,6)</f>
      </c>
      <c r="L90" s="38">
        <v>0</v>
      </c>
      <c s="32">
        <f>ROUND(ROUND(L90,2)*ROUND(G90,3),2)</f>
      </c>
      <c s="36" t="s">
        <v>1164</v>
      </c>
      <c>
        <f>(M90*21)/100</f>
      </c>
      <c t="s">
        <v>28</v>
      </c>
    </row>
    <row r="91" spans="1:5" ht="12.75">
      <c r="A91" s="35" t="s">
        <v>56</v>
      </c>
      <c r="E91" s="39" t="s">
        <v>1040</v>
      </c>
    </row>
    <row r="92" spans="1:5" ht="25.5">
      <c r="A92" s="35" t="s">
        <v>57</v>
      </c>
      <c r="E92" s="40" t="s">
        <v>1364</v>
      </c>
    </row>
    <row r="93" spans="1:5" ht="89.25">
      <c r="A93" t="s">
        <v>58</v>
      </c>
      <c r="E93" s="39" t="s">
        <v>1508</v>
      </c>
    </row>
    <row r="94" spans="1:16" ht="25.5">
      <c r="A94" t="s">
        <v>49</v>
      </c>
      <c s="34" t="s">
        <v>96</v>
      </c>
      <c s="34" t="s">
        <v>1696</v>
      </c>
      <c s="35" t="s">
        <v>52</v>
      </c>
      <c s="6" t="s">
        <v>1697</v>
      </c>
      <c s="36" t="s">
        <v>67</v>
      </c>
      <c s="37">
        <v>2</v>
      </c>
      <c s="36">
        <v>0</v>
      </c>
      <c s="36">
        <f>ROUND(G94*H94,6)</f>
      </c>
      <c r="L94" s="38">
        <v>0</v>
      </c>
      <c s="32">
        <f>ROUND(ROUND(L94,2)*ROUND(G94,3),2)</f>
      </c>
      <c s="36" t="s">
        <v>1164</v>
      </c>
      <c>
        <f>(M94*21)/100</f>
      </c>
      <c t="s">
        <v>28</v>
      </c>
    </row>
    <row r="95" spans="1:5" ht="12.75">
      <c r="A95" s="35" t="s">
        <v>56</v>
      </c>
      <c r="E95" s="39" t="s">
        <v>1040</v>
      </c>
    </row>
    <row r="96" spans="1:5" ht="25.5">
      <c r="A96" s="35" t="s">
        <v>57</v>
      </c>
      <c r="E96" s="40" t="s">
        <v>1254</v>
      </c>
    </row>
    <row r="97" spans="1:5" ht="140.25">
      <c r="A97" t="s">
        <v>58</v>
      </c>
      <c r="E97" s="39" t="s">
        <v>1480</v>
      </c>
    </row>
    <row r="98" spans="1:16" ht="12.75">
      <c r="A98" t="s">
        <v>49</v>
      </c>
      <c s="34" t="s">
        <v>888</v>
      </c>
      <c s="34" t="s">
        <v>1698</v>
      </c>
      <c s="35" t="s">
        <v>52</v>
      </c>
      <c s="6" t="s">
        <v>1699</v>
      </c>
      <c s="36" t="s">
        <v>67</v>
      </c>
      <c s="37">
        <v>2</v>
      </c>
      <c s="36">
        <v>0</v>
      </c>
      <c s="36">
        <f>ROUND(G98*H98,6)</f>
      </c>
      <c r="L98" s="38">
        <v>0</v>
      </c>
      <c s="32">
        <f>ROUND(ROUND(L98,2)*ROUND(G98,3),2)</f>
      </c>
      <c s="36" t="s">
        <v>1164</v>
      </c>
      <c>
        <f>(M98*21)/100</f>
      </c>
      <c t="s">
        <v>28</v>
      </c>
    </row>
    <row r="99" spans="1:5" ht="12.75">
      <c r="A99" s="35" t="s">
        <v>56</v>
      </c>
      <c r="E99" s="39" t="s">
        <v>1040</v>
      </c>
    </row>
    <row r="100" spans="1:5" ht="25.5">
      <c r="A100" s="35" t="s">
        <v>57</v>
      </c>
      <c r="E100" s="40" t="s">
        <v>1254</v>
      </c>
    </row>
    <row r="101" spans="1:5" ht="140.25">
      <c r="A101" t="s">
        <v>58</v>
      </c>
      <c r="E101" s="39" t="s">
        <v>1480</v>
      </c>
    </row>
    <row r="102" spans="1:16" ht="12.75">
      <c r="A102" t="s">
        <v>49</v>
      </c>
      <c s="34" t="s">
        <v>102</v>
      </c>
      <c s="34" t="s">
        <v>1700</v>
      </c>
      <c s="35" t="s">
        <v>52</v>
      </c>
      <c s="6" t="s">
        <v>1701</v>
      </c>
      <c s="36" t="s">
        <v>67</v>
      </c>
      <c s="37">
        <v>2</v>
      </c>
      <c s="36">
        <v>0</v>
      </c>
      <c s="36">
        <f>ROUND(G102*H102,6)</f>
      </c>
      <c r="L102" s="38">
        <v>0</v>
      </c>
      <c s="32">
        <f>ROUND(ROUND(L102,2)*ROUND(G102,3),2)</f>
      </c>
      <c s="36" t="s">
        <v>1164</v>
      </c>
      <c>
        <f>(M102*21)/100</f>
      </c>
      <c t="s">
        <v>28</v>
      </c>
    </row>
    <row r="103" spans="1:5" ht="12.75">
      <c r="A103" s="35" t="s">
        <v>56</v>
      </c>
      <c r="E103" s="39" t="s">
        <v>1040</v>
      </c>
    </row>
    <row r="104" spans="1:5" ht="25.5">
      <c r="A104" s="35" t="s">
        <v>57</v>
      </c>
      <c r="E104" s="40" t="s">
        <v>1254</v>
      </c>
    </row>
    <row r="105" spans="1:5" ht="114.75">
      <c r="A105" t="s">
        <v>58</v>
      </c>
      <c r="E105" s="39" t="s">
        <v>1764</v>
      </c>
    </row>
    <row r="106" spans="1:16" ht="12.75">
      <c r="A106" t="s">
        <v>49</v>
      </c>
      <c s="34" t="s">
        <v>820</v>
      </c>
      <c s="34" t="s">
        <v>1702</v>
      </c>
      <c s="35" t="s">
        <v>52</v>
      </c>
      <c s="6" t="s">
        <v>1703</v>
      </c>
      <c s="36" t="s">
        <v>486</v>
      </c>
      <c s="37">
        <v>8</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1358</v>
      </c>
    </row>
    <row r="109" spans="1:5" ht="114.75">
      <c r="A109" t="s">
        <v>58</v>
      </c>
      <c r="E109" s="39" t="s">
        <v>1772</v>
      </c>
    </row>
    <row r="110" spans="1:16" ht="25.5">
      <c r="A110" t="s">
        <v>49</v>
      </c>
      <c s="34" t="s">
        <v>108</v>
      </c>
      <c s="34" t="s">
        <v>1705</v>
      </c>
      <c s="35" t="s">
        <v>52</v>
      </c>
      <c s="6" t="s">
        <v>1706</v>
      </c>
      <c s="36" t="s">
        <v>67</v>
      </c>
      <c s="37">
        <v>3</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1364</v>
      </c>
    </row>
    <row r="113" spans="1:5" ht="165.75">
      <c r="A113" t="s">
        <v>58</v>
      </c>
      <c r="E113"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COUNTIFS(L8:L134,"=0",A8:A134,"P")+COUNTIFS(L8:L134,"",A8:A134,"P")+SUM(Q8:Q134)</f>
      </c>
    </row>
    <row r="8" spans="1:13" ht="12.75">
      <c r="A8" t="s">
        <v>45</v>
      </c>
      <c r="C8" s="28" t="s">
        <v>1858</v>
      </c>
      <c r="E8" s="30" t="s">
        <v>1857</v>
      </c>
      <c r="J8" s="29">
        <f>0+J9</f>
      </c>
      <c s="29">
        <f>0+K9</f>
      </c>
      <c s="29">
        <f>0+L9</f>
      </c>
      <c s="29">
        <f>0+M9</f>
      </c>
    </row>
    <row r="9" spans="1:13" ht="12.75">
      <c r="A9" t="s">
        <v>47</v>
      </c>
      <c r="C9" s="31" t="s">
        <v>644</v>
      </c>
      <c r="E9" s="33" t="s">
        <v>1604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49</v>
      </c>
      <c s="34" t="s">
        <v>644</v>
      </c>
      <c s="34" t="s">
        <v>1787</v>
      </c>
      <c s="35" t="s">
        <v>52</v>
      </c>
      <c s="6" t="s">
        <v>1788</v>
      </c>
      <c s="36" t="s">
        <v>67</v>
      </c>
      <c s="37">
        <v>1</v>
      </c>
      <c s="36">
        <v>0</v>
      </c>
      <c s="36">
        <f>ROUND(G10*H10,6)</f>
      </c>
      <c r="L10" s="38">
        <v>0</v>
      </c>
      <c s="32">
        <f>ROUND(ROUND(L10,2)*ROUND(G10,3),2)</f>
      </c>
      <c s="36" t="s">
        <v>1164</v>
      </c>
      <c>
        <f>(M10*21)/100</f>
      </c>
      <c t="s">
        <v>28</v>
      </c>
    </row>
    <row r="11" spans="1:5" ht="12.75">
      <c r="A11" s="35" t="s">
        <v>56</v>
      </c>
      <c r="E11" s="39" t="s">
        <v>1040</v>
      </c>
    </row>
    <row r="12" spans="1:5" ht="25.5">
      <c r="A12" s="35" t="s">
        <v>57</v>
      </c>
      <c r="E12" s="40" t="s">
        <v>1238</v>
      </c>
    </row>
    <row r="13" spans="1:5" ht="204">
      <c r="A13" t="s">
        <v>58</v>
      </c>
      <c r="E13" s="39" t="s">
        <v>1844</v>
      </c>
    </row>
    <row r="14" spans="1:16" ht="12.75">
      <c r="A14" t="s">
        <v>49</v>
      </c>
      <c s="34" t="s">
        <v>28</v>
      </c>
      <c s="34" t="s">
        <v>1609</v>
      </c>
      <c s="35" t="s">
        <v>52</v>
      </c>
      <c s="6" t="s">
        <v>1610</v>
      </c>
      <c s="36" t="s">
        <v>67</v>
      </c>
      <c s="37">
        <v>1</v>
      </c>
      <c s="36">
        <v>0</v>
      </c>
      <c s="36">
        <f>ROUND(G14*H14,6)</f>
      </c>
      <c r="L14" s="38">
        <v>0</v>
      </c>
      <c s="32">
        <f>ROUND(ROUND(L14,2)*ROUND(G14,3),2)</f>
      </c>
      <c s="36" t="s">
        <v>1164</v>
      </c>
      <c>
        <f>(M14*21)/100</f>
      </c>
      <c t="s">
        <v>28</v>
      </c>
    </row>
    <row r="15" spans="1:5" ht="12.75">
      <c r="A15" s="35" t="s">
        <v>56</v>
      </c>
      <c r="E15" s="39" t="s">
        <v>1040</v>
      </c>
    </row>
    <row r="16" spans="1:5" ht="25.5">
      <c r="A16" s="35" t="s">
        <v>57</v>
      </c>
      <c r="E16" s="40" t="s">
        <v>1238</v>
      </c>
    </row>
    <row r="17" spans="1:5" ht="140.25">
      <c r="A17" t="s">
        <v>58</v>
      </c>
      <c r="E17" s="39" t="s">
        <v>1480</v>
      </c>
    </row>
    <row r="18" spans="1:16" ht="12.75">
      <c r="A18" t="s">
        <v>49</v>
      </c>
      <c s="34" t="s">
        <v>26</v>
      </c>
      <c s="34" t="s">
        <v>1612</v>
      </c>
      <c s="35" t="s">
        <v>52</v>
      </c>
      <c s="6" t="s">
        <v>1613</v>
      </c>
      <c s="36" t="s">
        <v>67</v>
      </c>
      <c s="37">
        <v>5</v>
      </c>
      <c s="36">
        <v>0</v>
      </c>
      <c s="36">
        <f>ROUND(G18*H18,6)</f>
      </c>
      <c r="L18" s="38">
        <v>0</v>
      </c>
      <c s="32">
        <f>ROUND(ROUND(L18,2)*ROUND(G18,3),2)</f>
      </c>
      <c s="36" t="s">
        <v>1164</v>
      </c>
      <c>
        <f>(M18*21)/100</f>
      </c>
      <c t="s">
        <v>28</v>
      </c>
    </row>
    <row r="19" spans="1:5" ht="12.75">
      <c r="A19" s="35" t="s">
        <v>56</v>
      </c>
      <c r="E19" s="39" t="s">
        <v>1040</v>
      </c>
    </row>
    <row r="20" spans="1:5" ht="25.5">
      <c r="A20" s="35" t="s">
        <v>57</v>
      </c>
      <c r="E20" s="40" t="s">
        <v>1231</v>
      </c>
    </row>
    <row r="21" spans="1:5" ht="178.5">
      <c r="A21" t="s">
        <v>58</v>
      </c>
      <c r="E21" s="39" t="s">
        <v>1762</v>
      </c>
    </row>
    <row r="22" spans="1:16" ht="12.75">
      <c r="A22" t="s">
        <v>49</v>
      </c>
      <c s="34" t="s">
        <v>94</v>
      </c>
      <c s="34" t="s">
        <v>1616</v>
      </c>
      <c s="35" t="s">
        <v>52</v>
      </c>
      <c s="6" t="s">
        <v>1617</v>
      </c>
      <c s="36" t="s">
        <v>67</v>
      </c>
      <c s="37">
        <v>1</v>
      </c>
      <c s="36">
        <v>0</v>
      </c>
      <c s="36">
        <f>ROUND(G22*H22,6)</f>
      </c>
      <c r="L22" s="38">
        <v>0</v>
      </c>
      <c s="32">
        <f>ROUND(ROUND(L22,2)*ROUND(G22,3),2)</f>
      </c>
      <c s="36" t="s">
        <v>1164</v>
      </c>
      <c>
        <f>(M22*21)/100</f>
      </c>
      <c t="s">
        <v>28</v>
      </c>
    </row>
    <row r="23" spans="1:5" ht="12.75">
      <c r="A23" s="35" t="s">
        <v>56</v>
      </c>
      <c r="E23" s="39" t="s">
        <v>1040</v>
      </c>
    </row>
    <row r="24" spans="1:5" ht="25.5">
      <c r="A24" s="35" t="s">
        <v>57</v>
      </c>
      <c r="E24" s="40" t="s">
        <v>1238</v>
      </c>
    </row>
    <row r="25" spans="1:5" ht="191.25">
      <c r="A25" t="s">
        <v>58</v>
      </c>
      <c r="E25" s="39" t="s">
        <v>1763</v>
      </c>
    </row>
    <row r="26" spans="1:16" ht="12.75">
      <c r="A26" t="s">
        <v>49</v>
      </c>
      <c s="34" t="s">
        <v>100</v>
      </c>
      <c s="34" t="s">
        <v>1619</v>
      </c>
      <c s="35" t="s">
        <v>52</v>
      </c>
      <c s="6" t="s">
        <v>1620</v>
      </c>
      <c s="36" t="s">
        <v>67</v>
      </c>
      <c s="37">
        <v>1</v>
      </c>
      <c s="36">
        <v>0</v>
      </c>
      <c s="36">
        <f>ROUND(G26*H26,6)</f>
      </c>
      <c r="L26" s="38">
        <v>0</v>
      </c>
      <c s="32">
        <f>ROUND(ROUND(L26,2)*ROUND(G26,3),2)</f>
      </c>
      <c s="36" t="s">
        <v>1164</v>
      </c>
      <c>
        <f>(M26*21)/100</f>
      </c>
      <c t="s">
        <v>28</v>
      </c>
    </row>
    <row r="27" spans="1:5" ht="12.75">
      <c r="A27" s="35" t="s">
        <v>56</v>
      </c>
      <c r="E27" s="39" t="s">
        <v>1040</v>
      </c>
    </row>
    <row r="28" spans="1:5" ht="25.5">
      <c r="A28" s="35" t="s">
        <v>57</v>
      </c>
      <c r="E28" s="40" t="s">
        <v>1238</v>
      </c>
    </row>
    <row r="29" spans="1:5" ht="114.75">
      <c r="A29" t="s">
        <v>58</v>
      </c>
      <c r="E29" s="39" t="s">
        <v>1764</v>
      </c>
    </row>
    <row r="30" spans="1:16" ht="25.5">
      <c r="A30" t="s">
        <v>49</v>
      </c>
      <c s="34" t="s">
        <v>27</v>
      </c>
      <c s="34" t="s">
        <v>1622</v>
      </c>
      <c s="35" t="s">
        <v>52</v>
      </c>
      <c s="6" t="s">
        <v>1623</v>
      </c>
      <c s="36" t="s">
        <v>67</v>
      </c>
      <c s="37">
        <v>1</v>
      </c>
      <c s="36">
        <v>0</v>
      </c>
      <c s="36">
        <f>ROUND(G30*H30,6)</f>
      </c>
      <c r="L30" s="38">
        <v>0</v>
      </c>
      <c s="32">
        <f>ROUND(ROUND(L30,2)*ROUND(G30,3),2)</f>
      </c>
      <c s="36" t="s">
        <v>1164</v>
      </c>
      <c>
        <f>(M30*21)/100</f>
      </c>
      <c t="s">
        <v>28</v>
      </c>
    </row>
    <row r="31" spans="1:5" ht="12.75">
      <c r="A31" s="35" t="s">
        <v>56</v>
      </c>
      <c r="E31" s="39" t="s">
        <v>1040</v>
      </c>
    </row>
    <row r="32" spans="1:5" ht="25.5">
      <c r="A32" s="35" t="s">
        <v>57</v>
      </c>
      <c r="E32" s="40" t="s">
        <v>1238</v>
      </c>
    </row>
    <row r="33" spans="1:5" ht="178.5">
      <c r="A33" t="s">
        <v>58</v>
      </c>
      <c r="E33" s="39" t="s">
        <v>1762</v>
      </c>
    </row>
    <row r="34" spans="1:16" ht="12.75">
      <c r="A34" t="s">
        <v>49</v>
      </c>
      <c s="34" t="s">
        <v>168</v>
      </c>
      <c s="34" t="s">
        <v>1624</v>
      </c>
      <c s="35" t="s">
        <v>52</v>
      </c>
      <c s="6" t="s">
        <v>1625</v>
      </c>
      <c s="36" t="s">
        <v>67</v>
      </c>
      <c s="37">
        <v>1</v>
      </c>
      <c s="36">
        <v>0</v>
      </c>
      <c s="36">
        <f>ROUND(G34*H34,6)</f>
      </c>
      <c r="L34" s="38">
        <v>0</v>
      </c>
      <c s="32">
        <f>ROUND(ROUND(L34,2)*ROUND(G34,3),2)</f>
      </c>
      <c s="36" t="s">
        <v>1164</v>
      </c>
      <c>
        <f>(M34*21)/100</f>
      </c>
      <c t="s">
        <v>28</v>
      </c>
    </row>
    <row r="35" spans="1:5" ht="12.75">
      <c r="A35" s="35" t="s">
        <v>56</v>
      </c>
      <c r="E35" s="39" t="s">
        <v>1040</v>
      </c>
    </row>
    <row r="36" spans="1:5" ht="25.5">
      <c r="A36" s="35" t="s">
        <v>57</v>
      </c>
      <c r="E36" s="40" t="s">
        <v>1238</v>
      </c>
    </row>
    <row r="37" spans="1:5" ht="127.5">
      <c r="A37" t="s">
        <v>58</v>
      </c>
      <c r="E37" s="39" t="s">
        <v>1498</v>
      </c>
    </row>
    <row r="38" spans="1:16" ht="12.75">
      <c r="A38" t="s">
        <v>49</v>
      </c>
      <c s="34" t="s">
        <v>534</v>
      </c>
      <c s="34" t="s">
        <v>1627</v>
      </c>
      <c s="35" t="s">
        <v>52</v>
      </c>
      <c s="6" t="s">
        <v>1628</v>
      </c>
      <c s="36" t="s">
        <v>67</v>
      </c>
      <c s="37">
        <v>1</v>
      </c>
      <c s="36">
        <v>0</v>
      </c>
      <c s="36">
        <f>ROUND(G38*H38,6)</f>
      </c>
      <c r="L38" s="38">
        <v>0</v>
      </c>
      <c s="32">
        <f>ROUND(ROUND(L38,2)*ROUND(G38,3),2)</f>
      </c>
      <c s="36" t="s">
        <v>1164</v>
      </c>
      <c>
        <f>(M38*21)/100</f>
      </c>
      <c t="s">
        <v>28</v>
      </c>
    </row>
    <row r="39" spans="1:5" ht="12.75">
      <c r="A39" s="35" t="s">
        <v>56</v>
      </c>
      <c r="E39" s="39" t="s">
        <v>1040</v>
      </c>
    </row>
    <row r="40" spans="1:5" ht="25.5">
      <c r="A40" s="35" t="s">
        <v>57</v>
      </c>
      <c r="E40" s="40" t="s">
        <v>1238</v>
      </c>
    </row>
    <row r="41" spans="1:5" ht="178.5">
      <c r="A41" t="s">
        <v>58</v>
      </c>
      <c r="E41" s="39" t="s">
        <v>1762</v>
      </c>
    </row>
    <row r="42" spans="1:16" ht="12.75">
      <c r="A42" t="s">
        <v>49</v>
      </c>
      <c s="34" t="s">
        <v>673</v>
      </c>
      <c s="34" t="s">
        <v>1630</v>
      </c>
      <c s="35" t="s">
        <v>52</v>
      </c>
      <c s="6" t="s">
        <v>1631</v>
      </c>
      <c s="36" t="s">
        <v>67</v>
      </c>
      <c s="37">
        <v>1</v>
      </c>
      <c s="36">
        <v>0</v>
      </c>
      <c s="36">
        <f>ROUND(G42*H42,6)</f>
      </c>
      <c r="L42" s="38">
        <v>0</v>
      </c>
      <c s="32">
        <f>ROUND(ROUND(L42,2)*ROUND(G42,3),2)</f>
      </c>
      <c s="36" t="s">
        <v>1164</v>
      </c>
      <c>
        <f>(M42*21)/100</f>
      </c>
      <c t="s">
        <v>28</v>
      </c>
    </row>
    <row r="43" spans="1:5" ht="12.75">
      <c r="A43" s="35" t="s">
        <v>56</v>
      </c>
      <c r="E43" s="39" t="s">
        <v>1040</v>
      </c>
    </row>
    <row r="44" spans="1:5" ht="25.5">
      <c r="A44" s="35" t="s">
        <v>57</v>
      </c>
      <c r="E44" s="40" t="s">
        <v>1238</v>
      </c>
    </row>
    <row r="45" spans="1:5" ht="127.5">
      <c r="A45" t="s">
        <v>58</v>
      </c>
      <c r="E45" s="39" t="s">
        <v>1498</v>
      </c>
    </row>
    <row r="46" spans="1:16" ht="12.75">
      <c r="A46" t="s">
        <v>49</v>
      </c>
      <c s="34" t="s">
        <v>677</v>
      </c>
      <c s="34" t="s">
        <v>1632</v>
      </c>
      <c s="35" t="s">
        <v>52</v>
      </c>
      <c s="6" t="s">
        <v>1633</v>
      </c>
      <c s="36" t="s">
        <v>67</v>
      </c>
      <c s="37">
        <v>5</v>
      </c>
      <c s="36">
        <v>0</v>
      </c>
      <c s="36">
        <f>ROUND(G46*H46,6)</f>
      </c>
      <c r="L46" s="38">
        <v>0</v>
      </c>
      <c s="32">
        <f>ROUND(ROUND(L46,2)*ROUND(G46,3),2)</f>
      </c>
      <c s="36" t="s">
        <v>1164</v>
      </c>
      <c>
        <f>(M46*21)/100</f>
      </c>
      <c t="s">
        <v>28</v>
      </c>
    </row>
    <row r="47" spans="1:5" ht="12.75">
      <c r="A47" s="35" t="s">
        <v>56</v>
      </c>
      <c r="E47" s="39" t="s">
        <v>1040</v>
      </c>
    </row>
    <row r="48" spans="1:5" ht="25.5">
      <c r="A48" s="35" t="s">
        <v>57</v>
      </c>
      <c r="E48" s="40" t="s">
        <v>1231</v>
      </c>
    </row>
    <row r="49" spans="1:5" ht="178.5">
      <c r="A49" t="s">
        <v>58</v>
      </c>
      <c r="E49" s="39" t="s">
        <v>1762</v>
      </c>
    </row>
    <row r="50" spans="1:16" ht="12.75">
      <c r="A50" t="s">
        <v>49</v>
      </c>
      <c s="34" t="s">
        <v>681</v>
      </c>
      <c s="34" t="s">
        <v>1635</v>
      </c>
      <c s="35" t="s">
        <v>52</v>
      </c>
      <c s="6" t="s">
        <v>1636</v>
      </c>
      <c s="36" t="s">
        <v>67</v>
      </c>
      <c s="37">
        <v>6</v>
      </c>
      <c s="36">
        <v>0</v>
      </c>
      <c s="36">
        <f>ROUND(G50*H50,6)</f>
      </c>
      <c r="L50" s="38">
        <v>0</v>
      </c>
      <c s="32">
        <f>ROUND(ROUND(L50,2)*ROUND(G50,3),2)</f>
      </c>
      <c s="36" t="s">
        <v>1164</v>
      </c>
      <c>
        <f>(M50*21)/100</f>
      </c>
      <c t="s">
        <v>28</v>
      </c>
    </row>
    <row r="51" spans="1:5" ht="12.75">
      <c r="A51" s="35" t="s">
        <v>56</v>
      </c>
      <c r="E51" s="39" t="s">
        <v>1040</v>
      </c>
    </row>
    <row r="52" spans="1:5" ht="25.5">
      <c r="A52" s="35" t="s">
        <v>57</v>
      </c>
      <c r="E52" s="40" t="s">
        <v>1234</v>
      </c>
    </row>
    <row r="53" spans="1:5" ht="127.5">
      <c r="A53" t="s">
        <v>58</v>
      </c>
      <c r="E53" s="39" t="s">
        <v>1498</v>
      </c>
    </row>
    <row r="54" spans="1:16" ht="12.75">
      <c r="A54" t="s">
        <v>49</v>
      </c>
      <c s="34" t="s">
        <v>685</v>
      </c>
      <c s="34" t="s">
        <v>1637</v>
      </c>
      <c s="35" t="s">
        <v>52</v>
      </c>
      <c s="6" t="s">
        <v>1638</v>
      </c>
      <c s="36" t="s">
        <v>67</v>
      </c>
      <c s="37">
        <v>2</v>
      </c>
      <c s="36">
        <v>0</v>
      </c>
      <c s="36">
        <f>ROUND(G54*H54,6)</f>
      </c>
      <c r="L54" s="38">
        <v>0</v>
      </c>
      <c s="32">
        <f>ROUND(ROUND(L54,2)*ROUND(G54,3),2)</f>
      </c>
      <c s="36" t="s">
        <v>1164</v>
      </c>
      <c>
        <f>(M54*21)/100</f>
      </c>
      <c t="s">
        <v>28</v>
      </c>
    </row>
    <row r="55" spans="1:5" ht="12.75">
      <c r="A55" s="35" t="s">
        <v>56</v>
      </c>
      <c r="E55" s="39" t="s">
        <v>1040</v>
      </c>
    </row>
    <row r="56" spans="1:5" ht="25.5">
      <c r="A56" s="35" t="s">
        <v>57</v>
      </c>
      <c r="E56" s="40" t="s">
        <v>1254</v>
      </c>
    </row>
    <row r="57" spans="1:5" ht="178.5">
      <c r="A57" t="s">
        <v>58</v>
      </c>
      <c r="E57" s="39" t="s">
        <v>1762</v>
      </c>
    </row>
    <row r="58" spans="1:16" ht="12.75">
      <c r="A58" t="s">
        <v>49</v>
      </c>
      <c s="34" t="s">
        <v>50</v>
      </c>
      <c s="34" t="s">
        <v>1640</v>
      </c>
      <c s="35" t="s">
        <v>52</v>
      </c>
      <c s="6" t="s">
        <v>1641</v>
      </c>
      <c s="36" t="s">
        <v>67</v>
      </c>
      <c s="37">
        <v>2</v>
      </c>
      <c s="36">
        <v>0</v>
      </c>
      <c s="36">
        <f>ROUND(G58*H58,6)</f>
      </c>
      <c r="L58" s="38">
        <v>0</v>
      </c>
      <c s="32">
        <f>ROUND(ROUND(L58,2)*ROUND(G58,3),2)</f>
      </c>
      <c s="36" t="s">
        <v>1164</v>
      </c>
      <c>
        <f>(M58*21)/100</f>
      </c>
      <c t="s">
        <v>28</v>
      </c>
    </row>
    <row r="59" spans="1:5" ht="12.75">
      <c r="A59" s="35" t="s">
        <v>56</v>
      </c>
      <c r="E59" s="39" t="s">
        <v>1040</v>
      </c>
    </row>
    <row r="60" spans="1:5" ht="25.5">
      <c r="A60" s="35" t="s">
        <v>57</v>
      </c>
      <c r="E60" s="40" t="s">
        <v>1254</v>
      </c>
    </row>
    <row r="61" spans="1:5" ht="127.5">
      <c r="A61" t="s">
        <v>58</v>
      </c>
      <c r="E61" s="39" t="s">
        <v>1498</v>
      </c>
    </row>
    <row r="62" spans="1:16" ht="12.75">
      <c r="A62" t="s">
        <v>49</v>
      </c>
      <c s="34" t="s">
        <v>60</v>
      </c>
      <c s="34" t="s">
        <v>1650</v>
      </c>
      <c s="35" t="s">
        <v>52</v>
      </c>
      <c s="6" t="s">
        <v>1845</v>
      </c>
      <c s="36" t="s">
        <v>67</v>
      </c>
      <c s="37">
        <v>3</v>
      </c>
      <c s="36">
        <v>0</v>
      </c>
      <c s="36">
        <f>ROUND(G62*H62,6)</f>
      </c>
      <c r="L62" s="38">
        <v>0</v>
      </c>
      <c s="32">
        <f>ROUND(ROUND(L62,2)*ROUND(G62,3),2)</f>
      </c>
      <c s="36" t="s">
        <v>1164</v>
      </c>
      <c>
        <f>(M62*21)/100</f>
      </c>
      <c t="s">
        <v>28</v>
      </c>
    </row>
    <row r="63" spans="1:5" ht="12.75">
      <c r="A63" s="35" t="s">
        <v>56</v>
      </c>
      <c r="E63" s="39" t="s">
        <v>1040</v>
      </c>
    </row>
    <row r="64" spans="1:5" ht="25.5">
      <c r="A64" s="35" t="s">
        <v>57</v>
      </c>
      <c r="E64" s="40" t="s">
        <v>1364</v>
      </c>
    </row>
    <row r="65" spans="1:5" ht="127.5">
      <c r="A65" t="s">
        <v>58</v>
      </c>
      <c r="E65" s="39" t="s">
        <v>1498</v>
      </c>
    </row>
    <row r="66" spans="1:16" ht="12.75">
      <c r="A66" t="s">
        <v>49</v>
      </c>
      <c s="34" t="s">
        <v>64</v>
      </c>
      <c s="34" t="s">
        <v>1647</v>
      </c>
      <c s="35" t="s">
        <v>52</v>
      </c>
      <c s="6" t="s">
        <v>1648</v>
      </c>
      <c s="36" t="s">
        <v>67</v>
      </c>
      <c s="37">
        <v>3</v>
      </c>
      <c s="36">
        <v>0</v>
      </c>
      <c s="36">
        <f>ROUND(G66*H66,6)</f>
      </c>
      <c r="L66" s="38">
        <v>0</v>
      </c>
      <c s="32">
        <f>ROUND(ROUND(L66,2)*ROUND(G66,3),2)</f>
      </c>
      <c s="36" t="s">
        <v>1164</v>
      </c>
      <c>
        <f>(M66*21)/100</f>
      </c>
      <c t="s">
        <v>28</v>
      </c>
    </row>
    <row r="67" spans="1:5" ht="12.75">
      <c r="A67" s="35" t="s">
        <v>56</v>
      </c>
      <c r="E67" s="39" t="s">
        <v>1040</v>
      </c>
    </row>
    <row r="68" spans="1:5" ht="25.5">
      <c r="A68" s="35" t="s">
        <v>57</v>
      </c>
      <c r="E68" s="40" t="s">
        <v>1364</v>
      </c>
    </row>
    <row r="69" spans="1:5" ht="178.5">
      <c r="A69" t="s">
        <v>58</v>
      </c>
      <c r="E69" s="39" t="s">
        <v>1762</v>
      </c>
    </row>
    <row r="70" spans="1:16" ht="25.5">
      <c r="A70" t="s">
        <v>49</v>
      </c>
      <c s="34" t="s">
        <v>69</v>
      </c>
      <c s="34" t="s">
        <v>1652</v>
      </c>
      <c s="35" t="s">
        <v>52</v>
      </c>
      <c s="6" t="s">
        <v>1653</v>
      </c>
      <c s="36" t="s">
        <v>67</v>
      </c>
      <c s="37">
        <v>1</v>
      </c>
      <c s="36">
        <v>0</v>
      </c>
      <c s="36">
        <f>ROUND(G70*H70,6)</f>
      </c>
      <c r="L70" s="38">
        <v>0</v>
      </c>
      <c s="32">
        <f>ROUND(ROUND(L70,2)*ROUND(G70,3),2)</f>
      </c>
      <c s="36" t="s">
        <v>1164</v>
      </c>
      <c>
        <f>(M70*21)/100</f>
      </c>
      <c t="s">
        <v>28</v>
      </c>
    </row>
    <row r="71" spans="1:5" ht="12.75">
      <c r="A71" s="35" t="s">
        <v>56</v>
      </c>
      <c r="E71" s="39" t="s">
        <v>1040</v>
      </c>
    </row>
    <row r="72" spans="1:5" ht="25.5">
      <c r="A72" s="35" t="s">
        <v>57</v>
      </c>
      <c r="E72" s="40" t="s">
        <v>1238</v>
      </c>
    </row>
    <row r="73" spans="1:5" ht="178.5">
      <c r="A73" t="s">
        <v>58</v>
      </c>
      <c r="E73" s="39" t="s">
        <v>1762</v>
      </c>
    </row>
    <row r="74" spans="1:16" ht="12.75">
      <c r="A74" t="s">
        <v>49</v>
      </c>
      <c s="34" t="s">
        <v>72</v>
      </c>
      <c s="34" t="s">
        <v>1655</v>
      </c>
      <c s="35" t="s">
        <v>52</v>
      </c>
      <c s="6" t="s">
        <v>1656</v>
      </c>
      <c s="36" t="s">
        <v>67</v>
      </c>
      <c s="37">
        <v>1</v>
      </c>
      <c s="36">
        <v>0</v>
      </c>
      <c s="36">
        <f>ROUND(G74*H74,6)</f>
      </c>
      <c r="L74" s="38">
        <v>0</v>
      </c>
      <c s="32">
        <f>ROUND(ROUND(L74,2)*ROUND(G74,3),2)</f>
      </c>
      <c s="36" t="s">
        <v>1164</v>
      </c>
      <c>
        <f>(M74*21)/100</f>
      </c>
      <c t="s">
        <v>28</v>
      </c>
    </row>
    <row r="75" spans="1:5" ht="12.75">
      <c r="A75" s="35" t="s">
        <v>56</v>
      </c>
      <c r="E75" s="39" t="s">
        <v>1040</v>
      </c>
    </row>
    <row r="76" spans="1:5" ht="25.5">
      <c r="A76" s="35" t="s">
        <v>57</v>
      </c>
      <c r="E76" s="40" t="s">
        <v>1238</v>
      </c>
    </row>
    <row r="77" spans="1:5" ht="127.5">
      <c r="A77" t="s">
        <v>58</v>
      </c>
      <c r="E77" s="39" t="s">
        <v>1498</v>
      </c>
    </row>
    <row r="78" spans="1:16" ht="12.75">
      <c r="A78" t="s">
        <v>49</v>
      </c>
      <c s="34" t="s">
        <v>78</v>
      </c>
      <c s="34" t="s">
        <v>1766</v>
      </c>
      <c s="35" t="s">
        <v>52</v>
      </c>
      <c s="6" t="s">
        <v>1767</v>
      </c>
      <c s="36" t="s">
        <v>67</v>
      </c>
      <c s="37">
        <v>1</v>
      </c>
      <c s="36">
        <v>0</v>
      </c>
      <c s="36">
        <f>ROUND(G78*H78,6)</f>
      </c>
      <c r="L78" s="38">
        <v>0</v>
      </c>
      <c s="32">
        <f>ROUND(ROUND(L78,2)*ROUND(G78,3),2)</f>
      </c>
      <c s="36" t="s">
        <v>1164</v>
      </c>
      <c>
        <f>(M78*21)/100</f>
      </c>
      <c t="s">
        <v>28</v>
      </c>
    </row>
    <row r="79" spans="1:5" ht="12.75">
      <c r="A79" s="35" t="s">
        <v>56</v>
      </c>
      <c r="E79" s="39" t="s">
        <v>1040</v>
      </c>
    </row>
    <row r="80" spans="1:5" ht="25.5">
      <c r="A80" s="35" t="s">
        <v>57</v>
      </c>
      <c r="E80" s="40" t="s">
        <v>1238</v>
      </c>
    </row>
    <row r="81" spans="1:5" ht="114.75">
      <c r="A81" t="s">
        <v>58</v>
      </c>
      <c r="E81" s="39" t="s">
        <v>1764</v>
      </c>
    </row>
    <row r="82" spans="1:16" ht="12.75">
      <c r="A82" t="s">
        <v>49</v>
      </c>
      <c s="34" t="s">
        <v>83</v>
      </c>
      <c s="34" t="s">
        <v>1672</v>
      </c>
      <c s="35" t="s">
        <v>52</v>
      </c>
      <c s="6" t="s">
        <v>1768</v>
      </c>
      <c s="36" t="s">
        <v>67</v>
      </c>
      <c s="37">
        <v>1</v>
      </c>
      <c s="36">
        <v>0</v>
      </c>
      <c s="36">
        <f>ROUND(G82*H82,6)</f>
      </c>
      <c r="L82" s="38">
        <v>0</v>
      </c>
      <c s="32">
        <f>ROUND(ROUND(L82,2)*ROUND(G82,3),2)</f>
      </c>
      <c s="36" t="s">
        <v>1164</v>
      </c>
      <c>
        <f>(M82*21)/100</f>
      </c>
      <c t="s">
        <v>28</v>
      </c>
    </row>
    <row r="83" spans="1:5" ht="12.75">
      <c r="A83" s="35" t="s">
        <v>56</v>
      </c>
      <c r="E83" s="39" t="s">
        <v>1040</v>
      </c>
    </row>
    <row r="84" spans="1:5" ht="25.5">
      <c r="A84" s="35" t="s">
        <v>57</v>
      </c>
      <c r="E84" s="40" t="s">
        <v>1238</v>
      </c>
    </row>
    <row r="85" spans="1:5" ht="127.5">
      <c r="A85" t="s">
        <v>58</v>
      </c>
      <c r="E85" s="39" t="s">
        <v>1498</v>
      </c>
    </row>
    <row r="86" spans="1:16" ht="12.75">
      <c r="A86" t="s">
        <v>49</v>
      </c>
      <c s="34" t="s">
        <v>87</v>
      </c>
      <c s="34" t="s">
        <v>1379</v>
      </c>
      <c s="35" t="s">
        <v>52</v>
      </c>
      <c s="6" t="s">
        <v>1380</v>
      </c>
      <c s="36" t="s">
        <v>173</v>
      </c>
      <c s="37">
        <v>2</v>
      </c>
      <c s="36">
        <v>0</v>
      </c>
      <c s="36">
        <f>ROUND(G86*H86,6)</f>
      </c>
      <c r="L86" s="38">
        <v>0</v>
      </c>
      <c s="32">
        <f>ROUND(ROUND(L86,2)*ROUND(G86,3),2)</f>
      </c>
      <c s="36" t="s">
        <v>1164</v>
      </c>
      <c>
        <f>(M86*21)/100</f>
      </c>
      <c t="s">
        <v>28</v>
      </c>
    </row>
    <row r="87" spans="1:5" ht="12.75">
      <c r="A87" s="35" t="s">
        <v>56</v>
      </c>
      <c r="E87" s="39" t="s">
        <v>1040</v>
      </c>
    </row>
    <row r="88" spans="1:5" ht="25.5">
      <c r="A88" s="35" t="s">
        <v>57</v>
      </c>
      <c r="E88" s="40" t="s">
        <v>1254</v>
      </c>
    </row>
    <row r="89" spans="1:5" ht="102">
      <c r="A89" t="s">
        <v>58</v>
      </c>
      <c r="E89" s="39" t="s">
        <v>1502</v>
      </c>
    </row>
    <row r="90" spans="1:16" ht="12.75">
      <c r="A90" t="s">
        <v>49</v>
      </c>
      <c s="34" t="s">
        <v>91</v>
      </c>
      <c s="34" t="s">
        <v>1412</v>
      </c>
      <c s="35" t="s">
        <v>52</v>
      </c>
      <c s="6" t="s">
        <v>1684</v>
      </c>
      <c s="36" t="s">
        <v>173</v>
      </c>
      <c s="37">
        <v>2</v>
      </c>
      <c s="36">
        <v>0</v>
      </c>
      <c s="36">
        <f>ROUND(G90*H90,6)</f>
      </c>
      <c r="L90" s="38">
        <v>0</v>
      </c>
      <c s="32">
        <f>ROUND(ROUND(L90,2)*ROUND(G90,3),2)</f>
      </c>
      <c s="36" t="s">
        <v>1164</v>
      </c>
      <c>
        <f>(M90*21)/100</f>
      </c>
      <c t="s">
        <v>28</v>
      </c>
    </row>
    <row r="91" spans="1:5" ht="12.75">
      <c r="A91" s="35" t="s">
        <v>56</v>
      </c>
      <c r="E91" s="39" t="s">
        <v>1040</v>
      </c>
    </row>
    <row r="92" spans="1:5" ht="25.5">
      <c r="A92" s="35" t="s">
        <v>57</v>
      </c>
      <c r="E92" s="40" t="s">
        <v>1254</v>
      </c>
    </row>
    <row r="93" spans="1:5" ht="102">
      <c r="A93" t="s">
        <v>58</v>
      </c>
      <c r="E93" s="39" t="s">
        <v>1505</v>
      </c>
    </row>
    <row r="94" spans="1:16" ht="12.75">
      <c r="A94" t="s">
        <v>49</v>
      </c>
      <c s="34" t="s">
        <v>96</v>
      </c>
      <c s="34" t="s">
        <v>1686</v>
      </c>
      <c s="35" t="s">
        <v>52</v>
      </c>
      <c s="6" t="s">
        <v>1687</v>
      </c>
      <c s="36" t="s">
        <v>105</v>
      </c>
      <c s="37">
        <v>100</v>
      </c>
      <c s="36">
        <v>0</v>
      </c>
      <c s="36">
        <f>ROUND(G94*H94,6)</f>
      </c>
      <c r="L94" s="38">
        <v>0</v>
      </c>
      <c s="32">
        <f>ROUND(ROUND(L94,2)*ROUND(G94,3),2)</f>
      </c>
      <c s="36" t="s">
        <v>1164</v>
      </c>
      <c>
        <f>(M94*21)/100</f>
      </c>
      <c t="s">
        <v>28</v>
      </c>
    </row>
    <row r="95" spans="1:5" ht="12.75">
      <c r="A95" s="35" t="s">
        <v>56</v>
      </c>
      <c r="E95" s="39" t="s">
        <v>1040</v>
      </c>
    </row>
    <row r="96" spans="1:5" ht="25.5">
      <c r="A96" s="35" t="s">
        <v>57</v>
      </c>
      <c r="E96" s="40" t="s">
        <v>1769</v>
      </c>
    </row>
    <row r="97" spans="1:5" ht="114.75">
      <c r="A97" t="s">
        <v>58</v>
      </c>
      <c r="E97" s="39" t="s">
        <v>1770</v>
      </c>
    </row>
    <row r="98" spans="1:16" ht="12.75">
      <c r="A98" t="s">
        <v>49</v>
      </c>
      <c s="34" t="s">
        <v>888</v>
      </c>
      <c s="34" t="s">
        <v>1690</v>
      </c>
      <c s="35" t="s">
        <v>52</v>
      </c>
      <c s="6" t="s">
        <v>1691</v>
      </c>
      <c s="36" t="s">
        <v>105</v>
      </c>
      <c s="37">
        <v>100</v>
      </c>
      <c s="36">
        <v>0</v>
      </c>
      <c s="36">
        <f>ROUND(G98*H98,6)</f>
      </c>
      <c r="L98" s="38">
        <v>0</v>
      </c>
      <c s="32">
        <f>ROUND(ROUND(L98,2)*ROUND(G98,3),2)</f>
      </c>
      <c s="36" t="s">
        <v>1164</v>
      </c>
      <c>
        <f>(M98*21)/100</f>
      </c>
      <c t="s">
        <v>28</v>
      </c>
    </row>
    <row r="99" spans="1:5" ht="12.75">
      <c r="A99" s="35" t="s">
        <v>56</v>
      </c>
      <c r="E99" s="39" t="s">
        <v>1040</v>
      </c>
    </row>
    <row r="100" spans="1:5" ht="25.5">
      <c r="A100" s="35" t="s">
        <v>57</v>
      </c>
      <c r="E100" s="40" t="s">
        <v>1769</v>
      </c>
    </row>
    <row r="101" spans="1:5" ht="127.5">
      <c r="A101" t="s">
        <v>58</v>
      </c>
      <c r="E101" s="39" t="s">
        <v>1771</v>
      </c>
    </row>
    <row r="102" spans="1:16" ht="12.75">
      <c r="A102" t="s">
        <v>49</v>
      </c>
      <c s="34" t="s">
        <v>102</v>
      </c>
      <c s="34" t="s">
        <v>1258</v>
      </c>
      <c s="35" t="s">
        <v>52</v>
      </c>
      <c s="6" t="s">
        <v>1259</v>
      </c>
      <c s="36" t="s">
        <v>67</v>
      </c>
      <c s="37">
        <v>1</v>
      </c>
      <c s="36">
        <v>0</v>
      </c>
      <c s="36">
        <f>ROUND(G102*H102,6)</f>
      </c>
      <c r="L102" s="38">
        <v>0</v>
      </c>
      <c s="32">
        <f>ROUND(ROUND(L102,2)*ROUND(G102,3),2)</f>
      </c>
      <c s="36" t="s">
        <v>1164</v>
      </c>
      <c>
        <f>(M102*21)/100</f>
      </c>
      <c t="s">
        <v>28</v>
      </c>
    </row>
    <row r="103" spans="1:5" ht="12.75">
      <c r="A103" s="35" t="s">
        <v>56</v>
      </c>
      <c r="E103" s="39" t="s">
        <v>1040</v>
      </c>
    </row>
    <row r="104" spans="1:5" ht="38.25">
      <c r="A104" s="35" t="s">
        <v>57</v>
      </c>
      <c r="E104" s="40" t="s">
        <v>1859</v>
      </c>
    </row>
    <row r="105" spans="1:5" ht="102">
      <c r="A105" t="s">
        <v>58</v>
      </c>
      <c r="E105" s="39" t="s">
        <v>1507</v>
      </c>
    </row>
    <row r="106" spans="1:16" ht="12.75">
      <c r="A106" t="s">
        <v>49</v>
      </c>
      <c s="34" t="s">
        <v>820</v>
      </c>
      <c s="34" t="s">
        <v>133</v>
      </c>
      <c s="35" t="s">
        <v>52</v>
      </c>
      <c s="6" t="s">
        <v>134</v>
      </c>
      <c s="36" t="s">
        <v>67</v>
      </c>
      <c s="37">
        <v>10</v>
      </c>
      <c s="36">
        <v>0</v>
      </c>
      <c s="36">
        <f>ROUND(G106*H106,6)</f>
      </c>
      <c r="L106" s="38">
        <v>0</v>
      </c>
      <c s="32">
        <f>ROUND(ROUND(L106,2)*ROUND(G106,3),2)</f>
      </c>
      <c s="36" t="s">
        <v>1164</v>
      </c>
      <c>
        <f>(M106*21)/100</f>
      </c>
      <c t="s">
        <v>28</v>
      </c>
    </row>
    <row r="107" spans="1:5" ht="12.75">
      <c r="A107" s="35" t="s">
        <v>56</v>
      </c>
      <c r="E107" s="39" t="s">
        <v>1040</v>
      </c>
    </row>
    <row r="108" spans="1:5" ht="25.5">
      <c r="A108" s="35" t="s">
        <v>57</v>
      </c>
      <c r="E108" s="40" t="s">
        <v>1360</v>
      </c>
    </row>
    <row r="109" spans="1:5" ht="89.25">
      <c r="A109" t="s">
        <v>58</v>
      </c>
      <c r="E109" s="39" t="s">
        <v>1508</v>
      </c>
    </row>
    <row r="110" spans="1:16" ht="25.5">
      <c r="A110" t="s">
        <v>49</v>
      </c>
      <c s="34" t="s">
        <v>108</v>
      </c>
      <c s="34" t="s">
        <v>1799</v>
      </c>
      <c s="35" t="s">
        <v>52</v>
      </c>
      <c s="6" t="s">
        <v>1800</v>
      </c>
      <c s="36" t="s">
        <v>105</v>
      </c>
      <c s="37">
        <v>25</v>
      </c>
      <c s="36">
        <v>0</v>
      </c>
      <c s="36">
        <f>ROUND(G110*H110,6)</f>
      </c>
      <c r="L110" s="38">
        <v>0</v>
      </c>
      <c s="32">
        <f>ROUND(ROUND(L110,2)*ROUND(G110,3),2)</f>
      </c>
      <c s="36" t="s">
        <v>1164</v>
      </c>
      <c>
        <f>(M110*21)/100</f>
      </c>
      <c t="s">
        <v>28</v>
      </c>
    </row>
    <row r="111" spans="1:5" ht="12.75">
      <c r="A111" s="35" t="s">
        <v>56</v>
      </c>
      <c r="E111" s="39" t="s">
        <v>1040</v>
      </c>
    </row>
    <row r="112" spans="1:5" ht="25.5">
      <c r="A112" s="35" t="s">
        <v>57</v>
      </c>
      <c r="E112" s="40" t="s">
        <v>1765</v>
      </c>
    </row>
    <row r="113" spans="1:5" ht="127.5">
      <c r="A113" t="s">
        <v>58</v>
      </c>
      <c r="E113" s="39" t="s">
        <v>1801</v>
      </c>
    </row>
    <row r="114" spans="1:16" ht="12.75">
      <c r="A114" t="s">
        <v>49</v>
      </c>
      <c s="34" t="s">
        <v>112</v>
      </c>
      <c s="34" t="s">
        <v>1313</v>
      </c>
      <c s="35" t="s">
        <v>52</v>
      </c>
      <c s="6" t="s">
        <v>1314</v>
      </c>
      <c s="36" t="s">
        <v>67</v>
      </c>
      <c s="37">
        <v>1</v>
      </c>
      <c s="36">
        <v>0</v>
      </c>
      <c s="36">
        <f>ROUND(G114*H114,6)</f>
      </c>
      <c r="L114" s="38">
        <v>0</v>
      </c>
      <c s="32">
        <f>ROUND(ROUND(L114,2)*ROUND(G114,3),2)</f>
      </c>
      <c s="36" t="s">
        <v>1164</v>
      </c>
      <c>
        <f>(M114*21)/100</f>
      </c>
      <c t="s">
        <v>28</v>
      </c>
    </row>
    <row r="115" spans="1:5" ht="12.75">
      <c r="A115" s="35" t="s">
        <v>56</v>
      </c>
      <c r="E115" s="39" t="s">
        <v>1040</v>
      </c>
    </row>
    <row r="116" spans="1:5" ht="25.5">
      <c r="A116" s="35" t="s">
        <v>57</v>
      </c>
      <c r="E116" s="40" t="s">
        <v>1238</v>
      </c>
    </row>
    <row r="117" spans="1:5" ht="38.25">
      <c r="A117" t="s">
        <v>58</v>
      </c>
      <c r="E117" s="39" t="s">
        <v>146</v>
      </c>
    </row>
    <row r="118" spans="1:16" ht="25.5">
      <c r="A118" t="s">
        <v>49</v>
      </c>
      <c s="34" t="s">
        <v>116</v>
      </c>
      <c s="34" t="s">
        <v>1696</v>
      </c>
      <c s="35" t="s">
        <v>52</v>
      </c>
      <c s="6" t="s">
        <v>1697</v>
      </c>
      <c s="36" t="s">
        <v>67</v>
      </c>
      <c s="37">
        <v>1</v>
      </c>
      <c s="36">
        <v>0</v>
      </c>
      <c s="36">
        <f>ROUND(G118*H118,6)</f>
      </c>
      <c r="L118" s="38">
        <v>0</v>
      </c>
      <c s="32">
        <f>ROUND(ROUND(L118,2)*ROUND(G118,3),2)</f>
      </c>
      <c s="36" t="s">
        <v>1164</v>
      </c>
      <c>
        <f>(M118*21)/100</f>
      </c>
      <c t="s">
        <v>28</v>
      </c>
    </row>
    <row r="119" spans="1:5" ht="12.75">
      <c r="A119" s="35" t="s">
        <v>56</v>
      </c>
      <c r="E119" s="39" t="s">
        <v>1040</v>
      </c>
    </row>
    <row r="120" spans="1:5" ht="25.5">
      <c r="A120" s="35" t="s">
        <v>57</v>
      </c>
      <c r="E120" s="40" t="s">
        <v>1238</v>
      </c>
    </row>
    <row r="121" spans="1:5" ht="140.25">
      <c r="A121" t="s">
        <v>58</v>
      </c>
      <c r="E121" s="39" t="s">
        <v>1480</v>
      </c>
    </row>
    <row r="122" spans="1:16" ht="12.75">
      <c r="A122" t="s">
        <v>49</v>
      </c>
      <c s="34" t="s">
        <v>120</v>
      </c>
      <c s="34" t="s">
        <v>1698</v>
      </c>
      <c s="35" t="s">
        <v>52</v>
      </c>
      <c s="6" t="s">
        <v>1699</v>
      </c>
      <c s="36" t="s">
        <v>67</v>
      </c>
      <c s="37">
        <v>1</v>
      </c>
      <c s="36">
        <v>0</v>
      </c>
      <c s="36">
        <f>ROUND(G122*H122,6)</f>
      </c>
      <c r="L122" s="38">
        <v>0</v>
      </c>
      <c s="32">
        <f>ROUND(ROUND(L122,2)*ROUND(G122,3),2)</f>
      </c>
      <c s="36" t="s">
        <v>1164</v>
      </c>
      <c>
        <f>(M122*21)/100</f>
      </c>
      <c t="s">
        <v>28</v>
      </c>
    </row>
    <row r="123" spans="1:5" ht="12.75">
      <c r="A123" s="35" t="s">
        <v>56</v>
      </c>
      <c r="E123" s="39" t="s">
        <v>1040</v>
      </c>
    </row>
    <row r="124" spans="1:5" ht="25.5">
      <c r="A124" s="35" t="s">
        <v>57</v>
      </c>
      <c r="E124" s="40" t="s">
        <v>1238</v>
      </c>
    </row>
    <row r="125" spans="1:5" ht="140.25">
      <c r="A125" t="s">
        <v>58</v>
      </c>
      <c r="E125" s="39" t="s">
        <v>1480</v>
      </c>
    </row>
    <row r="126" spans="1:16" ht="12.75">
      <c r="A126" t="s">
        <v>49</v>
      </c>
      <c s="34" t="s">
        <v>124</v>
      </c>
      <c s="34" t="s">
        <v>1700</v>
      </c>
      <c s="35" t="s">
        <v>52</v>
      </c>
      <c s="6" t="s">
        <v>1701</v>
      </c>
      <c s="36" t="s">
        <v>67</v>
      </c>
      <c s="37">
        <v>1</v>
      </c>
      <c s="36">
        <v>0</v>
      </c>
      <c s="36">
        <f>ROUND(G126*H126,6)</f>
      </c>
      <c r="L126" s="38">
        <v>0</v>
      </c>
      <c s="32">
        <f>ROUND(ROUND(L126,2)*ROUND(G126,3),2)</f>
      </c>
      <c s="36" t="s">
        <v>1164</v>
      </c>
      <c>
        <f>(M126*21)/100</f>
      </c>
      <c t="s">
        <v>28</v>
      </c>
    </row>
    <row r="127" spans="1:5" ht="12.75">
      <c r="A127" s="35" t="s">
        <v>56</v>
      </c>
      <c r="E127" s="39" t="s">
        <v>1040</v>
      </c>
    </row>
    <row r="128" spans="1:5" ht="25.5">
      <c r="A128" s="35" t="s">
        <v>57</v>
      </c>
      <c r="E128" s="40" t="s">
        <v>1238</v>
      </c>
    </row>
    <row r="129" spans="1:5" ht="114.75">
      <c r="A129" t="s">
        <v>58</v>
      </c>
      <c r="E129" s="39" t="s">
        <v>1764</v>
      </c>
    </row>
    <row r="130" spans="1:16" ht="12.75">
      <c r="A130" t="s">
        <v>49</v>
      </c>
      <c s="34" t="s">
        <v>128</v>
      </c>
      <c s="34" t="s">
        <v>1702</v>
      </c>
      <c s="35" t="s">
        <v>52</v>
      </c>
      <c s="6" t="s">
        <v>1703</v>
      </c>
      <c s="36" t="s">
        <v>486</v>
      </c>
      <c s="37">
        <v>8</v>
      </c>
      <c s="36">
        <v>0</v>
      </c>
      <c s="36">
        <f>ROUND(G130*H130,6)</f>
      </c>
      <c r="L130" s="38">
        <v>0</v>
      </c>
      <c s="32">
        <f>ROUND(ROUND(L130,2)*ROUND(G130,3),2)</f>
      </c>
      <c s="36" t="s">
        <v>1164</v>
      </c>
      <c>
        <f>(M130*21)/100</f>
      </c>
      <c t="s">
        <v>28</v>
      </c>
    </row>
    <row r="131" spans="1:5" ht="12.75">
      <c r="A131" s="35" t="s">
        <v>56</v>
      </c>
      <c r="E131" s="39" t="s">
        <v>1040</v>
      </c>
    </row>
    <row r="132" spans="1:5" ht="25.5">
      <c r="A132" s="35" t="s">
        <v>57</v>
      </c>
      <c r="E132" s="40" t="s">
        <v>1358</v>
      </c>
    </row>
    <row r="133" spans="1:5" ht="114.75">
      <c r="A133" t="s">
        <v>58</v>
      </c>
      <c r="E133" s="39" t="s">
        <v>1772</v>
      </c>
    </row>
    <row r="134" spans="1:16" ht="25.5">
      <c r="A134" t="s">
        <v>49</v>
      </c>
      <c s="34" t="s">
        <v>132</v>
      </c>
      <c s="34" t="s">
        <v>1705</v>
      </c>
      <c s="35" t="s">
        <v>52</v>
      </c>
      <c s="6" t="s">
        <v>1706</v>
      </c>
      <c s="36" t="s">
        <v>67</v>
      </c>
      <c s="37">
        <v>1</v>
      </c>
      <c s="36">
        <v>0</v>
      </c>
      <c s="36">
        <f>ROUND(G134*H134,6)</f>
      </c>
      <c r="L134" s="38">
        <v>0</v>
      </c>
      <c s="32">
        <f>ROUND(ROUND(L134,2)*ROUND(G134,3),2)</f>
      </c>
      <c s="36" t="s">
        <v>1164</v>
      </c>
      <c>
        <f>(M134*21)/100</f>
      </c>
      <c t="s">
        <v>28</v>
      </c>
    </row>
    <row r="135" spans="1:5" ht="12.75">
      <c r="A135" s="35" t="s">
        <v>56</v>
      </c>
      <c r="E135" s="39" t="s">
        <v>1040</v>
      </c>
    </row>
    <row r="136" spans="1:5" ht="25.5">
      <c r="A136" s="35" t="s">
        <v>57</v>
      </c>
      <c r="E136" s="40" t="s">
        <v>1238</v>
      </c>
    </row>
    <row r="137" spans="1:5" ht="165.75">
      <c r="A137" t="s">
        <v>58</v>
      </c>
      <c r="E137" s="39" t="s">
        <v>1773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COUNTIFS(L8:L308,"=0",A8:A308,"P")+COUNTIFS(L8:L308,"",A8:A308,"P")+SUM(Q8:Q308)</f>
      </c>
    </row>
    <row r="8" spans="1:13" ht="12.75">
      <c r="A8" t="s">
        <v>45</v>
      </c>
      <c r="C8" s="28" t="s">
        <v>1862</v>
      </c>
      <c r="E8" s="30" t="s">
        <v>1861</v>
      </c>
      <c r="J8" s="29">
        <f>0+J9+J90+J303</f>
      </c>
      <c s="29">
        <f>0+K9+K90+K303</f>
      </c>
      <c s="29">
        <f>0+L9+L90+L303</f>
      </c>
      <c s="29">
        <f>0+M9+M90+M303</f>
      </c>
    </row>
    <row r="9" spans="1:13" ht="12.75">
      <c r="A9" t="s">
        <v>47</v>
      </c>
      <c r="C9" s="31" t="s">
        <v>644</v>
      </c>
      <c r="E9" s="33" t="s">
        <v>1032</v>
      </c>
      <c r="J9" s="32">
        <f>0</f>
      </c>
      <c s="32">
        <f>0</f>
      </c>
      <c s="32">
        <f>0+L10+L14+L18+L22+L26+L30+L34+L38+L42+L46+L50+L54+L58+L62+L66+L70+L74+L78+L82+L86</f>
      </c>
      <c s="32">
        <f>0+M10+M14+M18+M22+M26+M30+M34+M38+M42+M46+M50+M54+M58+M62+M66+M70+M74+M78+M82+M86</f>
      </c>
    </row>
    <row r="10" spans="1:16" ht="12.75">
      <c r="A10" t="s">
        <v>49</v>
      </c>
      <c s="34" t="s">
        <v>644</v>
      </c>
      <c s="34" t="s">
        <v>1033</v>
      </c>
      <c s="35" t="s">
        <v>52</v>
      </c>
      <c s="6" t="s">
        <v>1034</v>
      </c>
      <c s="36" t="s">
        <v>75</v>
      </c>
      <c s="37">
        <v>3300</v>
      </c>
      <c s="36">
        <v>0</v>
      </c>
      <c s="36">
        <f>ROUND(G10*H10,6)</f>
      </c>
      <c r="L10" s="38">
        <v>0</v>
      </c>
      <c s="32">
        <f>ROUND(ROUND(L10,2)*ROUND(G10,3),2)</f>
      </c>
      <c s="36" t="s">
        <v>1164</v>
      </c>
      <c>
        <f>(M10*21)/100</f>
      </c>
      <c t="s">
        <v>28</v>
      </c>
    </row>
    <row r="11" spans="1:5" ht="12.75">
      <c r="A11" s="35" t="s">
        <v>56</v>
      </c>
      <c r="E11" s="39" t="s">
        <v>52</v>
      </c>
    </row>
    <row r="12" spans="1:5" ht="25.5">
      <c r="A12" s="35" t="s">
        <v>57</v>
      </c>
      <c r="E12" s="40" t="s">
        <v>1863</v>
      </c>
    </row>
    <row r="13" spans="1:5" ht="318.75">
      <c r="A13" t="s">
        <v>58</v>
      </c>
      <c r="E13" s="39" t="s">
        <v>1037</v>
      </c>
    </row>
    <row r="14" spans="1:16" ht="12.75">
      <c r="A14" t="s">
        <v>49</v>
      </c>
      <c s="34" t="s">
        <v>28</v>
      </c>
      <c s="34" t="s">
        <v>1038</v>
      </c>
      <c s="35" t="s">
        <v>52</v>
      </c>
      <c s="6" t="s">
        <v>1039</v>
      </c>
      <c s="36" t="s">
        <v>75</v>
      </c>
      <c s="37">
        <v>101</v>
      </c>
      <c s="36">
        <v>0</v>
      </c>
      <c s="36">
        <f>ROUND(G14*H14,6)</f>
      </c>
      <c r="L14" s="38">
        <v>0</v>
      </c>
      <c s="32">
        <f>ROUND(ROUND(L14,2)*ROUND(G14,3),2)</f>
      </c>
      <c s="36" t="s">
        <v>1164</v>
      </c>
      <c>
        <f>(M14*21)/100</f>
      </c>
      <c t="s">
        <v>28</v>
      </c>
    </row>
    <row r="15" spans="1:5" ht="12.75">
      <c r="A15" s="35" t="s">
        <v>56</v>
      </c>
      <c r="E15" s="39" t="s">
        <v>1040</v>
      </c>
    </row>
    <row r="16" spans="1:5" ht="25.5">
      <c r="A16" s="35" t="s">
        <v>57</v>
      </c>
      <c r="E16" s="40" t="s">
        <v>1864</v>
      </c>
    </row>
    <row r="17" spans="1:5" ht="12.75">
      <c r="A17" t="s">
        <v>58</v>
      </c>
      <c r="E17" s="39" t="s">
        <v>872</v>
      </c>
    </row>
    <row r="18" spans="1:16" ht="12.75">
      <c r="A18" t="s">
        <v>49</v>
      </c>
      <c s="34" t="s">
        <v>26</v>
      </c>
      <c s="34" t="s">
        <v>165</v>
      </c>
      <c s="35" t="s">
        <v>52</v>
      </c>
      <c s="6" t="s">
        <v>166</v>
      </c>
      <c s="36" t="s">
        <v>75</v>
      </c>
      <c s="37">
        <v>3300</v>
      </c>
      <c s="36">
        <v>0</v>
      </c>
      <c s="36">
        <f>ROUND(G18*H18,6)</f>
      </c>
      <c r="L18" s="38">
        <v>0</v>
      </c>
      <c s="32">
        <f>ROUND(ROUND(L18,2)*ROUND(G18,3),2)</f>
      </c>
      <c s="36" t="s">
        <v>1164</v>
      </c>
      <c>
        <f>(M18*21)/100</f>
      </c>
      <c t="s">
        <v>28</v>
      </c>
    </row>
    <row r="19" spans="1:5" ht="12.75">
      <c r="A19" s="35" t="s">
        <v>56</v>
      </c>
      <c r="E19" s="39" t="s">
        <v>1040</v>
      </c>
    </row>
    <row r="20" spans="1:5" ht="25.5">
      <c r="A20" s="35" t="s">
        <v>57</v>
      </c>
      <c r="E20" s="40" t="s">
        <v>1863</v>
      </c>
    </row>
    <row r="21" spans="1:5" ht="12.75">
      <c r="A21" t="s">
        <v>58</v>
      </c>
      <c r="E21" s="39" t="s">
        <v>872</v>
      </c>
    </row>
    <row r="22" spans="1:16" ht="12.75">
      <c r="A22" t="s">
        <v>49</v>
      </c>
      <c s="34" t="s">
        <v>94</v>
      </c>
      <c s="34" t="s">
        <v>1043</v>
      </c>
      <c s="35" t="s">
        <v>52</v>
      </c>
      <c s="6" t="s">
        <v>1044</v>
      </c>
      <c s="36" t="s">
        <v>75</v>
      </c>
      <c s="37">
        <v>151</v>
      </c>
      <c s="36">
        <v>0</v>
      </c>
      <c s="36">
        <f>ROUND(G22*H22,6)</f>
      </c>
      <c r="L22" s="38">
        <v>0</v>
      </c>
      <c s="32">
        <f>ROUND(ROUND(L22,2)*ROUND(G22,3),2)</f>
      </c>
      <c s="36" t="s">
        <v>1164</v>
      </c>
      <c>
        <f>(M22*21)/100</f>
      </c>
      <c t="s">
        <v>28</v>
      </c>
    </row>
    <row r="23" spans="1:5" ht="12.75">
      <c r="A23" s="35" t="s">
        <v>56</v>
      </c>
      <c r="E23" s="39" t="s">
        <v>1040</v>
      </c>
    </row>
    <row r="24" spans="1:5" ht="25.5">
      <c r="A24" s="35" t="s">
        <v>57</v>
      </c>
      <c r="E24" s="40" t="s">
        <v>1865</v>
      </c>
    </row>
    <row r="25" spans="1:5" ht="12.75">
      <c r="A25" t="s">
        <v>58</v>
      </c>
      <c r="E25" s="39" t="s">
        <v>872</v>
      </c>
    </row>
    <row r="26" spans="1:16" ht="12.75">
      <c r="A26" t="s">
        <v>49</v>
      </c>
      <c s="34" t="s">
        <v>100</v>
      </c>
      <c s="34" t="s">
        <v>51</v>
      </c>
      <c s="35" t="s">
        <v>52</v>
      </c>
      <c s="6" t="s">
        <v>53</v>
      </c>
      <c s="36" t="s">
        <v>54</v>
      </c>
      <c s="37">
        <v>2440</v>
      </c>
      <c s="36">
        <v>0</v>
      </c>
      <c s="36">
        <f>ROUND(G26*H26,6)</f>
      </c>
      <c r="L26" s="38">
        <v>0</v>
      </c>
      <c s="32">
        <f>ROUND(ROUND(L26,2)*ROUND(G26,3),2)</f>
      </c>
      <c s="36" t="s">
        <v>1164</v>
      </c>
      <c>
        <f>(M26*21)/100</f>
      </c>
      <c t="s">
        <v>28</v>
      </c>
    </row>
    <row r="27" spans="1:5" ht="12.75">
      <c r="A27" s="35" t="s">
        <v>56</v>
      </c>
      <c r="E27" s="39" t="s">
        <v>1040</v>
      </c>
    </row>
    <row r="28" spans="1:5" ht="25.5">
      <c r="A28" s="35" t="s">
        <v>57</v>
      </c>
      <c r="E28" s="40" t="s">
        <v>1866</v>
      </c>
    </row>
    <row r="29" spans="1:5" ht="12.75">
      <c r="A29" t="s">
        <v>58</v>
      </c>
      <c r="E29" s="39" t="s">
        <v>872</v>
      </c>
    </row>
    <row r="30" spans="1:16" ht="12.75">
      <c r="A30" t="s">
        <v>49</v>
      </c>
      <c s="34" t="s">
        <v>27</v>
      </c>
      <c s="34" t="s">
        <v>103</v>
      </c>
      <c s="35" t="s">
        <v>52</v>
      </c>
      <c s="6" t="s">
        <v>104</v>
      </c>
      <c s="36" t="s">
        <v>105</v>
      </c>
      <c s="37">
        <v>606</v>
      </c>
      <c s="36">
        <v>0</v>
      </c>
      <c s="36">
        <f>ROUND(G30*H30,6)</f>
      </c>
      <c r="L30" s="38">
        <v>0</v>
      </c>
      <c s="32">
        <f>ROUND(ROUND(L30,2)*ROUND(G30,3),2)</f>
      </c>
      <c s="36" t="s">
        <v>1164</v>
      </c>
      <c>
        <f>(M30*21)/100</f>
      </c>
      <c t="s">
        <v>28</v>
      </c>
    </row>
    <row r="31" spans="1:5" ht="12.75">
      <c r="A31" s="35" t="s">
        <v>56</v>
      </c>
      <c r="E31" s="39" t="s">
        <v>1040</v>
      </c>
    </row>
    <row r="32" spans="1:5" ht="25.5">
      <c r="A32" s="35" t="s">
        <v>57</v>
      </c>
      <c r="E32" s="40" t="s">
        <v>1867</v>
      </c>
    </row>
    <row r="33" spans="1:5" ht="12.75">
      <c r="A33" t="s">
        <v>58</v>
      </c>
      <c r="E33" s="39" t="s">
        <v>872</v>
      </c>
    </row>
    <row r="34" spans="1:16" ht="12.75">
      <c r="A34" t="s">
        <v>49</v>
      </c>
      <c s="34" t="s">
        <v>168</v>
      </c>
      <c s="34" t="s">
        <v>117</v>
      </c>
      <c s="35" t="s">
        <v>52</v>
      </c>
      <c s="6" t="s">
        <v>118</v>
      </c>
      <c s="36" t="s">
        <v>105</v>
      </c>
      <c s="37">
        <v>4500</v>
      </c>
      <c s="36">
        <v>0</v>
      </c>
      <c s="36">
        <f>ROUND(G34*H34,6)</f>
      </c>
      <c r="L34" s="38">
        <v>0</v>
      </c>
      <c s="32">
        <f>ROUND(ROUND(L34,2)*ROUND(G34,3),2)</f>
      </c>
      <c s="36" t="s">
        <v>1164</v>
      </c>
      <c>
        <f>(M34*21)/100</f>
      </c>
      <c t="s">
        <v>28</v>
      </c>
    </row>
    <row r="35" spans="1:5" ht="12.75">
      <c r="A35" s="35" t="s">
        <v>56</v>
      </c>
      <c r="E35" s="39" t="s">
        <v>1040</v>
      </c>
    </row>
    <row r="36" spans="1:5" ht="25.5">
      <c r="A36" s="35" t="s">
        <v>57</v>
      </c>
      <c r="E36" s="40" t="s">
        <v>1868</v>
      </c>
    </row>
    <row r="37" spans="1:5" ht="12.75">
      <c r="A37" t="s">
        <v>58</v>
      </c>
      <c r="E37" s="39" t="s">
        <v>872</v>
      </c>
    </row>
    <row r="38" spans="1:16" ht="25.5">
      <c r="A38" t="s">
        <v>49</v>
      </c>
      <c s="34" t="s">
        <v>534</v>
      </c>
      <c s="34" t="s">
        <v>1049</v>
      </c>
      <c s="35" t="s">
        <v>52</v>
      </c>
      <c s="6" t="s">
        <v>1050</v>
      </c>
      <c s="36" t="s">
        <v>105</v>
      </c>
      <c s="37">
        <v>4355</v>
      </c>
      <c s="36">
        <v>0</v>
      </c>
      <c s="36">
        <f>ROUND(G38*H38,6)</f>
      </c>
      <c r="L38" s="38">
        <v>0</v>
      </c>
      <c s="32">
        <f>ROUND(ROUND(L38,2)*ROUND(G38,3),2)</f>
      </c>
      <c s="36" t="s">
        <v>1164</v>
      </c>
      <c>
        <f>(M38*21)/100</f>
      </c>
      <c t="s">
        <v>28</v>
      </c>
    </row>
    <row r="39" spans="1:5" ht="12.75">
      <c r="A39" s="35" t="s">
        <v>56</v>
      </c>
      <c r="E39" s="39" t="s">
        <v>1040</v>
      </c>
    </row>
    <row r="40" spans="1:5" ht="25.5">
      <c r="A40" s="35" t="s">
        <v>57</v>
      </c>
      <c r="E40" s="40" t="s">
        <v>1869</v>
      </c>
    </row>
    <row r="41" spans="1:5" ht="12.75">
      <c r="A41" t="s">
        <v>58</v>
      </c>
      <c r="E41" s="39" t="s">
        <v>872</v>
      </c>
    </row>
    <row r="42" spans="1:16" ht="12.75">
      <c r="A42" t="s">
        <v>49</v>
      </c>
      <c s="34" t="s">
        <v>673</v>
      </c>
      <c s="34" t="s">
        <v>121</v>
      </c>
      <c s="35" t="s">
        <v>52</v>
      </c>
      <c s="6" t="s">
        <v>122</v>
      </c>
      <c s="36" t="s">
        <v>105</v>
      </c>
      <c s="37">
        <v>2130</v>
      </c>
      <c s="36">
        <v>0</v>
      </c>
      <c s="36">
        <f>ROUND(G42*H42,6)</f>
      </c>
      <c r="L42" s="38">
        <v>0</v>
      </c>
      <c s="32">
        <f>ROUND(ROUND(L42,2)*ROUND(G42,3),2)</f>
      </c>
      <c s="36" t="s">
        <v>1164</v>
      </c>
      <c>
        <f>(M42*21)/100</f>
      </c>
      <c t="s">
        <v>28</v>
      </c>
    </row>
    <row r="43" spans="1:5" ht="12.75">
      <c r="A43" s="35" t="s">
        <v>56</v>
      </c>
      <c r="E43" s="39" t="s">
        <v>1040</v>
      </c>
    </row>
    <row r="44" spans="1:5" ht="25.5">
      <c r="A44" s="35" t="s">
        <v>57</v>
      </c>
      <c r="E44" s="40" t="s">
        <v>1870</v>
      </c>
    </row>
    <row r="45" spans="1:5" ht="12.75">
      <c r="A45" t="s">
        <v>58</v>
      </c>
      <c r="E45" s="39" t="s">
        <v>872</v>
      </c>
    </row>
    <row r="46" spans="1:16" ht="12.75">
      <c r="A46" t="s">
        <v>49</v>
      </c>
      <c s="34" t="s">
        <v>677</v>
      </c>
      <c s="34" t="s">
        <v>125</v>
      </c>
      <c s="35" t="s">
        <v>52</v>
      </c>
      <c s="6" t="s">
        <v>126</v>
      </c>
      <c s="36" t="s">
        <v>105</v>
      </c>
      <c s="37">
        <v>15000</v>
      </c>
      <c s="36">
        <v>0</v>
      </c>
      <c s="36">
        <f>ROUND(G46*H46,6)</f>
      </c>
      <c r="L46" s="38">
        <v>0</v>
      </c>
      <c s="32">
        <f>ROUND(ROUND(L46,2)*ROUND(G46,3),2)</f>
      </c>
      <c s="36" t="s">
        <v>1164</v>
      </c>
      <c>
        <f>(M46*21)/100</f>
      </c>
      <c t="s">
        <v>28</v>
      </c>
    </row>
    <row r="47" spans="1:5" ht="12.75">
      <c r="A47" s="35" t="s">
        <v>56</v>
      </c>
      <c r="E47" s="39" t="s">
        <v>1040</v>
      </c>
    </row>
    <row r="48" spans="1:5" ht="25.5">
      <c r="A48" s="35" t="s">
        <v>57</v>
      </c>
      <c r="E48" s="40" t="s">
        <v>1871</v>
      </c>
    </row>
    <row r="49" spans="1:5" ht="12.75">
      <c r="A49" t="s">
        <v>58</v>
      </c>
      <c r="E49" s="39" t="s">
        <v>872</v>
      </c>
    </row>
    <row r="50" spans="1:16" ht="25.5">
      <c r="A50" t="s">
        <v>49</v>
      </c>
      <c s="34" t="s">
        <v>681</v>
      </c>
      <c s="34" t="s">
        <v>1051</v>
      </c>
      <c s="35" t="s">
        <v>52</v>
      </c>
      <c s="6" t="s">
        <v>1052</v>
      </c>
      <c s="36" t="s">
        <v>75</v>
      </c>
      <c s="37">
        <v>100</v>
      </c>
      <c s="36">
        <v>0</v>
      </c>
      <c s="36">
        <f>ROUND(G50*H50,6)</f>
      </c>
      <c r="L50" s="38">
        <v>0</v>
      </c>
      <c s="32">
        <f>ROUND(ROUND(L50,2)*ROUND(G50,3),2)</f>
      </c>
      <c s="36" t="s">
        <v>1164</v>
      </c>
      <c>
        <f>(M50*21)/100</f>
      </c>
      <c t="s">
        <v>28</v>
      </c>
    </row>
    <row r="51" spans="1:5" ht="12.75">
      <c r="A51" s="35" t="s">
        <v>56</v>
      </c>
      <c r="E51" s="39" t="s">
        <v>1040</v>
      </c>
    </row>
    <row r="52" spans="1:5" ht="25.5">
      <c r="A52" s="35" t="s">
        <v>57</v>
      </c>
      <c r="E52" s="40" t="s">
        <v>1769</v>
      </c>
    </row>
    <row r="53" spans="1:5" ht="12.75">
      <c r="A53" t="s">
        <v>58</v>
      </c>
      <c r="E53" s="39" t="s">
        <v>872</v>
      </c>
    </row>
    <row r="54" spans="1:16" ht="25.5">
      <c r="A54" t="s">
        <v>49</v>
      </c>
      <c s="34" t="s">
        <v>685</v>
      </c>
      <c s="34" t="s">
        <v>918</v>
      </c>
      <c s="35" t="s">
        <v>52</v>
      </c>
      <c s="6" t="s">
        <v>919</v>
      </c>
      <c s="36" t="s">
        <v>67</v>
      </c>
      <c s="37">
        <v>29</v>
      </c>
      <c s="36">
        <v>0</v>
      </c>
      <c s="36">
        <f>ROUND(G54*H54,6)</f>
      </c>
      <c r="L54" s="38">
        <v>0</v>
      </c>
      <c s="32">
        <f>ROUND(ROUND(L54,2)*ROUND(G54,3),2)</f>
      </c>
      <c s="36" t="s">
        <v>1164</v>
      </c>
      <c>
        <f>(M54*21)/100</f>
      </c>
      <c t="s">
        <v>28</v>
      </c>
    </row>
    <row r="55" spans="1:5" ht="12.75">
      <c r="A55" s="35" t="s">
        <v>56</v>
      </c>
      <c r="E55" s="39" t="s">
        <v>1040</v>
      </c>
    </row>
    <row r="56" spans="1:5" ht="25.5">
      <c r="A56" s="35" t="s">
        <v>57</v>
      </c>
      <c r="E56" s="40" t="s">
        <v>1872</v>
      </c>
    </row>
    <row r="57" spans="1:5" ht="12.75">
      <c r="A57" t="s">
        <v>58</v>
      </c>
      <c r="E57" s="39" t="s">
        <v>872</v>
      </c>
    </row>
    <row r="58" spans="1:16" ht="25.5">
      <c r="A58" t="s">
        <v>49</v>
      </c>
      <c s="34" t="s">
        <v>50</v>
      </c>
      <c s="34" t="s">
        <v>1055</v>
      </c>
      <c s="35" t="s">
        <v>52</v>
      </c>
      <c s="6" t="s">
        <v>1056</v>
      </c>
      <c s="36" t="s">
        <v>67</v>
      </c>
      <c s="37">
        <v>10</v>
      </c>
      <c s="36">
        <v>0</v>
      </c>
      <c s="36">
        <f>ROUND(G58*H58,6)</f>
      </c>
      <c r="L58" s="38">
        <v>0</v>
      </c>
      <c s="32">
        <f>ROUND(ROUND(L58,2)*ROUND(G58,3),2)</f>
      </c>
      <c s="36" t="s">
        <v>1164</v>
      </c>
      <c>
        <f>(M58*21)/100</f>
      </c>
      <c t="s">
        <v>28</v>
      </c>
    </row>
    <row r="59" spans="1:5" ht="12.75">
      <c r="A59" s="35" t="s">
        <v>56</v>
      </c>
      <c r="E59" s="39" t="s">
        <v>1040</v>
      </c>
    </row>
    <row r="60" spans="1:5" ht="25.5">
      <c r="A60" s="35" t="s">
        <v>57</v>
      </c>
      <c r="E60" s="40" t="s">
        <v>1360</v>
      </c>
    </row>
    <row r="61" spans="1:5" ht="12.75">
      <c r="A61" t="s">
        <v>58</v>
      </c>
      <c r="E61" s="39" t="s">
        <v>872</v>
      </c>
    </row>
    <row r="62" spans="1:16" ht="25.5">
      <c r="A62" t="s">
        <v>49</v>
      </c>
      <c s="34" t="s">
        <v>60</v>
      </c>
      <c s="34" t="s">
        <v>926</v>
      </c>
      <c s="35" t="s">
        <v>52</v>
      </c>
      <c s="6" t="s">
        <v>927</v>
      </c>
      <c s="36" t="s">
        <v>67</v>
      </c>
      <c s="37">
        <v>40</v>
      </c>
      <c s="36">
        <v>0</v>
      </c>
      <c s="36">
        <f>ROUND(G62*H62,6)</f>
      </c>
      <c r="L62" s="38">
        <v>0</v>
      </c>
      <c s="32">
        <f>ROUND(ROUND(L62,2)*ROUND(G62,3),2)</f>
      </c>
      <c s="36" t="s">
        <v>1164</v>
      </c>
      <c>
        <f>(M62*21)/100</f>
      </c>
      <c t="s">
        <v>28</v>
      </c>
    </row>
    <row r="63" spans="1:5" ht="12.75">
      <c r="A63" s="35" t="s">
        <v>56</v>
      </c>
      <c r="E63" s="39" t="s">
        <v>1040</v>
      </c>
    </row>
    <row r="64" spans="1:5" ht="25.5">
      <c r="A64" s="35" t="s">
        <v>57</v>
      </c>
      <c r="E64" s="40" t="s">
        <v>1257</v>
      </c>
    </row>
    <row r="65" spans="1:5" ht="12.75">
      <c r="A65" t="s">
        <v>58</v>
      </c>
      <c r="E65" s="39" t="s">
        <v>872</v>
      </c>
    </row>
    <row r="66" spans="1:16" ht="12.75">
      <c r="A66" t="s">
        <v>49</v>
      </c>
      <c s="34" t="s">
        <v>64</v>
      </c>
      <c s="34" t="s">
        <v>1873</v>
      </c>
      <c s="35" t="s">
        <v>52</v>
      </c>
      <c s="6" t="s">
        <v>1874</v>
      </c>
      <c s="36" t="s">
        <v>105</v>
      </c>
      <c s="37">
        <v>5470</v>
      </c>
      <c s="36">
        <v>0</v>
      </c>
      <c s="36">
        <f>ROUND(G66*H66,6)</f>
      </c>
      <c r="L66" s="38">
        <v>0</v>
      </c>
      <c s="32">
        <f>ROUND(ROUND(L66,2)*ROUND(G66,3),2)</f>
      </c>
      <c s="36" t="s">
        <v>1164</v>
      </c>
      <c>
        <f>(M66*21)/100</f>
      </c>
      <c t="s">
        <v>28</v>
      </c>
    </row>
    <row r="67" spans="1:5" ht="12.75">
      <c r="A67" s="35" t="s">
        <v>56</v>
      </c>
      <c r="E67" s="39" t="s">
        <v>1040</v>
      </c>
    </row>
    <row r="68" spans="1:5" ht="25.5">
      <c r="A68" s="35" t="s">
        <v>57</v>
      </c>
      <c r="E68" s="40" t="s">
        <v>1875</v>
      </c>
    </row>
    <row r="69" spans="1:5" ht="12.75">
      <c r="A69" t="s">
        <v>58</v>
      </c>
      <c r="E69" s="39" t="s">
        <v>872</v>
      </c>
    </row>
    <row r="70" spans="1:16" ht="25.5">
      <c r="A70" t="s">
        <v>49</v>
      </c>
      <c s="34" t="s">
        <v>69</v>
      </c>
      <c s="34" t="s">
        <v>922</v>
      </c>
      <c s="35" t="s">
        <v>52</v>
      </c>
      <c s="6" t="s">
        <v>923</v>
      </c>
      <c s="36" t="s">
        <v>105</v>
      </c>
      <c s="37">
        <v>250</v>
      </c>
      <c s="36">
        <v>0</v>
      </c>
      <c s="36">
        <f>ROUND(G70*H70,6)</f>
      </c>
      <c r="L70" s="38">
        <v>0</v>
      </c>
      <c s="32">
        <f>ROUND(ROUND(L70,2)*ROUND(G70,3),2)</f>
      </c>
      <c s="36" t="s">
        <v>1164</v>
      </c>
      <c>
        <f>(M70*21)/100</f>
      </c>
      <c t="s">
        <v>28</v>
      </c>
    </row>
    <row r="71" spans="1:5" ht="12.75">
      <c r="A71" s="35" t="s">
        <v>56</v>
      </c>
      <c r="E71" s="39" t="s">
        <v>1040</v>
      </c>
    </row>
    <row r="72" spans="1:5" ht="25.5">
      <c r="A72" s="35" t="s">
        <v>57</v>
      </c>
      <c r="E72" s="40" t="s">
        <v>1876</v>
      </c>
    </row>
    <row r="73" spans="1:5" ht="12.75">
      <c r="A73" t="s">
        <v>58</v>
      </c>
      <c r="E73" s="39" t="s">
        <v>872</v>
      </c>
    </row>
    <row r="74" spans="1:16" ht="25.5">
      <c r="A74" t="s">
        <v>49</v>
      </c>
      <c s="34" t="s">
        <v>72</v>
      </c>
      <c s="34" t="s">
        <v>1509</v>
      </c>
      <c s="35" t="s">
        <v>52</v>
      </c>
      <c s="6" t="s">
        <v>1510</v>
      </c>
      <c s="36" t="s">
        <v>105</v>
      </c>
      <c s="37">
        <v>50</v>
      </c>
      <c s="36">
        <v>0</v>
      </c>
      <c s="36">
        <f>ROUND(G74*H74,6)</f>
      </c>
      <c r="L74" s="38">
        <v>0</v>
      </c>
      <c s="32">
        <f>ROUND(ROUND(L74,2)*ROUND(G74,3),2)</f>
      </c>
      <c s="36" t="s">
        <v>1164</v>
      </c>
      <c>
        <f>(M74*21)/100</f>
      </c>
      <c t="s">
        <v>28</v>
      </c>
    </row>
    <row r="75" spans="1:5" ht="12.75">
      <c r="A75" s="35" t="s">
        <v>56</v>
      </c>
      <c r="E75" s="39" t="s">
        <v>1040</v>
      </c>
    </row>
    <row r="76" spans="1:5" ht="25.5">
      <c r="A76" s="35" t="s">
        <v>57</v>
      </c>
      <c r="E76" s="40" t="s">
        <v>1229</v>
      </c>
    </row>
    <row r="77" spans="1:5" ht="12.75">
      <c r="A77" t="s">
        <v>58</v>
      </c>
      <c r="E77" s="39" t="s">
        <v>872</v>
      </c>
    </row>
    <row r="78" spans="1:16" ht="12.75">
      <c r="A78" t="s">
        <v>49</v>
      </c>
      <c s="34" t="s">
        <v>78</v>
      </c>
      <c s="34" t="s">
        <v>1877</v>
      </c>
      <c s="35" t="s">
        <v>52</v>
      </c>
      <c s="6" t="s">
        <v>1878</v>
      </c>
      <c s="36" t="s">
        <v>67</v>
      </c>
      <c s="37">
        <v>80</v>
      </c>
      <c s="36">
        <v>0</v>
      </c>
      <c s="36">
        <f>ROUND(G78*H78,6)</f>
      </c>
      <c r="L78" s="38">
        <v>0</v>
      </c>
      <c s="32">
        <f>ROUND(ROUND(L78,2)*ROUND(G78,3),2)</f>
      </c>
      <c s="36" t="s">
        <v>1164</v>
      </c>
      <c>
        <f>(M78*21)/100</f>
      </c>
      <c t="s">
        <v>28</v>
      </c>
    </row>
    <row r="79" spans="1:5" ht="12.75">
      <c r="A79" s="35" t="s">
        <v>56</v>
      </c>
      <c r="E79" s="39" t="s">
        <v>1040</v>
      </c>
    </row>
    <row r="80" spans="1:5" ht="25.5">
      <c r="A80" s="35" t="s">
        <v>57</v>
      </c>
      <c r="E80" s="40" t="s">
        <v>1397</v>
      </c>
    </row>
    <row r="81" spans="1:5" ht="12.75">
      <c r="A81" t="s">
        <v>58</v>
      </c>
      <c r="E81" s="39" t="s">
        <v>872</v>
      </c>
    </row>
    <row r="82" spans="1:16" ht="12.75">
      <c r="A82" t="s">
        <v>49</v>
      </c>
      <c s="34" t="s">
        <v>83</v>
      </c>
      <c s="34" t="s">
        <v>109</v>
      </c>
      <c s="35" t="s">
        <v>52</v>
      </c>
      <c s="6" t="s">
        <v>110</v>
      </c>
      <c s="36" t="s">
        <v>67</v>
      </c>
      <c s="37">
        <v>60</v>
      </c>
      <c s="36">
        <v>0</v>
      </c>
      <c s="36">
        <f>ROUND(G82*H82,6)</f>
      </c>
      <c r="L82" s="38">
        <v>0</v>
      </c>
      <c s="32">
        <f>ROUND(ROUND(L82,2)*ROUND(G82,3),2)</f>
      </c>
      <c s="36" t="s">
        <v>1164</v>
      </c>
      <c>
        <f>(M82*21)/100</f>
      </c>
      <c t="s">
        <v>28</v>
      </c>
    </row>
    <row r="83" spans="1:5" ht="12.75">
      <c r="A83" s="35" t="s">
        <v>56</v>
      </c>
      <c r="E83" s="39" t="s">
        <v>1040</v>
      </c>
    </row>
    <row r="84" spans="1:5" ht="25.5">
      <c r="A84" s="35" t="s">
        <v>57</v>
      </c>
      <c r="E84" s="40" t="s">
        <v>1359</v>
      </c>
    </row>
    <row r="85" spans="1:5" ht="12.75">
      <c r="A85" t="s">
        <v>58</v>
      </c>
      <c r="E85" s="39" t="s">
        <v>872</v>
      </c>
    </row>
    <row r="86" spans="1:16" ht="12.75">
      <c r="A86" t="s">
        <v>49</v>
      </c>
      <c s="34" t="s">
        <v>87</v>
      </c>
      <c s="34" t="s">
        <v>1066</v>
      </c>
      <c s="35" t="s">
        <v>52</v>
      </c>
      <c s="6" t="s">
        <v>1067</v>
      </c>
      <c s="36" t="s">
        <v>325</v>
      </c>
      <c s="37">
        <v>11</v>
      </c>
      <c s="36">
        <v>0</v>
      </c>
      <c s="36">
        <f>ROUND(G86*H86,6)</f>
      </c>
      <c r="L86" s="38">
        <v>0</v>
      </c>
      <c s="32">
        <f>ROUND(ROUND(L86,2)*ROUND(G86,3),2)</f>
      </c>
      <c s="36" t="s">
        <v>1390</v>
      </c>
      <c>
        <f>(M86*21)/100</f>
      </c>
      <c t="s">
        <v>28</v>
      </c>
    </row>
    <row r="87" spans="1:5" ht="12.75">
      <c r="A87" s="35" t="s">
        <v>56</v>
      </c>
      <c r="E87" s="39" t="s">
        <v>1040</v>
      </c>
    </row>
    <row r="88" spans="1:5" ht="25.5">
      <c r="A88" s="35" t="s">
        <v>57</v>
      </c>
      <c r="E88" s="40" t="s">
        <v>1821</v>
      </c>
    </row>
    <row r="89" spans="1:5" ht="12.75">
      <c r="A89" t="s">
        <v>58</v>
      </c>
      <c r="E89" s="39" t="s">
        <v>872</v>
      </c>
    </row>
    <row r="90" spans="1:13" ht="12.75">
      <c r="A90" t="s">
        <v>47</v>
      </c>
      <c r="C90" s="31" t="s">
        <v>28</v>
      </c>
      <c r="E90" s="33" t="s">
        <v>1879</v>
      </c>
      <c r="J90" s="32">
        <f>0</f>
      </c>
      <c s="32">
        <f>0</f>
      </c>
      <c s="32">
        <f>0+L91+L95+L99+L103+L107+L111+L115+L119+L123+L127+L131+L135+L139+L143+L147+L151+L155+L159+L163+L167+L171+L175+L179+L183+L187+L191+L195+L199+L203+L207+L211+L215+L219+L223+L227+L231+L235+L239+L243+L247+L251+L255+L259+L263+L267+L271+L275+L279+L283+L287+L291+L295+L299</f>
      </c>
      <c s="32">
        <f>0+M91+M95+M99+M103+M107+M111+M115+M119+M123+M127+M131+M135+M139+M143+M147+M151+M155+M159+M163+M167+M171+M175+M179+M183+M187+M191+M195+M199+M203+M207+M211+M215+M219+M223+M227+M231+M235+M239+M243+M247+M251+M255+M259+M263+M267+M271+M275+M279+M283+M287+M291+M295+M299</f>
      </c>
    </row>
    <row r="91" spans="1:16" ht="12.75">
      <c r="A91" t="s">
        <v>49</v>
      </c>
      <c s="34" t="s">
        <v>91</v>
      </c>
      <c s="34" t="s">
        <v>1071</v>
      </c>
      <c s="35" t="s">
        <v>52</v>
      </c>
      <c s="6" t="s">
        <v>1072</v>
      </c>
      <c s="36" t="s">
        <v>905</v>
      </c>
      <c s="37">
        <v>25</v>
      </c>
      <c s="36">
        <v>0</v>
      </c>
      <c s="36">
        <f>ROUND(G91*H91,6)</f>
      </c>
      <c r="L91" s="38">
        <v>0</v>
      </c>
      <c s="32">
        <f>ROUND(ROUND(L91,2)*ROUND(G91,3),2)</f>
      </c>
      <c s="36" t="s">
        <v>1164</v>
      </c>
      <c>
        <f>(M91*21)/100</f>
      </c>
      <c t="s">
        <v>28</v>
      </c>
    </row>
    <row r="92" spans="1:5" ht="12.75">
      <c r="A92" s="35" t="s">
        <v>56</v>
      </c>
      <c r="E92" s="39" t="s">
        <v>1040</v>
      </c>
    </row>
    <row r="93" spans="1:5" ht="25.5">
      <c r="A93" s="35" t="s">
        <v>57</v>
      </c>
      <c r="E93" s="40" t="s">
        <v>1765</v>
      </c>
    </row>
    <row r="94" spans="1:5" ht="12.75">
      <c r="A94" t="s">
        <v>58</v>
      </c>
      <c r="E94" s="39" t="s">
        <v>872</v>
      </c>
    </row>
    <row r="95" spans="1:16" ht="12.75">
      <c r="A95" t="s">
        <v>49</v>
      </c>
      <c s="34" t="s">
        <v>96</v>
      </c>
      <c s="34" t="s">
        <v>1198</v>
      </c>
      <c s="35" t="s">
        <v>52</v>
      </c>
      <c s="6" t="s">
        <v>1199</v>
      </c>
      <c s="36" t="s">
        <v>905</v>
      </c>
      <c s="37">
        <v>160</v>
      </c>
      <c s="36">
        <v>0</v>
      </c>
      <c s="36">
        <f>ROUND(G95*H95,6)</f>
      </c>
      <c r="L95" s="38">
        <v>0</v>
      </c>
      <c s="32">
        <f>ROUND(ROUND(L95,2)*ROUND(G95,3),2)</f>
      </c>
      <c s="36" t="s">
        <v>1164</v>
      </c>
      <c>
        <f>(M95*21)/100</f>
      </c>
      <c t="s">
        <v>28</v>
      </c>
    </row>
    <row r="96" spans="1:5" ht="12.75">
      <c r="A96" s="35" t="s">
        <v>56</v>
      </c>
      <c r="E96" s="39" t="s">
        <v>1040</v>
      </c>
    </row>
    <row r="97" spans="1:5" ht="25.5">
      <c r="A97" s="35" t="s">
        <v>57</v>
      </c>
      <c r="E97" s="40" t="s">
        <v>1880</v>
      </c>
    </row>
    <row r="98" spans="1:5" ht="12.75">
      <c r="A98" t="s">
        <v>58</v>
      </c>
      <c r="E98" s="39" t="s">
        <v>872</v>
      </c>
    </row>
    <row r="99" spans="1:16" ht="12.75">
      <c r="A99" t="s">
        <v>49</v>
      </c>
      <c s="34" t="s">
        <v>888</v>
      </c>
      <c s="34" t="s">
        <v>1074</v>
      </c>
      <c s="35" t="s">
        <v>52</v>
      </c>
      <c s="6" t="s">
        <v>1075</v>
      </c>
      <c s="36" t="s">
        <v>1076</v>
      </c>
      <c s="37">
        <v>1.17</v>
      </c>
      <c s="36">
        <v>0</v>
      </c>
      <c s="36">
        <f>ROUND(G99*H99,6)</f>
      </c>
      <c r="L99" s="38">
        <v>0</v>
      </c>
      <c s="32">
        <f>ROUND(ROUND(L99,2)*ROUND(G99,3),2)</f>
      </c>
      <c s="36" t="s">
        <v>1164</v>
      </c>
      <c>
        <f>(M99*21)/100</f>
      </c>
      <c t="s">
        <v>28</v>
      </c>
    </row>
    <row r="100" spans="1:5" ht="12.75">
      <c r="A100" s="35" t="s">
        <v>56</v>
      </c>
      <c r="E100" s="39" t="s">
        <v>1040</v>
      </c>
    </row>
    <row r="101" spans="1:5" ht="25.5">
      <c r="A101" s="35" t="s">
        <v>57</v>
      </c>
      <c r="E101" s="40" t="s">
        <v>1881</v>
      </c>
    </row>
    <row r="102" spans="1:5" ht="12.75">
      <c r="A102" t="s">
        <v>58</v>
      </c>
      <c r="E102" s="39" t="s">
        <v>872</v>
      </c>
    </row>
    <row r="103" spans="1:16" ht="12.75">
      <c r="A103" t="s">
        <v>49</v>
      </c>
      <c s="34" t="s">
        <v>102</v>
      </c>
      <c s="34" t="s">
        <v>1202</v>
      </c>
      <c s="35" t="s">
        <v>52</v>
      </c>
      <c s="6" t="s">
        <v>1203</v>
      </c>
      <c s="36" t="s">
        <v>1076</v>
      </c>
      <c s="37">
        <v>565.2</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1882</v>
      </c>
    </row>
    <row r="106" spans="1:5" ht="12.75">
      <c r="A106" t="s">
        <v>58</v>
      </c>
      <c r="E106" s="39" t="s">
        <v>872</v>
      </c>
    </row>
    <row r="107" spans="1:16" ht="12.75">
      <c r="A107" t="s">
        <v>49</v>
      </c>
      <c s="34" t="s">
        <v>820</v>
      </c>
      <c s="34" t="s">
        <v>1078</v>
      </c>
      <c s="35" t="s">
        <v>52</v>
      </c>
      <c s="6" t="s">
        <v>1079</v>
      </c>
      <c s="36" t="s">
        <v>67</v>
      </c>
      <c s="37">
        <v>30</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1783</v>
      </c>
    </row>
    <row r="110" spans="1:5" ht="12.75">
      <c r="A110" t="s">
        <v>58</v>
      </c>
      <c r="E110" s="39" t="s">
        <v>872</v>
      </c>
    </row>
    <row r="111" spans="1:16" ht="25.5">
      <c r="A111" t="s">
        <v>49</v>
      </c>
      <c s="34" t="s">
        <v>108</v>
      </c>
      <c s="34" t="s">
        <v>1080</v>
      </c>
      <c s="35" t="s">
        <v>52</v>
      </c>
      <c s="6" t="s">
        <v>1081</v>
      </c>
      <c s="36" t="s">
        <v>105</v>
      </c>
      <c s="37">
        <v>270</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1883</v>
      </c>
    </row>
    <row r="114" spans="1:5" ht="12.75">
      <c r="A114" t="s">
        <v>58</v>
      </c>
      <c r="E114" s="39" t="s">
        <v>872</v>
      </c>
    </row>
    <row r="115" spans="1:16" ht="12.75">
      <c r="A115" t="s">
        <v>49</v>
      </c>
      <c s="34" t="s">
        <v>112</v>
      </c>
      <c s="34" t="s">
        <v>1083</v>
      </c>
      <c s="35" t="s">
        <v>52</v>
      </c>
      <c s="6" t="s">
        <v>1084</v>
      </c>
      <c s="36" t="s">
        <v>105</v>
      </c>
      <c s="37">
        <v>25750</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1884</v>
      </c>
    </row>
    <row r="118" spans="1:5" ht="12.75">
      <c r="A118" t="s">
        <v>58</v>
      </c>
      <c r="E118" s="39" t="s">
        <v>872</v>
      </c>
    </row>
    <row r="119" spans="1:16" ht="12.75">
      <c r="A119" t="s">
        <v>49</v>
      </c>
      <c s="34" t="s">
        <v>116</v>
      </c>
      <c s="34" t="s">
        <v>1085</v>
      </c>
      <c s="35" t="s">
        <v>52</v>
      </c>
      <c s="6" t="s">
        <v>1086</v>
      </c>
      <c s="36" t="s">
        <v>105</v>
      </c>
      <c s="37">
        <v>25750</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1884</v>
      </c>
    </row>
    <row r="122" spans="1:5" ht="12.75">
      <c r="A122" t="s">
        <v>58</v>
      </c>
      <c r="E122" s="39" t="s">
        <v>872</v>
      </c>
    </row>
    <row r="123" spans="1:16" ht="12.75">
      <c r="A123" t="s">
        <v>49</v>
      </c>
      <c s="34" t="s">
        <v>120</v>
      </c>
      <c s="34" t="s">
        <v>1087</v>
      </c>
      <c s="35" t="s">
        <v>52</v>
      </c>
      <c s="6" t="s">
        <v>1088</v>
      </c>
      <c s="36" t="s">
        <v>1089</v>
      </c>
      <c s="37">
        <v>40</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1257</v>
      </c>
    </row>
    <row r="126" spans="1:5" ht="12.75">
      <c r="A126" t="s">
        <v>58</v>
      </c>
      <c r="E126" s="39" t="s">
        <v>872</v>
      </c>
    </row>
    <row r="127" spans="1:16" ht="12.75">
      <c r="A127" t="s">
        <v>49</v>
      </c>
      <c s="34" t="s">
        <v>124</v>
      </c>
      <c s="34" t="s">
        <v>1885</v>
      </c>
      <c s="35" t="s">
        <v>52</v>
      </c>
      <c s="6" t="s">
        <v>1886</v>
      </c>
      <c s="36" t="s">
        <v>67</v>
      </c>
      <c s="37">
        <v>70</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1367</v>
      </c>
    </row>
    <row r="130" spans="1:5" ht="12.75">
      <c r="A130" t="s">
        <v>58</v>
      </c>
      <c r="E130" s="39" t="s">
        <v>872</v>
      </c>
    </row>
    <row r="131" spans="1:16" ht="12.75">
      <c r="A131" t="s">
        <v>49</v>
      </c>
      <c s="34" t="s">
        <v>128</v>
      </c>
      <c s="34" t="s">
        <v>1887</v>
      </c>
      <c s="35" t="s">
        <v>52</v>
      </c>
      <c s="6" t="s">
        <v>1888</v>
      </c>
      <c s="36" t="s">
        <v>67</v>
      </c>
      <c s="37">
        <v>30</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1783</v>
      </c>
    </row>
    <row r="134" spans="1:5" ht="12.75">
      <c r="A134" t="s">
        <v>58</v>
      </c>
      <c r="E134" s="39" t="s">
        <v>872</v>
      </c>
    </row>
    <row r="135" spans="1:16" ht="12.75">
      <c r="A135" t="s">
        <v>49</v>
      </c>
      <c s="34" t="s">
        <v>132</v>
      </c>
      <c s="34" t="s">
        <v>1889</v>
      </c>
      <c s="35" t="s">
        <v>52</v>
      </c>
      <c s="6" t="s">
        <v>1890</v>
      </c>
      <c s="36" t="s">
        <v>67</v>
      </c>
      <c s="37">
        <v>10</v>
      </c>
      <c s="36">
        <v>0</v>
      </c>
      <c s="36">
        <f>ROUND(G135*H135,6)</f>
      </c>
      <c r="L135" s="38">
        <v>0</v>
      </c>
      <c s="32">
        <f>ROUND(ROUND(L135,2)*ROUND(G135,3),2)</f>
      </c>
      <c s="36" t="s">
        <v>1164</v>
      </c>
      <c>
        <f>(M135*21)/100</f>
      </c>
      <c t="s">
        <v>28</v>
      </c>
    </row>
    <row r="136" spans="1:5" ht="12.75">
      <c r="A136" s="35" t="s">
        <v>56</v>
      </c>
      <c r="E136" s="39" t="s">
        <v>1040</v>
      </c>
    </row>
    <row r="137" spans="1:5" ht="25.5">
      <c r="A137" s="35" t="s">
        <v>57</v>
      </c>
      <c r="E137" s="40" t="s">
        <v>1360</v>
      </c>
    </row>
    <row r="138" spans="1:5" ht="12.75">
      <c r="A138" t="s">
        <v>58</v>
      </c>
      <c r="E138" s="39" t="s">
        <v>872</v>
      </c>
    </row>
    <row r="139" spans="1:16" ht="12.75">
      <c r="A139" t="s">
        <v>49</v>
      </c>
      <c s="34" t="s">
        <v>136</v>
      </c>
      <c s="34" t="s">
        <v>1891</v>
      </c>
      <c s="35" t="s">
        <v>52</v>
      </c>
      <c s="6" t="s">
        <v>1892</v>
      </c>
      <c s="36" t="s">
        <v>67</v>
      </c>
      <c s="37">
        <v>20</v>
      </c>
      <c s="36">
        <v>0</v>
      </c>
      <c s="36">
        <f>ROUND(G139*H139,6)</f>
      </c>
      <c r="L139" s="38">
        <v>0</v>
      </c>
      <c s="32">
        <f>ROUND(ROUND(L139,2)*ROUND(G139,3),2)</f>
      </c>
      <c s="36" t="s">
        <v>1164</v>
      </c>
      <c>
        <f>(M139*21)/100</f>
      </c>
      <c t="s">
        <v>28</v>
      </c>
    </row>
    <row r="140" spans="1:5" ht="12.75">
      <c r="A140" s="35" t="s">
        <v>56</v>
      </c>
      <c r="E140" s="39" t="s">
        <v>1040</v>
      </c>
    </row>
    <row r="141" spans="1:5" ht="25.5">
      <c r="A141" s="35" t="s">
        <v>57</v>
      </c>
      <c r="E141" s="40" t="s">
        <v>1228</v>
      </c>
    </row>
    <row r="142" spans="1:5" ht="12.75">
      <c r="A142" t="s">
        <v>58</v>
      </c>
      <c r="E142" s="39" t="s">
        <v>872</v>
      </c>
    </row>
    <row r="143" spans="1:16" ht="12.75">
      <c r="A143" t="s">
        <v>49</v>
      </c>
      <c s="34" t="s">
        <v>140</v>
      </c>
      <c s="34" t="s">
        <v>1893</v>
      </c>
      <c s="35" t="s">
        <v>52</v>
      </c>
      <c s="6" t="s">
        <v>1894</v>
      </c>
      <c s="36" t="s">
        <v>67</v>
      </c>
      <c s="37">
        <v>50</v>
      </c>
      <c s="36">
        <v>0</v>
      </c>
      <c s="36">
        <f>ROUND(G143*H143,6)</f>
      </c>
      <c r="L143" s="38">
        <v>0</v>
      </c>
      <c s="32">
        <f>ROUND(ROUND(L143,2)*ROUND(G143,3),2)</f>
      </c>
      <c s="36" t="s">
        <v>1164</v>
      </c>
      <c>
        <f>(M143*21)/100</f>
      </c>
      <c t="s">
        <v>28</v>
      </c>
    </row>
    <row r="144" spans="1:5" ht="12.75">
      <c r="A144" s="35" t="s">
        <v>56</v>
      </c>
      <c r="E144" s="39" t="s">
        <v>1040</v>
      </c>
    </row>
    <row r="145" spans="1:5" ht="25.5">
      <c r="A145" s="35" t="s">
        <v>57</v>
      </c>
      <c r="E145" s="40" t="s">
        <v>1229</v>
      </c>
    </row>
    <row r="146" spans="1:5" ht="12.75">
      <c r="A146" t="s">
        <v>58</v>
      </c>
      <c r="E146" s="39" t="s">
        <v>872</v>
      </c>
    </row>
    <row r="147" spans="1:16" ht="12.75">
      <c r="A147" t="s">
        <v>49</v>
      </c>
      <c s="34" t="s">
        <v>143</v>
      </c>
      <c s="34" t="s">
        <v>1895</v>
      </c>
      <c s="35" t="s">
        <v>52</v>
      </c>
      <c s="6" t="s">
        <v>1896</v>
      </c>
      <c s="36" t="s">
        <v>67</v>
      </c>
      <c s="37">
        <v>40</v>
      </c>
      <c s="36">
        <v>0</v>
      </c>
      <c s="36">
        <f>ROUND(G147*H147,6)</f>
      </c>
      <c r="L147" s="38">
        <v>0</v>
      </c>
      <c s="32">
        <f>ROUND(ROUND(L147,2)*ROUND(G147,3),2)</f>
      </c>
      <c s="36" t="s">
        <v>1164</v>
      </c>
      <c>
        <f>(M147*21)/100</f>
      </c>
      <c t="s">
        <v>28</v>
      </c>
    </row>
    <row r="148" spans="1:5" ht="12.75">
      <c r="A148" s="35" t="s">
        <v>56</v>
      </c>
      <c r="E148" s="39" t="s">
        <v>1040</v>
      </c>
    </row>
    <row r="149" spans="1:5" ht="25.5">
      <c r="A149" s="35" t="s">
        <v>57</v>
      </c>
      <c r="E149" s="40" t="s">
        <v>1257</v>
      </c>
    </row>
    <row r="150" spans="1:5" ht="12.75">
      <c r="A150" t="s">
        <v>58</v>
      </c>
      <c r="E150" s="39" t="s">
        <v>872</v>
      </c>
    </row>
    <row r="151" spans="1:16" ht="12.75">
      <c r="A151" t="s">
        <v>49</v>
      </c>
      <c s="34" t="s">
        <v>147</v>
      </c>
      <c s="34" t="s">
        <v>1099</v>
      </c>
      <c s="35" t="s">
        <v>52</v>
      </c>
      <c s="6" t="s">
        <v>1100</v>
      </c>
      <c s="36" t="s">
        <v>67</v>
      </c>
      <c s="37">
        <v>1</v>
      </c>
      <c s="36">
        <v>0</v>
      </c>
      <c s="36">
        <f>ROUND(G151*H151,6)</f>
      </c>
      <c r="L151" s="38">
        <v>0</v>
      </c>
      <c s="32">
        <f>ROUND(ROUND(L151,2)*ROUND(G151,3),2)</f>
      </c>
      <c s="36" t="s">
        <v>1164</v>
      </c>
      <c>
        <f>(M151*21)/100</f>
      </c>
      <c t="s">
        <v>28</v>
      </c>
    </row>
    <row r="152" spans="1:5" ht="12.75">
      <c r="A152" s="35" t="s">
        <v>56</v>
      </c>
      <c r="E152" s="39" t="s">
        <v>1040</v>
      </c>
    </row>
    <row r="153" spans="1:5" ht="25.5">
      <c r="A153" s="35" t="s">
        <v>57</v>
      </c>
      <c r="E153" s="40" t="s">
        <v>1238</v>
      </c>
    </row>
    <row r="154" spans="1:5" ht="12.75">
      <c r="A154" t="s">
        <v>58</v>
      </c>
      <c r="E154" s="39" t="s">
        <v>872</v>
      </c>
    </row>
    <row r="155" spans="1:16" ht="12.75">
      <c r="A155" t="s">
        <v>49</v>
      </c>
      <c s="34" t="s">
        <v>170</v>
      </c>
      <c s="34" t="s">
        <v>1213</v>
      </c>
      <c s="35" t="s">
        <v>52</v>
      </c>
      <c s="6" t="s">
        <v>1897</v>
      </c>
      <c s="36" t="s">
        <v>67</v>
      </c>
      <c s="37">
        <v>14</v>
      </c>
      <c s="36">
        <v>0</v>
      </c>
      <c s="36">
        <f>ROUND(G155*H155,6)</f>
      </c>
      <c r="L155" s="38">
        <v>0</v>
      </c>
      <c s="32">
        <f>ROUND(ROUND(L155,2)*ROUND(G155,3),2)</f>
      </c>
      <c s="36" t="s">
        <v>1164</v>
      </c>
      <c>
        <f>(M155*21)/100</f>
      </c>
      <c t="s">
        <v>28</v>
      </c>
    </row>
    <row r="156" spans="1:5" ht="12.75">
      <c r="A156" s="35" t="s">
        <v>56</v>
      </c>
      <c r="E156" s="39" t="s">
        <v>1040</v>
      </c>
    </row>
    <row r="157" spans="1:5" ht="25.5">
      <c r="A157" s="35" t="s">
        <v>57</v>
      </c>
      <c r="E157" s="40" t="s">
        <v>1898</v>
      </c>
    </row>
    <row r="158" spans="1:5" ht="12.75">
      <c r="A158" t="s">
        <v>58</v>
      </c>
      <c r="E158" s="39" t="s">
        <v>872</v>
      </c>
    </row>
    <row r="159" spans="1:16" ht="12.75">
      <c r="A159" t="s">
        <v>49</v>
      </c>
      <c s="34" t="s">
        <v>175</v>
      </c>
      <c s="34" t="s">
        <v>1101</v>
      </c>
      <c s="35" t="s">
        <v>52</v>
      </c>
      <c s="6" t="s">
        <v>1102</v>
      </c>
      <c s="36" t="s">
        <v>67</v>
      </c>
      <c s="37">
        <v>15</v>
      </c>
      <c s="36">
        <v>0</v>
      </c>
      <c s="36">
        <f>ROUND(G159*H159,6)</f>
      </c>
      <c r="L159" s="38">
        <v>0</v>
      </c>
      <c s="32">
        <f>ROUND(ROUND(L159,2)*ROUND(G159,3),2)</f>
      </c>
      <c s="36" t="s">
        <v>1164</v>
      </c>
      <c>
        <f>(M159*21)/100</f>
      </c>
      <c t="s">
        <v>28</v>
      </c>
    </row>
    <row r="160" spans="1:5" ht="12.75">
      <c r="A160" s="35" t="s">
        <v>56</v>
      </c>
      <c r="E160" s="39" t="s">
        <v>1040</v>
      </c>
    </row>
    <row r="161" spans="1:5" ht="25.5">
      <c r="A161" s="35" t="s">
        <v>57</v>
      </c>
      <c r="E161" s="40" t="s">
        <v>1230</v>
      </c>
    </row>
    <row r="162" spans="1:5" ht="12.75">
      <c r="A162" t="s">
        <v>58</v>
      </c>
      <c r="E162" s="39" t="s">
        <v>872</v>
      </c>
    </row>
    <row r="163" spans="1:16" ht="12.75">
      <c r="A163" t="s">
        <v>49</v>
      </c>
      <c s="34" t="s">
        <v>178</v>
      </c>
      <c s="34" t="s">
        <v>1103</v>
      </c>
      <c s="35" t="s">
        <v>52</v>
      </c>
      <c s="6" t="s">
        <v>1104</v>
      </c>
      <c s="36" t="s">
        <v>67</v>
      </c>
      <c s="37">
        <v>15</v>
      </c>
      <c s="36">
        <v>0</v>
      </c>
      <c s="36">
        <f>ROUND(G163*H163,6)</f>
      </c>
      <c r="L163" s="38">
        <v>0</v>
      </c>
      <c s="32">
        <f>ROUND(ROUND(L163,2)*ROUND(G163,3),2)</f>
      </c>
      <c s="36" t="s">
        <v>1164</v>
      </c>
      <c>
        <f>(M163*21)/100</f>
      </c>
      <c t="s">
        <v>28</v>
      </c>
    </row>
    <row r="164" spans="1:5" ht="12.75">
      <c r="A164" s="35" t="s">
        <v>56</v>
      </c>
      <c r="E164" s="39" t="s">
        <v>1040</v>
      </c>
    </row>
    <row r="165" spans="1:5" ht="25.5">
      <c r="A165" s="35" t="s">
        <v>57</v>
      </c>
      <c r="E165" s="40" t="s">
        <v>1230</v>
      </c>
    </row>
    <row r="166" spans="1:5" ht="12.75">
      <c r="A166" t="s">
        <v>58</v>
      </c>
      <c r="E166" s="39" t="s">
        <v>872</v>
      </c>
    </row>
    <row r="167" spans="1:16" ht="12.75">
      <c r="A167" t="s">
        <v>49</v>
      </c>
      <c s="34" t="s">
        <v>181</v>
      </c>
      <c s="34" t="s">
        <v>1105</v>
      </c>
      <c s="35" t="s">
        <v>52</v>
      </c>
      <c s="6" t="s">
        <v>1106</v>
      </c>
      <c s="36" t="s">
        <v>67</v>
      </c>
      <c s="37">
        <v>15</v>
      </c>
      <c s="36">
        <v>0</v>
      </c>
      <c s="36">
        <f>ROUND(G167*H167,6)</f>
      </c>
      <c r="L167" s="38">
        <v>0</v>
      </c>
      <c s="32">
        <f>ROUND(ROUND(L167,2)*ROUND(G167,3),2)</f>
      </c>
      <c s="36" t="s">
        <v>1164</v>
      </c>
      <c>
        <f>(M167*21)/100</f>
      </c>
      <c t="s">
        <v>28</v>
      </c>
    </row>
    <row r="168" spans="1:5" ht="12.75">
      <c r="A168" s="35" t="s">
        <v>56</v>
      </c>
      <c r="E168" s="39" t="s">
        <v>1040</v>
      </c>
    </row>
    <row r="169" spans="1:5" ht="25.5">
      <c r="A169" s="35" t="s">
        <v>57</v>
      </c>
      <c r="E169" s="40" t="s">
        <v>1230</v>
      </c>
    </row>
    <row r="170" spans="1:5" ht="12.75">
      <c r="A170" t="s">
        <v>58</v>
      </c>
      <c r="E170" s="39" t="s">
        <v>872</v>
      </c>
    </row>
    <row r="171" spans="1:16" ht="12.75">
      <c r="A171" t="s">
        <v>49</v>
      </c>
      <c s="34" t="s">
        <v>185</v>
      </c>
      <c s="34" t="s">
        <v>1899</v>
      </c>
      <c s="35" t="s">
        <v>52</v>
      </c>
      <c s="6" t="s">
        <v>1900</v>
      </c>
      <c s="36" t="s">
        <v>67</v>
      </c>
      <c s="37">
        <v>120</v>
      </c>
      <c s="36">
        <v>0</v>
      </c>
      <c s="36">
        <f>ROUND(G171*H171,6)</f>
      </c>
      <c r="L171" s="38">
        <v>0</v>
      </c>
      <c s="32">
        <f>ROUND(ROUND(L171,2)*ROUND(G171,3),2)</f>
      </c>
      <c s="36" t="s">
        <v>1164</v>
      </c>
      <c>
        <f>(M171*21)/100</f>
      </c>
      <c t="s">
        <v>28</v>
      </c>
    </row>
    <row r="172" spans="1:5" ht="12.75">
      <c r="A172" s="35" t="s">
        <v>56</v>
      </c>
      <c r="E172" s="39" t="s">
        <v>1040</v>
      </c>
    </row>
    <row r="173" spans="1:5" ht="25.5">
      <c r="A173" s="35" t="s">
        <v>57</v>
      </c>
      <c r="E173" s="40" t="s">
        <v>1271</v>
      </c>
    </row>
    <row r="174" spans="1:5" ht="12.75">
      <c r="A174" t="s">
        <v>58</v>
      </c>
      <c r="E174" s="39" t="s">
        <v>872</v>
      </c>
    </row>
    <row r="175" spans="1:16" ht="12.75">
      <c r="A175" t="s">
        <v>49</v>
      </c>
      <c s="34" t="s">
        <v>737</v>
      </c>
      <c s="34" t="s">
        <v>1901</v>
      </c>
      <c s="35" t="s">
        <v>52</v>
      </c>
      <c s="6" t="s">
        <v>1902</v>
      </c>
      <c s="36" t="s">
        <v>67</v>
      </c>
      <c s="37">
        <v>120</v>
      </c>
      <c s="36">
        <v>0</v>
      </c>
      <c s="36">
        <f>ROUND(G175*H175,6)</f>
      </c>
      <c r="L175" s="38">
        <v>0</v>
      </c>
      <c s="32">
        <f>ROUND(ROUND(L175,2)*ROUND(G175,3),2)</f>
      </c>
      <c s="36" t="s">
        <v>1164</v>
      </c>
      <c>
        <f>(M175*21)/100</f>
      </c>
      <c t="s">
        <v>28</v>
      </c>
    </row>
    <row r="176" spans="1:5" ht="12.75">
      <c r="A176" s="35" t="s">
        <v>56</v>
      </c>
      <c r="E176" s="39" t="s">
        <v>1040</v>
      </c>
    </row>
    <row r="177" spans="1:5" ht="25.5">
      <c r="A177" s="35" t="s">
        <v>57</v>
      </c>
      <c r="E177" s="40" t="s">
        <v>1271</v>
      </c>
    </row>
    <row r="178" spans="1:5" ht="12.75">
      <c r="A178" t="s">
        <v>58</v>
      </c>
      <c r="E178" s="39" t="s">
        <v>872</v>
      </c>
    </row>
    <row r="179" spans="1:16" ht="12.75">
      <c r="A179" t="s">
        <v>49</v>
      </c>
      <c s="34" t="s">
        <v>741</v>
      </c>
      <c s="34" t="s">
        <v>1107</v>
      </c>
      <c s="35" t="s">
        <v>52</v>
      </c>
      <c s="6" t="s">
        <v>1108</v>
      </c>
      <c s="36" t="s">
        <v>67</v>
      </c>
      <c s="37">
        <v>15</v>
      </c>
      <c s="36">
        <v>0</v>
      </c>
      <c s="36">
        <f>ROUND(G179*H179,6)</f>
      </c>
      <c r="L179" s="38">
        <v>0</v>
      </c>
      <c s="32">
        <f>ROUND(ROUND(L179,2)*ROUND(G179,3),2)</f>
      </c>
      <c s="36" t="s">
        <v>1164</v>
      </c>
      <c>
        <f>(M179*21)/100</f>
      </c>
      <c t="s">
        <v>28</v>
      </c>
    </row>
    <row r="180" spans="1:5" ht="12.75">
      <c r="A180" s="35" t="s">
        <v>56</v>
      </c>
      <c r="E180" s="39" t="s">
        <v>1040</v>
      </c>
    </row>
    <row r="181" spans="1:5" ht="25.5">
      <c r="A181" s="35" t="s">
        <v>57</v>
      </c>
      <c r="E181" s="40" t="s">
        <v>1230</v>
      </c>
    </row>
    <row r="182" spans="1:5" ht="12.75">
      <c r="A182" t="s">
        <v>58</v>
      </c>
      <c r="E182" s="39" t="s">
        <v>872</v>
      </c>
    </row>
    <row r="183" spans="1:16" ht="12.75">
      <c r="A183" t="s">
        <v>49</v>
      </c>
      <c s="34" t="s">
        <v>744</v>
      </c>
      <c s="34" t="s">
        <v>1111</v>
      </c>
      <c s="35" t="s">
        <v>52</v>
      </c>
      <c s="6" t="s">
        <v>1112</v>
      </c>
      <c s="36" t="s">
        <v>67</v>
      </c>
      <c s="37">
        <v>15</v>
      </c>
      <c s="36">
        <v>0</v>
      </c>
      <c s="36">
        <f>ROUND(G183*H183,6)</f>
      </c>
      <c r="L183" s="38">
        <v>0</v>
      </c>
      <c s="32">
        <f>ROUND(ROUND(L183,2)*ROUND(G183,3),2)</f>
      </c>
      <c s="36" t="s">
        <v>1164</v>
      </c>
      <c>
        <f>(M183*21)/100</f>
      </c>
      <c t="s">
        <v>28</v>
      </c>
    </row>
    <row r="184" spans="1:5" ht="12.75">
      <c r="A184" s="35" t="s">
        <v>56</v>
      </c>
      <c r="E184" s="39" t="s">
        <v>1040</v>
      </c>
    </row>
    <row r="185" spans="1:5" ht="25.5">
      <c r="A185" s="35" t="s">
        <v>57</v>
      </c>
      <c r="E185" s="40" t="s">
        <v>1230</v>
      </c>
    </row>
    <row r="186" spans="1:5" ht="12.75">
      <c r="A186" t="s">
        <v>58</v>
      </c>
      <c r="E186" s="39" t="s">
        <v>872</v>
      </c>
    </row>
    <row r="187" spans="1:16" ht="12.75">
      <c r="A187" t="s">
        <v>49</v>
      </c>
      <c s="34" t="s">
        <v>188</v>
      </c>
      <c s="34" t="s">
        <v>1113</v>
      </c>
      <c s="35" t="s">
        <v>52</v>
      </c>
      <c s="6" t="s">
        <v>1114</v>
      </c>
      <c s="36" t="s">
        <v>67</v>
      </c>
      <c s="37">
        <v>15</v>
      </c>
      <c s="36">
        <v>0</v>
      </c>
      <c s="36">
        <f>ROUND(G187*H187,6)</f>
      </c>
      <c r="L187" s="38">
        <v>0</v>
      </c>
      <c s="32">
        <f>ROUND(ROUND(L187,2)*ROUND(G187,3),2)</f>
      </c>
      <c s="36" t="s">
        <v>1164</v>
      </c>
      <c>
        <f>(M187*21)/100</f>
      </c>
      <c t="s">
        <v>28</v>
      </c>
    </row>
    <row r="188" spans="1:5" ht="12.75">
      <c r="A188" s="35" t="s">
        <v>56</v>
      </c>
      <c r="E188" s="39" t="s">
        <v>1040</v>
      </c>
    </row>
    <row r="189" spans="1:5" ht="25.5">
      <c r="A189" s="35" t="s">
        <v>57</v>
      </c>
      <c r="E189" s="40" t="s">
        <v>1230</v>
      </c>
    </row>
    <row r="190" spans="1:5" ht="12.75">
      <c r="A190" t="s">
        <v>58</v>
      </c>
      <c r="E190" s="39" t="s">
        <v>872</v>
      </c>
    </row>
    <row r="191" spans="1:16" ht="12.75">
      <c r="A191" t="s">
        <v>49</v>
      </c>
      <c s="34" t="s">
        <v>192</v>
      </c>
      <c s="34" t="s">
        <v>1115</v>
      </c>
      <c s="35" t="s">
        <v>52</v>
      </c>
      <c s="6" t="s">
        <v>1116</v>
      </c>
      <c s="36" t="s">
        <v>67</v>
      </c>
      <c s="37">
        <v>15</v>
      </c>
      <c s="36">
        <v>0</v>
      </c>
      <c s="36">
        <f>ROUND(G191*H191,6)</f>
      </c>
      <c r="L191" s="38">
        <v>0</v>
      </c>
      <c s="32">
        <f>ROUND(ROUND(L191,2)*ROUND(G191,3),2)</f>
      </c>
      <c s="36" t="s">
        <v>1164</v>
      </c>
      <c>
        <f>(M191*21)/100</f>
      </c>
      <c t="s">
        <v>28</v>
      </c>
    </row>
    <row r="192" spans="1:5" ht="12.75">
      <c r="A192" s="35" t="s">
        <v>56</v>
      </c>
      <c r="E192" s="39" t="s">
        <v>1040</v>
      </c>
    </row>
    <row r="193" spans="1:5" ht="25.5">
      <c r="A193" s="35" t="s">
        <v>57</v>
      </c>
      <c r="E193" s="40" t="s">
        <v>1230</v>
      </c>
    </row>
    <row r="194" spans="1:5" ht="12.75">
      <c r="A194" t="s">
        <v>58</v>
      </c>
      <c r="E194" s="39" t="s">
        <v>872</v>
      </c>
    </row>
    <row r="195" spans="1:16" ht="12.75">
      <c r="A195" t="s">
        <v>49</v>
      </c>
      <c s="34" t="s">
        <v>196</v>
      </c>
      <c s="34" t="s">
        <v>513</v>
      </c>
      <c s="35" t="s">
        <v>52</v>
      </c>
      <c s="6" t="s">
        <v>514</v>
      </c>
      <c s="36" t="s">
        <v>67</v>
      </c>
      <c s="37">
        <v>15</v>
      </c>
      <c s="36">
        <v>0</v>
      </c>
      <c s="36">
        <f>ROUND(G195*H195,6)</f>
      </c>
      <c r="L195" s="38">
        <v>0</v>
      </c>
      <c s="32">
        <f>ROUND(ROUND(L195,2)*ROUND(G195,3),2)</f>
      </c>
      <c s="36" t="s">
        <v>1164</v>
      </c>
      <c>
        <f>(M195*21)/100</f>
      </c>
      <c t="s">
        <v>28</v>
      </c>
    </row>
    <row r="196" spans="1:5" ht="12.75">
      <c r="A196" s="35" t="s">
        <v>56</v>
      </c>
      <c r="E196" s="39" t="s">
        <v>1040</v>
      </c>
    </row>
    <row r="197" spans="1:5" ht="25.5">
      <c r="A197" s="35" t="s">
        <v>57</v>
      </c>
      <c r="E197" s="40" t="s">
        <v>1230</v>
      </c>
    </row>
    <row r="198" spans="1:5" ht="12.75">
      <c r="A198" t="s">
        <v>58</v>
      </c>
      <c r="E198" s="39" t="s">
        <v>872</v>
      </c>
    </row>
    <row r="199" spans="1:16" ht="12.75">
      <c r="A199" t="s">
        <v>49</v>
      </c>
      <c s="34" t="s">
        <v>200</v>
      </c>
      <c s="34" t="s">
        <v>1903</v>
      </c>
      <c s="35" t="s">
        <v>52</v>
      </c>
      <c s="6" t="s">
        <v>1904</v>
      </c>
      <c s="36" t="s">
        <v>67</v>
      </c>
      <c s="37">
        <v>15</v>
      </c>
      <c s="36">
        <v>0</v>
      </c>
      <c s="36">
        <f>ROUND(G199*H199,6)</f>
      </c>
      <c r="L199" s="38">
        <v>0</v>
      </c>
      <c s="32">
        <f>ROUND(ROUND(L199,2)*ROUND(G199,3),2)</f>
      </c>
      <c s="36" t="s">
        <v>1164</v>
      </c>
      <c>
        <f>(M199*21)/100</f>
      </c>
      <c t="s">
        <v>28</v>
      </c>
    </row>
    <row r="200" spans="1:5" ht="12.75">
      <c r="A200" s="35" t="s">
        <v>56</v>
      </c>
      <c r="E200" s="39" t="s">
        <v>1040</v>
      </c>
    </row>
    <row r="201" spans="1:5" ht="25.5">
      <c r="A201" s="35" t="s">
        <v>57</v>
      </c>
      <c r="E201" s="40" t="s">
        <v>1230</v>
      </c>
    </row>
    <row r="202" spans="1:5" ht="12.75">
      <c r="A202" t="s">
        <v>58</v>
      </c>
      <c r="E202" s="39" t="s">
        <v>872</v>
      </c>
    </row>
    <row r="203" spans="1:16" ht="12.75">
      <c r="A203" t="s">
        <v>49</v>
      </c>
      <c s="34" t="s">
        <v>204</v>
      </c>
      <c s="34" t="s">
        <v>1117</v>
      </c>
      <c s="35" t="s">
        <v>52</v>
      </c>
      <c s="6" t="s">
        <v>1118</v>
      </c>
      <c s="36" t="s">
        <v>105</v>
      </c>
      <c s="37">
        <v>400</v>
      </c>
      <c s="36">
        <v>0</v>
      </c>
      <c s="36">
        <f>ROUND(G203*H203,6)</f>
      </c>
      <c r="L203" s="38">
        <v>0</v>
      </c>
      <c s="32">
        <f>ROUND(ROUND(L203,2)*ROUND(G203,3),2)</f>
      </c>
      <c s="36" t="s">
        <v>1164</v>
      </c>
      <c>
        <f>(M203*21)/100</f>
      </c>
      <c t="s">
        <v>28</v>
      </c>
    </row>
    <row r="204" spans="1:5" ht="12.75">
      <c r="A204" s="35" t="s">
        <v>56</v>
      </c>
      <c r="E204" s="39" t="s">
        <v>1040</v>
      </c>
    </row>
    <row r="205" spans="1:5" ht="25.5">
      <c r="A205" s="35" t="s">
        <v>57</v>
      </c>
      <c r="E205" s="40" t="s">
        <v>1905</v>
      </c>
    </row>
    <row r="206" spans="1:5" ht="12.75">
      <c r="A206" t="s">
        <v>58</v>
      </c>
      <c r="E206" s="39" t="s">
        <v>872</v>
      </c>
    </row>
    <row r="207" spans="1:16" ht="25.5">
      <c r="A207" t="s">
        <v>49</v>
      </c>
      <c s="34" t="s">
        <v>207</v>
      </c>
      <c s="34" t="s">
        <v>1906</v>
      </c>
      <c s="35" t="s">
        <v>52</v>
      </c>
      <c s="6" t="s">
        <v>1907</v>
      </c>
      <c s="36" t="s">
        <v>105</v>
      </c>
      <c s="37">
        <v>16</v>
      </c>
      <c s="36">
        <v>0</v>
      </c>
      <c s="36">
        <f>ROUND(G207*H207,6)</f>
      </c>
      <c r="L207" s="38">
        <v>0</v>
      </c>
      <c s="32">
        <f>ROUND(ROUND(L207,2)*ROUND(G207,3),2)</f>
      </c>
      <c s="36" t="s">
        <v>1164</v>
      </c>
      <c>
        <f>(M207*21)/100</f>
      </c>
      <c t="s">
        <v>28</v>
      </c>
    </row>
    <row r="208" spans="1:5" ht="12.75">
      <c r="A208" s="35" t="s">
        <v>56</v>
      </c>
      <c r="E208" s="39" t="s">
        <v>1040</v>
      </c>
    </row>
    <row r="209" spans="1:5" ht="25.5">
      <c r="A209" s="35" t="s">
        <v>57</v>
      </c>
      <c r="E209" s="40" t="s">
        <v>1247</v>
      </c>
    </row>
    <row r="210" spans="1:5" ht="12.75">
      <c r="A210" t="s">
        <v>58</v>
      </c>
      <c r="E210" s="39" t="s">
        <v>872</v>
      </c>
    </row>
    <row r="211" spans="1:16" ht="12.75">
      <c r="A211" t="s">
        <v>49</v>
      </c>
      <c s="34" t="s">
        <v>210</v>
      </c>
      <c s="34" t="s">
        <v>1400</v>
      </c>
      <c s="35" t="s">
        <v>52</v>
      </c>
      <c s="6" t="s">
        <v>1401</v>
      </c>
      <c s="36" t="s">
        <v>67</v>
      </c>
      <c s="37">
        <v>16</v>
      </c>
      <c s="36">
        <v>0</v>
      </c>
      <c s="36">
        <f>ROUND(G211*H211,6)</f>
      </c>
      <c r="L211" s="38">
        <v>0</v>
      </c>
      <c s="32">
        <f>ROUND(ROUND(L211,2)*ROUND(G211,3),2)</f>
      </c>
      <c s="36" t="s">
        <v>1164</v>
      </c>
      <c>
        <f>(M211*21)/100</f>
      </c>
      <c t="s">
        <v>28</v>
      </c>
    </row>
    <row r="212" spans="1:5" ht="12.75">
      <c r="A212" s="35" t="s">
        <v>56</v>
      </c>
      <c r="E212" s="39" t="s">
        <v>1040</v>
      </c>
    </row>
    <row r="213" spans="1:5" ht="25.5">
      <c r="A213" s="35" t="s">
        <v>57</v>
      </c>
      <c r="E213" s="40" t="s">
        <v>1247</v>
      </c>
    </row>
    <row r="214" spans="1:5" ht="12.75">
      <c r="A214" t="s">
        <v>58</v>
      </c>
      <c r="E214" s="39" t="s">
        <v>872</v>
      </c>
    </row>
    <row r="215" spans="1:16" ht="12.75">
      <c r="A215" t="s">
        <v>49</v>
      </c>
      <c s="34" t="s">
        <v>214</v>
      </c>
      <c s="34" t="s">
        <v>1119</v>
      </c>
      <c s="35" t="s">
        <v>52</v>
      </c>
      <c s="6" t="s">
        <v>1120</v>
      </c>
      <c s="36" t="s">
        <v>67</v>
      </c>
      <c s="37">
        <v>15</v>
      </c>
      <c s="36">
        <v>0</v>
      </c>
      <c s="36">
        <f>ROUND(G215*H215,6)</f>
      </c>
      <c r="L215" s="38">
        <v>0</v>
      </c>
      <c s="32">
        <f>ROUND(ROUND(L215,2)*ROUND(G215,3),2)</f>
      </c>
      <c s="36" t="s">
        <v>1164</v>
      </c>
      <c>
        <f>(M215*21)/100</f>
      </c>
      <c t="s">
        <v>28</v>
      </c>
    </row>
    <row r="216" spans="1:5" ht="12.75">
      <c r="A216" s="35" t="s">
        <v>56</v>
      </c>
      <c r="E216" s="39" t="s">
        <v>1040</v>
      </c>
    </row>
    <row r="217" spans="1:5" ht="25.5">
      <c r="A217" s="35" t="s">
        <v>57</v>
      </c>
      <c r="E217" s="40" t="s">
        <v>1230</v>
      </c>
    </row>
    <row r="218" spans="1:5" ht="12.75">
      <c r="A218" t="s">
        <v>58</v>
      </c>
      <c r="E218" s="39" t="s">
        <v>872</v>
      </c>
    </row>
    <row r="219" spans="1:16" ht="12.75">
      <c r="A219" t="s">
        <v>49</v>
      </c>
      <c s="34" t="s">
        <v>218</v>
      </c>
      <c s="34" t="s">
        <v>910</v>
      </c>
      <c s="35" t="s">
        <v>52</v>
      </c>
      <c s="6" t="s">
        <v>911</v>
      </c>
      <c s="36" t="s">
        <v>67</v>
      </c>
      <c s="37">
        <v>10</v>
      </c>
      <c s="36">
        <v>0</v>
      </c>
      <c s="36">
        <f>ROUND(G219*H219,6)</f>
      </c>
      <c r="L219" s="38">
        <v>0</v>
      </c>
      <c s="32">
        <f>ROUND(ROUND(L219,2)*ROUND(G219,3),2)</f>
      </c>
      <c s="36" t="s">
        <v>1164</v>
      </c>
      <c>
        <f>(M219*21)/100</f>
      </c>
      <c t="s">
        <v>28</v>
      </c>
    </row>
    <row r="220" spans="1:5" ht="12.75">
      <c r="A220" s="35" t="s">
        <v>56</v>
      </c>
      <c r="E220" s="39" t="s">
        <v>1040</v>
      </c>
    </row>
    <row r="221" spans="1:5" ht="25.5">
      <c r="A221" s="35" t="s">
        <v>57</v>
      </c>
      <c r="E221" s="40" t="s">
        <v>1360</v>
      </c>
    </row>
    <row r="222" spans="1:5" ht="12.75">
      <c r="A222" t="s">
        <v>58</v>
      </c>
      <c r="E222" s="39" t="s">
        <v>872</v>
      </c>
    </row>
    <row r="223" spans="1:16" ht="12.75">
      <c r="A223" t="s">
        <v>49</v>
      </c>
      <c s="34" t="s">
        <v>222</v>
      </c>
      <c s="34" t="s">
        <v>1908</v>
      </c>
      <c s="35" t="s">
        <v>52</v>
      </c>
      <c s="6" t="s">
        <v>1909</v>
      </c>
      <c s="36" t="s">
        <v>67</v>
      </c>
      <c s="37">
        <v>10</v>
      </c>
      <c s="36">
        <v>0</v>
      </c>
      <c s="36">
        <f>ROUND(G223*H223,6)</f>
      </c>
      <c r="L223" s="38">
        <v>0</v>
      </c>
      <c s="32">
        <f>ROUND(ROUND(L223,2)*ROUND(G223,3),2)</f>
      </c>
      <c s="36" t="s">
        <v>1164</v>
      </c>
      <c>
        <f>(M223*21)/100</f>
      </c>
      <c t="s">
        <v>28</v>
      </c>
    </row>
    <row r="224" spans="1:5" ht="12.75">
      <c r="A224" s="35" t="s">
        <v>56</v>
      </c>
      <c r="E224" s="39" t="s">
        <v>1040</v>
      </c>
    </row>
    <row r="225" spans="1:5" ht="25.5">
      <c r="A225" s="35" t="s">
        <v>57</v>
      </c>
      <c r="E225" s="40" t="s">
        <v>1360</v>
      </c>
    </row>
    <row r="226" spans="1:5" ht="12.75">
      <c r="A226" t="s">
        <v>58</v>
      </c>
      <c r="E226" s="39" t="s">
        <v>872</v>
      </c>
    </row>
    <row r="227" spans="1:16" ht="12.75">
      <c r="A227" t="s">
        <v>49</v>
      </c>
      <c s="34" t="s">
        <v>226</v>
      </c>
      <c s="34" t="s">
        <v>1162</v>
      </c>
      <c s="35" t="s">
        <v>52</v>
      </c>
      <c s="6" t="s">
        <v>1493</v>
      </c>
      <c s="36" t="s">
        <v>67</v>
      </c>
      <c s="37">
        <v>2</v>
      </c>
      <c s="36">
        <v>0</v>
      </c>
      <c s="36">
        <f>ROUND(G227*H227,6)</f>
      </c>
      <c r="L227" s="38">
        <v>0</v>
      </c>
      <c s="32">
        <f>ROUND(ROUND(L227,2)*ROUND(G227,3),2)</f>
      </c>
      <c s="36" t="s">
        <v>1164</v>
      </c>
      <c>
        <f>(M227*21)/100</f>
      </c>
      <c t="s">
        <v>28</v>
      </c>
    </row>
    <row r="228" spans="1:5" ht="12.75">
      <c r="A228" s="35" t="s">
        <v>56</v>
      </c>
      <c r="E228" s="39" t="s">
        <v>1040</v>
      </c>
    </row>
    <row r="229" spans="1:5" ht="25.5">
      <c r="A229" s="35" t="s">
        <v>57</v>
      </c>
      <c r="E229" s="40" t="s">
        <v>1254</v>
      </c>
    </row>
    <row r="230" spans="1:5" ht="12.75">
      <c r="A230" t="s">
        <v>58</v>
      </c>
      <c r="E230" s="39" t="s">
        <v>872</v>
      </c>
    </row>
    <row r="231" spans="1:16" ht="12.75">
      <c r="A231" t="s">
        <v>49</v>
      </c>
      <c s="34" t="s">
        <v>230</v>
      </c>
      <c s="34" t="s">
        <v>1218</v>
      </c>
      <c s="35" t="s">
        <v>52</v>
      </c>
      <c s="6" t="s">
        <v>1910</v>
      </c>
      <c s="36" t="s">
        <v>67</v>
      </c>
      <c s="37">
        <v>30</v>
      </c>
      <c s="36">
        <v>0</v>
      </c>
      <c s="36">
        <f>ROUND(G231*H231,6)</f>
      </c>
      <c r="L231" s="38">
        <v>0</v>
      </c>
      <c s="32">
        <f>ROUND(ROUND(L231,2)*ROUND(G231,3),2)</f>
      </c>
      <c s="36" t="s">
        <v>1164</v>
      </c>
      <c>
        <f>(M231*21)/100</f>
      </c>
      <c t="s">
        <v>28</v>
      </c>
    </row>
    <row r="232" spans="1:5" ht="12.75">
      <c r="A232" s="35" t="s">
        <v>56</v>
      </c>
      <c r="E232" s="39" t="s">
        <v>1040</v>
      </c>
    </row>
    <row r="233" spans="1:5" ht="25.5">
      <c r="A233" s="35" t="s">
        <v>57</v>
      </c>
      <c r="E233" s="40" t="s">
        <v>1783</v>
      </c>
    </row>
    <row r="234" spans="1:5" ht="12.75">
      <c r="A234" t="s">
        <v>58</v>
      </c>
      <c r="E234" s="39" t="s">
        <v>872</v>
      </c>
    </row>
    <row r="235" spans="1:16" ht="12.75">
      <c r="A235" t="s">
        <v>49</v>
      </c>
      <c s="34" t="s">
        <v>234</v>
      </c>
      <c s="34" t="s">
        <v>1121</v>
      </c>
      <c s="35" t="s">
        <v>52</v>
      </c>
      <c s="6" t="s">
        <v>1122</v>
      </c>
      <c s="36" t="s">
        <v>67</v>
      </c>
      <c s="37">
        <v>1200</v>
      </c>
      <c s="36">
        <v>0</v>
      </c>
      <c s="36">
        <f>ROUND(G235*H235,6)</f>
      </c>
      <c r="L235" s="38">
        <v>0</v>
      </c>
      <c s="32">
        <f>ROUND(ROUND(L235,2)*ROUND(G235,3),2)</f>
      </c>
      <c s="36" t="s">
        <v>1164</v>
      </c>
      <c>
        <f>(M235*21)/100</f>
      </c>
      <c t="s">
        <v>28</v>
      </c>
    </row>
    <row r="236" spans="1:5" ht="12.75">
      <c r="A236" s="35" t="s">
        <v>56</v>
      </c>
      <c r="E236" s="39" t="s">
        <v>1040</v>
      </c>
    </row>
    <row r="237" spans="1:5" ht="25.5">
      <c r="A237" s="35" t="s">
        <v>57</v>
      </c>
      <c r="E237" s="40" t="s">
        <v>1911</v>
      </c>
    </row>
    <row r="238" spans="1:5" ht="12.75">
      <c r="A238" t="s">
        <v>58</v>
      </c>
      <c r="E238" s="39" t="s">
        <v>872</v>
      </c>
    </row>
    <row r="239" spans="1:16" ht="12.75">
      <c r="A239" t="s">
        <v>49</v>
      </c>
      <c s="34" t="s">
        <v>238</v>
      </c>
      <c s="34" t="s">
        <v>1912</v>
      </c>
      <c s="35" t="s">
        <v>52</v>
      </c>
      <c s="6" t="s">
        <v>1913</v>
      </c>
      <c s="36" t="s">
        <v>67</v>
      </c>
      <c s="37">
        <v>2</v>
      </c>
      <c s="36">
        <v>0</v>
      </c>
      <c s="36">
        <f>ROUND(G239*H239,6)</f>
      </c>
      <c r="L239" s="38">
        <v>0</v>
      </c>
      <c s="32">
        <f>ROUND(ROUND(L239,2)*ROUND(G239,3),2)</f>
      </c>
      <c s="36" t="s">
        <v>1164</v>
      </c>
      <c>
        <f>(M239*21)/100</f>
      </c>
      <c t="s">
        <v>28</v>
      </c>
    </row>
    <row r="240" spans="1:5" ht="12.75">
      <c r="A240" s="35" t="s">
        <v>56</v>
      </c>
      <c r="E240" s="39" t="s">
        <v>1040</v>
      </c>
    </row>
    <row r="241" spans="1:5" ht="25.5">
      <c r="A241" s="35" t="s">
        <v>57</v>
      </c>
      <c r="E241" s="40" t="s">
        <v>1254</v>
      </c>
    </row>
    <row r="242" spans="1:5" ht="12.75">
      <c r="A242" t="s">
        <v>58</v>
      </c>
      <c r="E242" s="39" t="s">
        <v>872</v>
      </c>
    </row>
    <row r="243" spans="1:16" ht="12.75">
      <c r="A243" t="s">
        <v>49</v>
      </c>
      <c s="34" t="s">
        <v>242</v>
      </c>
      <c s="34" t="s">
        <v>1914</v>
      </c>
      <c s="35" t="s">
        <v>52</v>
      </c>
      <c s="6" t="s">
        <v>1915</v>
      </c>
      <c s="36" t="s">
        <v>67</v>
      </c>
      <c s="37">
        <v>2</v>
      </c>
      <c s="36">
        <v>0</v>
      </c>
      <c s="36">
        <f>ROUND(G243*H243,6)</f>
      </c>
      <c r="L243" s="38">
        <v>0</v>
      </c>
      <c s="32">
        <f>ROUND(ROUND(L243,2)*ROUND(G243,3),2)</f>
      </c>
      <c s="36" t="s">
        <v>1164</v>
      </c>
      <c>
        <f>(M243*21)/100</f>
      </c>
      <c t="s">
        <v>28</v>
      </c>
    </row>
    <row r="244" spans="1:5" ht="12.75">
      <c r="A244" s="35" t="s">
        <v>56</v>
      </c>
      <c r="E244" s="39" t="s">
        <v>1040</v>
      </c>
    </row>
    <row r="245" spans="1:5" ht="25.5">
      <c r="A245" s="35" t="s">
        <v>57</v>
      </c>
      <c r="E245" s="40" t="s">
        <v>1254</v>
      </c>
    </row>
    <row r="246" spans="1:5" ht="12.75">
      <c r="A246" t="s">
        <v>58</v>
      </c>
      <c r="E246" s="39" t="s">
        <v>872</v>
      </c>
    </row>
    <row r="247" spans="1:16" ht="12.75">
      <c r="A247" t="s">
        <v>49</v>
      </c>
      <c s="34" t="s">
        <v>246</v>
      </c>
      <c s="34" t="s">
        <v>1916</v>
      </c>
      <c s="35" t="s">
        <v>52</v>
      </c>
      <c s="6" t="s">
        <v>1917</v>
      </c>
      <c s="36" t="s">
        <v>67</v>
      </c>
      <c s="37">
        <v>2</v>
      </c>
      <c s="36">
        <v>0</v>
      </c>
      <c s="36">
        <f>ROUND(G247*H247,6)</f>
      </c>
      <c r="L247" s="38">
        <v>0</v>
      </c>
      <c s="32">
        <f>ROUND(ROUND(L247,2)*ROUND(G247,3),2)</f>
      </c>
      <c s="36" t="s">
        <v>1164</v>
      </c>
      <c>
        <f>(M247*21)/100</f>
      </c>
      <c t="s">
        <v>28</v>
      </c>
    </row>
    <row r="248" spans="1:5" ht="12.75">
      <c r="A248" s="35" t="s">
        <v>56</v>
      </c>
      <c r="E248" s="39" t="s">
        <v>1040</v>
      </c>
    </row>
    <row r="249" spans="1:5" ht="25.5">
      <c r="A249" s="35" t="s">
        <v>57</v>
      </c>
      <c r="E249" s="40" t="s">
        <v>1254</v>
      </c>
    </row>
    <row r="250" spans="1:5" ht="12.75">
      <c r="A250" t="s">
        <v>58</v>
      </c>
      <c r="E250" s="39" t="s">
        <v>872</v>
      </c>
    </row>
    <row r="251" spans="1:16" ht="12.75">
      <c r="A251" t="s">
        <v>49</v>
      </c>
      <c s="34" t="s">
        <v>249</v>
      </c>
      <c s="34" t="s">
        <v>1918</v>
      </c>
      <c s="35" t="s">
        <v>52</v>
      </c>
      <c s="6" t="s">
        <v>1919</v>
      </c>
      <c s="36" t="s">
        <v>67</v>
      </c>
      <c s="37">
        <v>2</v>
      </c>
      <c s="36">
        <v>0</v>
      </c>
      <c s="36">
        <f>ROUND(G251*H251,6)</f>
      </c>
      <c r="L251" s="38">
        <v>0</v>
      </c>
      <c s="32">
        <f>ROUND(ROUND(L251,2)*ROUND(G251,3),2)</f>
      </c>
      <c s="36" t="s">
        <v>1164</v>
      </c>
      <c>
        <f>(M251*21)/100</f>
      </c>
      <c t="s">
        <v>28</v>
      </c>
    </row>
    <row r="252" spans="1:5" ht="12.75">
      <c r="A252" s="35" t="s">
        <v>56</v>
      </c>
      <c r="E252" s="39" t="s">
        <v>1040</v>
      </c>
    </row>
    <row r="253" spans="1:5" ht="25.5">
      <c r="A253" s="35" t="s">
        <v>57</v>
      </c>
      <c r="E253" s="40" t="s">
        <v>1254</v>
      </c>
    </row>
    <row r="254" spans="1:5" ht="12.75">
      <c r="A254" t="s">
        <v>58</v>
      </c>
      <c r="E254" s="39" t="s">
        <v>872</v>
      </c>
    </row>
    <row r="255" spans="1:16" ht="12.75">
      <c r="A255" t="s">
        <v>49</v>
      </c>
      <c s="34" t="s">
        <v>253</v>
      </c>
      <c s="34" t="s">
        <v>1920</v>
      </c>
      <c s="35" t="s">
        <v>52</v>
      </c>
      <c s="6" t="s">
        <v>1921</v>
      </c>
      <c s="36" t="s">
        <v>67</v>
      </c>
      <c s="37">
        <v>300</v>
      </c>
      <c s="36">
        <v>0</v>
      </c>
      <c s="36">
        <f>ROUND(G255*H255,6)</f>
      </c>
      <c r="L255" s="38">
        <v>0</v>
      </c>
      <c s="32">
        <f>ROUND(ROUND(L255,2)*ROUND(G255,3),2)</f>
      </c>
      <c s="36" t="s">
        <v>1164</v>
      </c>
      <c>
        <f>(M255*21)/100</f>
      </c>
      <c t="s">
        <v>28</v>
      </c>
    </row>
    <row r="256" spans="1:5" ht="12.75">
      <c r="A256" s="35" t="s">
        <v>56</v>
      </c>
      <c r="E256" s="39" t="s">
        <v>1040</v>
      </c>
    </row>
    <row r="257" spans="1:5" ht="25.5">
      <c r="A257" s="35" t="s">
        <v>57</v>
      </c>
      <c r="E257" s="40" t="s">
        <v>1922</v>
      </c>
    </row>
    <row r="258" spans="1:5" ht="12.75">
      <c r="A258" t="s">
        <v>58</v>
      </c>
      <c r="E258" s="39" t="s">
        <v>872</v>
      </c>
    </row>
    <row r="259" spans="1:16" ht="12.75">
      <c r="A259" t="s">
        <v>49</v>
      </c>
      <c s="34" t="s">
        <v>257</v>
      </c>
      <c s="34" t="s">
        <v>1128</v>
      </c>
      <c s="35" t="s">
        <v>52</v>
      </c>
      <c s="6" t="s">
        <v>1129</v>
      </c>
      <c s="36" t="s">
        <v>1130</v>
      </c>
      <c s="37">
        <v>400</v>
      </c>
      <c s="36">
        <v>0</v>
      </c>
      <c s="36">
        <f>ROUND(G259*H259,6)</f>
      </c>
      <c r="L259" s="38">
        <v>0</v>
      </c>
      <c s="32">
        <f>ROUND(ROUND(L259,2)*ROUND(G259,3),2)</f>
      </c>
      <c s="36" t="s">
        <v>1164</v>
      </c>
      <c>
        <f>(M259*21)/100</f>
      </c>
      <c t="s">
        <v>28</v>
      </c>
    </row>
    <row r="260" spans="1:5" ht="12.75">
      <c r="A260" s="35" t="s">
        <v>56</v>
      </c>
      <c r="E260" s="39" t="s">
        <v>1040</v>
      </c>
    </row>
    <row r="261" spans="1:5" ht="25.5">
      <c r="A261" s="35" t="s">
        <v>57</v>
      </c>
      <c r="E261" s="40" t="s">
        <v>1905</v>
      </c>
    </row>
    <row r="262" spans="1:5" ht="12.75">
      <c r="A262" t="s">
        <v>58</v>
      </c>
      <c r="E262" s="39" t="s">
        <v>872</v>
      </c>
    </row>
    <row r="263" spans="1:16" ht="12.75">
      <c r="A263" t="s">
        <v>49</v>
      </c>
      <c s="34" t="s">
        <v>261</v>
      </c>
      <c s="34" t="s">
        <v>1923</v>
      </c>
      <c s="35" t="s">
        <v>52</v>
      </c>
      <c s="6" t="s">
        <v>1924</v>
      </c>
      <c s="36" t="s">
        <v>67</v>
      </c>
      <c s="37">
        <v>1</v>
      </c>
      <c s="36">
        <v>0</v>
      </c>
      <c s="36">
        <f>ROUND(G263*H263,6)</f>
      </c>
      <c r="L263" s="38">
        <v>0</v>
      </c>
      <c s="32">
        <f>ROUND(ROUND(L263,2)*ROUND(G263,3),2)</f>
      </c>
      <c s="36" t="s">
        <v>1164</v>
      </c>
      <c>
        <f>(M263*21)/100</f>
      </c>
      <c t="s">
        <v>28</v>
      </c>
    </row>
    <row r="264" spans="1:5" ht="12.75">
      <c r="A264" s="35" t="s">
        <v>56</v>
      </c>
      <c r="E264" s="39" t="s">
        <v>1040</v>
      </c>
    </row>
    <row r="265" spans="1:5" ht="25.5">
      <c r="A265" s="35" t="s">
        <v>57</v>
      </c>
      <c r="E265" s="40" t="s">
        <v>1238</v>
      </c>
    </row>
    <row r="266" spans="1:5" ht="12.75">
      <c r="A266" t="s">
        <v>58</v>
      </c>
      <c r="E266" s="39" t="s">
        <v>872</v>
      </c>
    </row>
    <row r="267" spans="1:16" ht="12.75">
      <c r="A267" t="s">
        <v>49</v>
      </c>
      <c s="34" t="s">
        <v>265</v>
      </c>
      <c s="34" t="s">
        <v>1925</v>
      </c>
      <c s="35" t="s">
        <v>52</v>
      </c>
      <c s="6" t="s">
        <v>1926</v>
      </c>
      <c s="36" t="s">
        <v>67</v>
      </c>
      <c s="37">
        <v>1</v>
      </c>
      <c s="36">
        <v>0</v>
      </c>
      <c s="36">
        <f>ROUND(G267*H267,6)</f>
      </c>
      <c r="L267" s="38">
        <v>0</v>
      </c>
      <c s="32">
        <f>ROUND(ROUND(L267,2)*ROUND(G267,3),2)</f>
      </c>
      <c s="36" t="s">
        <v>1164</v>
      </c>
      <c>
        <f>(M267*21)/100</f>
      </c>
      <c t="s">
        <v>28</v>
      </c>
    </row>
    <row r="268" spans="1:5" ht="12.75">
      <c r="A268" s="35" t="s">
        <v>56</v>
      </c>
      <c r="E268" s="39" t="s">
        <v>1040</v>
      </c>
    </row>
    <row r="269" spans="1:5" ht="25.5">
      <c r="A269" s="35" t="s">
        <v>57</v>
      </c>
      <c r="E269" s="40" t="s">
        <v>1238</v>
      </c>
    </row>
    <row r="270" spans="1:5" ht="12.75">
      <c r="A270" t="s">
        <v>58</v>
      </c>
      <c r="E270" s="39" t="s">
        <v>872</v>
      </c>
    </row>
    <row r="271" spans="1:16" ht="12.75">
      <c r="A271" t="s">
        <v>49</v>
      </c>
      <c s="34" t="s">
        <v>269</v>
      </c>
      <c s="34" t="s">
        <v>1132</v>
      </c>
      <c s="35" t="s">
        <v>52</v>
      </c>
      <c s="6" t="s">
        <v>1133</v>
      </c>
      <c s="36" t="s">
        <v>67</v>
      </c>
      <c s="37">
        <v>10</v>
      </c>
      <c s="36">
        <v>0</v>
      </c>
      <c s="36">
        <f>ROUND(G271*H271,6)</f>
      </c>
      <c r="L271" s="38">
        <v>0</v>
      </c>
      <c s="32">
        <f>ROUND(ROUND(L271,2)*ROUND(G271,3),2)</f>
      </c>
      <c s="36" t="s">
        <v>1164</v>
      </c>
      <c>
        <f>(M271*21)/100</f>
      </c>
      <c t="s">
        <v>28</v>
      </c>
    </row>
    <row r="272" spans="1:5" ht="12.75">
      <c r="A272" s="35" t="s">
        <v>56</v>
      </c>
      <c r="E272" s="39" t="s">
        <v>1040</v>
      </c>
    </row>
    <row r="273" spans="1:5" ht="25.5">
      <c r="A273" s="35" t="s">
        <v>57</v>
      </c>
      <c r="E273" s="40" t="s">
        <v>1360</v>
      </c>
    </row>
    <row r="274" spans="1:5" ht="12.75">
      <c r="A274" t="s">
        <v>58</v>
      </c>
      <c r="E274" s="39" t="s">
        <v>872</v>
      </c>
    </row>
    <row r="275" spans="1:16" ht="12.75">
      <c r="A275" t="s">
        <v>49</v>
      </c>
      <c s="34" t="s">
        <v>273</v>
      </c>
      <c s="34" t="s">
        <v>1134</v>
      </c>
      <c s="35" t="s">
        <v>52</v>
      </c>
      <c s="6" t="s">
        <v>1927</v>
      </c>
      <c s="36" t="s">
        <v>67</v>
      </c>
      <c s="37">
        <v>10</v>
      </c>
      <c s="36">
        <v>0</v>
      </c>
      <c s="36">
        <f>ROUND(G275*H275,6)</f>
      </c>
      <c r="L275" s="38">
        <v>0</v>
      </c>
      <c s="32">
        <f>ROUND(ROUND(L275,2)*ROUND(G275,3),2)</f>
      </c>
      <c s="36" t="s">
        <v>1164</v>
      </c>
      <c>
        <f>(M275*21)/100</f>
      </c>
      <c t="s">
        <v>28</v>
      </c>
    </row>
    <row r="276" spans="1:5" ht="12.75">
      <c r="A276" s="35" t="s">
        <v>56</v>
      </c>
      <c r="E276" s="39" t="s">
        <v>1040</v>
      </c>
    </row>
    <row r="277" spans="1:5" ht="25.5">
      <c r="A277" s="35" t="s">
        <v>57</v>
      </c>
      <c r="E277" s="40" t="s">
        <v>1360</v>
      </c>
    </row>
    <row r="278" spans="1:5" ht="12.75">
      <c r="A278" t="s">
        <v>58</v>
      </c>
      <c r="E278" s="39" t="s">
        <v>872</v>
      </c>
    </row>
    <row r="279" spans="1:16" ht="12.75">
      <c r="A279" t="s">
        <v>49</v>
      </c>
      <c s="34" t="s">
        <v>277</v>
      </c>
      <c s="34" t="s">
        <v>1136</v>
      </c>
      <c s="35" t="s">
        <v>52</v>
      </c>
      <c s="6" t="s">
        <v>1137</v>
      </c>
      <c s="36" t="s">
        <v>67</v>
      </c>
      <c s="37">
        <v>800</v>
      </c>
      <c s="36">
        <v>0</v>
      </c>
      <c s="36">
        <f>ROUND(G279*H279,6)</f>
      </c>
      <c r="L279" s="38">
        <v>0</v>
      </c>
      <c s="32">
        <f>ROUND(ROUND(L279,2)*ROUND(G279,3),2)</f>
      </c>
      <c s="36" t="s">
        <v>1164</v>
      </c>
      <c>
        <f>(M279*21)/100</f>
      </c>
      <c t="s">
        <v>28</v>
      </c>
    </row>
    <row r="280" spans="1:5" ht="12.75">
      <c r="A280" s="35" t="s">
        <v>56</v>
      </c>
      <c r="E280" s="39" t="s">
        <v>1040</v>
      </c>
    </row>
    <row r="281" spans="1:5" ht="25.5">
      <c r="A281" s="35" t="s">
        <v>57</v>
      </c>
      <c r="E281" s="40" t="s">
        <v>1928</v>
      </c>
    </row>
    <row r="282" spans="1:5" ht="12.75">
      <c r="A282" t="s">
        <v>58</v>
      </c>
      <c r="E282" s="39" t="s">
        <v>872</v>
      </c>
    </row>
    <row r="283" spans="1:16" ht="12.75">
      <c r="A283" t="s">
        <v>49</v>
      </c>
      <c s="34" t="s">
        <v>281</v>
      </c>
      <c s="34" t="s">
        <v>1138</v>
      </c>
      <c s="35" t="s">
        <v>52</v>
      </c>
      <c s="6" t="s">
        <v>1139</v>
      </c>
      <c s="36" t="s">
        <v>67</v>
      </c>
      <c s="37">
        <v>800</v>
      </c>
      <c s="36">
        <v>0</v>
      </c>
      <c s="36">
        <f>ROUND(G283*H283,6)</f>
      </c>
      <c r="L283" s="38">
        <v>0</v>
      </c>
      <c s="32">
        <f>ROUND(ROUND(L283,2)*ROUND(G283,3),2)</f>
      </c>
      <c s="36" t="s">
        <v>1164</v>
      </c>
      <c>
        <f>(M283*21)/100</f>
      </c>
      <c t="s">
        <v>28</v>
      </c>
    </row>
    <row r="284" spans="1:5" ht="12.75">
      <c r="A284" s="35" t="s">
        <v>56</v>
      </c>
      <c r="E284" s="39" t="s">
        <v>1040</v>
      </c>
    </row>
    <row r="285" spans="1:5" ht="25.5">
      <c r="A285" s="35" t="s">
        <v>57</v>
      </c>
      <c r="E285" s="40" t="s">
        <v>1928</v>
      </c>
    </row>
    <row r="286" spans="1:5" ht="12.75">
      <c r="A286" t="s">
        <v>58</v>
      </c>
      <c r="E286" s="39" t="s">
        <v>872</v>
      </c>
    </row>
    <row r="287" spans="1:16" ht="12.75">
      <c r="A287" t="s">
        <v>49</v>
      </c>
      <c s="34" t="s">
        <v>285</v>
      </c>
      <c s="34" t="s">
        <v>1929</v>
      </c>
      <c s="35" t="s">
        <v>52</v>
      </c>
      <c s="6" t="s">
        <v>1930</v>
      </c>
      <c s="36" t="s">
        <v>67</v>
      </c>
      <c s="37">
        <v>50</v>
      </c>
      <c s="36">
        <v>0</v>
      </c>
      <c s="36">
        <f>ROUND(G287*H287,6)</f>
      </c>
      <c r="L287" s="38">
        <v>0</v>
      </c>
      <c s="32">
        <f>ROUND(ROUND(L287,2)*ROUND(G287,3),2)</f>
      </c>
      <c s="36" t="s">
        <v>1164</v>
      </c>
      <c>
        <f>(M287*21)/100</f>
      </c>
      <c t="s">
        <v>28</v>
      </c>
    </row>
    <row r="288" spans="1:5" ht="12.75">
      <c r="A288" s="35" t="s">
        <v>56</v>
      </c>
      <c r="E288" s="39" t="s">
        <v>1040</v>
      </c>
    </row>
    <row r="289" spans="1:5" ht="25.5">
      <c r="A289" s="35" t="s">
        <v>57</v>
      </c>
      <c r="E289" s="40" t="s">
        <v>1229</v>
      </c>
    </row>
    <row r="290" spans="1:5" ht="12.75">
      <c r="A290" t="s">
        <v>58</v>
      </c>
      <c r="E290" s="39" t="s">
        <v>872</v>
      </c>
    </row>
    <row r="291" spans="1:16" ht="12.75">
      <c r="A291" t="s">
        <v>49</v>
      </c>
      <c s="34" t="s">
        <v>290</v>
      </c>
      <c s="34" t="s">
        <v>1931</v>
      </c>
      <c s="35" t="s">
        <v>52</v>
      </c>
      <c s="6" t="s">
        <v>1932</v>
      </c>
      <c s="36" t="s">
        <v>67</v>
      </c>
      <c s="37">
        <v>50</v>
      </c>
      <c s="36">
        <v>0</v>
      </c>
      <c s="36">
        <f>ROUND(G291*H291,6)</f>
      </c>
      <c r="L291" s="38">
        <v>0</v>
      </c>
      <c s="32">
        <f>ROUND(ROUND(L291,2)*ROUND(G291,3),2)</f>
      </c>
      <c s="36" t="s">
        <v>1164</v>
      </c>
      <c>
        <f>(M291*21)/100</f>
      </c>
      <c t="s">
        <v>28</v>
      </c>
    </row>
    <row r="292" spans="1:5" ht="12.75">
      <c r="A292" s="35" t="s">
        <v>56</v>
      </c>
      <c r="E292" s="39" t="s">
        <v>1040</v>
      </c>
    </row>
    <row r="293" spans="1:5" ht="25.5">
      <c r="A293" s="35" t="s">
        <v>57</v>
      </c>
      <c r="E293" s="40" t="s">
        <v>1229</v>
      </c>
    </row>
    <row r="294" spans="1:5" ht="12.75">
      <c r="A294" t="s">
        <v>58</v>
      </c>
      <c r="E294" s="39" t="s">
        <v>872</v>
      </c>
    </row>
    <row r="295" spans="1:16" ht="12.75">
      <c r="A295" t="s">
        <v>49</v>
      </c>
      <c s="34" t="s">
        <v>294</v>
      </c>
      <c s="34" t="s">
        <v>1933</v>
      </c>
      <c s="35" t="s">
        <v>52</v>
      </c>
      <c s="6" t="s">
        <v>1934</v>
      </c>
      <c s="36" t="s">
        <v>67</v>
      </c>
      <c s="37">
        <v>15</v>
      </c>
      <c s="36">
        <v>0</v>
      </c>
      <c s="36">
        <f>ROUND(G295*H295,6)</f>
      </c>
      <c r="L295" s="38">
        <v>0</v>
      </c>
      <c s="32">
        <f>ROUND(ROUND(L295,2)*ROUND(G295,3),2)</f>
      </c>
      <c s="36" t="s">
        <v>1164</v>
      </c>
      <c>
        <f>(M295*21)/100</f>
      </c>
      <c t="s">
        <v>28</v>
      </c>
    </row>
    <row r="296" spans="1:5" ht="12.75">
      <c r="A296" s="35" t="s">
        <v>56</v>
      </c>
      <c r="E296" s="39" t="s">
        <v>1040</v>
      </c>
    </row>
    <row r="297" spans="1:5" ht="25.5">
      <c r="A297" s="35" t="s">
        <v>57</v>
      </c>
      <c r="E297" s="40" t="s">
        <v>1230</v>
      </c>
    </row>
    <row r="298" spans="1:5" ht="12.75">
      <c r="A298" t="s">
        <v>58</v>
      </c>
      <c r="E298" s="39" t="s">
        <v>872</v>
      </c>
    </row>
    <row r="299" spans="1:16" ht="12.75">
      <c r="A299" t="s">
        <v>49</v>
      </c>
      <c s="34" t="s">
        <v>298</v>
      </c>
      <c s="34" t="s">
        <v>1935</v>
      </c>
      <c s="35" t="s">
        <v>52</v>
      </c>
      <c s="6" t="s">
        <v>1936</v>
      </c>
      <c s="36" t="s">
        <v>67</v>
      </c>
      <c s="37">
        <v>15</v>
      </c>
      <c s="36">
        <v>0</v>
      </c>
      <c s="36">
        <f>ROUND(G299*H299,6)</f>
      </c>
      <c r="L299" s="38">
        <v>0</v>
      </c>
      <c s="32">
        <f>ROUND(ROUND(L299,2)*ROUND(G299,3),2)</f>
      </c>
      <c s="36" t="s">
        <v>1164</v>
      </c>
      <c>
        <f>(M299*21)/100</f>
      </c>
      <c t="s">
        <v>28</v>
      </c>
    </row>
    <row r="300" spans="1:5" ht="12.75">
      <c r="A300" s="35" t="s">
        <v>56</v>
      </c>
      <c r="E300" s="39" t="s">
        <v>1040</v>
      </c>
    </row>
    <row r="301" spans="1:5" ht="25.5">
      <c r="A301" s="35" t="s">
        <v>57</v>
      </c>
      <c r="E301" s="40" t="s">
        <v>1230</v>
      </c>
    </row>
    <row r="302" spans="1:5" ht="12.75">
      <c r="A302" t="s">
        <v>58</v>
      </c>
      <c r="E302" s="39" t="s">
        <v>872</v>
      </c>
    </row>
    <row r="303" spans="1:13" ht="12.75">
      <c r="A303" t="s">
        <v>47</v>
      </c>
      <c r="C303" s="31" t="s">
        <v>168</v>
      </c>
      <c r="E303" s="33" t="s">
        <v>1144</v>
      </c>
      <c r="J303" s="32">
        <f>0</f>
      </c>
      <c s="32">
        <f>0</f>
      </c>
      <c s="32">
        <f>0+L304+L308</f>
      </c>
      <c s="32">
        <f>0+M304+M308</f>
      </c>
    </row>
    <row r="304" spans="1:16" ht="12.75">
      <c r="A304" t="s">
        <v>49</v>
      </c>
      <c s="34" t="s">
        <v>302</v>
      </c>
      <c s="34" t="s">
        <v>1151</v>
      </c>
      <c s="35" t="s">
        <v>52</v>
      </c>
      <c s="6" t="s">
        <v>1152</v>
      </c>
      <c s="36" t="s">
        <v>67</v>
      </c>
      <c s="37">
        <v>11</v>
      </c>
      <c s="36">
        <v>0</v>
      </c>
      <c s="36">
        <f>ROUND(G304*H304,6)</f>
      </c>
      <c r="L304" s="38">
        <v>0</v>
      </c>
      <c s="32">
        <f>ROUND(ROUND(L304,2)*ROUND(G304,3),2)</f>
      </c>
      <c s="36" t="s">
        <v>1164</v>
      </c>
      <c>
        <f>(M304*21)/100</f>
      </c>
      <c t="s">
        <v>28</v>
      </c>
    </row>
    <row r="305" spans="1:5" ht="12.75">
      <c r="A305" s="35" t="s">
        <v>56</v>
      </c>
      <c r="E305" s="39" t="s">
        <v>52</v>
      </c>
    </row>
    <row r="306" spans="1:5" ht="12.75">
      <c r="A306" s="35" t="s">
        <v>57</v>
      </c>
      <c r="E306" s="40" t="s">
        <v>52</v>
      </c>
    </row>
    <row r="307" spans="1:5" ht="178.5">
      <c r="A307" t="s">
        <v>58</v>
      </c>
      <c r="E307" s="39" t="s">
        <v>1153</v>
      </c>
    </row>
    <row r="308" spans="1:16" ht="12.75">
      <c r="A308" t="s">
        <v>49</v>
      </c>
      <c s="34" t="s">
        <v>306</v>
      </c>
      <c s="34" t="s">
        <v>1154</v>
      </c>
      <c s="35" t="s">
        <v>52</v>
      </c>
      <c s="6" t="s">
        <v>1155</v>
      </c>
      <c s="36" t="s">
        <v>67</v>
      </c>
      <c s="37">
        <v>11</v>
      </c>
      <c s="36">
        <v>0</v>
      </c>
      <c s="36">
        <f>ROUND(G308*H308,6)</f>
      </c>
      <c r="L308" s="38">
        <v>0</v>
      </c>
      <c s="32">
        <f>ROUND(ROUND(L308,2)*ROUND(G308,3),2)</f>
      </c>
      <c s="36" t="s">
        <v>1164</v>
      </c>
      <c>
        <f>(M308*21)/100</f>
      </c>
      <c t="s">
        <v>28</v>
      </c>
    </row>
    <row r="309" spans="1:5" ht="12.75">
      <c r="A309" s="35" t="s">
        <v>56</v>
      </c>
      <c r="E309" s="39" t="s">
        <v>52</v>
      </c>
    </row>
    <row r="310" spans="1:5" ht="12.75">
      <c r="A310" s="35" t="s">
        <v>57</v>
      </c>
      <c r="E310" s="40" t="s">
        <v>52</v>
      </c>
    </row>
    <row r="311" spans="1:5" ht="127.5">
      <c r="A311" t="s">
        <v>58</v>
      </c>
      <c r="E311" s="39" t="s">
        <v>1156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COUNTIFS(L8:L343,"=0",A8:A343,"P")+COUNTIFS(L8:L343,"",A8:A343,"P")+SUM(Q8:Q343)</f>
      </c>
    </row>
    <row r="8" spans="1:13" ht="12.75">
      <c r="A8" t="s">
        <v>45</v>
      </c>
      <c r="C8" s="28" t="s">
        <v>1939</v>
      </c>
      <c r="E8" s="30" t="s">
        <v>1938</v>
      </c>
      <c r="J8" s="29">
        <f>0+J9+J86</f>
      </c>
      <c s="29">
        <f>0+K9+K86</f>
      </c>
      <c s="29">
        <f>0+L9+L86</f>
      </c>
      <c s="29">
        <f>0+M9+M86</f>
      </c>
    </row>
    <row r="9" spans="1:13" ht="12.75">
      <c r="A9" t="s">
        <v>47</v>
      </c>
      <c r="C9" s="31" t="s">
        <v>644</v>
      </c>
      <c r="E9" s="33" t="s">
        <v>1032</v>
      </c>
      <c r="J9" s="32">
        <f>0</f>
      </c>
      <c s="32">
        <f>0</f>
      </c>
      <c s="32">
        <f>0+L10+L14+L18+L22+L26+L30+L34+L38+L42+L46+L50+L54+L58+L62+L66+L70+L74+L78+L82</f>
      </c>
      <c s="32">
        <f>0+M10+M14+M18+M22+M26+M30+M34+M38+M42+M46+M50+M54+M58+M62+M66+M70+M74+M78+M82</f>
      </c>
    </row>
    <row r="10" spans="1:16" ht="12.75">
      <c r="A10" t="s">
        <v>49</v>
      </c>
      <c s="34" t="s">
        <v>644</v>
      </c>
      <c s="34" t="s">
        <v>1033</v>
      </c>
      <c s="35" t="s">
        <v>52</v>
      </c>
      <c s="6" t="s">
        <v>1034</v>
      </c>
      <c s="36" t="s">
        <v>75</v>
      </c>
      <c s="37">
        <v>300</v>
      </c>
      <c s="36">
        <v>0</v>
      </c>
      <c s="36">
        <f>ROUND(G10*H10,6)</f>
      </c>
      <c r="L10" s="38">
        <v>0</v>
      </c>
      <c s="32">
        <f>ROUND(ROUND(L10,2)*ROUND(G10,3),2)</f>
      </c>
      <c s="36" t="s">
        <v>1164</v>
      </c>
      <c>
        <f>(M10*21)/100</f>
      </c>
      <c t="s">
        <v>28</v>
      </c>
    </row>
    <row r="11" spans="1:5" ht="12.75">
      <c r="A11" s="35" t="s">
        <v>56</v>
      </c>
      <c r="E11" s="39" t="s">
        <v>52</v>
      </c>
    </row>
    <row r="12" spans="1:5" ht="25.5">
      <c r="A12" s="35" t="s">
        <v>57</v>
      </c>
      <c r="E12" s="40" t="s">
        <v>1922</v>
      </c>
    </row>
    <row r="13" spans="1:5" ht="318.75">
      <c r="A13" t="s">
        <v>58</v>
      </c>
      <c r="E13" s="39" t="s">
        <v>1037</v>
      </c>
    </row>
    <row r="14" spans="1:16" ht="12.75">
      <c r="A14" t="s">
        <v>49</v>
      </c>
      <c s="34" t="s">
        <v>28</v>
      </c>
      <c s="34" t="s">
        <v>1038</v>
      </c>
      <c s="35" t="s">
        <v>52</v>
      </c>
      <c s="6" t="s">
        <v>1039</v>
      </c>
      <c s="36" t="s">
        <v>75</v>
      </c>
      <c s="37">
        <v>25</v>
      </c>
      <c s="36">
        <v>0</v>
      </c>
      <c s="36">
        <f>ROUND(G14*H14,6)</f>
      </c>
      <c r="L14" s="38">
        <v>0</v>
      </c>
      <c s="32">
        <f>ROUND(ROUND(L14,2)*ROUND(G14,3),2)</f>
      </c>
      <c s="36" t="s">
        <v>1164</v>
      </c>
      <c>
        <f>(M14*21)/100</f>
      </c>
      <c t="s">
        <v>28</v>
      </c>
    </row>
    <row r="15" spans="1:5" ht="12.75">
      <c r="A15" s="35" t="s">
        <v>56</v>
      </c>
      <c r="E15" s="39" t="s">
        <v>1040</v>
      </c>
    </row>
    <row r="16" spans="1:5" ht="25.5">
      <c r="A16" s="35" t="s">
        <v>57</v>
      </c>
      <c r="E16" s="40" t="s">
        <v>1765</v>
      </c>
    </row>
    <row r="17" spans="1:5" ht="12.75">
      <c r="A17" t="s">
        <v>58</v>
      </c>
      <c r="E17" s="39" t="s">
        <v>872</v>
      </c>
    </row>
    <row r="18" spans="1:16" ht="12.75">
      <c r="A18" t="s">
        <v>49</v>
      </c>
      <c s="34" t="s">
        <v>26</v>
      </c>
      <c s="34" t="s">
        <v>165</v>
      </c>
      <c s="35" t="s">
        <v>52</v>
      </c>
      <c s="6" t="s">
        <v>166</v>
      </c>
      <c s="36" t="s">
        <v>75</v>
      </c>
      <c s="37">
        <v>300</v>
      </c>
      <c s="36">
        <v>0</v>
      </c>
      <c s="36">
        <f>ROUND(G18*H18,6)</f>
      </c>
      <c r="L18" s="38">
        <v>0</v>
      </c>
      <c s="32">
        <f>ROUND(ROUND(L18,2)*ROUND(G18,3),2)</f>
      </c>
      <c s="36" t="s">
        <v>1164</v>
      </c>
      <c>
        <f>(M18*21)/100</f>
      </c>
      <c t="s">
        <v>28</v>
      </c>
    </row>
    <row r="19" spans="1:5" ht="12.75">
      <c r="A19" s="35" t="s">
        <v>56</v>
      </c>
      <c r="E19" s="39" t="s">
        <v>1040</v>
      </c>
    </row>
    <row r="20" spans="1:5" ht="25.5">
      <c r="A20" s="35" t="s">
        <v>57</v>
      </c>
      <c r="E20" s="40" t="s">
        <v>1922</v>
      </c>
    </row>
    <row r="21" spans="1:5" ht="12.75">
      <c r="A21" t="s">
        <v>58</v>
      </c>
      <c r="E21" s="39" t="s">
        <v>872</v>
      </c>
    </row>
    <row r="22" spans="1:16" ht="12.75">
      <c r="A22" t="s">
        <v>49</v>
      </c>
      <c s="34" t="s">
        <v>94</v>
      </c>
      <c s="34" t="s">
        <v>1043</v>
      </c>
      <c s="35" t="s">
        <v>52</v>
      </c>
      <c s="6" t="s">
        <v>1044</v>
      </c>
      <c s="36" t="s">
        <v>75</v>
      </c>
      <c s="37">
        <v>15</v>
      </c>
      <c s="36">
        <v>0</v>
      </c>
      <c s="36">
        <f>ROUND(G22*H22,6)</f>
      </c>
      <c r="L22" s="38">
        <v>0</v>
      </c>
      <c s="32">
        <f>ROUND(ROUND(L22,2)*ROUND(G22,3),2)</f>
      </c>
      <c s="36" t="s">
        <v>1164</v>
      </c>
      <c>
        <f>(M22*21)/100</f>
      </c>
      <c t="s">
        <v>28</v>
      </c>
    </row>
    <row r="23" spans="1:5" ht="12.75">
      <c r="A23" s="35" t="s">
        <v>56</v>
      </c>
      <c r="E23" s="39" t="s">
        <v>1040</v>
      </c>
    </row>
    <row r="24" spans="1:5" ht="25.5">
      <c r="A24" s="35" t="s">
        <v>57</v>
      </c>
      <c r="E24" s="40" t="s">
        <v>1230</v>
      </c>
    </row>
    <row r="25" spans="1:5" ht="12.75">
      <c r="A25" t="s">
        <v>58</v>
      </c>
      <c r="E25" s="39" t="s">
        <v>872</v>
      </c>
    </row>
    <row r="26" spans="1:16" ht="12.75">
      <c r="A26" t="s">
        <v>49</v>
      </c>
      <c s="34" t="s">
        <v>100</v>
      </c>
      <c s="34" t="s">
        <v>51</v>
      </c>
      <c s="35" t="s">
        <v>52</v>
      </c>
      <c s="6" t="s">
        <v>53</v>
      </c>
      <c s="36" t="s">
        <v>54</v>
      </c>
      <c s="37">
        <v>250</v>
      </c>
      <c s="36">
        <v>0</v>
      </c>
      <c s="36">
        <f>ROUND(G26*H26,6)</f>
      </c>
      <c r="L26" s="38">
        <v>0</v>
      </c>
      <c s="32">
        <f>ROUND(ROUND(L26,2)*ROUND(G26,3),2)</f>
      </c>
      <c s="36" t="s">
        <v>1164</v>
      </c>
      <c>
        <f>(M26*21)/100</f>
      </c>
      <c t="s">
        <v>28</v>
      </c>
    </row>
    <row r="27" spans="1:5" ht="12.75">
      <c r="A27" s="35" t="s">
        <v>56</v>
      </c>
      <c r="E27" s="39" t="s">
        <v>1040</v>
      </c>
    </row>
    <row r="28" spans="1:5" ht="25.5">
      <c r="A28" s="35" t="s">
        <v>57</v>
      </c>
      <c r="E28" s="40" t="s">
        <v>1876</v>
      </c>
    </row>
    <row r="29" spans="1:5" ht="12.75">
      <c r="A29" t="s">
        <v>58</v>
      </c>
      <c r="E29" s="39" t="s">
        <v>872</v>
      </c>
    </row>
    <row r="30" spans="1:16" ht="12.75">
      <c r="A30" t="s">
        <v>49</v>
      </c>
      <c s="34" t="s">
        <v>27</v>
      </c>
      <c s="34" t="s">
        <v>1940</v>
      </c>
      <c s="35" t="s">
        <v>52</v>
      </c>
      <c s="6" t="s">
        <v>1941</v>
      </c>
      <c s="36" t="s">
        <v>75</v>
      </c>
      <c s="37">
        <v>10</v>
      </c>
      <c s="36">
        <v>0</v>
      </c>
      <c s="36">
        <f>ROUND(G30*H30,6)</f>
      </c>
      <c r="L30" s="38">
        <v>0</v>
      </c>
      <c s="32">
        <f>ROUND(ROUND(L30,2)*ROUND(G30,3),2)</f>
      </c>
      <c s="36" t="s">
        <v>1164</v>
      </c>
      <c>
        <f>(M30*21)/100</f>
      </c>
      <c t="s">
        <v>28</v>
      </c>
    </row>
    <row r="31" spans="1:5" ht="12.75">
      <c r="A31" s="35" t="s">
        <v>56</v>
      </c>
      <c r="E31" s="39" t="s">
        <v>1040</v>
      </c>
    </row>
    <row r="32" spans="1:5" ht="25.5">
      <c r="A32" s="35" t="s">
        <v>57</v>
      </c>
      <c r="E32" s="40" t="s">
        <v>1360</v>
      </c>
    </row>
    <row r="33" spans="1:5" ht="12.75">
      <c r="A33" t="s">
        <v>58</v>
      </c>
      <c r="E33" s="39" t="s">
        <v>872</v>
      </c>
    </row>
    <row r="34" spans="1:16" ht="12.75">
      <c r="A34" t="s">
        <v>49</v>
      </c>
      <c s="34" t="s">
        <v>168</v>
      </c>
      <c s="34" t="s">
        <v>103</v>
      </c>
      <c s="35" t="s">
        <v>52</v>
      </c>
      <c s="6" t="s">
        <v>104</v>
      </c>
      <c s="36" t="s">
        <v>105</v>
      </c>
      <c s="37">
        <v>30</v>
      </c>
      <c s="36">
        <v>0</v>
      </c>
      <c s="36">
        <f>ROUND(G34*H34,6)</f>
      </c>
      <c r="L34" s="38">
        <v>0</v>
      </c>
      <c s="32">
        <f>ROUND(ROUND(L34,2)*ROUND(G34,3),2)</f>
      </c>
      <c s="36" t="s">
        <v>1164</v>
      </c>
      <c>
        <f>(M34*21)/100</f>
      </c>
      <c t="s">
        <v>28</v>
      </c>
    </row>
    <row r="35" spans="1:5" ht="12.75">
      <c r="A35" s="35" t="s">
        <v>56</v>
      </c>
      <c r="E35" s="39" t="s">
        <v>1040</v>
      </c>
    </row>
    <row r="36" spans="1:5" ht="25.5">
      <c r="A36" s="35" t="s">
        <v>57</v>
      </c>
      <c r="E36" s="40" t="s">
        <v>1783</v>
      </c>
    </row>
    <row r="37" spans="1:5" ht="12.75">
      <c r="A37" t="s">
        <v>58</v>
      </c>
      <c r="E37" s="39" t="s">
        <v>872</v>
      </c>
    </row>
    <row r="38" spans="1:16" ht="12.75">
      <c r="A38" t="s">
        <v>49</v>
      </c>
      <c s="34" t="s">
        <v>534</v>
      </c>
      <c s="34" t="s">
        <v>117</v>
      </c>
      <c s="35" t="s">
        <v>52</v>
      </c>
      <c s="6" t="s">
        <v>118</v>
      </c>
      <c s="36" t="s">
        <v>105</v>
      </c>
      <c s="37">
        <v>500</v>
      </c>
      <c s="36">
        <v>0</v>
      </c>
      <c s="36">
        <f>ROUND(G38*H38,6)</f>
      </c>
      <c r="L38" s="38">
        <v>0</v>
      </c>
      <c s="32">
        <f>ROUND(ROUND(L38,2)*ROUND(G38,3),2)</f>
      </c>
      <c s="36" t="s">
        <v>1164</v>
      </c>
      <c>
        <f>(M38*21)/100</f>
      </c>
      <c t="s">
        <v>28</v>
      </c>
    </row>
    <row r="39" spans="1:5" ht="12.75">
      <c r="A39" s="35" t="s">
        <v>56</v>
      </c>
      <c r="E39" s="39" t="s">
        <v>1040</v>
      </c>
    </row>
    <row r="40" spans="1:5" ht="25.5">
      <c r="A40" s="35" t="s">
        <v>57</v>
      </c>
      <c r="E40" s="40" t="s">
        <v>1942</v>
      </c>
    </row>
    <row r="41" spans="1:5" ht="12.75">
      <c r="A41" t="s">
        <v>58</v>
      </c>
      <c r="E41" s="39" t="s">
        <v>872</v>
      </c>
    </row>
    <row r="42" spans="1:16" ht="25.5">
      <c r="A42" t="s">
        <v>49</v>
      </c>
      <c s="34" t="s">
        <v>673</v>
      </c>
      <c s="34" t="s">
        <v>1049</v>
      </c>
      <c s="35" t="s">
        <v>52</v>
      </c>
      <c s="6" t="s">
        <v>1050</v>
      </c>
      <c s="36" t="s">
        <v>105</v>
      </c>
      <c s="37">
        <v>500</v>
      </c>
      <c s="36">
        <v>0</v>
      </c>
      <c s="36">
        <f>ROUND(G42*H42,6)</f>
      </c>
      <c r="L42" s="38">
        <v>0</v>
      </c>
      <c s="32">
        <f>ROUND(ROUND(L42,2)*ROUND(G42,3),2)</f>
      </c>
      <c s="36" t="s">
        <v>1164</v>
      </c>
      <c>
        <f>(M42*21)/100</f>
      </c>
      <c t="s">
        <v>28</v>
      </c>
    </row>
    <row r="43" spans="1:5" ht="12.75">
      <c r="A43" s="35" t="s">
        <v>56</v>
      </c>
      <c r="E43" s="39" t="s">
        <v>1040</v>
      </c>
    </row>
    <row r="44" spans="1:5" ht="25.5">
      <c r="A44" s="35" t="s">
        <v>57</v>
      </c>
      <c r="E44" s="40" t="s">
        <v>1942</v>
      </c>
    </row>
    <row r="45" spans="1:5" ht="12.75">
      <c r="A45" t="s">
        <v>58</v>
      </c>
      <c r="E45" s="39" t="s">
        <v>872</v>
      </c>
    </row>
    <row r="46" spans="1:16" ht="12.75">
      <c r="A46" t="s">
        <v>49</v>
      </c>
      <c s="34" t="s">
        <v>677</v>
      </c>
      <c s="34" t="s">
        <v>121</v>
      </c>
      <c s="35" t="s">
        <v>52</v>
      </c>
      <c s="6" t="s">
        <v>122</v>
      </c>
      <c s="36" t="s">
        <v>105</v>
      </c>
      <c s="37">
        <v>150</v>
      </c>
      <c s="36">
        <v>0</v>
      </c>
      <c s="36">
        <f>ROUND(G46*H46,6)</f>
      </c>
      <c r="L46" s="38">
        <v>0</v>
      </c>
      <c s="32">
        <f>ROUND(ROUND(L46,2)*ROUND(G46,3),2)</f>
      </c>
      <c s="36" t="s">
        <v>1164</v>
      </c>
      <c>
        <f>(M46*21)/100</f>
      </c>
      <c t="s">
        <v>28</v>
      </c>
    </row>
    <row r="47" spans="1:5" ht="12.75">
      <c r="A47" s="35" t="s">
        <v>56</v>
      </c>
      <c r="E47" s="39" t="s">
        <v>1040</v>
      </c>
    </row>
    <row r="48" spans="1:5" ht="25.5">
      <c r="A48" s="35" t="s">
        <v>57</v>
      </c>
      <c r="E48" s="40" t="s">
        <v>1534</v>
      </c>
    </row>
    <row r="49" spans="1:5" ht="12.75">
      <c r="A49" t="s">
        <v>58</v>
      </c>
      <c r="E49" s="39" t="s">
        <v>872</v>
      </c>
    </row>
    <row r="50" spans="1:16" ht="12.75">
      <c r="A50" t="s">
        <v>49</v>
      </c>
      <c s="34" t="s">
        <v>681</v>
      </c>
      <c s="34" t="s">
        <v>125</v>
      </c>
      <c s="35" t="s">
        <v>52</v>
      </c>
      <c s="6" t="s">
        <v>126</v>
      </c>
      <c s="36" t="s">
        <v>105</v>
      </c>
      <c s="37">
        <v>500</v>
      </c>
      <c s="36">
        <v>0</v>
      </c>
      <c s="36">
        <f>ROUND(G50*H50,6)</f>
      </c>
      <c r="L50" s="38">
        <v>0</v>
      </c>
      <c s="32">
        <f>ROUND(ROUND(L50,2)*ROUND(G50,3),2)</f>
      </c>
      <c s="36" t="s">
        <v>1164</v>
      </c>
      <c>
        <f>(M50*21)/100</f>
      </c>
      <c t="s">
        <v>28</v>
      </c>
    </row>
    <row r="51" spans="1:5" ht="12.75">
      <c r="A51" s="35" t="s">
        <v>56</v>
      </c>
      <c r="E51" s="39" t="s">
        <v>1040</v>
      </c>
    </row>
    <row r="52" spans="1:5" ht="25.5">
      <c r="A52" s="35" t="s">
        <v>57</v>
      </c>
      <c r="E52" s="40" t="s">
        <v>1942</v>
      </c>
    </row>
    <row r="53" spans="1:5" ht="12.75">
      <c r="A53" t="s">
        <v>58</v>
      </c>
      <c r="E53" s="39" t="s">
        <v>872</v>
      </c>
    </row>
    <row r="54" spans="1:16" ht="25.5">
      <c r="A54" t="s">
        <v>49</v>
      </c>
      <c s="34" t="s">
        <v>685</v>
      </c>
      <c s="34" t="s">
        <v>1051</v>
      </c>
      <c s="35" t="s">
        <v>52</v>
      </c>
      <c s="6" t="s">
        <v>1052</v>
      </c>
      <c s="36" t="s">
        <v>75</v>
      </c>
      <c s="37">
        <v>25</v>
      </c>
      <c s="36">
        <v>0</v>
      </c>
      <c s="36">
        <f>ROUND(G54*H54,6)</f>
      </c>
      <c r="L54" s="38">
        <v>0</v>
      </c>
      <c s="32">
        <f>ROUND(ROUND(L54,2)*ROUND(G54,3),2)</f>
      </c>
      <c s="36" t="s">
        <v>1164</v>
      </c>
      <c>
        <f>(M54*21)/100</f>
      </c>
      <c t="s">
        <v>28</v>
      </c>
    </row>
    <row r="55" spans="1:5" ht="12.75">
      <c r="A55" s="35" t="s">
        <v>56</v>
      </c>
      <c r="E55" s="39" t="s">
        <v>1040</v>
      </c>
    </row>
    <row r="56" spans="1:5" ht="25.5">
      <c r="A56" s="35" t="s">
        <v>57</v>
      </c>
      <c r="E56" s="40" t="s">
        <v>1765</v>
      </c>
    </row>
    <row r="57" spans="1:5" ht="12.75">
      <c r="A57" t="s">
        <v>58</v>
      </c>
      <c r="E57" s="39" t="s">
        <v>872</v>
      </c>
    </row>
    <row r="58" spans="1:16" ht="25.5">
      <c r="A58" t="s">
        <v>49</v>
      </c>
      <c s="34" t="s">
        <v>50</v>
      </c>
      <c s="34" t="s">
        <v>918</v>
      </c>
      <c s="35" t="s">
        <v>52</v>
      </c>
      <c s="6" t="s">
        <v>919</v>
      </c>
      <c s="36" t="s">
        <v>67</v>
      </c>
      <c s="37">
        <v>15</v>
      </c>
      <c s="36">
        <v>0</v>
      </c>
      <c s="36">
        <f>ROUND(G58*H58,6)</f>
      </c>
      <c r="L58" s="38">
        <v>0</v>
      </c>
      <c s="32">
        <f>ROUND(ROUND(L58,2)*ROUND(G58,3),2)</f>
      </c>
      <c s="36" t="s">
        <v>1164</v>
      </c>
      <c>
        <f>(M58*21)/100</f>
      </c>
      <c t="s">
        <v>28</v>
      </c>
    </row>
    <row r="59" spans="1:5" ht="12.75">
      <c r="A59" s="35" t="s">
        <v>56</v>
      </c>
      <c r="E59" s="39" t="s">
        <v>1040</v>
      </c>
    </row>
    <row r="60" spans="1:5" ht="25.5">
      <c r="A60" s="35" t="s">
        <v>57</v>
      </c>
      <c r="E60" s="40" t="s">
        <v>1230</v>
      </c>
    </row>
    <row r="61" spans="1:5" ht="12.75">
      <c r="A61" t="s">
        <v>58</v>
      </c>
      <c r="E61" s="39" t="s">
        <v>872</v>
      </c>
    </row>
    <row r="62" spans="1:16" ht="25.5">
      <c r="A62" t="s">
        <v>49</v>
      </c>
      <c s="34" t="s">
        <v>60</v>
      </c>
      <c s="34" t="s">
        <v>1055</v>
      </c>
      <c s="35" t="s">
        <v>52</v>
      </c>
      <c s="6" t="s">
        <v>1056</v>
      </c>
      <c s="36" t="s">
        <v>67</v>
      </c>
      <c s="37">
        <v>15</v>
      </c>
      <c s="36">
        <v>0</v>
      </c>
      <c s="36">
        <f>ROUND(G62*H62,6)</f>
      </c>
      <c r="L62" s="38">
        <v>0</v>
      </c>
      <c s="32">
        <f>ROUND(ROUND(L62,2)*ROUND(G62,3),2)</f>
      </c>
      <c s="36" t="s">
        <v>1164</v>
      </c>
      <c>
        <f>(M62*21)/100</f>
      </c>
      <c t="s">
        <v>28</v>
      </c>
    </row>
    <row r="63" spans="1:5" ht="12.75">
      <c r="A63" s="35" t="s">
        <v>56</v>
      </c>
      <c r="E63" s="39" t="s">
        <v>1040</v>
      </c>
    </row>
    <row r="64" spans="1:5" ht="25.5">
      <c r="A64" s="35" t="s">
        <v>57</v>
      </c>
      <c r="E64" s="40" t="s">
        <v>1230</v>
      </c>
    </row>
    <row r="65" spans="1:5" ht="12.75">
      <c r="A65" t="s">
        <v>58</v>
      </c>
      <c r="E65" s="39" t="s">
        <v>872</v>
      </c>
    </row>
    <row r="66" spans="1:16" ht="25.5">
      <c r="A66" t="s">
        <v>49</v>
      </c>
      <c s="34" t="s">
        <v>64</v>
      </c>
      <c s="34" t="s">
        <v>926</v>
      </c>
      <c s="35" t="s">
        <v>52</v>
      </c>
      <c s="6" t="s">
        <v>927</v>
      </c>
      <c s="36" t="s">
        <v>67</v>
      </c>
      <c s="37">
        <v>40</v>
      </c>
      <c s="36">
        <v>0</v>
      </c>
      <c s="36">
        <f>ROUND(G66*H66,6)</f>
      </c>
      <c r="L66" s="38">
        <v>0</v>
      </c>
      <c s="32">
        <f>ROUND(ROUND(L66,2)*ROUND(G66,3),2)</f>
      </c>
      <c s="36" t="s">
        <v>1164</v>
      </c>
      <c>
        <f>(M66*21)/100</f>
      </c>
      <c t="s">
        <v>28</v>
      </c>
    </row>
    <row r="67" spans="1:5" ht="12.75">
      <c r="A67" s="35" t="s">
        <v>56</v>
      </c>
      <c r="E67" s="39" t="s">
        <v>1040</v>
      </c>
    </row>
    <row r="68" spans="1:5" ht="25.5">
      <c r="A68" s="35" t="s">
        <v>57</v>
      </c>
      <c r="E68" s="40" t="s">
        <v>1257</v>
      </c>
    </row>
    <row r="69" spans="1:5" ht="12.75">
      <c r="A69" t="s">
        <v>58</v>
      </c>
      <c r="E69" s="39" t="s">
        <v>872</v>
      </c>
    </row>
    <row r="70" spans="1:16" ht="12.75">
      <c r="A70" t="s">
        <v>49</v>
      </c>
      <c s="34" t="s">
        <v>69</v>
      </c>
      <c s="34" t="s">
        <v>1873</v>
      </c>
      <c s="35" t="s">
        <v>52</v>
      </c>
      <c s="6" t="s">
        <v>1874</v>
      </c>
      <c s="36" t="s">
        <v>105</v>
      </c>
      <c s="37">
        <v>500</v>
      </c>
      <c s="36">
        <v>0</v>
      </c>
      <c s="36">
        <f>ROUND(G70*H70,6)</f>
      </c>
      <c r="L70" s="38">
        <v>0</v>
      </c>
      <c s="32">
        <f>ROUND(ROUND(L70,2)*ROUND(G70,3),2)</f>
      </c>
      <c s="36" t="s">
        <v>1164</v>
      </c>
      <c>
        <f>(M70*21)/100</f>
      </c>
      <c t="s">
        <v>28</v>
      </c>
    </row>
    <row r="71" spans="1:5" ht="12.75">
      <c r="A71" s="35" t="s">
        <v>56</v>
      </c>
      <c r="E71" s="39" t="s">
        <v>1040</v>
      </c>
    </row>
    <row r="72" spans="1:5" ht="25.5">
      <c r="A72" s="35" t="s">
        <v>57</v>
      </c>
      <c r="E72" s="40" t="s">
        <v>1942</v>
      </c>
    </row>
    <row r="73" spans="1:5" ht="12.75">
      <c r="A73" t="s">
        <v>58</v>
      </c>
      <c r="E73" s="39" t="s">
        <v>872</v>
      </c>
    </row>
    <row r="74" spans="1:16" ht="12.75">
      <c r="A74" t="s">
        <v>49</v>
      </c>
      <c s="34" t="s">
        <v>72</v>
      </c>
      <c s="34" t="s">
        <v>1877</v>
      </c>
      <c s="35" t="s">
        <v>52</v>
      </c>
      <c s="6" t="s">
        <v>1878</v>
      </c>
      <c s="36" t="s">
        <v>67</v>
      </c>
      <c s="37">
        <v>30</v>
      </c>
      <c s="36">
        <v>0</v>
      </c>
      <c s="36">
        <f>ROUND(G74*H74,6)</f>
      </c>
      <c r="L74" s="38">
        <v>0</v>
      </c>
      <c s="32">
        <f>ROUND(ROUND(L74,2)*ROUND(G74,3),2)</f>
      </c>
      <c s="36" t="s">
        <v>1164</v>
      </c>
      <c>
        <f>(M74*21)/100</f>
      </c>
      <c t="s">
        <v>28</v>
      </c>
    </row>
    <row r="75" spans="1:5" ht="12.75">
      <c r="A75" s="35" t="s">
        <v>56</v>
      </c>
      <c r="E75" s="39" t="s">
        <v>1040</v>
      </c>
    </row>
    <row r="76" spans="1:5" ht="25.5">
      <c r="A76" s="35" t="s">
        <v>57</v>
      </c>
      <c r="E76" s="40" t="s">
        <v>1783</v>
      </c>
    </row>
    <row r="77" spans="1:5" ht="12.75">
      <c r="A77" t="s">
        <v>58</v>
      </c>
      <c r="E77" s="39" t="s">
        <v>872</v>
      </c>
    </row>
    <row r="78" spans="1:16" ht="12.75">
      <c r="A78" t="s">
        <v>49</v>
      </c>
      <c s="34" t="s">
        <v>78</v>
      </c>
      <c s="34" t="s">
        <v>109</v>
      </c>
      <c s="35" t="s">
        <v>52</v>
      </c>
      <c s="6" t="s">
        <v>110</v>
      </c>
      <c s="36" t="s">
        <v>67</v>
      </c>
      <c s="37">
        <v>20</v>
      </c>
      <c s="36">
        <v>0</v>
      </c>
      <c s="36">
        <f>ROUND(G78*H78,6)</f>
      </c>
      <c r="L78" s="38">
        <v>0</v>
      </c>
      <c s="32">
        <f>ROUND(ROUND(L78,2)*ROUND(G78,3),2)</f>
      </c>
      <c s="36" t="s">
        <v>1164</v>
      </c>
      <c>
        <f>(M78*21)/100</f>
      </c>
      <c t="s">
        <v>28</v>
      </c>
    </row>
    <row r="79" spans="1:5" ht="12.75">
      <c r="A79" s="35" t="s">
        <v>56</v>
      </c>
      <c r="E79" s="39" t="s">
        <v>1040</v>
      </c>
    </row>
    <row r="80" spans="1:5" ht="25.5">
      <c r="A80" s="35" t="s">
        <v>57</v>
      </c>
      <c r="E80" s="40" t="s">
        <v>1228</v>
      </c>
    </row>
    <row r="81" spans="1:5" ht="12.75">
      <c r="A81" t="s">
        <v>58</v>
      </c>
      <c r="E81" s="39" t="s">
        <v>872</v>
      </c>
    </row>
    <row r="82" spans="1:16" ht="12.75">
      <c r="A82" t="s">
        <v>49</v>
      </c>
      <c s="34" t="s">
        <v>83</v>
      </c>
      <c s="34" t="s">
        <v>1066</v>
      </c>
      <c s="35" t="s">
        <v>52</v>
      </c>
      <c s="6" t="s">
        <v>1067</v>
      </c>
      <c s="36" t="s">
        <v>325</v>
      </c>
      <c s="37">
        <v>6.2</v>
      </c>
      <c s="36">
        <v>0</v>
      </c>
      <c s="36">
        <f>ROUND(G82*H82,6)</f>
      </c>
      <c r="L82" s="38">
        <v>0</v>
      </c>
      <c s="32">
        <f>ROUND(ROUND(L82,2)*ROUND(G82,3),2)</f>
      </c>
      <c s="36" t="s">
        <v>1068</v>
      </c>
      <c>
        <f>(M82*21)/100</f>
      </c>
      <c t="s">
        <v>28</v>
      </c>
    </row>
    <row r="83" spans="1:5" ht="12.75">
      <c r="A83" s="35" t="s">
        <v>56</v>
      </c>
      <c r="E83" s="39" t="s">
        <v>1040</v>
      </c>
    </row>
    <row r="84" spans="1:5" ht="25.5">
      <c r="A84" s="35" t="s">
        <v>57</v>
      </c>
      <c r="E84" s="40" t="s">
        <v>1943</v>
      </c>
    </row>
    <row r="85" spans="1:5" ht="12.75">
      <c r="A85" t="s">
        <v>58</v>
      </c>
      <c r="E85" s="39" t="s">
        <v>872</v>
      </c>
    </row>
    <row r="86" spans="1:13" ht="12.75">
      <c r="A86" t="s">
        <v>47</v>
      </c>
      <c r="C86" s="31" t="s">
        <v>28</v>
      </c>
      <c r="E86" s="33" t="s">
        <v>1879</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f>
      </c>
      <c s="32">
        <f>0+M87+M91+M95+M99+M103+M107+M111+M115+M119+M123+M127+M131+M135+M139+M143+M147+M151+M155+M159+M163+M167+M171+M175+M179+M183+M187+M191+M195+M199+M203+M207+M211+M215+M219+M223+M227+M231+M235+M239+M243+M247+M251+M255+M259+M263+M267+M271+M275+M279+M283+M287+M291+M295+M299+M303+M307+M311+M315+M319+M323+M327+M331+M335+M339+M343</f>
      </c>
    </row>
    <row r="87" spans="1:16" ht="25.5">
      <c r="A87" t="s">
        <v>49</v>
      </c>
      <c s="34" t="s">
        <v>87</v>
      </c>
      <c s="34" t="s">
        <v>1080</v>
      </c>
      <c s="35" t="s">
        <v>52</v>
      </c>
      <c s="6" t="s">
        <v>1081</v>
      </c>
      <c s="36" t="s">
        <v>105</v>
      </c>
      <c s="37">
        <v>80</v>
      </c>
      <c s="36">
        <v>0</v>
      </c>
      <c s="36">
        <f>ROUND(G87*H87,6)</f>
      </c>
      <c r="L87" s="38">
        <v>0</v>
      </c>
      <c s="32">
        <f>ROUND(ROUND(L87,2)*ROUND(G87,3),2)</f>
      </c>
      <c s="36" t="s">
        <v>1164</v>
      </c>
      <c>
        <f>(M87*21)/100</f>
      </c>
      <c t="s">
        <v>28</v>
      </c>
    </row>
    <row r="88" spans="1:5" ht="12.75">
      <c r="A88" s="35" t="s">
        <v>56</v>
      </c>
      <c r="E88" s="39" t="s">
        <v>1040</v>
      </c>
    </row>
    <row r="89" spans="1:5" ht="25.5">
      <c r="A89" s="35" t="s">
        <v>57</v>
      </c>
      <c r="E89" s="40" t="s">
        <v>1397</v>
      </c>
    </row>
    <row r="90" spans="1:5" ht="12.75">
      <c r="A90" t="s">
        <v>58</v>
      </c>
      <c r="E90" s="39" t="s">
        <v>872</v>
      </c>
    </row>
    <row r="91" spans="1:16" ht="12.75">
      <c r="A91" t="s">
        <v>49</v>
      </c>
      <c s="34" t="s">
        <v>91</v>
      </c>
      <c s="34" t="s">
        <v>1198</v>
      </c>
      <c s="35" t="s">
        <v>52</v>
      </c>
      <c s="6" t="s">
        <v>1199</v>
      </c>
      <c s="36" t="s">
        <v>905</v>
      </c>
      <c s="37">
        <v>4</v>
      </c>
      <c s="36">
        <v>0</v>
      </c>
      <c s="36">
        <f>ROUND(G91*H91,6)</f>
      </c>
      <c r="L91" s="38">
        <v>0</v>
      </c>
      <c s="32">
        <f>ROUND(ROUND(L91,2)*ROUND(G91,3),2)</f>
      </c>
      <c s="36" t="s">
        <v>1164</v>
      </c>
      <c>
        <f>(M91*21)/100</f>
      </c>
      <c t="s">
        <v>28</v>
      </c>
    </row>
    <row r="92" spans="1:5" ht="12.75">
      <c r="A92" s="35" t="s">
        <v>56</v>
      </c>
      <c r="E92" s="39" t="s">
        <v>1040</v>
      </c>
    </row>
    <row r="93" spans="1:5" ht="25.5">
      <c r="A93" s="35" t="s">
        <v>57</v>
      </c>
      <c r="E93" s="40" t="s">
        <v>1733</v>
      </c>
    </row>
    <row r="94" spans="1:5" ht="12.75">
      <c r="A94" t="s">
        <v>58</v>
      </c>
      <c r="E94" s="39" t="s">
        <v>872</v>
      </c>
    </row>
    <row r="95" spans="1:16" ht="25.5">
      <c r="A95" t="s">
        <v>49</v>
      </c>
      <c s="34" t="s">
        <v>96</v>
      </c>
      <c s="34" t="s">
        <v>1944</v>
      </c>
      <c s="35" t="s">
        <v>52</v>
      </c>
      <c s="6" t="s">
        <v>1945</v>
      </c>
      <c s="36" t="s">
        <v>105</v>
      </c>
      <c s="37">
        <v>150</v>
      </c>
      <c s="36">
        <v>0</v>
      </c>
      <c s="36">
        <f>ROUND(G95*H95,6)</f>
      </c>
      <c r="L95" s="38">
        <v>0</v>
      </c>
      <c s="32">
        <f>ROUND(ROUND(L95,2)*ROUND(G95,3),2)</f>
      </c>
      <c s="36" t="s">
        <v>1164</v>
      </c>
      <c>
        <f>(M95*21)/100</f>
      </c>
      <c t="s">
        <v>28</v>
      </c>
    </row>
    <row r="96" spans="1:5" ht="12.75">
      <c r="A96" s="35" t="s">
        <v>56</v>
      </c>
      <c r="E96" s="39" t="s">
        <v>1040</v>
      </c>
    </row>
    <row r="97" spans="1:5" ht="25.5">
      <c r="A97" s="35" t="s">
        <v>57</v>
      </c>
      <c r="E97" s="40" t="s">
        <v>1534</v>
      </c>
    </row>
    <row r="98" spans="1:5" ht="12.75">
      <c r="A98" t="s">
        <v>58</v>
      </c>
      <c r="E98" s="39" t="s">
        <v>872</v>
      </c>
    </row>
    <row r="99" spans="1:16" ht="12.75">
      <c r="A99" t="s">
        <v>49</v>
      </c>
      <c s="34" t="s">
        <v>888</v>
      </c>
      <c s="34" t="s">
        <v>1946</v>
      </c>
      <c s="35" t="s">
        <v>52</v>
      </c>
      <c s="6" t="s">
        <v>1947</v>
      </c>
      <c s="36" t="s">
        <v>905</v>
      </c>
      <c s="37">
        <v>1.2</v>
      </c>
      <c s="36">
        <v>0</v>
      </c>
      <c s="36">
        <f>ROUND(G99*H99,6)</f>
      </c>
      <c r="L99" s="38">
        <v>0</v>
      </c>
      <c s="32">
        <f>ROUND(ROUND(L99,2)*ROUND(G99,3),2)</f>
      </c>
      <c s="36" t="s">
        <v>1164</v>
      </c>
      <c>
        <f>(M99*21)/100</f>
      </c>
      <c t="s">
        <v>28</v>
      </c>
    </row>
    <row r="100" spans="1:5" ht="12.75">
      <c r="A100" s="35" t="s">
        <v>56</v>
      </c>
      <c r="E100" s="39" t="s">
        <v>1040</v>
      </c>
    </row>
    <row r="101" spans="1:5" ht="25.5">
      <c r="A101" s="35" t="s">
        <v>57</v>
      </c>
      <c r="E101" s="40" t="s">
        <v>1381</v>
      </c>
    </row>
    <row r="102" spans="1:5" ht="12.75">
      <c r="A102" t="s">
        <v>58</v>
      </c>
      <c r="E102" s="39" t="s">
        <v>872</v>
      </c>
    </row>
    <row r="103" spans="1:16" ht="12.75">
      <c r="A103" t="s">
        <v>49</v>
      </c>
      <c s="34" t="s">
        <v>102</v>
      </c>
      <c s="34" t="s">
        <v>1948</v>
      </c>
      <c s="35" t="s">
        <v>52</v>
      </c>
      <c s="6" t="s">
        <v>1949</v>
      </c>
      <c s="36" t="s">
        <v>905</v>
      </c>
      <c s="37">
        <v>10.08</v>
      </c>
      <c s="36">
        <v>0</v>
      </c>
      <c s="36">
        <f>ROUND(G103*H103,6)</f>
      </c>
      <c r="L103" s="38">
        <v>0</v>
      </c>
      <c s="32">
        <f>ROUND(ROUND(L103,2)*ROUND(G103,3),2)</f>
      </c>
      <c s="36" t="s">
        <v>1164</v>
      </c>
      <c>
        <f>(M103*21)/100</f>
      </c>
      <c t="s">
        <v>28</v>
      </c>
    </row>
    <row r="104" spans="1:5" ht="12.75">
      <c r="A104" s="35" t="s">
        <v>56</v>
      </c>
      <c r="E104" s="39" t="s">
        <v>1040</v>
      </c>
    </row>
    <row r="105" spans="1:5" ht="25.5">
      <c r="A105" s="35" t="s">
        <v>57</v>
      </c>
      <c r="E105" s="40" t="s">
        <v>1950</v>
      </c>
    </row>
    <row r="106" spans="1:5" ht="12.75">
      <c r="A106" t="s">
        <v>58</v>
      </c>
      <c r="E106" s="39" t="s">
        <v>872</v>
      </c>
    </row>
    <row r="107" spans="1:16" ht="12.75">
      <c r="A107" t="s">
        <v>49</v>
      </c>
      <c s="34" t="s">
        <v>820</v>
      </c>
      <c s="34" t="s">
        <v>1951</v>
      </c>
      <c s="35" t="s">
        <v>52</v>
      </c>
      <c s="6" t="s">
        <v>1952</v>
      </c>
      <c s="36" t="s">
        <v>105</v>
      </c>
      <c s="37">
        <v>200</v>
      </c>
      <c s="36">
        <v>0</v>
      </c>
      <c s="36">
        <f>ROUND(G107*H107,6)</f>
      </c>
      <c r="L107" s="38">
        <v>0</v>
      </c>
      <c s="32">
        <f>ROUND(ROUND(L107,2)*ROUND(G107,3),2)</f>
      </c>
      <c s="36" t="s">
        <v>1164</v>
      </c>
      <c>
        <f>(M107*21)/100</f>
      </c>
      <c t="s">
        <v>28</v>
      </c>
    </row>
    <row r="108" spans="1:5" ht="12.75">
      <c r="A108" s="35" t="s">
        <v>56</v>
      </c>
      <c r="E108" s="39" t="s">
        <v>1040</v>
      </c>
    </row>
    <row r="109" spans="1:5" ht="25.5">
      <c r="A109" s="35" t="s">
        <v>57</v>
      </c>
      <c r="E109" s="40" t="s">
        <v>1753</v>
      </c>
    </row>
    <row r="110" spans="1:5" ht="12.75">
      <c r="A110" t="s">
        <v>58</v>
      </c>
      <c r="E110" s="39" t="s">
        <v>872</v>
      </c>
    </row>
    <row r="111" spans="1:16" ht="12.75">
      <c r="A111" t="s">
        <v>49</v>
      </c>
      <c s="34" t="s">
        <v>108</v>
      </c>
      <c s="34" t="s">
        <v>1074</v>
      </c>
      <c s="35" t="s">
        <v>52</v>
      </c>
      <c s="6" t="s">
        <v>1075</v>
      </c>
      <c s="36" t="s">
        <v>1076</v>
      </c>
      <c s="37">
        <v>9.6</v>
      </c>
      <c s="36">
        <v>0</v>
      </c>
      <c s="36">
        <f>ROUND(G111*H111,6)</f>
      </c>
      <c r="L111" s="38">
        <v>0</v>
      </c>
      <c s="32">
        <f>ROUND(ROUND(L111,2)*ROUND(G111,3),2)</f>
      </c>
      <c s="36" t="s">
        <v>1164</v>
      </c>
      <c>
        <f>(M111*21)/100</f>
      </c>
      <c t="s">
        <v>28</v>
      </c>
    </row>
    <row r="112" spans="1:5" ht="12.75">
      <c r="A112" s="35" t="s">
        <v>56</v>
      </c>
      <c r="E112" s="39" t="s">
        <v>1040</v>
      </c>
    </row>
    <row r="113" spans="1:5" ht="25.5">
      <c r="A113" s="35" t="s">
        <v>57</v>
      </c>
      <c r="E113" s="40" t="s">
        <v>1953</v>
      </c>
    </row>
    <row r="114" spans="1:5" ht="12.75">
      <c r="A114" t="s">
        <v>58</v>
      </c>
      <c r="E114" s="39" t="s">
        <v>872</v>
      </c>
    </row>
    <row r="115" spans="1:16" ht="12.75">
      <c r="A115" t="s">
        <v>49</v>
      </c>
      <c s="34" t="s">
        <v>112</v>
      </c>
      <c s="34" t="s">
        <v>1205</v>
      </c>
      <c s="35" t="s">
        <v>52</v>
      </c>
      <c s="6" t="s">
        <v>1206</v>
      </c>
      <c s="36" t="s">
        <v>1076</v>
      </c>
      <c s="37">
        <v>18.24</v>
      </c>
      <c s="36">
        <v>0</v>
      </c>
      <c s="36">
        <f>ROUND(G115*H115,6)</f>
      </c>
      <c r="L115" s="38">
        <v>0</v>
      </c>
      <c s="32">
        <f>ROUND(ROUND(L115,2)*ROUND(G115,3),2)</f>
      </c>
      <c s="36" t="s">
        <v>1164</v>
      </c>
      <c>
        <f>(M115*21)/100</f>
      </c>
      <c t="s">
        <v>28</v>
      </c>
    </row>
    <row r="116" spans="1:5" ht="12.75">
      <c r="A116" s="35" t="s">
        <v>56</v>
      </c>
      <c r="E116" s="39" t="s">
        <v>1040</v>
      </c>
    </row>
    <row r="117" spans="1:5" ht="25.5">
      <c r="A117" s="35" t="s">
        <v>57</v>
      </c>
      <c r="E117" s="40" t="s">
        <v>1954</v>
      </c>
    </row>
    <row r="118" spans="1:5" ht="12.75">
      <c r="A118" t="s">
        <v>58</v>
      </c>
      <c r="E118" s="39" t="s">
        <v>872</v>
      </c>
    </row>
    <row r="119" spans="1:16" ht="12.75">
      <c r="A119" t="s">
        <v>49</v>
      </c>
      <c s="34" t="s">
        <v>116</v>
      </c>
      <c s="34" t="s">
        <v>1955</v>
      </c>
      <c s="35" t="s">
        <v>52</v>
      </c>
      <c s="6" t="s">
        <v>1956</v>
      </c>
      <c s="36" t="s">
        <v>67</v>
      </c>
      <c s="37">
        <v>4</v>
      </c>
      <c s="36">
        <v>0</v>
      </c>
      <c s="36">
        <f>ROUND(G119*H119,6)</f>
      </c>
      <c r="L119" s="38">
        <v>0</v>
      </c>
      <c s="32">
        <f>ROUND(ROUND(L119,2)*ROUND(G119,3),2)</f>
      </c>
      <c s="36" t="s">
        <v>1164</v>
      </c>
      <c>
        <f>(M119*21)/100</f>
      </c>
      <c t="s">
        <v>28</v>
      </c>
    </row>
    <row r="120" spans="1:5" ht="12.75">
      <c r="A120" s="35" t="s">
        <v>56</v>
      </c>
      <c r="E120" s="39" t="s">
        <v>1040</v>
      </c>
    </row>
    <row r="121" spans="1:5" ht="25.5">
      <c r="A121" s="35" t="s">
        <v>57</v>
      </c>
      <c r="E121" s="40" t="s">
        <v>1957</v>
      </c>
    </row>
    <row r="122" spans="1:5" ht="12.75">
      <c r="A122" t="s">
        <v>58</v>
      </c>
      <c r="E122" s="39" t="s">
        <v>872</v>
      </c>
    </row>
    <row r="123" spans="1:16" ht="12.75">
      <c r="A123" t="s">
        <v>49</v>
      </c>
      <c s="34" t="s">
        <v>120</v>
      </c>
      <c s="34" t="s">
        <v>1083</v>
      </c>
      <c s="35" t="s">
        <v>52</v>
      </c>
      <c s="6" t="s">
        <v>1084</v>
      </c>
      <c s="36" t="s">
        <v>105</v>
      </c>
      <c s="37">
        <v>200</v>
      </c>
      <c s="36">
        <v>0</v>
      </c>
      <c s="36">
        <f>ROUND(G123*H123,6)</f>
      </c>
      <c r="L123" s="38">
        <v>0</v>
      </c>
      <c s="32">
        <f>ROUND(ROUND(L123,2)*ROUND(G123,3),2)</f>
      </c>
      <c s="36" t="s">
        <v>1164</v>
      </c>
      <c>
        <f>(M123*21)/100</f>
      </c>
      <c t="s">
        <v>28</v>
      </c>
    </row>
    <row r="124" spans="1:5" ht="12.75">
      <c r="A124" s="35" t="s">
        <v>56</v>
      </c>
      <c r="E124" s="39" t="s">
        <v>1040</v>
      </c>
    </row>
    <row r="125" spans="1:5" ht="25.5">
      <c r="A125" s="35" t="s">
        <v>57</v>
      </c>
      <c r="E125" s="40" t="s">
        <v>1753</v>
      </c>
    </row>
    <row r="126" spans="1:5" ht="12.75">
      <c r="A126" t="s">
        <v>58</v>
      </c>
      <c r="E126" s="39" t="s">
        <v>872</v>
      </c>
    </row>
    <row r="127" spans="1:16" ht="12.75">
      <c r="A127" t="s">
        <v>49</v>
      </c>
      <c s="34" t="s">
        <v>124</v>
      </c>
      <c s="34" t="s">
        <v>1553</v>
      </c>
      <c s="35" t="s">
        <v>52</v>
      </c>
      <c s="6" t="s">
        <v>1554</v>
      </c>
      <c s="36" t="s">
        <v>105</v>
      </c>
      <c s="37">
        <v>200</v>
      </c>
      <c s="36">
        <v>0</v>
      </c>
      <c s="36">
        <f>ROUND(G127*H127,6)</f>
      </c>
      <c r="L127" s="38">
        <v>0</v>
      </c>
      <c s="32">
        <f>ROUND(ROUND(L127,2)*ROUND(G127,3),2)</f>
      </c>
      <c s="36" t="s">
        <v>1164</v>
      </c>
      <c>
        <f>(M127*21)/100</f>
      </c>
      <c t="s">
        <v>28</v>
      </c>
    </row>
    <row r="128" spans="1:5" ht="12.75">
      <c r="A128" s="35" t="s">
        <v>56</v>
      </c>
      <c r="E128" s="39" t="s">
        <v>1040</v>
      </c>
    </row>
    <row r="129" spans="1:5" ht="25.5">
      <c r="A129" s="35" t="s">
        <v>57</v>
      </c>
      <c r="E129" s="40" t="s">
        <v>1753</v>
      </c>
    </row>
    <row r="130" spans="1:5" ht="12.75">
      <c r="A130" t="s">
        <v>58</v>
      </c>
      <c r="E130" s="39" t="s">
        <v>872</v>
      </c>
    </row>
    <row r="131" spans="1:16" ht="12.75">
      <c r="A131" t="s">
        <v>49</v>
      </c>
      <c s="34" t="s">
        <v>128</v>
      </c>
      <c s="34" t="s">
        <v>1087</v>
      </c>
      <c s="35" t="s">
        <v>52</v>
      </c>
      <c s="6" t="s">
        <v>1088</v>
      </c>
      <c s="36" t="s">
        <v>1089</v>
      </c>
      <c s="37">
        <v>4</v>
      </c>
      <c s="36">
        <v>0</v>
      </c>
      <c s="36">
        <f>ROUND(G131*H131,6)</f>
      </c>
      <c r="L131" s="38">
        <v>0</v>
      </c>
      <c s="32">
        <f>ROUND(ROUND(L131,2)*ROUND(G131,3),2)</f>
      </c>
      <c s="36" t="s">
        <v>1164</v>
      </c>
      <c>
        <f>(M131*21)/100</f>
      </c>
      <c t="s">
        <v>28</v>
      </c>
    </row>
    <row r="132" spans="1:5" ht="12.75">
      <c r="A132" s="35" t="s">
        <v>56</v>
      </c>
      <c r="E132" s="39" t="s">
        <v>1040</v>
      </c>
    </row>
    <row r="133" spans="1:5" ht="25.5">
      <c r="A133" s="35" t="s">
        <v>57</v>
      </c>
      <c r="E133" s="40" t="s">
        <v>1733</v>
      </c>
    </row>
    <row r="134" spans="1:5" ht="12.75">
      <c r="A134" t="s">
        <v>58</v>
      </c>
      <c r="E134" s="39" t="s">
        <v>872</v>
      </c>
    </row>
    <row r="135" spans="1:16" ht="12.75">
      <c r="A135" t="s">
        <v>49</v>
      </c>
      <c s="34" t="s">
        <v>132</v>
      </c>
      <c s="34" t="s">
        <v>1085</v>
      </c>
      <c s="35" t="s">
        <v>52</v>
      </c>
      <c s="6" t="s">
        <v>1086</v>
      </c>
      <c s="36" t="s">
        <v>105</v>
      </c>
      <c s="37">
        <v>200</v>
      </c>
      <c s="36">
        <v>0</v>
      </c>
      <c s="36">
        <f>ROUND(G135*H135,6)</f>
      </c>
      <c r="L135" s="38">
        <v>0</v>
      </c>
      <c s="32">
        <f>ROUND(ROUND(L135,2)*ROUND(G135,3),2)</f>
      </c>
      <c s="36" t="s">
        <v>1164</v>
      </c>
      <c>
        <f>(M135*21)/100</f>
      </c>
      <c t="s">
        <v>28</v>
      </c>
    </row>
    <row r="136" spans="1:5" ht="12.75">
      <c r="A136" s="35" t="s">
        <v>56</v>
      </c>
      <c r="E136" s="39" t="s">
        <v>1040</v>
      </c>
    </row>
    <row r="137" spans="1:5" ht="25.5">
      <c r="A137" s="35" t="s">
        <v>57</v>
      </c>
      <c r="E137" s="40" t="s">
        <v>1753</v>
      </c>
    </row>
    <row r="138" spans="1:5" ht="12.75">
      <c r="A138" t="s">
        <v>58</v>
      </c>
      <c r="E138" s="39" t="s">
        <v>872</v>
      </c>
    </row>
    <row r="139" spans="1:16" ht="12.75">
      <c r="A139" t="s">
        <v>49</v>
      </c>
      <c s="34" t="s">
        <v>136</v>
      </c>
      <c s="34" t="s">
        <v>1885</v>
      </c>
      <c s="35" t="s">
        <v>52</v>
      </c>
      <c s="6" t="s">
        <v>1886</v>
      </c>
      <c s="36" t="s">
        <v>67</v>
      </c>
      <c s="37">
        <v>6</v>
      </c>
      <c s="36">
        <v>0</v>
      </c>
      <c s="36">
        <f>ROUND(G139*H139,6)</f>
      </c>
      <c r="L139" s="38">
        <v>0</v>
      </c>
      <c s="32">
        <f>ROUND(ROUND(L139,2)*ROUND(G139,3),2)</f>
      </c>
      <c s="36" t="s">
        <v>1164</v>
      </c>
      <c>
        <f>(M139*21)/100</f>
      </c>
      <c t="s">
        <v>28</v>
      </c>
    </row>
    <row r="140" spans="1:5" ht="12.75">
      <c r="A140" s="35" t="s">
        <v>56</v>
      </c>
      <c r="E140" s="39" t="s">
        <v>1040</v>
      </c>
    </row>
    <row r="141" spans="1:5" ht="25.5">
      <c r="A141" s="35" t="s">
        <v>57</v>
      </c>
      <c r="E141" s="40" t="s">
        <v>1234</v>
      </c>
    </row>
    <row r="142" spans="1:5" ht="12.75">
      <c r="A142" t="s">
        <v>58</v>
      </c>
      <c r="E142" s="39" t="s">
        <v>872</v>
      </c>
    </row>
    <row r="143" spans="1:16" ht="12.75">
      <c r="A143" t="s">
        <v>49</v>
      </c>
      <c s="34" t="s">
        <v>140</v>
      </c>
      <c s="34" t="s">
        <v>1958</v>
      </c>
      <c s="35" t="s">
        <v>52</v>
      </c>
      <c s="6" t="s">
        <v>1959</v>
      </c>
      <c s="36" t="s">
        <v>67</v>
      </c>
      <c s="37">
        <v>1</v>
      </c>
      <c s="36">
        <v>0</v>
      </c>
      <c s="36">
        <f>ROUND(G143*H143,6)</f>
      </c>
      <c r="L143" s="38">
        <v>0</v>
      </c>
      <c s="32">
        <f>ROUND(ROUND(L143,2)*ROUND(G143,3),2)</f>
      </c>
      <c s="36" t="s">
        <v>1164</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143</v>
      </c>
      <c s="34" t="s">
        <v>1887</v>
      </c>
      <c s="35" t="s">
        <v>52</v>
      </c>
      <c s="6" t="s">
        <v>1888</v>
      </c>
      <c s="36" t="s">
        <v>67</v>
      </c>
      <c s="37">
        <v>4</v>
      </c>
      <c s="36">
        <v>0</v>
      </c>
      <c s="36">
        <f>ROUND(G147*H147,6)</f>
      </c>
      <c r="L147" s="38">
        <v>0</v>
      </c>
      <c s="32">
        <f>ROUND(ROUND(L147,2)*ROUND(G147,3),2)</f>
      </c>
      <c s="36" t="s">
        <v>1164</v>
      </c>
      <c>
        <f>(M147*21)/100</f>
      </c>
      <c t="s">
        <v>28</v>
      </c>
    </row>
    <row r="148" spans="1:5" ht="12.75">
      <c r="A148" s="35" t="s">
        <v>56</v>
      </c>
      <c r="E148" s="39" t="s">
        <v>1040</v>
      </c>
    </row>
    <row r="149" spans="1:5" ht="25.5">
      <c r="A149" s="35" t="s">
        <v>57</v>
      </c>
      <c r="E149" s="40" t="s">
        <v>1733</v>
      </c>
    </row>
    <row r="150" spans="1:5" ht="12.75">
      <c r="A150" t="s">
        <v>58</v>
      </c>
      <c r="E150" s="39" t="s">
        <v>872</v>
      </c>
    </row>
    <row r="151" spans="1:16" ht="12.75">
      <c r="A151" t="s">
        <v>49</v>
      </c>
      <c s="34" t="s">
        <v>147</v>
      </c>
      <c s="34" t="s">
        <v>1893</v>
      </c>
      <c s="35" t="s">
        <v>52</v>
      </c>
      <c s="6" t="s">
        <v>1894</v>
      </c>
      <c s="36" t="s">
        <v>67</v>
      </c>
      <c s="37">
        <v>10</v>
      </c>
      <c s="36">
        <v>0</v>
      </c>
      <c s="36">
        <f>ROUND(G151*H151,6)</f>
      </c>
      <c r="L151" s="38">
        <v>0</v>
      </c>
      <c s="32">
        <f>ROUND(ROUND(L151,2)*ROUND(G151,3),2)</f>
      </c>
      <c s="36" t="s">
        <v>1164</v>
      </c>
      <c>
        <f>(M151*21)/100</f>
      </c>
      <c t="s">
        <v>28</v>
      </c>
    </row>
    <row r="152" spans="1:5" ht="12.75">
      <c r="A152" s="35" t="s">
        <v>56</v>
      </c>
      <c r="E152" s="39" t="s">
        <v>1040</v>
      </c>
    </row>
    <row r="153" spans="1:5" ht="25.5">
      <c r="A153" s="35" t="s">
        <v>57</v>
      </c>
      <c r="E153" s="40" t="s">
        <v>1360</v>
      </c>
    </row>
    <row r="154" spans="1:5" ht="12.75">
      <c r="A154" t="s">
        <v>58</v>
      </c>
      <c r="E154" s="39" t="s">
        <v>872</v>
      </c>
    </row>
    <row r="155" spans="1:16" ht="12.75">
      <c r="A155" t="s">
        <v>49</v>
      </c>
      <c s="34" t="s">
        <v>170</v>
      </c>
      <c s="34" t="s">
        <v>1891</v>
      </c>
      <c s="35" t="s">
        <v>52</v>
      </c>
      <c s="6" t="s">
        <v>1892</v>
      </c>
      <c s="36" t="s">
        <v>67</v>
      </c>
      <c s="37">
        <v>1</v>
      </c>
      <c s="36">
        <v>0</v>
      </c>
      <c s="36">
        <f>ROUND(G155*H155,6)</f>
      </c>
      <c r="L155" s="38">
        <v>0</v>
      </c>
      <c s="32">
        <f>ROUND(ROUND(L155,2)*ROUND(G155,3),2)</f>
      </c>
      <c s="36" t="s">
        <v>1164</v>
      </c>
      <c>
        <f>(M155*21)/100</f>
      </c>
      <c t="s">
        <v>28</v>
      </c>
    </row>
    <row r="156" spans="1:5" ht="12.75">
      <c r="A156" s="35" t="s">
        <v>56</v>
      </c>
      <c r="E156" s="39" t="s">
        <v>1040</v>
      </c>
    </row>
    <row r="157" spans="1:5" ht="25.5">
      <c r="A157" s="35" t="s">
        <v>57</v>
      </c>
      <c r="E157" s="40" t="s">
        <v>1238</v>
      </c>
    </row>
    <row r="158" spans="1:5" ht="12.75">
      <c r="A158" t="s">
        <v>58</v>
      </c>
      <c r="E158" s="39" t="s">
        <v>872</v>
      </c>
    </row>
    <row r="159" spans="1:16" ht="12.75">
      <c r="A159" t="s">
        <v>49</v>
      </c>
      <c s="34" t="s">
        <v>175</v>
      </c>
      <c s="34" t="s">
        <v>1960</v>
      </c>
      <c s="35" t="s">
        <v>52</v>
      </c>
      <c s="6" t="s">
        <v>1961</v>
      </c>
      <c s="36" t="s">
        <v>67</v>
      </c>
      <c s="37">
        <v>1</v>
      </c>
      <c s="36">
        <v>0</v>
      </c>
      <c s="36">
        <f>ROUND(G159*H159,6)</f>
      </c>
      <c r="L159" s="38">
        <v>0</v>
      </c>
      <c s="32">
        <f>ROUND(ROUND(L159,2)*ROUND(G159,3),2)</f>
      </c>
      <c s="36" t="s">
        <v>1164</v>
      </c>
      <c>
        <f>(M159*21)/100</f>
      </c>
      <c t="s">
        <v>28</v>
      </c>
    </row>
    <row r="160" spans="1:5" ht="12.75">
      <c r="A160" s="35" t="s">
        <v>56</v>
      </c>
      <c r="E160" s="39" t="s">
        <v>1040</v>
      </c>
    </row>
    <row r="161" spans="1:5" ht="25.5">
      <c r="A161" s="35" t="s">
        <v>57</v>
      </c>
      <c r="E161" s="40" t="s">
        <v>1238</v>
      </c>
    </row>
    <row r="162" spans="1:5" ht="12.75">
      <c r="A162" t="s">
        <v>58</v>
      </c>
      <c r="E162" s="39" t="s">
        <v>872</v>
      </c>
    </row>
    <row r="163" spans="1:16" ht="12.75">
      <c r="A163" t="s">
        <v>49</v>
      </c>
      <c s="34" t="s">
        <v>178</v>
      </c>
      <c s="34" t="s">
        <v>1895</v>
      </c>
      <c s="35" t="s">
        <v>52</v>
      </c>
      <c s="6" t="s">
        <v>1896</v>
      </c>
      <c s="36" t="s">
        <v>67</v>
      </c>
      <c s="37">
        <v>8</v>
      </c>
      <c s="36">
        <v>0</v>
      </c>
      <c s="36">
        <f>ROUND(G163*H163,6)</f>
      </c>
      <c r="L163" s="38">
        <v>0</v>
      </c>
      <c s="32">
        <f>ROUND(ROUND(L163,2)*ROUND(G163,3),2)</f>
      </c>
      <c s="36" t="s">
        <v>1164</v>
      </c>
      <c>
        <f>(M163*21)/100</f>
      </c>
      <c t="s">
        <v>28</v>
      </c>
    </row>
    <row r="164" spans="1:5" ht="12.75">
      <c r="A164" s="35" t="s">
        <v>56</v>
      </c>
      <c r="E164" s="39" t="s">
        <v>1040</v>
      </c>
    </row>
    <row r="165" spans="1:5" ht="25.5">
      <c r="A165" s="35" t="s">
        <v>57</v>
      </c>
      <c r="E165" s="40" t="s">
        <v>1358</v>
      </c>
    </row>
    <row r="166" spans="1:5" ht="12.75">
      <c r="A166" t="s">
        <v>58</v>
      </c>
      <c r="E166" s="39" t="s">
        <v>872</v>
      </c>
    </row>
    <row r="167" spans="1:16" ht="12.75">
      <c r="A167" t="s">
        <v>49</v>
      </c>
      <c s="34" t="s">
        <v>181</v>
      </c>
      <c s="34" t="s">
        <v>1962</v>
      </c>
      <c s="35" t="s">
        <v>52</v>
      </c>
      <c s="6" t="s">
        <v>1963</v>
      </c>
      <c s="36" t="s">
        <v>67</v>
      </c>
      <c s="37">
        <v>2</v>
      </c>
      <c s="36">
        <v>0</v>
      </c>
      <c s="36">
        <f>ROUND(G167*H167,6)</f>
      </c>
      <c r="L167" s="38">
        <v>0</v>
      </c>
      <c s="32">
        <f>ROUND(ROUND(L167,2)*ROUND(G167,3),2)</f>
      </c>
      <c s="36" t="s">
        <v>1164</v>
      </c>
      <c>
        <f>(M167*21)/100</f>
      </c>
      <c t="s">
        <v>28</v>
      </c>
    </row>
    <row r="168" spans="1:5" ht="12.75">
      <c r="A168" s="35" t="s">
        <v>56</v>
      </c>
      <c r="E168" s="39" t="s">
        <v>1040</v>
      </c>
    </row>
    <row r="169" spans="1:5" ht="25.5">
      <c r="A169" s="35" t="s">
        <v>57</v>
      </c>
      <c r="E169" s="40" t="s">
        <v>1254</v>
      </c>
    </row>
    <row r="170" spans="1:5" ht="12.75">
      <c r="A170" t="s">
        <v>58</v>
      </c>
      <c r="E170" s="39" t="s">
        <v>872</v>
      </c>
    </row>
    <row r="171" spans="1:16" ht="12.75">
      <c r="A171" t="s">
        <v>49</v>
      </c>
      <c s="34" t="s">
        <v>185</v>
      </c>
      <c s="34" t="s">
        <v>1099</v>
      </c>
      <c s="35" t="s">
        <v>52</v>
      </c>
      <c s="6" t="s">
        <v>1100</v>
      </c>
      <c s="36" t="s">
        <v>67</v>
      </c>
      <c s="37">
        <v>2</v>
      </c>
      <c s="36">
        <v>0</v>
      </c>
      <c s="36">
        <f>ROUND(G171*H171,6)</f>
      </c>
      <c r="L171" s="38">
        <v>0</v>
      </c>
      <c s="32">
        <f>ROUND(ROUND(L171,2)*ROUND(G171,3),2)</f>
      </c>
      <c s="36" t="s">
        <v>1164</v>
      </c>
      <c>
        <f>(M171*21)/100</f>
      </c>
      <c t="s">
        <v>28</v>
      </c>
    </row>
    <row r="172" spans="1:5" ht="12.75">
      <c r="A172" s="35" t="s">
        <v>56</v>
      </c>
      <c r="E172" s="39" t="s">
        <v>1040</v>
      </c>
    </row>
    <row r="173" spans="1:5" ht="25.5">
      <c r="A173" s="35" t="s">
        <v>57</v>
      </c>
      <c r="E173" s="40" t="s">
        <v>1254</v>
      </c>
    </row>
    <row r="174" spans="1:5" ht="12.75">
      <c r="A174" t="s">
        <v>58</v>
      </c>
      <c r="E174" s="39" t="s">
        <v>872</v>
      </c>
    </row>
    <row r="175" spans="1:16" ht="12.75">
      <c r="A175" t="s">
        <v>49</v>
      </c>
      <c s="34" t="s">
        <v>737</v>
      </c>
      <c s="34" t="s">
        <v>1964</v>
      </c>
      <c s="35" t="s">
        <v>52</v>
      </c>
      <c s="6" t="s">
        <v>1965</v>
      </c>
      <c s="36" t="s">
        <v>67</v>
      </c>
      <c s="37">
        <v>2</v>
      </c>
      <c s="36">
        <v>0</v>
      </c>
      <c s="36">
        <f>ROUND(G175*H175,6)</f>
      </c>
      <c r="L175" s="38">
        <v>0</v>
      </c>
      <c s="32">
        <f>ROUND(ROUND(L175,2)*ROUND(G175,3),2)</f>
      </c>
      <c s="36" t="s">
        <v>1164</v>
      </c>
      <c>
        <f>(M175*21)/100</f>
      </c>
      <c t="s">
        <v>28</v>
      </c>
    </row>
    <row r="176" spans="1:5" ht="12.75">
      <c r="A176" s="35" t="s">
        <v>56</v>
      </c>
      <c r="E176" s="39" t="s">
        <v>1040</v>
      </c>
    </row>
    <row r="177" spans="1:5" ht="25.5">
      <c r="A177" s="35" t="s">
        <v>57</v>
      </c>
      <c r="E177" s="40" t="s">
        <v>1254</v>
      </c>
    </row>
    <row r="178" spans="1:5" ht="12.75">
      <c r="A178" t="s">
        <v>58</v>
      </c>
      <c r="E178" s="39" t="s">
        <v>872</v>
      </c>
    </row>
    <row r="179" spans="1:16" ht="12.75">
      <c r="A179" t="s">
        <v>49</v>
      </c>
      <c s="34" t="s">
        <v>741</v>
      </c>
      <c s="34" t="s">
        <v>1216</v>
      </c>
      <c s="35" t="s">
        <v>52</v>
      </c>
      <c s="6" t="s">
        <v>1966</v>
      </c>
      <c s="36" t="s">
        <v>67</v>
      </c>
      <c s="37">
        <v>2</v>
      </c>
      <c s="36">
        <v>0</v>
      </c>
      <c s="36">
        <f>ROUND(G179*H179,6)</f>
      </c>
      <c r="L179" s="38">
        <v>0</v>
      </c>
      <c s="32">
        <f>ROUND(ROUND(L179,2)*ROUND(G179,3),2)</f>
      </c>
      <c s="36" t="s">
        <v>1164</v>
      </c>
      <c>
        <f>(M179*21)/100</f>
      </c>
      <c t="s">
        <v>28</v>
      </c>
    </row>
    <row r="180" spans="1:5" ht="12.75">
      <c r="A180" s="35" t="s">
        <v>56</v>
      </c>
      <c r="E180" s="39" t="s">
        <v>1040</v>
      </c>
    </row>
    <row r="181" spans="1:5" ht="25.5">
      <c r="A181" s="35" t="s">
        <v>57</v>
      </c>
      <c r="E181" s="40" t="s">
        <v>1254</v>
      </c>
    </row>
    <row r="182" spans="1:5" ht="12.75">
      <c r="A182" t="s">
        <v>58</v>
      </c>
      <c r="E182" s="39" t="s">
        <v>872</v>
      </c>
    </row>
    <row r="183" spans="1:16" ht="12.75">
      <c r="A183" t="s">
        <v>49</v>
      </c>
      <c s="34" t="s">
        <v>744</v>
      </c>
      <c s="34" t="s">
        <v>1101</v>
      </c>
      <c s="35" t="s">
        <v>52</v>
      </c>
      <c s="6" t="s">
        <v>1102</v>
      </c>
      <c s="36" t="s">
        <v>67</v>
      </c>
      <c s="37">
        <v>6</v>
      </c>
      <c s="36">
        <v>0</v>
      </c>
      <c s="36">
        <f>ROUND(G183*H183,6)</f>
      </c>
      <c r="L183" s="38">
        <v>0</v>
      </c>
      <c s="32">
        <f>ROUND(ROUND(L183,2)*ROUND(G183,3),2)</f>
      </c>
      <c s="36" t="s">
        <v>1164</v>
      </c>
      <c>
        <f>(M183*21)/100</f>
      </c>
      <c t="s">
        <v>28</v>
      </c>
    </row>
    <row r="184" spans="1:5" ht="12.75">
      <c r="A184" s="35" t="s">
        <v>56</v>
      </c>
      <c r="E184" s="39" t="s">
        <v>1040</v>
      </c>
    </row>
    <row r="185" spans="1:5" ht="25.5">
      <c r="A185" s="35" t="s">
        <v>57</v>
      </c>
      <c r="E185" s="40" t="s">
        <v>1234</v>
      </c>
    </row>
    <row r="186" spans="1:5" ht="12.75">
      <c r="A186" t="s">
        <v>58</v>
      </c>
      <c r="E186" s="39" t="s">
        <v>872</v>
      </c>
    </row>
    <row r="187" spans="1:16" ht="12.75">
      <c r="A187" t="s">
        <v>49</v>
      </c>
      <c s="34" t="s">
        <v>188</v>
      </c>
      <c s="34" t="s">
        <v>1103</v>
      </c>
      <c s="35" t="s">
        <v>52</v>
      </c>
      <c s="6" t="s">
        <v>1104</v>
      </c>
      <c s="36" t="s">
        <v>67</v>
      </c>
      <c s="37">
        <v>20</v>
      </c>
      <c s="36">
        <v>0</v>
      </c>
      <c s="36">
        <f>ROUND(G187*H187,6)</f>
      </c>
      <c r="L187" s="38">
        <v>0</v>
      </c>
      <c s="32">
        <f>ROUND(ROUND(L187,2)*ROUND(G187,3),2)</f>
      </c>
      <c s="36" t="s">
        <v>1164</v>
      </c>
      <c>
        <f>(M187*21)/100</f>
      </c>
      <c t="s">
        <v>28</v>
      </c>
    </row>
    <row r="188" spans="1:5" ht="12.75">
      <c r="A188" s="35" t="s">
        <v>56</v>
      </c>
      <c r="E188" s="39" t="s">
        <v>1040</v>
      </c>
    </row>
    <row r="189" spans="1:5" ht="25.5">
      <c r="A189" s="35" t="s">
        <v>57</v>
      </c>
      <c r="E189" s="40" t="s">
        <v>1228</v>
      </c>
    </row>
    <row r="190" spans="1:5" ht="12.75">
      <c r="A190" t="s">
        <v>58</v>
      </c>
      <c r="E190" s="39" t="s">
        <v>872</v>
      </c>
    </row>
    <row r="191" spans="1:16" ht="12.75">
      <c r="A191" t="s">
        <v>49</v>
      </c>
      <c s="34" t="s">
        <v>192</v>
      </c>
      <c s="34" t="s">
        <v>1105</v>
      </c>
      <c s="35" t="s">
        <v>52</v>
      </c>
      <c s="6" t="s">
        <v>1106</v>
      </c>
      <c s="36" t="s">
        <v>67</v>
      </c>
      <c s="37">
        <v>20</v>
      </c>
      <c s="36">
        <v>0</v>
      </c>
      <c s="36">
        <f>ROUND(G191*H191,6)</f>
      </c>
      <c r="L191" s="38">
        <v>0</v>
      </c>
      <c s="32">
        <f>ROUND(ROUND(L191,2)*ROUND(G191,3),2)</f>
      </c>
      <c s="36" t="s">
        <v>1164</v>
      </c>
      <c>
        <f>(M191*21)/100</f>
      </c>
      <c t="s">
        <v>28</v>
      </c>
    </row>
    <row r="192" spans="1:5" ht="12.75">
      <c r="A192" s="35" t="s">
        <v>56</v>
      </c>
      <c r="E192" s="39" t="s">
        <v>1040</v>
      </c>
    </row>
    <row r="193" spans="1:5" ht="25.5">
      <c r="A193" s="35" t="s">
        <v>57</v>
      </c>
      <c r="E193" s="40" t="s">
        <v>1228</v>
      </c>
    </row>
    <row r="194" spans="1:5" ht="12.75">
      <c r="A194" t="s">
        <v>58</v>
      </c>
      <c r="E194" s="39" t="s">
        <v>872</v>
      </c>
    </row>
    <row r="195" spans="1:16" ht="12.75">
      <c r="A195" t="s">
        <v>49</v>
      </c>
      <c s="34" t="s">
        <v>196</v>
      </c>
      <c s="34" t="s">
        <v>1899</v>
      </c>
      <c s="35" t="s">
        <v>52</v>
      </c>
      <c s="6" t="s">
        <v>1900</v>
      </c>
      <c s="36" t="s">
        <v>67</v>
      </c>
      <c s="37">
        <v>20</v>
      </c>
      <c s="36">
        <v>0</v>
      </c>
      <c s="36">
        <f>ROUND(G195*H195,6)</f>
      </c>
      <c r="L195" s="38">
        <v>0</v>
      </c>
      <c s="32">
        <f>ROUND(ROUND(L195,2)*ROUND(G195,3),2)</f>
      </c>
      <c s="36" t="s">
        <v>1164</v>
      </c>
      <c>
        <f>(M195*21)/100</f>
      </c>
      <c t="s">
        <v>28</v>
      </c>
    </row>
    <row r="196" spans="1:5" ht="12.75">
      <c r="A196" s="35" t="s">
        <v>56</v>
      </c>
      <c r="E196" s="39" t="s">
        <v>1040</v>
      </c>
    </row>
    <row r="197" spans="1:5" ht="25.5">
      <c r="A197" s="35" t="s">
        <v>57</v>
      </c>
      <c r="E197" s="40" t="s">
        <v>1228</v>
      </c>
    </row>
    <row r="198" spans="1:5" ht="12.75">
      <c r="A198" t="s">
        <v>58</v>
      </c>
      <c r="E198" s="39" t="s">
        <v>872</v>
      </c>
    </row>
    <row r="199" spans="1:16" ht="12.75">
      <c r="A199" t="s">
        <v>49</v>
      </c>
      <c s="34" t="s">
        <v>200</v>
      </c>
      <c s="34" t="s">
        <v>1901</v>
      </c>
      <c s="35" t="s">
        <v>52</v>
      </c>
      <c s="6" t="s">
        <v>1902</v>
      </c>
      <c s="36" t="s">
        <v>67</v>
      </c>
      <c s="37">
        <v>20</v>
      </c>
      <c s="36">
        <v>0</v>
      </c>
      <c s="36">
        <f>ROUND(G199*H199,6)</f>
      </c>
      <c r="L199" s="38">
        <v>0</v>
      </c>
      <c s="32">
        <f>ROUND(ROUND(L199,2)*ROUND(G199,3),2)</f>
      </c>
      <c s="36" t="s">
        <v>1164</v>
      </c>
      <c>
        <f>(M199*21)/100</f>
      </c>
      <c t="s">
        <v>28</v>
      </c>
    </row>
    <row r="200" spans="1:5" ht="12.75">
      <c r="A200" s="35" t="s">
        <v>56</v>
      </c>
      <c r="E200" s="39" t="s">
        <v>1040</v>
      </c>
    </row>
    <row r="201" spans="1:5" ht="25.5">
      <c r="A201" s="35" t="s">
        <v>57</v>
      </c>
      <c r="E201" s="40" t="s">
        <v>1228</v>
      </c>
    </row>
    <row r="202" spans="1:5" ht="12.75">
      <c r="A202" t="s">
        <v>58</v>
      </c>
      <c r="E202" s="39" t="s">
        <v>872</v>
      </c>
    </row>
    <row r="203" spans="1:16" ht="12.75">
      <c r="A203" t="s">
        <v>49</v>
      </c>
      <c s="34" t="s">
        <v>204</v>
      </c>
      <c s="34" t="s">
        <v>1109</v>
      </c>
      <c s="35" t="s">
        <v>52</v>
      </c>
      <c s="6" t="s">
        <v>1110</v>
      </c>
      <c s="36" t="s">
        <v>67</v>
      </c>
      <c s="37">
        <v>10</v>
      </c>
      <c s="36">
        <v>0</v>
      </c>
      <c s="36">
        <f>ROUND(G203*H203,6)</f>
      </c>
      <c r="L203" s="38">
        <v>0</v>
      </c>
      <c s="32">
        <f>ROUND(ROUND(L203,2)*ROUND(G203,3),2)</f>
      </c>
      <c s="36" t="s">
        <v>1164</v>
      </c>
      <c>
        <f>(M203*21)/100</f>
      </c>
      <c t="s">
        <v>28</v>
      </c>
    </row>
    <row r="204" spans="1:5" ht="12.75">
      <c r="A204" s="35" t="s">
        <v>56</v>
      </c>
      <c r="E204" s="39" t="s">
        <v>1040</v>
      </c>
    </row>
    <row r="205" spans="1:5" ht="25.5">
      <c r="A205" s="35" t="s">
        <v>57</v>
      </c>
      <c r="E205" s="40" t="s">
        <v>1360</v>
      </c>
    </row>
    <row r="206" spans="1:5" ht="12.75">
      <c r="A206" t="s">
        <v>58</v>
      </c>
      <c r="E206" s="39" t="s">
        <v>872</v>
      </c>
    </row>
    <row r="207" spans="1:16" ht="12.75">
      <c r="A207" t="s">
        <v>49</v>
      </c>
      <c s="34" t="s">
        <v>207</v>
      </c>
      <c s="34" t="s">
        <v>1111</v>
      </c>
      <c s="35" t="s">
        <v>52</v>
      </c>
      <c s="6" t="s">
        <v>1112</v>
      </c>
      <c s="36" t="s">
        <v>67</v>
      </c>
      <c s="37">
        <v>5</v>
      </c>
      <c s="36">
        <v>0</v>
      </c>
      <c s="36">
        <f>ROUND(G207*H207,6)</f>
      </c>
      <c r="L207" s="38">
        <v>0</v>
      </c>
      <c s="32">
        <f>ROUND(ROUND(L207,2)*ROUND(G207,3),2)</f>
      </c>
      <c s="36" t="s">
        <v>1164</v>
      </c>
      <c>
        <f>(M207*21)/100</f>
      </c>
      <c t="s">
        <v>28</v>
      </c>
    </row>
    <row r="208" spans="1:5" ht="12.75">
      <c r="A208" s="35" t="s">
        <v>56</v>
      </c>
      <c r="E208" s="39" t="s">
        <v>1040</v>
      </c>
    </row>
    <row r="209" spans="1:5" ht="25.5">
      <c r="A209" s="35" t="s">
        <v>57</v>
      </c>
      <c r="E209" s="40" t="s">
        <v>1231</v>
      </c>
    </row>
    <row r="210" spans="1:5" ht="12.75">
      <c r="A210" t="s">
        <v>58</v>
      </c>
      <c r="E210" s="39" t="s">
        <v>872</v>
      </c>
    </row>
    <row r="211" spans="1:16" ht="12.75">
      <c r="A211" t="s">
        <v>49</v>
      </c>
      <c s="34" t="s">
        <v>210</v>
      </c>
      <c s="34" t="s">
        <v>1967</v>
      </c>
      <c s="35" t="s">
        <v>52</v>
      </c>
      <c s="6" t="s">
        <v>1968</v>
      </c>
      <c s="36" t="s">
        <v>67</v>
      </c>
      <c s="37">
        <v>3</v>
      </c>
      <c s="36">
        <v>0</v>
      </c>
      <c s="36">
        <f>ROUND(G211*H211,6)</f>
      </c>
      <c r="L211" s="38">
        <v>0</v>
      </c>
      <c s="32">
        <f>ROUND(ROUND(L211,2)*ROUND(G211,3),2)</f>
      </c>
      <c s="36" t="s">
        <v>1164</v>
      </c>
      <c>
        <f>(M211*21)/100</f>
      </c>
      <c t="s">
        <v>28</v>
      </c>
    </row>
    <row r="212" spans="1:5" ht="12.75">
      <c r="A212" s="35" t="s">
        <v>56</v>
      </c>
      <c r="E212" s="39" t="s">
        <v>1040</v>
      </c>
    </row>
    <row r="213" spans="1:5" ht="25.5">
      <c r="A213" s="35" t="s">
        <v>57</v>
      </c>
      <c r="E213" s="40" t="s">
        <v>1364</v>
      </c>
    </row>
    <row r="214" spans="1:5" ht="12.75">
      <c r="A214" t="s">
        <v>58</v>
      </c>
      <c r="E214" s="39" t="s">
        <v>872</v>
      </c>
    </row>
    <row r="215" spans="1:16" ht="12.75">
      <c r="A215" t="s">
        <v>49</v>
      </c>
      <c s="34" t="s">
        <v>214</v>
      </c>
      <c s="34" t="s">
        <v>1107</v>
      </c>
      <c s="35" t="s">
        <v>52</v>
      </c>
      <c s="6" t="s">
        <v>1108</v>
      </c>
      <c s="36" t="s">
        <v>67</v>
      </c>
      <c s="37">
        <v>3</v>
      </c>
      <c s="36">
        <v>0</v>
      </c>
      <c s="36">
        <f>ROUND(G215*H215,6)</f>
      </c>
      <c r="L215" s="38">
        <v>0</v>
      </c>
      <c s="32">
        <f>ROUND(ROUND(L215,2)*ROUND(G215,3),2)</f>
      </c>
      <c s="36" t="s">
        <v>1164</v>
      </c>
      <c>
        <f>(M215*21)/100</f>
      </c>
      <c t="s">
        <v>28</v>
      </c>
    </row>
    <row r="216" spans="1:5" ht="12.75">
      <c r="A216" s="35" t="s">
        <v>56</v>
      </c>
      <c r="E216" s="39" t="s">
        <v>1040</v>
      </c>
    </row>
    <row r="217" spans="1:5" ht="25.5">
      <c r="A217" s="35" t="s">
        <v>57</v>
      </c>
      <c r="E217" s="40" t="s">
        <v>1364</v>
      </c>
    </row>
    <row r="218" spans="1:5" ht="12.75">
      <c r="A218" t="s">
        <v>58</v>
      </c>
      <c r="E218" s="39" t="s">
        <v>872</v>
      </c>
    </row>
    <row r="219" spans="1:16" ht="12.75">
      <c r="A219" t="s">
        <v>49</v>
      </c>
      <c s="34" t="s">
        <v>218</v>
      </c>
      <c s="34" t="s">
        <v>1115</v>
      </c>
      <c s="35" t="s">
        <v>52</v>
      </c>
      <c s="6" t="s">
        <v>1116</v>
      </c>
      <c s="36" t="s">
        <v>67</v>
      </c>
      <c s="37">
        <v>2</v>
      </c>
      <c s="36">
        <v>0</v>
      </c>
      <c s="36">
        <f>ROUND(G219*H219,6)</f>
      </c>
      <c r="L219" s="38">
        <v>0</v>
      </c>
      <c s="32">
        <f>ROUND(ROUND(L219,2)*ROUND(G219,3),2)</f>
      </c>
      <c s="36" t="s">
        <v>1164</v>
      </c>
      <c>
        <f>(M219*21)/100</f>
      </c>
      <c t="s">
        <v>28</v>
      </c>
    </row>
    <row r="220" spans="1:5" ht="12.75">
      <c r="A220" s="35" t="s">
        <v>56</v>
      </c>
      <c r="E220" s="39" t="s">
        <v>1040</v>
      </c>
    </row>
    <row r="221" spans="1:5" ht="25.5">
      <c r="A221" s="35" t="s">
        <v>57</v>
      </c>
      <c r="E221" s="40" t="s">
        <v>1254</v>
      </c>
    </row>
    <row r="222" spans="1:5" ht="12.75">
      <c r="A222" t="s">
        <v>58</v>
      </c>
      <c r="E222" s="39" t="s">
        <v>872</v>
      </c>
    </row>
    <row r="223" spans="1:16" ht="12.75">
      <c r="A223" t="s">
        <v>49</v>
      </c>
      <c s="34" t="s">
        <v>222</v>
      </c>
      <c s="34" t="s">
        <v>1969</v>
      </c>
      <c s="35" t="s">
        <v>52</v>
      </c>
      <c s="6" t="s">
        <v>1970</v>
      </c>
      <c s="36" t="s">
        <v>105</v>
      </c>
      <c s="37">
        <v>1</v>
      </c>
      <c s="36">
        <v>0</v>
      </c>
      <c s="36">
        <f>ROUND(G223*H223,6)</f>
      </c>
      <c r="L223" s="38">
        <v>0</v>
      </c>
      <c s="32">
        <f>ROUND(ROUND(L223,2)*ROUND(G223,3),2)</f>
      </c>
      <c s="36" t="s">
        <v>1164</v>
      </c>
      <c>
        <f>(M223*21)/100</f>
      </c>
      <c t="s">
        <v>28</v>
      </c>
    </row>
    <row r="224" spans="1:5" ht="12.75">
      <c r="A224" s="35" t="s">
        <v>56</v>
      </c>
      <c r="E224" s="39" t="s">
        <v>1040</v>
      </c>
    </row>
    <row r="225" spans="1:5" ht="25.5">
      <c r="A225" s="35" t="s">
        <v>57</v>
      </c>
      <c r="E225" s="40" t="s">
        <v>1238</v>
      </c>
    </row>
    <row r="226" spans="1:5" ht="12.75">
      <c r="A226" t="s">
        <v>58</v>
      </c>
      <c r="E226" s="39" t="s">
        <v>872</v>
      </c>
    </row>
    <row r="227" spans="1:16" ht="12.75">
      <c r="A227" t="s">
        <v>49</v>
      </c>
      <c s="34" t="s">
        <v>226</v>
      </c>
      <c s="34" t="s">
        <v>513</v>
      </c>
      <c s="35" t="s">
        <v>52</v>
      </c>
      <c s="6" t="s">
        <v>514</v>
      </c>
      <c s="36" t="s">
        <v>67</v>
      </c>
      <c s="37">
        <v>16</v>
      </c>
      <c s="36">
        <v>0</v>
      </c>
      <c s="36">
        <f>ROUND(G227*H227,6)</f>
      </c>
      <c r="L227" s="38">
        <v>0</v>
      </c>
      <c s="32">
        <f>ROUND(ROUND(L227,2)*ROUND(G227,3),2)</f>
      </c>
      <c s="36" t="s">
        <v>1164</v>
      </c>
      <c>
        <f>(M227*21)/100</f>
      </c>
      <c t="s">
        <v>28</v>
      </c>
    </row>
    <row r="228" spans="1:5" ht="12.75">
      <c r="A228" s="35" t="s">
        <v>56</v>
      </c>
      <c r="E228" s="39" t="s">
        <v>1040</v>
      </c>
    </row>
    <row r="229" spans="1:5" ht="25.5">
      <c r="A229" s="35" t="s">
        <v>57</v>
      </c>
      <c r="E229" s="40" t="s">
        <v>1247</v>
      </c>
    </row>
    <row r="230" spans="1:5" ht="12.75">
      <c r="A230" t="s">
        <v>58</v>
      </c>
      <c r="E230" s="39" t="s">
        <v>872</v>
      </c>
    </row>
    <row r="231" spans="1:16" ht="12.75">
      <c r="A231" t="s">
        <v>49</v>
      </c>
      <c s="34" t="s">
        <v>230</v>
      </c>
      <c s="34" t="s">
        <v>1117</v>
      </c>
      <c s="35" t="s">
        <v>52</v>
      </c>
      <c s="6" t="s">
        <v>1118</v>
      </c>
      <c s="36" t="s">
        <v>105</v>
      </c>
      <c s="37">
        <v>100</v>
      </c>
      <c s="36">
        <v>0</v>
      </c>
      <c s="36">
        <f>ROUND(G231*H231,6)</f>
      </c>
      <c r="L231" s="38">
        <v>0</v>
      </c>
      <c s="32">
        <f>ROUND(ROUND(L231,2)*ROUND(G231,3),2)</f>
      </c>
      <c s="36" t="s">
        <v>1164</v>
      </c>
      <c>
        <f>(M231*21)/100</f>
      </c>
      <c t="s">
        <v>28</v>
      </c>
    </row>
    <row r="232" spans="1:5" ht="12.75">
      <c r="A232" s="35" t="s">
        <v>56</v>
      </c>
      <c r="E232" s="39" t="s">
        <v>1040</v>
      </c>
    </row>
    <row r="233" spans="1:5" ht="25.5">
      <c r="A233" s="35" t="s">
        <v>57</v>
      </c>
      <c r="E233" s="40" t="s">
        <v>1769</v>
      </c>
    </row>
    <row r="234" spans="1:5" ht="12.75">
      <c r="A234" t="s">
        <v>58</v>
      </c>
      <c r="E234" s="39" t="s">
        <v>872</v>
      </c>
    </row>
    <row r="235" spans="1:16" ht="12.75">
      <c r="A235" t="s">
        <v>49</v>
      </c>
      <c s="34" t="s">
        <v>234</v>
      </c>
      <c s="34" t="s">
        <v>1971</v>
      </c>
      <c s="35" t="s">
        <v>52</v>
      </c>
      <c s="6" t="s">
        <v>1972</v>
      </c>
      <c s="36" t="s">
        <v>105</v>
      </c>
      <c s="37">
        <v>16</v>
      </c>
      <c s="36">
        <v>0</v>
      </c>
      <c s="36">
        <f>ROUND(G235*H235,6)</f>
      </c>
      <c r="L235" s="38">
        <v>0</v>
      </c>
      <c s="32">
        <f>ROUND(ROUND(L235,2)*ROUND(G235,3),2)</f>
      </c>
      <c s="36" t="s">
        <v>1164</v>
      </c>
      <c>
        <f>(M235*21)/100</f>
      </c>
      <c t="s">
        <v>28</v>
      </c>
    </row>
    <row r="236" spans="1:5" ht="12.75">
      <c r="A236" s="35" t="s">
        <v>56</v>
      </c>
      <c r="E236" s="39" t="s">
        <v>1040</v>
      </c>
    </row>
    <row r="237" spans="1:5" ht="25.5">
      <c r="A237" s="35" t="s">
        <v>57</v>
      </c>
      <c r="E237" s="40" t="s">
        <v>1247</v>
      </c>
    </row>
    <row r="238" spans="1:5" ht="12.75">
      <c r="A238" t="s">
        <v>58</v>
      </c>
      <c r="E238" s="39" t="s">
        <v>872</v>
      </c>
    </row>
    <row r="239" spans="1:16" ht="12.75">
      <c r="A239" t="s">
        <v>49</v>
      </c>
      <c s="34" t="s">
        <v>238</v>
      </c>
      <c s="34" t="s">
        <v>1400</v>
      </c>
      <c s="35" t="s">
        <v>52</v>
      </c>
      <c s="6" t="s">
        <v>1401</v>
      </c>
      <c s="36" t="s">
        <v>67</v>
      </c>
      <c s="37">
        <v>10</v>
      </c>
      <c s="36">
        <v>0</v>
      </c>
      <c s="36">
        <f>ROUND(G239*H239,6)</f>
      </c>
      <c r="L239" s="38">
        <v>0</v>
      </c>
      <c s="32">
        <f>ROUND(ROUND(L239,2)*ROUND(G239,3),2)</f>
      </c>
      <c s="36" t="s">
        <v>1164</v>
      </c>
      <c>
        <f>(M239*21)/100</f>
      </c>
      <c t="s">
        <v>28</v>
      </c>
    </row>
    <row r="240" spans="1:5" ht="12.75">
      <c r="A240" s="35" t="s">
        <v>56</v>
      </c>
      <c r="E240" s="39" t="s">
        <v>1040</v>
      </c>
    </row>
    <row r="241" spans="1:5" ht="25.5">
      <c r="A241" s="35" t="s">
        <v>57</v>
      </c>
      <c r="E241" s="40" t="s">
        <v>1360</v>
      </c>
    </row>
    <row r="242" spans="1:5" ht="12.75">
      <c r="A242" t="s">
        <v>58</v>
      </c>
      <c r="E242" s="39" t="s">
        <v>872</v>
      </c>
    </row>
    <row r="243" spans="1:16" ht="12.75">
      <c r="A243" t="s">
        <v>49</v>
      </c>
      <c s="34" t="s">
        <v>242</v>
      </c>
      <c s="34" t="s">
        <v>1119</v>
      </c>
      <c s="35" t="s">
        <v>52</v>
      </c>
      <c s="6" t="s">
        <v>1120</v>
      </c>
      <c s="36" t="s">
        <v>67</v>
      </c>
      <c s="37">
        <v>3</v>
      </c>
      <c s="36">
        <v>0</v>
      </c>
      <c s="36">
        <f>ROUND(G243*H243,6)</f>
      </c>
      <c r="L243" s="38">
        <v>0</v>
      </c>
      <c s="32">
        <f>ROUND(ROUND(L243,2)*ROUND(G243,3),2)</f>
      </c>
      <c s="36" t="s">
        <v>1164</v>
      </c>
      <c>
        <f>(M243*21)/100</f>
      </c>
      <c t="s">
        <v>28</v>
      </c>
    </row>
    <row r="244" spans="1:5" ht="12.75">
      <c r="A244" s="35" t="s">
        <v>56</v>
      </c>
      <c r="E244" s="39" t="s">
        <v>1040</v>
      </c>
    </row>
    <row r="245" spans="1:5" ht="25.5">
      <c r="A245" s="35" t="s">
        <v>57</v>
      </c>
      <c r="E245" s="40" t="s">
        <v>1364</v>
      </c>
    </row>
    <row r="246" spans="1:5" ht="12.75">
      <c r="A246" t="s">
        <v>58</v>
      </c>
      <c r="E246" s="39" t="s">
        <v>872</v>
      </c>
    </row>
    <row r="247" spans="1:16" ht="12.75">
      <c r="A247" t="s">
        <v>49</v>
      </c>
      <c s="34" t="s">
        <v>246</v>
      </c>
      <c s="34" t="s">
        <v>1973</v>
      </c>
      <c s="35" t="s">
        <v>52</v>
      </c>
      <c s="6" t="s">
        <v>1974</v>
      </c>
      <c s="36" t="s">
        <v>67</v>
      </c>
      <c s="37">
        <v>3</v>
      </c>
      <c s="36">
        <v>0</v>
      </c>
      <c s="36">
        <f>ROUND(G247*H247,6)</f>
      </c>
      <c r="L247" s="38">
        <v>0</v>
      </c>
      <c s="32">
        <f>ROUND(ROUND(L247,2)*ROUND(G247,3),2)</f>
      </c>
      <c s="36" t="s">
        <v>1164</v>
      </c>
      <c>
        <f>(M247*21)/100</f>
      </c>
      <c t="s">
        <v>28</v>
      </c>
    </row>
    <row r="248" spans="1:5" ht="12.75">
      <c r="A248" s="35" t="s">
        <v>56</v>
      </c>
      <c r="E248" s="39" t="s">
        <v>1040</v>
      </c>
    </row>
    <row r="249" spans="1:5" ht="25.5">
      <c r="A249" s="35" t="s">
        <v>57</v>
      </c>
      <c r="E249" s="40" t="s">
        <v>1364</v>
      </c>
    </row>
    <row r="250" spans="1:5" ht="12.75">
      <c r="A250" t="s">
        <v>58</v>
      </c>
      <c r="E250" s="39" t="s">
        <v>872</v>
      </c>
    </row>
    <row r="251" spans="1:16" ht="12.75">
      <c r="A251" t="s">
        <v>49</v>
      </c>
      <c s="34" t="s">
        <v>249</v>
      </c>
      <c s="34" t="s">
        <v>1975</v>
      </c>
      <c s="35" t="s">
        <v>52</v>
      </c>
      <c s="6" t="s">
        <v>1976</v>
      </c>
      <c s="36" t="s">
        <v>67</v>
      </c>
      <c s="37">
        <v>3</v>
      </c>
      <c s="36">
        <v>0</v>
      </c>
      <c s="36">
        <f>ROUND(G251*H251,6)</f>
      </c>
      <c r="L251" s="38">
        <v>0</v>
      </c>
      <c s="32">
        <f>ROUND(ROUND(L251,2)*ROUND(G251,3),2)</f>
      </c>
      <c s="36" t="s">
        <v>1164</v>
      </c>
      <c>
        <f>(M251*21)/100</f>
      </c>
      <c t="s">
        <v>28</v>
      </c>
    </row>
    <row r="252" spans="1:5" ht="12.75">
      <c r="A252" s="35" t="s">
        <v>56</v>
      </c>
      <c r="E252" s="39" t="s">
        <v>1040</v>
      </c>
    </row>
    <row r="253" spans="1:5" ht="25.5">
      <c r="A253" s="35" t="s">
        <v>57</v>
      </c>
      <c r="E253" s="40" t="s">
        <v>1364</v>
      </c>
    </row>
    <row r="254" spans="1:5" ht="12.75">
      <c r="A254" t="s">
        <v>58</v>
      </c>
      <c r="E254" s="39" t="s">
        <v>872</v>
      </c>
    </row>
    <row r="255" spans="1:16" ht="12.75">
      <c r="A255" t="s">
        <v>49</v>
      </c>
      <c s="34" t="s">
        <v>253</v>
      </c>
      <c s="34" t="s">
        <v>1162</v>
      </c>
      <c s="35" t="s">
        <v>52</v>
      </c>
      <c s="6" t="s">
        <v>1493</v>
      </c>
      <c s="36" t="s">
        <v>67</v>
      </c>
      <c s="37">
        <v>4</v>
      </c>
      <c s="36">
        <v>0</v>
      </c>
      <c s="36">
        <f>ROUND(G255*H255,6)</f>
      </c>
      <c r="L255" s="38">
        <v>0</v>
      </c>
      <c s="32">
        <f>ROUND(ROUND(L255,2)*ROUND(G255,3),2)</f>
      </c>
      <c s="36" t="s">
        <v>1164</v>
      </c>
      <c>
        <f>(M255*21)/100</f>
      </c>
      <c t="s">
        <v>28</v>
      </c>
    </row>
    <row r="256" spans="1:5" ht="12.75">
      <c r="A256" s="35" t="s">
        <v>56</v>
      </c>
      <c r="E256" s="39" t="s">
        <v>1040</v>
      </c>
    </row>
    <row r="257" spans="1:5" ht="25.5">
      <c r="A257" s="35" t="s">
        <v>57</v>
      </c>
      <c r="E257" s="40" t="s">
        <v>1733</v>
      </c>
    </row>
    <row r="258" spans="1:5" ht="12.75">
      <c r="A258" t="s">
        <v>58</v>
      </c>
      <c r="E258" s="39" t="s">
        <v>872</v>
      </c>
    </row>
    <row r="259" spans="1:16" ht="12.75">
      <c r="A259" t="s">
        <v>49</v>
      </c>
      <c s="34" t="s">
        <v>257</v>
      </c>
      <c s="34" t="s">
        <v>1220</v>
      </c>
      <c s="35" t="s">
        <v>52</v>
      </c>
      <c s="6" t="s">
        <v>1977</v>
      </c>
      <c s="36" t="s">
        <v>67</v>
      </c>
      <c s="37">
        <v>3</v>
      </c>
      <c s="36">
        <v>0</v>
      </c>
      <c s="36">
        <f>ROUND(G259*H259,6)</f>
      </c>
      <c r="L259" s="38">
        <v>0</v>
      </c>
      <c s="32">
        <f>ROUND(ROUND(L259,2)*ROUND(G259,3),2)</f>
      </c>
      <c s="36" t="s">
        <v>1164</v>
      </c>
      <c>
        <f>(M259*21)/100</f>
      </c>
      <c t="s">
        <v>28</v>
      </c>
    </row>
    <row r="260" spans="1:5" ht="12.75">
      <c r="A260" s="35" t="s">
        <v>56</v>
      </c>
      <c r="E260" s="39" t="s">
        <v>1040</v>
      </c>
    </row>
    <row r="261" spans="1:5" ht="25.5">
      <c r="A261" s="35" t="s">
        <v>57</v>
      </c>
      <c r="E261" s="40" t="s">
        <v>1364</v>
      </c>
    </row>
    <row r="262" spans="1:5" ht="12.75">
      <c r="A262" t="s">
        <v>58</v>
      </c>
      <c r="E262" s="39" t="s">
        <v>872</v>
      </c>
    </row>
    <row r="263" spans="1:16" ht="12.75">
      <c r="A263" t="s">
        <v>49</v>
      </c>
      <c s="34" t="s">
        <v>261</v>
      </c>
      <c s="34" t="s">
        <v>1978</v>
      </c>
      <c s="35" t="s">
        <v>52</v>
      </c>
      <c s="6" t="s">
        <v>1979</v>
      </c>
      <c s="36" t="s">
        <v>67</v>
      </c>
      <c s="37">
        <v>20</v>
      </c>
      <c s="36">
        <v>0</v>
      </c>
      <c s="36">
        <f>ROUND(G263*H263,6)</f>
      </c>
      <c r="L263" s="38">
        <v>0</v>
      </c>
      <c s="32">
        <f>ROUND(ROUND(L263,2)*ROUND(G263,3),2)</f>
      </c>
      <c s="36" t="s">
        <v>1164</v>
      </c>
      <c>
        <f>(M263*21)/100</f>
      </c>
      <c t="s">
        <v>28</v>
      </c>
    </row>
    <row r="264" spans="1:5" ht="12.75">
      <c r="A264" s="35" t="s">
        <v>56</v>
      </c>
      <c r="E264" s="39" t="s">
        <v>1040</v>
      </c>
    </row>
    <row r="265" spans="1:5" ht="25.5">
      <c r="A265" s="35" t="s">
        <v>57</v>
      </c>
      <c r="E265" s="40" t="s">
        <v>1228</v>
      </c>
    </row>
    <row r="266" spans="1:5" ht="12.75">
      <c r="A266" t="s">
        <v>58</v>
      </c>
      <c r="E266" s="39" t="s">
        <v>872</v>
      </c>
    </row>
    <row r="267" spans="1:16" ht="12.75">
      <c r="A267" t="s">
        <v>49</v>
      </c>
      <c s="34" t="s">
        <v>265</v>
      </c>
      <c s="34" t="s">
        <v>1121</v>
      </c>
      <c s="35" t="s">
        <v>52</v>
      </c>
      <c s="6" t="s">
        <v>1284</v>
      </c>
      <c s="36" t="s">
        <v>67</v>
      </c>
      <c s="37">
        <v>20</v>
      </c>
      <c s="36">
        <v>0</v>
      </c>
      <c s="36">
        <f>ROUND(G267*H267,6)</f>
      </c>
      <c r="L267" s="38">
        <v>0</v>
      </c>
      <c s="32">
        <f>ROUND(ROUND(L267,2)*ROUND(G267,3),2)</f>
      </c>
      <c s="36" t="s">
        <v>1164</v>
      </c>
      <c>
        <f>(M267*21)/100</f>
      </c>
      <c t="s">
        <v>28</v>
      </c>
    </row>
    <row r="268" spans="1:5" ht="12.75">
      <c r="A268" s="35" t="s">
        <v>56</v>
      </c>
      <c r="E268" s="39" t="s">
        <v>1040</v>
      </c>
    </row>
    <row r="269" spans="1:5" ht="25.5">
      <c r="A269" s="35" t="s">
        <v>57</v>
      </c>
      <c r="E269" s="40" t="s">
        <v>1228</v>
      </c>
    </row>
    <row r="270" spans="1:5" ht="12.75">
      <c r="A270" t="s">
        <v>58</v>
      </c>
      <c r="E270" s="39" t="s">
        <v>872</v>
      </c>
    </row>
    <row r="271" spans="1:16" ht="12.75">
      <c r="A271" t="s">
        <v>49</v>
      </c>
      <c s="34" t="s">
        <v>269</v>
      </c>
      <c s="34" t="s">
        <v>1980</v>
      </c>
      <c s="35" t="s">
        <v>52</v>
      </c>
      <c s="6" t="s">
        <v>1981</v>
      </c>
      <c s="36" t="s">
        <v>67</v>
      </c>
      <c s="37">
        <v>2</v>
      </c>
      <c s="36">
        <v>0</v>
      </c>
      <c s="36">
        <f>ROUND(G271*H271,6)</f>
      </c>
      <c r="L271" s="38">
        <v>0</v>
      </c>
      <c s="32">
        <f>ROUND(ROUND(L271,2)*ROUND(G271,3),2)</f>
      </c>
      <c s="36" t="s">
        <v>1164</v>
      </c>
      <c>
        <f>(M271*21)/100</f>
      </c>
      <c t="s">
        <v>28</v>
      </c>
    </row>
    <row r="272" spans="1:5" ht="12.75">
      <c r="A272" s="35" t="s">
        <v>56</v>
      </c>
      <c r="E272" s="39" t="s">
        <v>1040</v>
      </c>
    </row>
    <row r="273" spans="1:5" ht="25.5">
      <c r="A273" s="35" t="s">
        <v>57</v>
      </c>
      <c r="E273" s="40" t="s">
        <v>1254</v>
      </c>
    </row>
    <row r="274" spans="1:5" ht="12.75">
      <c r="A274" t="s">
        <v>58</v>
      </c>
      <c r="E274" s="39" t="s">
        <v>872</v>
      </c>
    </row>
    <row r="275" spans="1:16" ht="12.75">
      <c r="A275" t="s">
        <v>49</v>
      </c>
      <c s="34" t="s">
        <v>273</v>
      </c>
      <c s="34" t="s">
        <v>1982</v>
      </c>
      <c s="35" t="s">
        <v>52</v>
      </c>
      <c s="6" t="s">
        <v>1983</v>
      </c>
      <c s="36" t="s">
        <v>67</v>
      </c>
      <c s="37">
        <v>1</v>
      </c>
      <c s="36">
        <v>0</v>
      </c>
      <c s="36">
        <f>ROUND(G275*H275,6)</f>
      </c>
      <c r="L275" s="38">
        <v>0</v>
      </c>
      <c s="32">
        <f>ROUND(ROUND(L275,2)*ROUND(G275,3),2)</f>
      </c>
      <c s="36" t="s">
        <v>1164</v>
      </c>
      <c>
        <f>(M275*21)/100</f>
      </c>
      <c t="s">
        <v>28</v>
      </c>
    </row>
    <row r="276" spans="1:5" ht="12.75">
      <c r="A276" s="35" t="s">
        <v>56</v>
      </c>
      <c r="E276" s="39" t="s">
        <v>1040</v>
      </c>
    </row>
    <row r="277" spans="1:5" ht="25.5">
      <c r="A277" s="35" t="s">
        <v>57</v>
      </c>
      <c r="E277" s="40" t="s">
        <v>1238</v>
      </c>
    </row>
    <row r="278" spans="1:5" ht="12.75">
      <c r="A278" t="s">
        <v>58</v>
      </c>
      <c r="E278" s="39" t="s">
        <v>872</v>
      </c>
    </row>
    <row r="279" spans="1:16" ht="12.75">
      <c r="A279" t="s">
        <v>49</v>
      </c>
      <c s="34" t="s">
        <v>277</v>
      </c>
      <c s="34" t="s">
        <v>1984</v>
      </c>
      <c s="35" t="s">
        <v>52</v>
      </c>
      <c s="6" t="s">
        <v>1985</v>
      </c>
      <c s="36" t="s">
        <v>67</v>
      </c>
      <c s="37">
        <v>3</v>
      </c>
      <c s="36">
        <v>0</v>
      </c>
      <c s="36">
        <f>ROUND(G279*H279,6)</f>
      </c>
      <c r="L279" s="38">
        <v>0</v>
      </c>
      <c s="32">
        <f>ROUND(ROUND(L279,2)*ROUND(G279,3),2)</f>
      </c>
      <c s="36" t="s">
        <v>1164</v>
      </c>
      <c>
        <f>(M279*21)/100</f>
      </c>
      <c t="s">
        <v>28</v>
      </c>
    </row>
    <row r="280" spans="1:5" ht="12.75">
      <c r="A280" s="35" t="s">
        <v>56</v>
      </c>
      <c r="E280" s="39" t="s">
        <v>1040</v>
      </c>
    </row>
    <row r="281" spans="1:5" ht="25.5">
      <c r="A281" s="35" t="s">
        <v>57</v>
      </c>
      <c r="E281" s="40" t="s">
        <v>1364</v>
      </c>
    </row>
    <row r="282" spans="1:5" ht="12.75">
      <c r="A282" t="s">
        <v>58</v>
      </c>
      <c r="E282" s="39" t="s">
        <v>872</v>
      </c>
    </row>
    <row r="283" spans="1:16" ht="12.75">
      <c r="A283" t="s">
        <v>49</v>
      </c>
      <c s="34" t="s">
        <v>281</v>
      </c>
      <c s="34" t="s">
        <v>1916</v>
      </c>
      <c s="35" t="s">
        <v>52</v>
      </c>
      <c s="6" t="s">
        <v>1917</v>
      </c>
      <c s="36" t="s">
        <v>67</v>
      </c>
      <c s="37">
        <v>2</v>
      </c>
      <c s="36">
        <v>0</v>
      </c>
      <c s="36">
        <f>ROUND(G283*H283,6)</f>
      </c>
      <c r="L283" s="38">
        <v>0</v>
      </c>
      <c s="32">
        <f>ROUND(ROUND(L283,2)*ROUND(G283,3),2)</f>
      </c>
      <c s="36" t="s">
        <v>1164</v>
      </c>
      <c>
        <f>(M283*21)/100</f>
      </c>
      <c t="s">
        <v>28</v>
      </c>
    </row>
    <row r="284" spans="1:5" ht="12.75">
      <c r="A284" s="35" t="s">
        <v>56</v>
      </c>
      <c r="E284" s="39" t="s">
        <v>1040</v>
      </c>
    </row>
    <row r="285" spans="1:5" ht="25.5">
      <c r="A285" s="35" t="s">
        <v>57</v>
      </c>
      <c r="E285" s="40" t="s">
        <v>1254</v>
      </c>
    </row>
    <row r="286" spans="1:5" ht="12.75">
      <c r="A286" t="s">
        <v>58</v>
      </c>
      <c r="E286" s="39" t="s">
        <v>872</v>
      </c>
    </row>
    <row r="287" spans="1:16" ht="12.75">
      <c r="A287" t="s">
        <v>49</v>
      </c>
      <c s="34" t="s">
        <v>285</v>
      </c>
      <c s="34" t="s">
        <v>1918</v>
      </c>
      <c s="35" t="s">
        <v>52</v>
      </c>
      <c s="6" t="s">
        <v>1919</v>
      </c>
      <c s="36" t="s">
        <v>67</v>
      </c>
      <c s="37">
        <v>2</v>
      </c>
      <c s="36">
        <v>0</v>
      </c>
      <c s="36">
        <f>ROUND(G287*H287,6)</f>
      </c>
      <c r="L287" s="38">
        <v>0</v>
      </c>
      <c s="32">
        <f>ROUND(ROUND(L287,2)*ROUND(G287,3),2)</f>
      </c>
      <c s="36" t="s">
        <v>1164</v>
      </c>
      <c>
        <f>(M287*21)/100</f>
      </c>
      <c t="s">
        <v>28</v>
      </c>
    </row>
    <row r="288" spans="1:5" ht="12.75">
      <c r="A288" s="35" t="s">
        <v>56</v>
      </c>
      <c r="E288" s="39" t="s">
        <v>1040</v>
      </c>
    </row>
    <row r="289" spans="1:5" ht="25.5">
      <c r="A289" s="35" t="s">
        <v>57</v>
      </c>
      <c r="E289" s="40" t="s">
        <v>1254</v>
      </c>
    </row>
    <row r="290" spans="1:5" ht="12.75">
      <c r="A290" t="s">
        <v>58</v>
      </c>
      <c r="E290" s="39" t="s">
        <v>872</v>
      </c>
    </row>
    <row r="291" spans="1:16" ht="12.75">
      <c r="A291" t="s">
        <v>49</v>
      </c>
      <c s="34" t="s">
        <v>290</v>
      </c>
      <c s="34" t="s">
        <v>1986</v>
      </c>
      <c s="35" t="s">
        <v>52</v>
      </c>
      <c s="6" t="s">
        <v>1987</v>
      </c>
      <c s="36" t="s">
        <v>67</v>
      </c>
      <c s="37">
        <v>1</v>
      </c>
      <c s="36">
        <v>0</v>
      </c>
      <c s="36">
        <f>ROUND(G291*H291,6)</f>
      </c>
      <c r="L291" s="38">
        <v>0</v>
      </c>
      <c s="32">
        <f>ROUND(ROUND(L291,2)*ROUND(G291,3),2)</f>
      </c>
      <c s="36" t="s">
        <v>1164</v>
      </c>
      <c>
        <f>(M291*21)/100</f>
      </c>
      <c t="s">
        <v>28</v>
      </c>
    </row>
    <row r="292" spans="1:5" ht="12.75">
      <c r="A292" s="35" t="s">
        <v>56</v>
      </c>
      <c r="E292" s="39" t="s">
        <v>1040</v>
      </c>
    </row>
    <row r="293" spans="1:5" ht="25.5">
      <c r="A293" s="35" t="s">
        <v>57</v>
      </c>
      <c r="E293" s="40" t="s">
        <v>1238</v>
      </c>
    </row>
    <row r="294" spans="1:5" ht="12.75">
      <c r="A294" t="s">
        <v>58</v>
      </c>
      <c r="E294" s="39" t="s">
        <v>872</v>
      </c>
    </row>
    <row r="295" spans="1:16" ht="12.75">
      <c r="A295" t="s">
        <v>49</v>
      </c>
      <c s="34" t="s">
        <v>294</v>
      </c>
      <c s="34" t="s">
        <v>1920</v>
      </c>
      <c s="35" t="s">
        <v>52</v>
      </c>
      <c s="6" t="s">
        <v>1921</v>
      </c>
      <c s="36" t="s">
        <v>67</v>
      </c>
      <c s="37">
        <v>172</v>
      </c>
      <c s="36">
        <v>0</v>
      </c>
      <c s="36">
        <f>ROUND(G295*H295,6)</f>
      </c>
      <c r="L295" s="38">
        <v>0</v>
      </c>
      <c s="32">
        <f>ROUND(ROUND(L295,2)*ROUND(G295,3),2)</f>
      </c>
      <c s="36" t="s">
        <v>1164</v>
      </c>
      <c>
        <f>(M295*21)/100</f>
      </c>
      <c t="s">
        <v>28</v>
      </c>
    </row>
    <row r="296" spans="1:5" ht="12.75">
      <c r="A296" s="35" t="s">
        <v>56</v>
      </c>
      <c r="E296" s="39" t="s">
        <v>1040</v>
      </c>
    </row>
    <row r="297" spans="1:5" ht="25.5">
      <c r="A297" s="35" t="s">
        <v>57</v>
      </c>
      <c r="E297" s="40" t="s">
        <v>1988</v>
      </c>
    </row>
    <row r="298" spans="1:5" ht="12.75">
      <c r="A298" t="s">
        <v>58</v>
      </c>
      <c r="E298" s="39" t="s">
        <v>872</v>
      </c>
    </row>
    <row r="299" spans="1:16" ht="25.5">
      <c r="A299" t="s">
        <v>49</v>
      </c>
      <c s="34" t="s">
        <v>298</v>
      </c>
      <c s="34" t="s">
        <v>1126</v>
      </c>
      <c s="35" t="s">
        <v>52</v>
      </c>
      <c s="6" t="s">
        <v>1127</v>
      </c>
      <c s="36" t="s">
        <v>914</v>
      </c>
      <c s="37">
        <v>42</v>
      </c>
      <c s="36">
        <v>0</v>
      </c>
      <c s="36">
        <f>ROUND(G299*H299,6)</f>
      </c>
      <c r="L299" s="38">
        <v>0</v>
      </c>
      <c s="32">
        <f>ROUND(ROUND(L299,2)*ROUND(G299,3),2)</f>
      </c>
      <c s="36" t="s">
        <v>1164</v>
      </c>
      <c>
        <f>(M299*21)/100</f>
      </c>
      <c t="s">
        <v>28</v>
      </c>
    </row>
    <row r="300" spans="1:5" ht="12.75">
      <c r="A300" s="35" t="s">
        <v>56</v>
      </c>
      <c r="E300" s="39" t="s">
        <v>1040</v>
      </c>
    </row>
    <row r="301" spans="1:5" ht="25.5">
      <c r="A301" s="35" t="s">
        <v>57</v>
      </c>
      <c r="E301" s="40" t="s">
        <v>1989</v>
      </c>
    </row>
    <row r="302" spans="1:5" ht="12.75">
      <c r="A302" t="s">
        <v>58</v>
      </c>
      <c r="E302" s="39" t="s">
        <v>872</v>
      </c>
    </row>
    <row r="303" spans="1:16" ht="25.5">
      <c r="A303" t="s">
        <v>49</v>
      </c>
      <c s="34" t="s">
        <v>302</v>
      </c>
      <c s="34" t="s">
        <v>1990</v>
      </c>
      <c s="35" t="s">
        <v>52</v>
      </c>
      <c s="6" t="s">
        <v>1991</v>
      </c>
      <c s="36" t="s">
        <v>914</v>
      </c>
      <c s="37">
        <v>42</v>
      </c>
      <c s="36">
        <v>0</v>
      </c>
      <c s="36">
        <f>ROUND(G303*H303,6)</f>
      </c>
      <c r="L303" s="38">
        <v>0</v>
      </c>
      <c s="32">
        <f>ROUND(ROUND(L303,2)*ROUND(G303,3),2)</f>
      </c>
      <c s="36" t="s">
        <v>1164</v>
      </c>
      <c>
        <f>(M303*21)/100</f>
      </c>
      <c t="s">
        <v>28</v>
      </c>
    </row>
    <row r="304" spans="1:5" ht="12.75">
      <c r="A304" s="35" t="s">
        <v>56</v>
      </c>
      <c r="E304" s="39" t="s">
        <v>1040</v>
      </c>
    </row>
    <row r="305" spans="1:5" ht="25.5">
      <c r="A305" s="35" t="s">
        <v>57</v>
      </c>
      <c r="E305" s="40" t="s">
        <v>1989</v>
      </c>
    </row>
    <row r="306" spans="1:5" ht="12.75">
      <c r="A306" t="s">
        <v>58</v>
      </c>
      <c r="E306" s="39" t="s">
        <v>872</v>
      </c>
    </row>
    <row r="307" spans="1:16" ht="12.75">
      <c r="A307" t="s">
        <v>49</v>
      </c>
      <c s="34" t="s">
        <v>306</v>
      </c>
      <c s="34" t="s">
        <v>1992</v>
      </c>
      <c s="35" t="s">
        <v>52</v>
      </c>
      <c s="6" t="s">
        <v>1129</v>
      </c>
      <c s="36" t="s">
        <v>1130</v>
      </c>
      <c s="37">
        <v>180</v>
      </c>
      <c s="36">
        <v>0</v>
      </c>
      <c s="36">
        <f>ROUND(G307*H307,6)</f>
      </c>
      <c r="L307" s="38">
        <v>0</v>
      </c>
      <c s="32">
        <f>ROUND(ROUND(L307,2)*ROUND(G307,3),2)</f>
      </c>
      <c s="36" t="s">
        <v>1390</v>
      </c>
      <c>
        <f>(M307*21)/100</f>
      </c>
      <c t="s">
        <v>28</v>
      </c>
    </row>
    <row r="308" spans="1:5" ht="12.75">
      <c r="A308" s="35" t="s">
        <v>56</v>
      </c>
      <c r="E308" s="39" t="s">
        <v>52</v>
      </c>
    </row>
    <row r="309" spans="1:5" ht="25.5">
      <c r="A309" s="35" t="s">
        <v>57</v>
      </c>
      <c r="E309" s="40" t="s">
        <v>1993</v>
      </c>
    </row>
    <row r="310" spans="1:5" ht="153">
      <c r="A310" t="s">
        <v>58</v>
      </c>
      <c r="E310" s="39" t="s">
        <v>1994</v>
      </c>
    </row>
    <row r="311" spans="1:16" ht="12.75">
      <c r="A311" t="s">
        <v>49</v>
      </c>
      <c s="34" t="s">
        <v>310</v>
      </c>
      <c s="34" t="s">
        <v>1995</v>
      </c>
      <c s="35" t="s">
        <v>52</v>
      </c>
      <c s="6" t="s">
        <v>1996</v>
      </c>
      <c s="36" t="s">
        <v>67</v>
      </c>
      <c s="37">
        <v>1</v>
      </c>
      <c s="36">
        <v>0</v>
      </c>
      <c s="36">
        <f>ROUND(G311*H311,6)</f>
      </c>
      <c r="L311" s="38">
        <v>0</v>
      </c>
      <c s="32">
        <f>ROUND(ROUND(L311,2)*ROUND(G311,3),2)</f>
      </c>
      <c s="36" t="s">
        <v>1164</v>
      </c>
      <c>
        <f>(M311*21)/100</f>
      </c>
      <c t="s">
        <v>28</v>
      </c>
    </row>
    <row r="312" spans="1:5" ht="12.75">
      <c r="A312" s="35" t="s">
        <v>56</v>
      </c>
      <c r="E312" s="39" t="s">
        <v>1040</v>
      </c>
    </row>
    <row r="313" spans="1:5" ht="25.5">
      <c r="A313" s="35" t="s">
        <v>57</v>
      </c>
      <c r="E313" s="40" t="s">
        <v>1238</v>
      </c>
    </row>
    <row r="314" spans="1:5" ht="12.75">
      <c r="A314" t="s">
        <v>58</v>
      </c>
      <c r="E314" s="39" t="s">
        <v>872</v>
      </c>
    </row>
    <row r="315" spans="1:16" ht="12.75">
      <c r="A315" t="s">
        <v>49</v>
      </c>
      <c s="34" t="s">
        <v>314</v>
      </c>
      <c s="34" t="s">
        <v>1925</v>
      </c>
      <c s="35" t="s">
        <v>52</v>
      </c>
      <c s="6" t="s">
        <v>1926</v>
      </c>
      <c s="36" t="s">
        <v>67</v>
      </c>
      <c s="37">
        <v>1</v>
      </c>
      <c s="36">
        <v>0</v>
      </c>
      <c s="36">
        <f>ROUND(G315*H315,6)</f>
      </c>
      <c r="L315" s="38">
        <v>0</v>
      </c>
      <c s="32">
        <f>ROUND(ROUND(L315,2)*ROUND(G315,3),2)</f>
      </c>
      <c s="36" t="s">
        <v>1164</v>
      </c>
      <c>
        <f>(M315*21)/100</f>
      </c>
      <c t="s">
        <v>28</v>
      </c>
    </row>
    <row r="316" spans="1:5" ht="12.75">
      <c r="A316" s="35" t="s">
        <v>56</v>
      </c>
      <c r="E316" s="39" t="s">
        <v>1040</v>
      </c>
    </row>
    <row r="317" spans="1:5" ht="25.5">
      <c r="A317" s="35" t="s">
        <v>57</v>
      </c>
      <c r="E317" s="40" t="s">
        <v>1238</v>
      </c>
    </row>
    <row r="318" spans="1:5" ht="12.75">
      <c r="A318" t="s">
        <v>58</v>
      </c>
      <c r="E318" s="39" t="s">
        <v>872</v>
      </c>
    </row>
    <row r="319" spans="1:16" ht="12.75">
      <c r="A319" t="s">
        <v>49</v>
      </c>
      <c s="34" t="s">
        <v>318</v>
      </c>
      <c s="34" t="s">
        <v>1134</v>
      </c>
      <c s="35" t="s">
        <v>52</v>
      </c>
      <c s="6" t="s">
        <v>1927</v>
      </c>
      <c s="36" t="s">
        <v>67</v>
      </c>
      <c s="37">
        <v>1</v>
      </c>
      <c s="36">
        <v>0</v>
      </c>
      <c s="36">
        <f>ROUND(G319*H319,6)</f>
      </c>
      <c r="L319" s="38">
        <v>0</v>
      </c>
      <c s="32">
        <f>ROUND(ROUND(L319,2)*ROUND(G319,3),2)</f>
      </c>
      <c s="36" t="s">
        <v>1164</v>
      </c>
      <c>
        <f>(M319*21)/100</f>
      </c>
      <c t="s">
        <v>28</v>
      </c>
    </row>
    <row r="320" spans="1:5" ht="12.75">
      <c r="A320" s="35" t="s">
        <v>56</v>
      </c>
      <c r="E320" s="39" t="s">
        <v>1040</v>
      </c>
    </row>
    <row r="321" spans="1:5" ht="25.5">
      <c r="A321" s="35" t="s">
        <v>57</v>
      </c>
      <c r="E321" s="40" t="s">
        <v>1238</v>
      </c>
    </row>
    <row r="322" spans="1:5" ht="12.75">
      <c r="A322" t="s">
        <v>58</v>
      </c>
      <c r="E322" s="39" t="s">
        <v>872</v>
      </c>
    </row>
    <row r="323" spans="1:16" ht="12.75">
      <c r="A323" t="s">
        <v>49</v>
      </c>
      <c s="34" t="s">
        <v>322</v>
      </c>
      <c s="34" t="s">
        <v>1136</v>
      </c>
      <c s="35" t="s">
        <v>52</v>
      </c>
      <c s="6" t="s">
        <v>1137</v>
      </c>
      <c s="36" t="s">
        <v>67</v>
      </c>
      <c s="37">
        <v>250</v>
      </c>
      <c s="36">
        <v>0</v>
      </c>
      <c s="36">
        <f>ROUND(G323*H323,6)</f>
      </c>
      <c r="L323" s="38">
        <v>0</v>
      </c>
      <c s="32">
        <f>ROUND(ROUND(L323,2)*ROUND(G323,3),2)</f>
      </c>
      <c s="36" t="s">
        <v>1164</v>
      </c>
      <c>
        <f>(M323*21)/100</f>
      </c>
      <c t="s">
        <v>28</v>
      </c>
    </row>
    <row r="324" spans="1:5" ht="12.75">
      <c r="A324" s="35" t="s">
        <v>56</v>
      </c>
      <c r="E324" s="39" t="s">
        <v>1040</v>
      </c>
    </row>
    <row r="325" spans="1:5" ht="25.5">
      <c r="A325" s="35" t="s">
        <v>57</v>
      </c>
      <c r="E325" s="40" t="s">
        <v>1876</v>
      </c>
    </row>
    <row r="326" spans="1:5" ht="12.75">
      <c r="A326" t="s">
        <v>58</v>
      </c>
      <c r="E326" s="39" t="s">
        <v>872</v>
      </c>
    </row>
    <row r="327" spans="1:16" ht="12.75">
      <c r="A327" t="s">
        <v>49</v>
      </c>
      <c s="34" t="s">
        <v>327</v>
      </c>
      <c s="34" t="s">
        <v>1138</v>
      </c>
      <c s="35" t="s">
        <v>52</v>
      </c>
      <c s="6" t="s">
        <v>1139</v>
      </c>
      <c s="36" t="s">
        <v>67</v>
      </c>
      <c s="37">
        <v>250</v>
      </c>
      <c s="36">
        <v>0</v>
      </c>
      <c s="36">
        <f>ROUND(G327*H327,6)</f>
      </c>
      <c r="L327" s="38">
        <v>0</v>
      </c>
      <c s="32">
        <f>ROUND(ROUND(L327,2)*ROUND(G327,3),2)</f>
      </c>
      <c s="36" t="s">
        <v>1164</v>
      </c>
      <c>
        <f>(M327*21)/100</f>
      </c>
      <c t="s">
        <v>28</v>
      </c>
    </row>
    <row r="328" spans="1:5" ht="12.75">
      <c r="A328" s="35" t="s">
        <v>56</v>
      </c>
      <c r="E328" s="39" t="s">
        <v>1040</v>
      </c>
    </row>
    <row r="329" spans="1:5" ht="25.5">
      <c r="A329" s="35" t="s">
        <v>57</v>
      </c>
      <c r="E329" s="40" t="s">
        <v>1876</v>
      </c>
    </row>
    <row r="330" spans="1:5" ht="12.75">
      <c r="A330" t="s">
        <v>58</v>
      </c>
      <c r="E330" s="39" t="s">
        <v>872</v>
      </c>
    </row>
    <row r="331" spans="1:16" ht="12.75">
      <c r="A331" t="s">
        <v>49</v>
      </c>
      <c s="34" t="s">
        <v>331</v>
      </c>
      <c s="34" t="s">
        <v>1929</v>
      </c>
      <c s="35" t="s">
        <v>52</v>
      </c>
      <c s="6" t="s">
        <v>1930</v>
      </c>
      <c s="36" t="s">
        <v>67</v>
      </c>
      <c s="37">
        <v>50</v>
      </c>
      <c s="36">
        <v>0</v>
      </c>
      <c s="36">
        <f>ROUND(G331*H331,6)</f>
      </c>
      <c r="L331" s="38">
        <v>0</v>
      </c>
      <c s="32">
        <f>ROUND(ROUND(L331,2)*ROUND(G331,3),2)</f>
      </c>
      <c s="36" t="s">
        <v>1164</v>
      </c>
      <c>
        <f>(M331*21)/100</f>
      </c>
      <c t="s">
        <v>28</v>
      </c>
    </row>
    <row r="332" spans="1:5" ht="12.75">
      <c r="A332" s="35" t="s">
        <v>56</v>
      </c>
      <c r="E332" s="39" t="s">
        <v>1040</v>
      </c>
    </row>
    <row r="333" spans="1:5" ht="25.5">
      <c r="A333" s="35" t="s">
        <v>57</v>
      </c>
      <c r="E333" s="40" t="s">
        <v>1229</v>
      </c>
    </row>
    <row r="334" spans="1:5" ht="12.75">
      <c r="A334" t="s">
        <v>58</v>
      </c>
      <c r="E334" s="39" t="s">
        <v>872</v>
      </c>
    </row>
    <row r="335" spans="1:16" ht="12.75">
      <c r="A335" t="s">
        <v>49</v>
      </c>
      <c s="34" t="s">
        <v>335</v>
      </c>
      <c s="34" t="s">
        <v>1931</v>
      </c>
      <c s="35" t="s">
        <v>52</v>
      </c>
      <c s="6" t="s">
        <v>1932</v>
      </c>
      <c s="36" t="s">
        <v>67</v>
      </c>
      <c s="37">
        <v>50</v>
      </c>
      <c s="36">
        <v>0</v>
      </c>
      <c s="36">
        <f>ROUND(G335*H335,6)</f>
      </c>
      <c r="L335" s="38">
        <v>0</v>
      </c>
      <c s="32">
        <f>ROUND(ROUND(L335,2)*ROUND(G335,3),2)</f>
      </c>
      <c s="36" t="s">
        <v>1164</v>
      </c>
      <c>
        <f>(M335*21)/100</f>
      </c>
      <c t="s">
        <v>28</v>
      </c>
    </row>
    <row r="336" spans="1:5" ht="12.75">
      <c r="A336" s="35" t="s">
        <v>56</v>
      </c>
      <c r="E336" s="39" t="s">
        <v>1040</v>
      </c>
    </row>
    <row r="337" spans="1:5" ht="25.5">
      <c r="A337" s="35" t="s">
        <v>57</v>
      </c>
      <c r="E337" s="40" t="s">
        <v>1229</v>
      </c>
    </row>
    <row r="338" spans="1:5" ht="12.75">
      <c r="A338" t="s">
        <v>58</v>
      </c>
      <c r="E338" s="39" t="s">
        <v>872</v>
      </c>
    </row>
    <row r="339" spans="1:16" ht="12.75">
      <c r="A339" t="s">
        <v>49</v>
      </c>
      <c s="34" t="s">
        <v>339</v>
      </c>
      <c s="34" t="s">
        <v>1384</v>
      </c>
      <c s="35" t="s">
        <v>52</v>
      </c>
      <c s="6" t="s">
        <v>1997</v>
      </c>
      <c s="36" t="s">
        <v>67</v>
      </c>
      <c s="37">
        <v>5</v>
      </c>
      <c s="36">
        <v>0</v>
      </c>
      <c s="36">
        <f>ROUND(G339*H339,6)</f>
      </c>
      <c r="L339" s="38">
        <v>0</v>
      </c>
      <c s="32">
        <f>ROUND(ROUND(L339,2)*ROUND(G339,3),2)</f>
      </c>
      <c s="36" t="s">
        <v>1164</v>
      </c>
      <c>
        <f>(M339*21)/100</f>
      </c>
      <c t="s">
        <v>28</v>
      </c>
    </row>
    <row r="340" spans="1:5" ht="12.75">
      <c r="A340" s="35" t="s">
        <v>56</v>
      </c>
      <c r="E340" s="39" t="s">
        <v>1040</v>
      </c>
    </row>
    <row r="341" spans="1:5" ht="25.5">
      <c r="A341" s="35" t="s">
        <v>57</v>
      </c>
      <c r="E341" s="40" t="s">
        <v>1231</v>
      </c>
    </row>
    <row r="342" spans="1:5" ht="12.75">
      <c r="A342" t="s">
        <v>58</v>
      </c>
      <c r="E342" s="39" t="s">
        <v>872</v>
      </c>
    </row>
    <row r="343" spans="1:16" ht="12.75">
      <c r="A343" t="s">
        <v>49</v>
      </c>
      <c s="34" t="s">
        <v>343</v>
      </c>
      <c s="34" t="s">
        <v>1386</v>
      </c>
      <c s="35" t="s">
        <v>52</v>
      </c>
      <c s="6" t="s">
        <v>1387</v>
      </c>
      <c s="36" t="s">
        <v>67</v>
      </c>
      <c s="37">
        <v>5</v>
      </c>
      <c s="36">
        <v>0</v>
      </c>
      <c s="36">
        <f>ROUND(G343*H343,6)</f>
      </c>
      <c r="L343" s="38">
        <v>0</v>
      </c>
      <c s="32">
        <f>ROUND(ROUND(L343,2)*ROUND(G343,3),2)</f>
      </c>
      <c s="36" t="s">
        <v>1164</v>
      </c>
      <c>
        <f>(M343*21)/100</f>
      </c>
      <c t="s">
        <v>28</v>
      </c>
    </row>
    <row r="344" spans="1:5" ht="12.75">
      <c r="A344" s="35" t="s">
        <v>56</v>
      </c>
      <c r="E344" s="39" t="s">
        <v>1040</v>
      </c>
    </row>
    <row r="345" spans="1:5" ht="25.5">
      <c r="A345" s="35" t="s">
        <v>57</v>
      </c>
      <c r="E345" s="40" t="s">
        <v>1231</v>
      </c>
    </row>
    <row r="346" spans="1:5" ht="12.75">
      <c r="A346" t="s">
        <v>58</v>
      </c>
      <c r="E346"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COUNTIFS(L8:L172,"=0",A8:A172,"P")+COUNTIFS(L8:L172,"",A8:A172,"P")+SUM(Q8:Q172)</f>
      </c>
    </row>
    <row r="8" spans="1:13" ht="12.75">
      <c r="A8" t="s">
        <v>45</v>
      </c>
      <c r="C8" s="28" t="s">
        <v>2000</v>
      </c>
      <c r="E8" s="30" t="s">
        <v>1999</v>
      </c>
      <c r="J8" s="29">
        <f>0+J9+J58+J171</f>
      </c>
      <c s="29">
        <f>0+K9+K58+K171</f>
      </c>
      <c s="29">
        <f>0+L9+L58+L171</f>
      </c>
      <c s="29">
        <f>0+M9+M58+M171</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1225</v>
      </c>
      <c s="35" t="s">
        <v>52</v>
      </c>
      <c s="6" t="s">
        <v>1226</v>
      </c>
      <c s="36" t="s">
        <v>75</v>
      </c>
      <c s="37">
        <v>10</v>
      </c>
      <c s="36">
        <v>0</v>
      </c>
      <c s="36">
        <f>ROUND(G10*H10,6)</f>
      </c>
      <c r="L10" s="38">
        <v>0</v>
      </c>
      <c s="32">
        <f>ROUND(ROUND(L10,2)*ROUND(G10,3),2)</f>
      </c>
      <c s="36" t="s">
        <v>1227</v>
      </c>
      <c>
        <f>(M10*21)/100</f>
      </c>
      <c t="s">
        <v>28</v>
      </c>
    </row>
    <row r="11" spans="1:5" ht="12.75">
      <c r="A11" s="35" t="s">
        <v>56</v>
      </c>
      <c r="E11" s="39" t="s">
        <v>1040</v>
      </c>
    </row>
    <row r="12" spans="1:5" ht="25.5">
      <c r="A12" s="35" t="s">
        <v>57</v>
      </c>
      <c r="E12" s="40" t="s">
        <v>1360</v>
      </c>
    </row>
    <row r="13" spans="1:5" ht="12.75">
      <c r="A13" t="s">
        <v>58</v>
      </c>
      <c r="E13" s="39" t="s">
        <v>872</v>
      </c>
    </row>
    <row r="14" spans="1:16" ht="12.75">
      <c r="A14" t="s">
        <v>49</v>
      </c>
      <c s="34" t="s">
        <v>28</v>
      </c>
      <c s="34" t="s">
        <v>165</v>
      </c>
      <c s="35" t="s">
        <v>52</v>
      </c>
      <c s="6" t="s">
        <v>166</v>
      </c>
      <c s="36" t="s">
        <v>75</v>
      </c>
      <c s="37">
        <v>10</v>
      </c>
      <c s="36">
        <v>0</v>
      </c>
      <c s="36">
        <f>ROUND(G14*H14,6)</f>
      </c>
      <c r="L14" s="38">
        <v>0</v>
      </c>
      <c s="32">
        <f>ROUND(ROUND(L14,2)*ROUND(G14,3),2)</f>
      </c>
      <c s="36" t="s">
        <v>1227</v>
      </c>
      <c>
        <f>(M14*21)/100</f>
      </c>
      <c t="s">
        <v>28</v>
      </c>
    </row>
    <row r="15" spans="1:5" ht="12.75">
      <c r="A15" s="35" t="s">
        <v>56</v>
      </c>
      <c r="E15" s="39" t="s">
        <v>1040</v>
      </c>
    </row>
    <row r="16" spans="1:5" ht="25.5">
      <c r="A16" s="35" t="s">
        <v>57</v>
      </c>
      <c r="E16" s="40" t="s">
        <v>1360</v>
      </c>
    </row>
    <row r="17" spans="1:5" ht="12.75">
      <c r="A17" t="s">
        <v>58</v>
      </c>
      <c r="E17" s="39" t="s">
        <v>872</v>
      </c>
    </row>
    <row r="18" spans="1:16" ht="12.75">
      <c r="A18" t="s">
        <v>49</v>
      </c>
      <c s="34" t="s">
        <v>26</v>
      </c>
      <c s="34" t="s">
        <v>117</v>
      </c>
      <c s="35" t="s">
        <v>52</v>
      </c>
      <c s="6" t="s">
        <v>118</v>
      </c>
      <c s="36" t="s">
        <v>105</v>
      </c>
      <c s="37">
        <v>25</v>
      </c>
      <c s="36">
        <v>0</v>
      </c>
      <c s="36">
        <f>ROUND(G18*H18,6)</f>
      </c>
      <c r="L18" s="38">
        <v>0</v>
      </c>
      <c s="32">
        <f>ROUND(ROUND(L18,2)*ROUND(G18,3),2)</f>
      </c>
      <c s="36" t="s">
        <v>1227</v>
      </c>
      <c>
        <f>(M18*21)/100</f>
      </c>
      <c t="s">
        <v>28</v>
      </c>
    </row>
    <row r="19" spans="1:5" ht="12.75">
      <c r="A19" s="35" t="s">
        <v>56</v>
      </c>
      <c r="E19" s="39" t="s">
        <v>1040</v>
      </c>
    </row>
    <row r="20" spans="1:5" ht="25.5">
      <c r="A20" s="35" t="s">
        <v>57</v>
      </c>
      <c r="E20" s="40" t="s">
        <v>1765</v>
      </c>
    </row>
    <row r="21" spans="1:5" ht="12.75">
      <c r="A21" t="s">
        <v>58</v>
      </c>
      <c r="E21" s="39" t="s">
        <v>872</v>
      </c>
    </row>
    <row r="22" spans="1:16" ht="12.75">
      <c r="A22" t="s">
        <v>49</v>
      </c>
      <c s="34" t="s">
        <v>94</v>
      </c>
      <c s="34" t="s">
        <v>121</v>
      </c>
      <c s="35" t="s">
        <v>52</v>
      </c>
      <c s="6" t="s">
        <v>122</v>
      </c>
      <c s="36" t="s">
        <v>105</v>
      </c>
      <c s="37">
        <v>10</v>
      </c>
      <c s="36">
        <v>0</v>
      </c>
      <c s="36">
        <f>ROUND(G22*H22,6)</f>
      </c>
      <c r="L22" s="38">
        <v>0</v>
      </c>
      <c s="32">
        <f>ROUND(ROUND(L22,2)*ROUND(G22,3),2)</f>
      </c>
      <c s="36" t="s">
        <v>1227</v>
      </c>
      <c>
        <f>(M22*21)/100</f>
      </c>
      <c t="s">
        <v>28</v>
      </c>
    </row>
    <row r="23" spans="1:5" ht="12.75">
      <c r="A23" s="35" t="s">
        <v>56</v>
      </c>
      <c r="E23" s="39" t="s">
        <v>1040</v>
      </c>
    </row>
    <row r="24" spans="1:5" ht="25.5">
      <c r="A24" s="35" t="s">
        <v>57</v>
      </c>
      <c r="E24" s="40" t="s">
        <v>1360</v>
      </c>
    </row>
    <row r="25" spans="1:5" ht="12.75">
      <c r="A25" t="s">
        <v>58</v>
      </c>
      <c r="E25" s="39" t="s">
        <v>872</v>
      </c>
    </row>
    <row r="26" spans="1:16" ht="12.75">
      <c r="A26" t="s">
        <v>49</v>
      </c>
      <c s="34" t="s">
        <v>100</v>
      </c>
      <c s="34" t="s">
        <v>125</v>
      </c>
      <c s="35" t="s">
        <v>52</v>
      </c>
      <c s="6" t="s">
        <v>126</v>
      </c>
      <c s="36" t="s">
        <v>105</v>
      </c>
      <c s="37">
        <v>20</v>
      </c>
      <c s="36">
        <v>0</v>
      </c>
      <c s="36">
        <f>ROUND(G26*H26,6)</f>
      </c>
      <c r="L26" s="38">
        <v>0</v>
      </c>
      <c s="32">
        <f>ROUND(ROUND(L26,2)*ROUND(G26,3),2)</f>
      </c>
      <c s="36" t="s">
        <v>1227</v>
      </c>
      <c>
        <f>(M26*21)/100</f>
      </c>
      <c t="s">
        <v>28</v>
      </c>
    </row>
    <row r="27" spans="1:5" ht="12.75">
      <c r="A27" s="35" t="s">
        <v>56</v>
      </c>
      <c r="E27" s="39" t="s">
        <v>1040</v>
      </c>
    </row>
    <row r="28" spans="1:5" ht="25.5">
      <c r="A28" s="35" t="s">
        <v>57</v>
      </c>
      <c r="E28" s="40" t="s">
        <v>1228</v>
      </c>
    </row>
    <row r="29" spans="1:5" ht="12.75">
      <c r="A29" t="s">
        <v>58</v>
      </c>
      <c r="E29" s="39" t="s">
        <v>872</v>
      </c>
    </row>
    <row r="30" spans="1:16" ht="25.5">
      <c r="A30" t="s">
        <v>49</v>
      </c>
      <c s="34" t="s">
        <v>27</v>
      </c>
      <c s="34" t="s">
        <v>1051</v>
      </c>
      <c s="35" t="s">
        <v>52</v>
      </c>
      <c s="6" t="s">
        <v>1052</v>
      </c>
      <c s="36" t="s">
        <v>75</v>
      </c>
      <c s="37">
        <v>5</v>
      </c>
      <c s="36">
        <v>0</v>
      </c>
      <c s="36">
        <f>ROUND(G30*H30,6)</f>
      </c>
      <c r="L30" s="38">
        <v>0</v>
      </c>
      <c s="32">
        <f>ROUND(ROUND(L30,2)*ROUND(G30,3),2)</f>
      </c>
      <c s="36" t="s">
        <v>1227</v>
      </c>
      <c>
        <f>(M30*21)/100</f>
      </c>
      <c t="s">
        <v>28</v>
      </c>
    </row>
    <row r="31" spans="1:5" ht="12.75">
      <c r="A31" s="35" t="s">
        <v>56</v>
      </c>
      <c r="E31" s="39" t="s">
        <v>1040</v>
      </c>
    </row>
    <row r="32" spans="1:5" ht="25.5">
      <c r="A32" s="35" t="s">
        <v>57</v>
      </c>
      <c r="E32" s="40" t="s">
        <v>1231</v>
      </c>
    </row>
    <row r="33" spans="1:5" ht="12.75">
      <c r="A33" t="s">
        <v>58</v>
      </c>
      <c r="E33" s="39" t="s">
        <v>872</v>
      </c>
    </row>
    <row r="34" spans="1:16" ht="25.5">
      <c r="A34" t="s">
        <v>49</v>
      </c>
      <c s="34" t="s">
        <v>168</v>
      </c>
      <c s="34" t="s">
        <v>918</v>
      </c>
      <c s="35" t="s">
        <v>52</v>
      </c>
      <c s="6" t="s">
        <v>919</v>
      </c>
      <c s="36" t="s">
        <v>67</v>
      </c>
      <c s="37">
        <v>2</v>
      </c>
      <c s="36">
        <v>0</v>
      </c>
      <c s="36">
        <f>ROUND(G34*H34,6)</f>
      </c>
      <c r="L34" s="38">
        <v>0</v>
      </c>
      <c s="32">
        <f>ROUND(ROUND(L34,2)*ROUND(G34,3),2)</f>
      </c>
      <c s="36" t="s">
        <v>1227</v>
      </c>
      <c>
        <f>(M34*21)/100</f>
      </c>
      <c t="s">
        <v>28</v>
      </c>
    </row>
    <row r="35" spans="1:5" ht="12.75">
      <c r="A35" s="35" t="s">
        <v>56</v>
      </c>
      <c r="E35" s="39" t="s">
        <v>1040</v>
      </c>
    </row>
    <row r="36" spans="1:5" ht="25.5">
      <c r="A36" s="35" t="s">
        <v>57</v>
      </c>
      <c r="E36" s="40" t="s">
        <v>1254</v>
      </c>
    </row>
    <row r="37" spans="1:5" ht="12.75">
      <c r="A37" t="s">
        <v>58</v>
      </c>
      <c r="E37" s="39" t="s">
        <v>872</v>
      </c>
    </row>
    <row r="38" spans="1:16" ht="25.5">
      <c r="A38" t="s">
        <v>49</v>
      </c>
      <c s="34" t="s">
        <v>534</v>
      </c>
      <c s="34" t="s">
        <v>1055</v>
      </c>
      <c s="35" t="s">
        <v>52</v>
      </c>
      <c s="6" t="s">
        <v>1056</v>
      </c>
      <c s="36" t="s">
        <v>67</v>
      </c>
      <c s="37">
        <v>2</v>
      </c>
      <c s="36">
        <v>0</v>
      </c>
      <c s="36">
        <f>ROUND(G38*H38,6)</f>
      </c>
      <c r="L38" s="38">
        <v>0</v>
      </c>
      <c s="32">
        <f>ROUND(ROUND(L38,2)*ROUND(G38,3),2)</f>
      </c>
      <c s="36" t="s">
        <v>1227</v>
      </c>
      <c>
        <f>(M38*21)/100</f>
      </c>
      <c t="s">
        <v>28</v>
      </c>
    </row>
    <row r="39" spans="1:5" ht="12.75">
      <c r="A39" s="35" t="s">
        <v>56</v>
      </c>
      <c r="E39" s="39" t="s">
        <v>1040</v>
      </c>
    </row>
    <row r="40" spans="1:5" ht="25.5">
      <c r="A40" s="35" t="s">
        <v>57</v>
      </c>
      <c r="E40" s="40" t="s">
        <v>1254</v>
      </c>
    </row>
    <row r="41" spans="1:5" ht="12.75">
      <c r="A41" t="s">
        <v>58</v>
      </c>
      <c r="E41" s="39" t="s">
        <v>872</v>
      </c>
    </row>
    <row r="42" spans="1:16" ht="25.5">
      <c r="A42" t="s">
        <v>49</v>
      </c>
      <c s="34" t="s">
        <v>673</v>
      </c>
      <c s="34" t="s">
        <v>926</v>
      </c>
      <c s="35" t="s">
        <v>52</v>
      </c>
      <c s="6" t="s">
        <v>927</v>
      </c>
      <c s="36" t="s">
        <v>67</v>
      </c>
      <c s="37">
        <v>1</v>
      </c>
      <c s="36">
        <v>0</v>
      </c>
      <c s="36">
        <f>ROUND(G42*H42,6)</f>
      </c>
      <c r="L42" s="38">
        <v>0</v>
      </c>
      <c s="32">
        <f>ROUND(ROUND(L42,2)*ROUND(G42,3),2)</f>
      </c>
      <c s="36" t="s">
        <v>1227</v>
      </c>
      <c>
        <f>(M42*21)/100</f>
      </c>
      <c t="s">
        <v>28</v>
      </c>
    </row>
    <row r="43" spans="1:5" ht="12.75">
      <c r="A43" s="35" t="s">
        <v>56</v>
      </c>
      <c r="E43" s="39" t="s">
        <v>1040</v>
      </c>
    </row>
    <row r="44" spans="1:5" ht="25.5">
      <c r="A44" s="35" t="s">
        <v>57</v>
      </c>
      <c r="E44" s="40" t="s">
        <v>1238</v>
      </c>
    </row>
    <row r="45" spans="1:5" ht="12.75">
      <c r="A45" t="s">
        <v>58</v>
      </c>
      <c r="E45" s="39" t="s">
        <v>872</v>
      </c>
    </row>
    <row r="46" spans="1:16" ht="12.75">
      <c r="A46" t="s">
        <v>49</v>
      </c>
      <c s="34" t="s">
        <v>677</v>
      </c>
      <c s="34" t="s">
        <v>1873</v>
      </c>
      <c s="35" t="s">
        <v>52</v>
      </c>
      <c s="6" t="s">
        <v>1874</v>
      </c>
      <c s="36" t="s">
        <v>105</v>
      </c>
      <c s="37">
        <v>20</v>
      </c>
      <c s="36">
        <v>0</v>
      </c>
      <c s="36">
        <f>ROUND(G46*H46,6)</f>
      </c>
      <c r="L46" s="38">
        <v>0</v>
      </c>
      <c s="32">
        <f>ROUND(ROUND(L46,2)*ROUND(G46,3),2)</f>
      </c>
      <c s="36" t="s">
        <v>1227</v>
      </c>
      <c>
        <f>(M46*21)/100</f>
      </c>
      <c t="s">
        <v>28</v>
      </c>
    </row>
    <row r="47" spans="1:5" ht="12.75">
      <c r="A47" s="35" t="s">
        <v>56</v>
      </c>
      <c r="E47" s="39" t="s">
        <v>1040</v>
      </c>
    </row>
    <row r="48" spans="1:5" ht="25.5">
      <c r="A48" s="35" t="s">
        <v>57</v>
      </c>
      <c r="E48" s="40" t="s">
        <v>1228</v>
      </c>
    </row>
    <row r="49" spans="1:5" ht="12.75">
      <c r="A49" t="s">
        <v>58</v>
      </c>
      <c r="E49" s="39" t="s">
        <v>872</v>
      </c>
    </row>
    <row r="50" spans="1:16" ht="12.75">
      <c r="A50" t="s">
        <v>49</v>
      </c>
      <c s="34" t="s">
        <v>681</v>
      </c>
      <c s="34" t="s">
        <v>2001</v>
      </c>
      <c s="35" t="s">
        <v>52</v>
      </c>
      <c s="6" t="s">
        <v>2002</v>
      </c>
      <c s="36" t="s">
        <v>67</v>
      </c>
      <c s="37">
        <v>200</v>
      </c>
      <c s="36">
        <v>0</v>
      </c>
      <c s="36">
        <f>ROUND(G50*H50,6)</f>
      </c>
      <c r="L50" s="38">
        <v>0</v>
      </c>
      <c s="32">
        <f>ROUND(ROUND(L50,2)*ROUND(G50,3),2)</f>
      </c>
      <c s="36" t="s">
        <v>1227</v>
      </c>
      <c>
        <f>(M50*21)/100</f>
      </c>
      <c t="s">
        <v>28</v>
      </c>
    </row>
    <row r="51" spans="1:5" ht="12.75">
      <c r="A51" s="35" t="s">
        <v>56</v>
      </c>
      <c r="E51" s="39" t="s">
        <v>1040</v>
      </c>
    </row>
    <row r="52" spans="1:5" ht="25.5">
      <c r="A52" s="35" t="s">
        <v>57</v>
      </c>
      <c r="E52" s="40" t="s">
        <v>1753</v>
      </c>
    </row>
    <row r="53" spans="1:5" ht="12.75">
      <c r="A53" t="s">
        <v>58</v>
      </c>
      <c r="E53" s="39" t="s">
        <v>872</v>
      </c>
    </row>
    <row r="54" spans="1:16" ht="12.75">
      <c r="A54" t="s">
        <v>49</v>
      </c>
      <c s="34" t="s">
        <v>685</v>
      </c>
      <c s="34" t="s">
        <v>2003</v>
      </c>
      <c s="35" t="s">
        <v>52</v>
      </c>
      <c s="6" t="s">
        <v>2004</v>
      </c>
      <c s="36" t="s">
        <v>67</v>
      </c>
      <c s="37">
        <v>100</v>
      </c>
      <c s="36">
        <v>0</v>
      </c>
      <c s="36">
        <f>ROUND(G54*H54,6)</f>
      </c>
      <c r="L54" s="38">
        <v>0</v>
      </c>
      <c s="32">
        <f>ROUND(ROUND(L54,2)*ROUND(G54,3),2)</f>
      </c>
      <c s="36" t="s">
        <v>1227</v>
      </c>
      <c>
        <f>(M54*21)/100</f>
      </c>
      <c t="s">
        <v>28</v>
      </c>
    </row>
    <row r="55" spans="1:5" ht="12.75">
      <c r="A55" s="35" t="s">
        <v>56</v>
      </c>
      <c r="E55" s="39" t="s">
        <v>1040</v>
      </c>
    </row>
    <row r="56" spans="1:5" ht="25.5">
      <c r="A56" s="35" t="s">
        <v>57</v>
      </c>
      <c r="E56" s="40" t="s">
        <v>1769</v>
      </c>
    </row>
    <row r="57" spans="1:5" ht="12.75">
      <c r="A57" t="s">
        <v>58</v>
      </c>
      <c r="E57" s="39" t="s">
        <v>872</v>
      </c>
    </row>
    <row r="58" spans="1:13" ht="12.75">
      <c r="A58" t="s">
        <v>47</v>
      </c>
      <c r="C58" s="31" t="s">
        <v>28</v>
      </c>
      <c r="E58" s="33" t="s">
        <v>2005</v>
      </c>
      <c r="J58" s="32">
        <f>0</f>
      </c>
      <c s="32">
        <f>0</f>
      </c>
      <c s="32">
        <f>0+L59+L63+L67+L71+L75+L79+L83+L87+L91+L95+L99+L103+L107+L111+L115+L119+L123+L127+L131+L135+L139+L143+L147+L151+L155+L159+L163+L167</f>
      </c>
      <c s="32">
        <f>0+M59+M63+M67+M71+M75+M79+M83+M87+M91+M95+M99+M103+M107+M111+M115+M119+M123+M127+M131+M135+M139+M143+M147+M151+M155+M159+M163+M167</f>
      </c>
    </row>
    <row r="59" spans="1:16" ht="12.75">
      <c r="A59" t="s">
        <v>49</v>
      </c>
      <c s="34" t="s">
        <v>50</v>
      </c>
      <c s="34" t="s">
        <v>2006</v>
      </c>
      <c s="35" t="s">
        <v>52</v>
      </c>
      <c s="6" t="s">
        <v>2007</v>
      </c>
      <c s="36" t="s">
        <v>173</v>
      </c>
      <c s="37">
        <v>0.48</v>
      </c>
      <c s="36">
        <v>0</v>
      </c>
      <c s="36">
        <f>ROUND(G59*H59,6)</f>
      </c>
      <c r="L59" s="38">
        <v>0</v>
      </c>
      <c s="32">
        <f>ROUND(ROUND(L59,2)*ROUND(G59,3),2)</f>
      </c>
      <c s="36" t="s">
        <v>1227</v>
      </c>
      <c>
        <f>(M59*21)/100</f>
      </c>
      <c t="s">
        <v>28</v>
      </c>
    </row>
    <row r="60" spans="1:5" ht="12.75">
      <c r="A60" s="35" t="s">
        <v>56</v>
      </c>
      <c r="E60" s="39" t="s">
        <v>1040</v>
      </c>
    </row>
    <row r="61" spans="1:5" ht="25.5">
      <c r="A61" s="35" t="s">
        <v>57</v>
      </c>
      <c r="E61" s="40" t="s">
        <v>2008</v>
      </c>
    </row>
    <row r="62" spans="1:5" ht="12.75">
      <c r="A62" t="s">
        <v>58</v>
      </c>
      <c r="E62" s="39" t="s">
        <v>872</v>
      </c>
    </row>
    <row r="63" spans="1:16" ht="12.75">
      <c r="A63" t="s">
        <v>49</v>
      </c>
      <c s="34" t="s">
        <v>60</v>
      </c>
      <c s="34" t="s">
        <v>1499</v>
      </c>
      <c s="35" t="s">
        <v>52</v>
      </c>
      <c s="6" t="s">
        <v>1500</v>
      </c>
      <c s="36" t="s">
        <v>173</v>
      </c>
      <c s="37">
        <v>4</v>
      </c>
      <c s="36">
        <v>0</v>
      </c>
      <c s="36">
        <f>ROUND(G63*H63,6)</f>
      </c>
      <c r="L63" s="38">
        <v>0</v>
      </c>
      <c s="32">
        <f>ROUND(ROUND(L63,2)*ROUND(G63,3),2)</f>
      </c>
      <c s="36" t="s">
        <v>1227</v>
      </c>
      <c>
        <f>(M63*21)/100</f>
      </c>
      <c t="s">
        <v>28</v>
      </c>
    </row>
    <row r="64" spans="1:5" ht="12.75">
      <c r="A64" s="35" t="s">
        <v>56</v>
      </c>
      <c r="E64" s="39" t="s">
        <v>1040</v>
      </c>
    </row>
    <row r="65" spans="1:5" ht="25.5">
      <c r="A65" s="35" t="s">
        <v>57</v>
      </c>
      <c r="E65" s="40" t="s">
        <v>1733</v>
      </c>
    </row>
    <row r="66" spans="1:5" ht="12.75">
      <c r="A66" t="s">
        <v>58</v>
      </c>
      <c r="E66" s="39" t="s">
        <v>872</v>
      </c>
    </row>
    <row r="67" spans="1:16" ht="12.75">
      <c r="A67" t="s">
        <v>49</v>
      </c>
      <c s="34" t="s">
        <v>64</v>
      </c>
      <c s="34" t="s">
        <v>2009</v>
      </c>
      <c s="35" t="s">
        <v>52</v>
      </c>
      <c s="6" t="s">
        <v>2010</v>
      </c>
      <c s="36" t="s">
        <v>173</v>
      </c>
      <c s="37">
        <v>3.2</v>
      </c>
      <c s="36">
        <v>0</v>
      </c>
      <c s="36">
        <f>ROUND(G67*H67,6)</f>
      </c>
      <c r="L67" s="38">
        <v>0</v>
      </c>
      <c s="32">
        <f>ROUND(ROUND(L67,2)*ROUND(G67,3),2)</f>
      </c>
      <c s="36" t="s">
        <v>1227</v>
      </c>
      <c>
        <f>(M67*21)/100</f>
      </c>
      <c t="s">
        <v>28</v>
      </c>
    </row>
    <row r="68" spans="1:5" ht="12.75">
      <c r="A68" s="35" t="s">
        <v>56</v>
      </c>
      <c r="E68" s="39" t="s">
        <v>1040</v>
      </c>
    </row>
    <row r="69" spans="1:5" ht="25.5">
      <c r="A69" s="35" t="s">
        <v>57</v>
      </c>
      <c r="E69" s="40" t="s">
        <v>2011</v>
      </c>
    </row>
    <row r="70" spans="1:5" ht="12.75">
      <c r="A70" t="s">
        <v>58</v>
      </c>
      <c r="E70" s="39" t="s">
        <v>872</v>
      </c>
    </row>
    <row r="71" spans="1:16" ht="12.75">
      <c r="A71" t="s">
        <v>49</v>
      </c>
      <c s="34" t="s">
        <v>69</v>
      </c>
      <c s="34" t="s">
        <v>1262</v>
      </c>
      <c s="35" t="s">
        <v>52</v>
      </c>
      <c s="6" t="s">
        <v>1263</v>
      </c>
      <c s="36" t="s">
        <v>105</v>
      </c>
      <c s="37">
        <v>300</v>
      </c>
      <c s="36">
        <v>0</v>
      </c>
      <c s="36">
        <f>ROUND(G71*H71,6)</f>
      </c>
      <c r="L71" s="38">
        <v>0</v>
      </c>
      <c s="32">
        <f>ROUND(ROUND(L71,2)*ROUND(G71,3),2)</f>
      </c>
      <c s="36" t="s">
        <v>1227</v>
      </c>
      <c>
        <f>(M71*21)/100</f>
      </c>
      <c t="s">
        <v>28</v>
      </c>
    </row>
    <row r="72" spans="1:5" ht="12.75">
      <c r="A72" s="35" t="s">
        <v>56</v>
      </c>
      <c r="E72" s="39" t="s">
        <v>1040</v>
      </c>
    </row>
    <row r="73" spans="1:5" ht="25.5">
      <c r="A73" s="35" t="s">
        <v>57</v>
      </c>
      <c r="E73" s="40" t="s">
        <v>1922</v>
      </c>
    </row>
    <row r="74" spans="1:5" ht="12.75">
      <c r="A74" t="s">
        <v>58</v>
      </c>
      <c r="E74" s="39" t="s">
        <v>872</v>
      </c>
    </row>
    <row r="75" spans="1:16" ht="25.5">
      <c r="A75" t="s">
        <v>49</v>
      </c>
      <c s="34" t="s">
        <v>72</v>
      </c>
      <c s="34" t="s">
        <v>1398</v>
      </c>
      <c s="35" t="s">
        <v>52</v>
      </c>
      <c s="6" t="s">
        <v>1399</v>
      </c>
      <c s="36" t="s">
        <v>67</v>
      </c>
      <c s="37">
        <v>16</v>
      </c>
      <c s="36">
        <v>0</v>
      </c>
      <c s="36">
        <f>ROUND(G75*H75,6)</f>
      </c>
      <c r="L75" s="38">
        <v>0</v>
      </c>
      <c s="32">
        <f>ROUND(ROUND(L75,2)*ROUND(G75,3),2)</f>
      </c>
      <c s="36" t="s">
        <v>1227</v>
      </c>
      <c>
        <f>(M75*21)/100</f>
      </c>
      <c t="s">
        <v>28</v>
      </c>
    </row>
    <row r="76" spans="1:5" ht="12.75">
      <c r="A76" s="35" t="s">
        <v>56</v>
      </c>
      <c r="E76" s="39" t="s">
        <v>1040</v>
      </c>
    </row>
    <row r="77" spans="1:5" ht="25.5">
      <c r="A77" s="35" t="s">
        <v>57</v>
      </c>
      <c r="E77" s="40" t="s">
        <v>1247</v>
      </c>
    </row>
    <row r="78" spans="1:5" ht="12.75">
      <c r="A78" t="s">
        <v>58</v>
      </c>
      <c r="E78" s="39" t="s">
        <v>872</v>
      </c>
    </row>
    <row r="79" spans="1:16" ht="12.75">
      <c r="A79" t="s">
        <v>49</v>
      </c>
      <c s="34" t="s">
        <v>78</v>
      </c>
      <c s="34" t="s">
        <v>1115</v>
      </c>
      <c s="35" t="s">
        <v>52</v>
      </c>
      <c s="6" t="s">
        <v>1116</v>
      </c>
      <c s="36" t="s">
        <v>67</v>
      </c>
      <c s="37">
        <v>2</v>
      </c>
      <c s="36">
        <v>0</v>
      </c>
      <c s="36">
        <f>ROUND(G79*H79,6)</f>
      </c>
      <c r="L79" s="38">
        <v>0</v>
      </c>
      <c s="32">
        <f>ROUND(ROUND(L79,2)*ROUND(G79,3),2)</f>
      </c>
      <c s="36" t="s">
        <v>1227</v>
      </c>
      <c>
        <f>(M79*21)/100</f>
      </c>
      <c t="s">
        <v>28</v>
      </c>
    </row>
    <row r="80" spans="1:5" ht="12.75">
      <c r="A80" s="35" t="s">
        <v>56</v>
      </c>
      <c r="E80" s="39" t="s">
        <v>1040</v>
      </c>
    </row>
    <row r="81" spans="1:5" ht="25.5">
      <c r="A81" s="35" t="s">
        <v>57</v>
      </c>
      <c r="E81" s="40" t="s">
        <v>1254</v>
      </c>
    </row>
    <row r="82" spans="1:5" ht="12.75">
      <c r="A82" t="s">
        <v>58</v>
      </c>
      <c r="E82" s="39" t="s">
        <v>872</v>
      </c>
    </row>
    <row r="83" spans="1:16" ht="12.75">
      <c r="A83" t="s">
        <v>49</v>
      </c>
      <c s="34" t="s">
        <v>83</v>
      </c>
      <c s="34" t="s">
        <v>1903</v>
      </c>
      <c s="35" t="s">
        <v>52</v>
      </c>
      <c s="6" t="s">
        <v>1904</v>
      </c>
      <c s="36" t="s">
        <v>67</v>
      </c>
      <c s="37">
        <v>8</v>
      </c>
      <c s="36">
        <v>0</v>
      </c>
      <c s="36">
        <f>ROUND(G83*H83,6)</f>
      </c>
      <c r="L83" s="38">
        <v>0</v>
      </c>
      <c s="32">
        <f>ROUND(ROUND(L83,2)*ROUND(G83,3),2)</f>
      </c>
      <c s="36" t="s">
        <v>1227</v>
      </c>
      <c>
        <f>(M83*21)/100</f>
      </c>
      <c t="s">
        <v>28</v>
      </c>
    </row>
    <row r="84" spans="1:5" ht="12.75">
      <c r="A84" s="35" t="s">
        <v>56</v>
      </c>
      <c r="E84" s="39" t="s">
        <v>1040</v>
      </c>
    </row>
    <row r="85" spans="1:5" ht="25.5">
      <c r="A85" s="35" t="s">
        <v>57</v>
      </c>
      <c r="E85" s="40" t="s">
        <v>1358</v>
      </c>
    </row>
    <row r="86" spans="1:5" ht="12.75">
      <c r="A86" t="s">
        <v>58</v>
      </c>
      <c r="E86" s="39" t="s">
        <v>872</v>
      </c>
    </row>
    <row r="87" spans="1:16" ht="12.75">
      <c r="A87" t="s">
        <v>49</v>
      </c>
      <c s="34" t="s">
        <v>87</v>
      </c>
      <c s="34" t="s">
        <v>1400</v>
      </c>
      <c s="35" t="s">
        <v>52</v>
      </c>
      <c s="6" t="s">
        <v>1401</v>
      </c>
      <c s="36" t="s">
        <v>67</v>
      </c>
      <c s="37">
        <v>16</v>
      </c>
      <c s="36">
        <v>0</v>
      </c>
      <c s="36">
        <f>ROUND(G87*H87,6)</f>
      </c>
      <c r="L87" s="38">
        <v>0</v>
      </c>
      <c s="32">
        <f>ROUND(ROUND(L87,2)*ROUND(G87,3),2)</f>
      </c>
      <c s="36" t="s">
        <v>1227</v>
      </c>
      <c>
        <f>(M87*21)/100</f>
      </c>
      <c t="s">
        <v>28</v>
      </c>
    </row>
    <row r="88" spans="1:5" ht="12.75">
      <c r="A88" s="35" t="s">
        <v>56</v>
      </c>
      <c r="E88" s="39" t="s">
        <v>1040</v>
      </c>
    </row>
    <row r="89" spans="1:5" ht="25.5">
      <c r="A89" s="35" t="s">
        <v>57</v>
      </c>
      <c r="E89" s="40" t="s">
        <v>1247</v>
      </c>
    </row>
    <row r="90" spans="1:5" ht="12.75">
      <c r="A90" t="s">
        <v>58</v>
      </c>
      <c r="E90" s="39" t="s">
        <v>872</v>
      </c>
    </row>
    <row r="91" spans="1:16" ht="12.75">
      <c r="A91" t="s">
        <v>49</v>
      </c>
      <c s="34" t="s">
        <v>91</v>
      </c>
      <c s="34" t="s">
        <v>2012</v>
      </c>
      <c s="35" t="s">
        <v>52</v>
      </c>
      <c s="6" t="s">
        <v>2013</v>
      </c>
      <c s="36" t="s">
        <v>67</v>
      </c>
      <c s="37">
        <v>8</v>
      </c>
      <c s="36">
        <v>0</v>
      </c>
      <c s="36">
        <f>ROUND(G91*H91,6)</f>
      </c>
      <c r="L91" s="38">
        <v>0</v>
      </c>
      <c s="32">
        <f>ROUND(ROUND(L91,2)*ROUND(G91,3),2)</f>
      </c>
      <c s="36" t="s">
        <v>1227</v>
      </c>
      <c>
        <f>(M91*21)/100</f>
      </c>
      <c t="s">
        <v>28</v>
      </c>
    </row>
    <row r="92" spans="1:5" ht="12.75">
      <c r="A92" s="35" t="s">
        <v>56</v>
      </c>
      <c r="E92" s="39" t="s">
        <v>1040</v>
      </c>
    </row>
    <row r="93" spans="1:5" ht="25.5">
      <c r="A93" s="35" t="s">
        <v>57</v>
      </c>
      <c r="E93" s="40" t="s">
        <v>1358</v>
      </c>
    </row>
    <row r="94" spans="1:5" ht="12.75">
      <c r="A94" t="s">
        <v>58</v>
      </c>
      <c r="E94" s="39" t="s">
        <v>872</v>
      </c>
    </row>
    <row r="95" spans="1:16" ht="25.5">
      <c r="A95" t="s">
        <v>49</v>
      </c>
      <c s="34" t="s">
        <v>96</v>
      </c>
      <c s="34" t="s">
        <v>1080</v>
      </c>
      <c s="35" t="s">
        <v>52</v>
      </c>
      <c s="6" t="s">
        <v>1081</v>
      </c>
      <c s="36" t="s">
        <v>105</v>
      </c>
      <c s="37">
        <v>340</v>
      </c>
      <c s="36">
        <v>0</v>
      </c>
      <c s="36">
        <f>ROUND(G95*H95,6)</f>
      </c>
      <c r="L95" s="38">
        <v>0</v>
      </c>
      <c s="32">
        <f>ROUND(ROUND(L95,2)*ROUND(G95,3),2)</f>
      </c>
      <c s="36" t="s">
        <v>1227</v>
      </c>
      <c>
        <f>(M95*21)/100</f>
      </c>
      <c t="s">
        <v>28</v>
      </c>
    </row>
    <row r="96" spans="1:5" ht="12.75">
      <c r="A96" s="35" t="s">
        <v>56</v>
      </c>
      <c r="E96" s="39" t="s">
        <v>1040</v>
      </c>
    </row>
    <row r="97" spans="1:5" ht="25.5">
      <c r="A97" s="35" t="s">
        <v>57</v>
      </c>
      <c r="E97" s="40" t="s">
        <v>2014</v>
      </c>
    </row>
    <row r="98" spans="1:5" ht="12.75">
      <c r="A98" t="s">
        <v>58</v>
      </c>
      <c r="E98" s="39" t="s">
        <v>872</v>
      </c>
    </row>
    <row r="99" spans="1:16" ht="25.5">
      <c r="A99" t="s">
        <v>49</v>
      </c>
      <c s="34" t="s">
        <v>888</v>
      </c>
      <c s="34" t="s">
        <v>2015</v>
      </c>
      <c s="35" t="s">
        <v>52</v>
      </c>
      <c s="6" t="s">
        <v>2016</v>
      </c>
      <c s="36" t="s">
        <v>105</v>
      </c>
      <c s="37">
        <v>30</v>
      </c>
      <c s="36">
        <v>0</v>
      </c>
      <c s="36">
        <f>ROUND(G99*H99,6)</f>
      </c>
      <c r="L99" s="38">
        <v>0</v>
      </c>
      <c s="32">
        <f>ROUND(ROUND(L99,2)*ROUND(G99,3),2)</f>
      </c>
      <c s="36" t="s">
        <v>1227</v>
      </c>
      <c>
        <f>(M99*21)/100</f>
      </c>
      <c t="s">
        <v>28</v>
      </c>
    </row>
    <row r="100" spans="1:5" ht="12.75">
      <c r="A100" s="35" t="s">
        <v>56</v>
      </c>
      <c r="E100" s="39" t="s">
        <v>1040</v>
      </c>
    </row>
    <row r="101" spans="1:5" ht="25.5">
      <c r="A101" s="35" t="s">
        <v>57</v>
      </c>
      <c r="E101" s="40" t="s">
        <v>1783</v>
      </c>
    </row>
    <row r="102" spans="1:5" ht="12.75">
      <c r="A102" t="s">
        <v>58</v>
      </c>
      <c r="E102" s="39" t="s">
        <v>872</v>
      </c>
    </row>
    <row r="103" spans="1:16" ht="12.75">
      <c r="A103" t="s">
        <v>49</v>
      </c>
      <c s="34" t="s">
        <v>102</v>
      </c>
      <c s="34" t="s">
        <v>1255</v>
      </c>
      <c s="35" t="s">
        <v>52</v>
      </c>
      <c s="6" t="s">
        <v>1256</v>
      </c>
      <c s="36" t="s">
        <v>105</v>
      </c>
      <c s="37">
        <v>30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1783</v>
      </c>
    </row>
    <row r="106" spans="1:5" ht="12.75">
      <c r="A106" t="s">
        <v>58</v>
      </c>
      <c r="E106" s="39" t="s">
        <v>872</v>
      </c>
    </row>
    <row r="107" spans="1:16" ht="25.5">
      <c r="A107" t="s">
        <v>49</v>
      </c>
      <c s="34" t="s">
        <v>820</v>
      </c>
      <c s="34" t="s">
        <v>2017</v>
      </c>
      <c s="35" t="s">
        <v>52</v>
      </c>
      <c s="6" t="s">
        <v>2018</v>
      </c>
      <c s="36" t="s">
        <v>67</v>
      </c>
      <c s="37">
        <v>8</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1358</v>
      </c>
    </row>
    <row r="110" spans="1:5" ht="12.75">
      <c r="A110" t="s">
        <v>58</v>
      </c>
      <c r="E110" s="39" t="s">
        <v>872</v>
      </c>
    </row>
    <row r="111" spans="1:16" ht="12.75">
      <c r="A111" t="s">
        <v>49</v>
      </c>
      <c s="34" t="s">
        <v>108</v>
      </c>
      <c s="34" t="s">
        <v>2019</v>
      </c>
      <c s="35" t="s">
        <v>52</v>
      </c>
      <c s="6" t="s">
        <v>2020</v>
      </c>
      <c s="36" t="s">
        <v>67</v>
      </c>
      <c s="37">
        <v>4</v>
      </c>
      <c s="36">
        <v>0</v>
      </c>
      <c s="36">
        <f>ROUND(G111*H111,6)</f>
      </c>
      <c r="L111" s="38">
        <v>0</v>
      </c>
      <c s="32">
        <f>ROUND(ROUND(L111,2)*ROUND(G111,3),2)</f>
      </c>
      <c s="36" t="s">
        <v>1164</v>
      </c>
      <c>
        <f>(M111*21)/100</f>
      </c>
      <c t="s">
        <v>28</v>
      </c>
    </row>
    <row r="112" spans="1:5" ht="12.75">
      <c r="A112" s="35" t="s">
        <v>56</v>
      </c>
      <c r="E112" s="39" t="s">
        <v>52</v>
      </c>
    </row>
    <row r="113" spans="1:5" ht="25.5">
      <c r="A113" s="35" t="s">
        <v>57</v>
      </c>
      <c r="E113" s="40" t="s">
        <v>1733</v>
      </c>
    </row>
    <row r="114" spans="1:5" ht="191.25">
      <c r="A114" t="s">
        <v>58</v>
      </c>
      <c r="E114" s="39" t="s">
        <v>1291</v>
      </c>
    </row>
    <row r="115" spans="1:16" ht="12.75">
      <c r="A115" t="s">
        <v>49</v>
      </c>
      <c s="34" t="s">
        <v>112</v>
      </c>
      <c s="34" t="s">
        <v>2021</v>
      </c>
      <c s="35" t="s">
        <v>52</v>
      </c>
      <c s="6" t="s">
        <v>2022</v>
      </c>
      <c s="36" t="s">
        <v>67</v>
      </c>
      <c s="37">
        <v>6</v>
      </c>
      <c s="36">
        <v>0</v>
      </c>
      <c s="36">
        <f>ROUND(G115*H115,6)</f>
      </c>
      <c r="L115" s="38">
        <v>0</v>
      </c>
      <c s="32">
        <f>ROUND(ROUND(L115,2)*ROUND(G115,3),2)</f>
      </c>
      <c s="36" t="s">
        <v>1227</v>
      </c>
      <c>
        <f>(M115*21)/100</f>
      </c>
      <c t="s">
        <v>28</v>
      </c>
    </row>
    <row r="116" spans="1:5" ht="12.75">
      <c r="A116" s="35" t="s">
        <v>56</v>
      </c>
      <c r="E116" s="39" t="s">
        <v>1040</v>
      </c>
    </row>
    <row r="117" spans="1:5" ht="25.5">
      <c r="A117" s="35" t="s">
        <v>57</v>
      </c>
      <c r="E117" s="40" t="s">
        <v>1234</v>
      </c>
    </row>
    <row r="118" spans="1:5" ht="12.75">
      <c r="A118" t="s">
        <v>58</v>
      </c>
      <c r="E118" s="39" t="s">
        <v>872</v>
      </c>
    </row>
    <row r="119" spans="1:16" ht="12.75">
      <c r="A119" t="s">
        <v>49</v>
      </c>
      <c s="34" t="s">
        <v>116</v>
      </c>
      <c s="34" t="s">
        <v>2023</v>
      </c>
      <c s="35" t="s">
        <v>52</v>
      </c>
      <c s="6" t="s">
        <v>2024</v>
      </c>
      <c s="36" t="s">
        <v>67</v>
      </c>
      <c s="37">
        <v>2</v>
      </c>
      <c s="36">
        <v>0</v>
      </c>
      <c s="36">
        <f>ROUND(G119*H119,6)</f>
      </c>
      <c r="L119" s="38">
        <v>0</v>
      </c>
      <c s="32">
        <f>ROUND(ROUND(L119,2)*ROUND(G119,3),2)</f>
      </c>
      <c s="36" t="s">
        <v>1227</v>
      </c>
      <c>
        <f>(M119*21)/100</f>
      </c>
      <c t="s">
        <v>28</v>
      </c>
    </row>
    <row r="120" spans="1:5" ht="25.5">
      <c r="A120" s="35" t="s">
        <v>56</v>
      </c>
      <c r="E120" s="39" t="s">
        <v>2025</v>
      </c>
    </row>
    <row r="121" spans="1:5" ht="25.5">
      <c r="A121" s="35" t="s">
        <v>57</v>
      </c>
      <c r="E121" s="40" t="s">
        <v>1254</v>
      </c>
    </row>
    <row r="122" spans="1:5" ht="12.75">
      <c r="A122" t="s">
        <v>58</v>
      </c>
      <c r="E122" s="39" t="s">
        <v>872</v>
      </c>
    </row>
    <row r="123" spans="1:16" ht="12.75">
      <c r="A123" t="s">
        <v>49</v>
      </c>
      <c s="34" t="s">
        <v>120</v>
      </c>
      <c s="34" t="s">
        <v>2026</v>
      </c>
      <c s="35" t="s">
        <v>52</v>
      </c>
      <c s="6" t="s">
        <v>2027</v>
      </c>
      <c s="36" t="s">
        <v>67</v>
      </c>
      <c s="37">
        <v>1</v>
      </c>
      <c s="36">
        <v>0</v>
      </c>
      <c s="36">
        <f>ROUND(G123*H123,6)</f>
      </c>
      <c r="L123" s="38">
        <v>0</v>
      </c>
      <c s="32">
        <f>ROUND(ROUND(L123,2)*ROUND(G123,3),2)</f>
      </c>
      <c s="36" t="s">
        <v>1227</v>
      </c>
      <c>
        <f>(M123*21)/100</f>
      </c>
      <c t="s">
        <v>28</v>
      </c>
    </row>
    <row r="124" spans="1:5" ht="12.75">
      <c r="A124" s="35" t="s">
        <v>56</v>
      </c>
      <c r="E124" s="39" t="s">
        <v>1040</v>
      </c>
    </row>
    <row r="125" spans="1:5" ht="25.5">
      <c r="A125" s="35" t="s">
        <v>57</v>
      </c>
      <c r="E125" s="40" t="s">
        <v>1238</v>
      </c>
    </row>
    <row r="126" spans="1:5" ht="12.75">
      <c r="A126" t="s">
        <v>58</v>
      </c>
      <c r="E126" s="39" t="s">
        <v>872</v>
      </c>
    </row>
    <row r="127" spans="1:16" ht="12.75">
      <c r="A127" t="s">
        <v>49</v>
      </c>
      <c s="34" t="s">
        <v>128</v>
      </c>
      <c s="34" t="s">
        <v>2028</v>
      </c>
      <c s="35" t="s">
        <v>52</v>
      </c>
      <c s="6" t="s">
        <v>2029</v>
      </c>
      <c s="36" t="s">
        <v>67</v>
      </c>
      <c s="37">
        <v>5</v>
      </c>
      <c s="36">
        <v>0</v>
      </c>
      <c s="36">
        <f>ROUND(G127*H127,6)</f>
      </c>
      <c r="L127" s="38">
        <v>0</v>
      </c>
      <c s="32">
        <f>ROUND(ROUND(L127,2)*ROUND(G127,3),2)</f>
      </c>
      <c s="36" t="s">
        <v>2030</v>
      </c>
      <c>
        <f>(M127*21)/100</f>
      </c>
      <c t="s">
        <v>28</v>
      </c>
    </row>
    <row r="128" spans="1:5" ht="12.75">
      <c r="A128" s="35" t="s">
        <v>56</v>
      </c>
      <c r="E128" s="39" t="s">
        <v>1040</v>
      </c>
    </row>
    <row r="129" spans="1:5" ht="25.5">
      <c r="A129" s="35" t="s">
        <v>57</v>
      </c>
      <c r="E129" s="40" t="s">
        <v>1231</v>
      </c>
    </row>
    <row r="130" spans="1:5" ht="12.75">
      <c r="A130" t="s">
        <v>58</v>
      </c>
      <c r="E130" s="39" t="s">
        <v>872</v>
      </c>
    </row>
    <row r="131" spans="1:16" ht="12.75">
      <c r="A131" t="s">
        <v>49</v>
      </c>
      <c s="34" t="s">
        <v>132</v>
      </c>
      <c s="34" t="s">
        <v>2031</v>
      </c>
      <c s="35" t="s">
        <v>52</v>
      </c>
      <c s="6" t="s">
        <v>2032</v>
      </c>
      <c s="36" t="s">
        <v>67</v>
      </c>
      <c s="37">
        <v>5</v>
      </c>
      <c s="36">
        <v>0</v>
      </c>
      <c s="36">
        <f>ROUND(G131*H131,6)</f>
      </c>
      <c r="L131" s="38">
        <v>0</v>
      </c>
      <c s="32">
        <f>ROUND(ROUND(L131,2)*ROUND(G131,3),2)</f>
      </c>
      <c s="36" t="s">
        <v>2030</v>
      </c>
      <c>
        <f>(M131*21)/100</f>
      </c>
      <c t="s">
        <v>28</v>
      </c>
    </row>
    <row r="132" spans="1:5" ht="12.75">
      <c r="A132" s="35" t="s">
        <v>56</v>
      </c>
      <c r="E132" s="39" t="s">
        <v>1040</v>
      </c>
    </row>
    <row r="133" spans="1:5" ht="25.5">
      <c r="A133" s="35" t="s">
        <v>57</v>
      </c>
      <c r="E133" s="40" t="s">
        <v>1231</v>
      </c>
    </row>
    <row r="134" spans="1:5" ht="12.75">
      <c r="A134" t="s">
        <v>58</v>
      </c>
      <c r="E134" s="39" t="s">
        <v>872</v>
      </c>
    </row>
    <row r="135" spans="1:16" ht="12.75">
      <c r="A135" t="s">
        <v>49</v>
      </c>
      <c s="34" t="s">
        <v>136</v>
      </c>
      <c s="34" t="s">
        <v>2033</v>
      </c>
      <c s="35" t="s">
        <v>52</v>
      </c>
      <c s="6" t="s">
        <v>2034</v>
      </c>
      <c s="36" t="s">
        <v>67</v>
      </c>
      <c s="37">
        <v>5</v>
      </c>
      <c s="36">
        <v>0</v>
      </c>
      <c s="36">
        <f>ROUND(G135*H135,6)</f>
      </c>
      <c r="L135" s="38">
        <v>0</v>
      </c>
      <c s="32">
        <f>ROUND(ROUND(L135,2)*ROUND(G135,3),2)</f>
      </c>
      <c s="36" t="s">
        <v>2030</v>
      </c>
      <c>
        <f>(M135*21)/100</f>
      </c>
      <c t="s">
        <v>28</v>
      </c>
    </row>
    <row r="136" spans="1:5" ht="12.75">
      <c r="A136" s="35" t="s">
        <v>56</v>
      </c>
      <c r="E136" s="39" t="s">
        <v>1040</v>
      </c>
    </row>
    <row r="137" spans="1:5" ht="25.5">
      <c r="A137" s="35" t="s">
        <v>57</v>
      </c>
      <c r="E137" s="40" t="s">
        <v>1231</v>
      </c>
    </row>
    <row r="138" spans="1:5" ht="12.75">
      <c r="A138" t="s">
        <v>58</v>
      </c>
      <c r="E138" s="39" t="s">
        <v>872</v>
      </c>
    </row>
    <row r="139" spans="1:16" ht="25.5">
      <c r="A139" t="s">
        <v>49</v>
      </c>
      <c s="34" t="s">
        <v>140</v>
      </c>
      <c s="34" t="s">
        <v>2035</v>
      </c>
      <c s="35" t="s">
        <v>52</v>
      </c>
      <c s="6" t="s">
        <v>2036</v>
      </c>
      <c s="36" t="s">
        <v>67</v>
      </c>
      <c s="37">
        <v>1</v>
      </c>
      <c s="36">
        <v>0</v>
      </c>
      <c s="36">
        <f>ROUND(G139*H139,6)</f>
      </c>
      <c r="L139" s="38">
        <v>0</v>
      </c>
      <c s="32">
        <f>ROUND(ROUND(L139,2)*ROUND(G139,3),2)</f>
      </c>
      <c s="36" t="s">
        <v>1227</v>
      </c>
      <c>
        <f>(M139*21)/100</f>
      </c>
      <c t="s">
        <v>28</v>
      </c>
    </row>
    <row r="140" spans="1:5" ht="12.75">
      <c r="A140" s="35" t="s">
        <v>56</v>
      </c>
      <c r="E140" s="39" t="s">
        <v>1040</v>
      </c>
    </row>
    <row r="141" spans="1:5" ht="25.5">
      <c r="A141" s="35" t="s">
        <v>57</v>
      </c>
      <c r="E141" s="40" t="s">
        <v>1238</v>
      </c>
    </row>
    <row r="142" spans="1:5" ht="12.75">
      <c r="A142" t="s">
        <v>58</v>
      </c>
      <c r="E142" s="39" t="s">
        <v>872</v>
      </c>
    </row>
    <row r="143" spans="1:16" ht="12.75">
      <c r="A143" t="s">
        <v>49</v>
      </c>
      <c s="34" t="s">
        <v>143</v>
      </c>
      <c s="34" t="s">
        <v>2037</v>
      </c>
      <c s="35" t="s">
        <v>52</v>
      </c>
      <c s="6" t="s">
        <v>2038</v>
      </c>
      <c s="36" t="s">
        <v>67</v>
      </c>
      <c s="37">
        <v>1</v>
      </c>
      <c s="36">
        <v>0</v>
      </c>
      <c s="36">
        <f>ROUND(G143*H143,6)</f>
      </c>
      <c r="L143" s="38">
        <v>0</v>
      </c>
      <c s="32">
        <f>ROUND(ROUND(L143,2)*ROUND(G143,3),2)</f>
      </c>
      <c s="36" t="s">
        <v>1227</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147</v>
      </c>
      <c s="34" t="s">
        <v>2039</v>
      </c>
      <c s="35" t="s">
        <v>52</v>
      </c>
      <c s="6" t="s">
        <v>2040</v>
      </c>
      <c s="36" t="s">
        <v>67</v>
      </c>
      <c s="37">
        <v>1</v>
      </c>
      <c s="36">
        <v>0</v>
      </c>
      <c s="36">
        <f>ROUND(G147*H147,6)</f>
      </c>
      <c r="L147" s="38">
        <v>0</v>
      </c>
      <c s="32">
        <f>ROUND(ROUND(L147,2)*ROUND(G147,3),2)</f>
      </c>
      <c s="36" t="s">
        <v>1227</v>
      </c>
      <c>
        <f>(M147*21)/100</f>
      </c>
      <c t="s">
        <v>28</v>
      </c>
    </row>
    <row r="148" spans="1:5" ht="12.75">
      <c r="A148" s="35" t="s">
        <v>56</v>
      </c>
      <c r="E148" s="39" t="s">
        <v>1040</v>
      </c>
    </row>
    <row r="149" spans="1:5" ht="25.5">
      <c r="A149" s="35" t="s">
        <v>57</v>
      </c>
      <c r="E149" s="40" t="s">
        <v>1238</v>
      </c>
    </row>
    <row r="150" spans="1:5" ht="12.75">
      <c r="A150" t="s">
        <v>58</v>
      </c>
      <c r="E150" s="39" t="s">
        <v>872</v>
      </c>
    </row>
    <row r="151" spans="1:16" ht="25.5">
      <c r="A151" t="s">
        <v>49</v>
      </c>
      <c s="34" t="s">
        <v>170</v>
      </c>
      <c s="34" t="s">
        <v>2041</v>
      </c>
      <c s="35" t="s">
        <v>52</v>
      </c>
      <c s="6" t="s">
        <v>2042</v>
      </c>
      <c s="36" t="s">
        <v>67</v>
      </c>
      <c s="37">
        <v>1</v>
      </c>
      <c s="36">
        <v>0</v>
      </c>
      <c s="36">
        <f>ROUND(G151*H151,6)</f>
      </c>
      <c r="L151" s="38">
        <v>0</v>
      </c>
      <c s="32">
        <f>ROUND(ROUND(L151,2)*ROUND(G151,3),2)</f>
      </c>
      <c s="36" t="s">
        <v>2030</v>
      </c>
      <c>
        <f>(M151*21)/100</f>
      </c>
      <c t="s">
        <v>28</v>
      </c>
    </row>
    <row r="152" spans="1:5" ht="12.75">
      <c r="A152" s="35" t="s">
        <v>56</v>
      </c>
      <c r="E152" s="39" t="s">
        <v>1040</v>
      </c>
    </row>
    <row r="153" spans="1:5" ht="25.5">
      <c r="A153" s="35" t="s">
        <v>57</v>
      </c>
      <c r="E153" s="40" t="s">
        <v>1238</v>
      </c>
    </row>
    <row r="154" spans="1:5" ht="12.75">
      <c r="A154" t="s">
        <v>58</v>
      </c>
      <c r="E154" s="39" t="s">
        <v>872</v>
      </c>
    </row>
    <row r="155" spans="1:16" ht="25.5">
      <c r="A155" t="s">
        <v>49</v>
      </c>
      <c s="34" t="s">
        <v>175</v>
      </c>
      <c s="34" t="s">
        <v>2043</v>
      </c>
      <c s="35" t="s">
        <v>52</v>
      </c>
      <c s="6" t="s">
        <v>2044</v>
      </c>
      <c s="36" t="s">
        <v>67</v>
      </c>
      <c s="37">
        <v>1</v>
      </c>
      <c s="36">
        <v>0</v>
      </c>
      <c s="36">
        <f>ROUND(G155*H155,6)</f>
      </c>
      <c r="L155" s="38">
        <v>0</v>
      </c>
      <c s="32">
        <f>ROUND(ROUND(L155,2)*ROUND(G155,3),2)</f>
      </c>
      <c s="36" t="s">
        <v>2030</v>
      </c>
      <c>
        <f>(M155*21)/100</f>
      </c>
      <c t="s">
        <v>28</v>
      </c>
    </row>
    <row r="156" spans="1:5" ht="12.75">
      <c r="A156" s="35" t="s">
        <v>56</v>
      </c>
      <c r="E156" s="39" t="s">
        <v>1040</v>
      </c>
    </row>
    <row r="157" spans="1:5" ht="25.5">
      <c r="A157" s="35" t="s">
        <v>57</v>
      </c>
      <c r="E157" s="40" t="s">
        <v>1238</v>
      </c>
    </row>
    <row r="158" spans="1:5" ht="12.75">
      <c r="A158" t="s">
        <v>58</v>
      </c>
      <c r="E158" s="39" t="s">
        <v>872</v>
      </c>
    </row>
    <row r="159" spans="1:16" ht="12.75">
      <c r="A159" t="s">
        <v>49</v>
      </c>
      <c s="34" t="s">
        <v>178</v>
      </c>
      <c s="34" t="s">
        <v>2045</v>
      </c>
      <c s="35" t="s">
        <v>52</v>
      </c>
      <c s="6" t="s">
        <v>2046</v>
      </c>
      <c s="36" t="s">
        <v>67</v>
      </c>
      <c s="37">
        <v>4</v>
      </c>
      <c s="36">
        <v>0</v>
      </c>
      <c s="36">
        <f>ROUND(G159*H159,6)</f>
      </c>
      <c r="L159" s="38">
        <v>0</v>
      </c>
      <c s="32">
        <f>ROUND(ROUND(L159,2)*ROUND(G159,3),2)</f>
      </c>
      <c s="36" t="s">
        <v>1227</v>
      </c>
      <c>
        <f>(M159*21)/100</f>
      </c>
      <c t="s">
        <v>28</v>
      </c>
    </row>
    <row r="160" spans="1:5" ht="12.75">
      <c r="A160" s="35" t="s">
        <v>56</v>
      </c>
      <c r="E160" s="39" t="s">
        <v>1040</v>
      </c>
    </row>
    <row r="161" spans="1:5" ht="25.5">
      <c r="A161" s="35" t="s">
        <v>57</v>
      </c>
      <c r="E161" s="40" t="s">
        <v>1733</v>
      </c>
    </row>
    <row r="162" spans="1:5" ht="12.75">
      <c r="A162" t="s">
        <v>58</v>
      </c>
      <c r="E162" s="39" t="s">
        <v>872</v>
      </c>
    </row>
    <row r="163" spans="1:16" ht="38.25">
      <c r="A163" t="s">
        <v>49</v>
      </c>
      <c s="34" t="s">
        <v>181</v>
      </c>
      <c s="34" t="s">
        <v>2047</v>
      </c>
      <c s="35" t="s">
        <v>52</v>
      </c>
      <c s="6" t="s">
        <v>2048</v>
      </c>
      <c s="36" t="s">
        <v>2049</v>
      </c>
      <c s="37">
        <v>350</v>
      </c>
      <c s="36">
        <v>0</v>
      </c>
      <c s="36">
        <f>ROUND(G163*H163,6)</f>
      </c>
      <c r="L163" s="38">
        <v>0</v>
      </c>
      <c s="32">
        <f>ROUND(ROUND(L163,2)*ROUND(G163,3),2)</f>
      </c>
      <c s="36" t="s">
        <v>1227</v>
      </c>
      <c>
        <f>(M163*21)/100</f>
      </c>
      <c t="s">
        <v>28</v>
      </c>
    </row>
    <row r="164" spans="1:5" ht="12.75">
      <c r="A164" s="35" t="s">
        <v>56</v>
      </c>
      <c r="E164" s="39" t="s">
        <v>1040</v>
      </c>
    </row>
    <row r="165" spans="1:5" ht="25.5">
      <c r="A165" s="35" t="s">
        <v>57</v>
      </c>
      <c r="E165" s="40" t="s">
        <v>2050</v>
      </c>
    </row>
    <row r="166" spans="1:5" ht="12.75">
      <c r="A166" t="s">
        <v>58</v>
      </c>
      <c r="E166" s="39" t="s">
        <v>872</v>
      </c>
    </row>
    <row r="167" spans="1:16" ht="25.5">
      <c r="A167" t="s">
        <v>49</v>
      </c>
      <c s="34" t="s">
        <v>185</v>
      </c>
      <c s="34" t="s">
        <v>2051</v>
      </c>
      <c s="35" t="s">
        <v>52</v>
      </c>
      <c s="6" t="s">
        <v>2052</v>
      </c>
      <c s="36" t="s">
        <v>67</v>
      </c>
      <c s="37">
        <v>1</v>
      </c>
      <c s="36">
        <v>0</v>
      </c>
      <c s="36">
        <f>ROUND(G167*H167,6)</f>
      </c>
      <c r="L167" s="38">
        <v>0</v>
      </c>
      <c s="32">
        <f>ROUND(ROUND(L167,2)*ROUND(G167,3),2)</f>
      </c>
      <c s="36" t="s">
        <v>1227</v>
      </c>
      <c>
        <f>(M167*21)/100</f>
      </c>
      <c t="s">
        <v>28</v>
      </c>
    </row>
    <row r="168" spans="1:5" ht="12.75">
      <c r="A168" s="35" t="s">
        <v>56</v>
      </c>
      <c r="E168" s="39" t="s">
        <v>1040</v>
      </c>
    </row>
    <row r="169" spans="1:5" ht="25.5">
      <c r="A169" s="35" t="s">
        <v>57</v>
      </c>
      <c r="E169" s="40" t="s">
        <v>1238</v>
      </c>
    </row>
    <row r="170" spans="1:5" ht="12.75">
      <c r="A170" t="s">
        <v>58</v>
      </c>
      <c r="E170" s="39" t="s">
        <v>872</v>
      </c>
    </row>
    <row r="171" spans="1:13" ht="12.75">
      <c r="A171" t="s">
        <v>47</v>
      </c>
      <c r="C171" s="31" t="s">
        <v>168</v>
      </c>
      <c r="E171" s="33" t="s">
        <v>1144</v>
      </c>
      <c r="J171" s="32">
        <f>0</f>
      </c>
      <c s="32">
        <f>0</f>
      </c>
      <c s="32">
        <f>0+L172</f>
      </c>
      <c s="32">
        <f>0+M172</f>
      </c>
    </row>
    <row r="172" spans="1:16" ht="25.5">
      <c r="A172" t="s">
        <v>49</v>
      </c>
      <c s="34" t="s">
        <v>737</v>
      </c>
      <c s="34" t="s">
        <v>2053</v>
      </c>
      <c s="35" t="s">
        <v>52</v>
      </c>
      <c s="6" t="s">
        <v>2054</v>
      </c>
      <c s="36" t="s">
        <v>67</v>
      </c>
      <c s="37">
        <v>1</v>
      </c>
      <c s="36">
        <v>0</v>
      </c>
      <c s="36">
        <f>ROUND(G172*H172,6)</f>
      </c>
      <c r="L172" s="38">
        <v>0</v>
      </c>
      <c s="32">
        <f>ROUND(ROUND(L172,2)*ROUND(G172,3),2)</f>
      </c>
      <c s="36" t="s">
        <v>1164</v>
      </c>
      <c>
        <f>(M172*21)/100</f>
      </c>
      <c t="s">
        <v>28</v>
      </c>
    </row>
    <row r="173" spans="1:5" ht="12.75">
      <c r="A173" s="35" t="s">
        <v>56</v>
      </c>
      <c r="E173" s="39" t="s">
        <v>52</v>
      </c>
    </row>
    <row r="174" spans="1:5" ht="12.75">
      <c r="A174" s="35" t="s">
        <v>57</v>
      </c>
      <c r="E174" s="40" t="s">
        <v>52</v>
      </c>
    </row>
    <row r="175" spans="1:5" ht="153">
      <c r="A175" t="s">
        <v>58</v>
      </c>
      <c r="E175"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2057</v>
      </c>
      <c r="E8" s="30" t="s">
        <v>2056</v>
      </c>
      <c r="J8" s="29">
        <f>0+J9+J58+J175</f>
      </c>
      <c s="29">
        <f>0+K9+K58+K175</f>
      </c>
      <c s="29">
        <f>0+L9+L58+L175</f>
      </c>
      <c s="29">
        <f>0+M9+M58+M175</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1225</v>
      </c>
      <c s="35" t="s">
        <v>52</v>
      </c>
      <c s="6" t="s">
        <v>1226</v>
      </c>
      <c s="36" t="s">
        <v>75</v>
      </c>
      <c s="37">
        <v>24</v>
      </c>
      <c s="36">
        <v>0</v>
      </c>
      <c s="36">
        <f>ROUND(G10*H10,6)</f>
      </c>
      <c r="L10" s="38">
        <v>0</v>
      </c>
      <c s="32">
        <f>ROUND(ROUND(L10,2)*ROUND(G10,3),2)</f>
      </c>
      <c s="36" t="s">
        <v>1227</v>
      </c>
      <c>
        <f>(M10*21)/100</f>
      </c>
      <c t="s">
        <v>28</v>
      </c>
    </row>
    <row r="11" spans="1:5" ht="12.75">
      <c r="A11" s="35" t="s">
        <v>56</v>
      </c>
      <c r="E11" s="39" t="s">
        <v>1040</v>
      </c>
    </row>
    <row r="12" spans="1:5" ht="25.5">
      <c r="A12" s="35" t="s">
        <v>57</v>
      </c>
      <c r="E12" s="40" t="s">
        <v>2058</v>
      </c>
    </row>
    <row r="13" spans="1:5" ht="12.75">
      <c r="A13" t="s">
        <v>58</v>
      </c>
      <c r="E13" s="39" t="s">
        <v>872</v>
      </c>
    </row>
    <row r="14" spans="1:16" ht="12.75">
      <c r="A14" t="s">
        <v>49</v>
      </c>
      <c s="34" t="s">
        <v>28</v>
      </c>
      <c s="34" t="s">
        <v>165</v>
      </c>
      <c s="35" t="s">
        <v>52</v>
      </c>
      <c s="6" t="s">
        <v>166</v>
      </c>
      <c s="36" t="s">
        <v>75</v>
      </c>
      <c s="37">
        <v>20</v>
      </c>
      <c s="36">
        <v>0</v>
      </c>
      <c s="36">
        <f>ROUND(G14*H14,6)</f>
      </c>
      <c r="L14" s="38">
        <v>0</v>
      </c>
      <c s="32">
        <f>ROUND(ROUND(L14,2)*ROUND(G14,3),2)</f>
      </c>
      <c s="36" t="s">
        <v>1227</v>
      </c>
      <c>
        <f>(M14*21)/100</f>
      </c>
      <c t="s">
        <v>28</v>
      </c>
    </row>
    <row r="15" spans="1:5" ht="12.75">
      <c r="A15" s="35" t="s">
        <v>56</v>
      </c>
      <c r="E15" s="39" t="s">
        <v>1040</v>
      </c>
    </row>
    <row r="16" spans="1:5" ht="25.5">
      <c r="A16" s="35" t="s">
        <v>57</v>
      </c>
      <c r="E16" s="40" t="s">
        <v>1228</v>
      </c>
    </row>
    <row r="17" spans="1:5" ht="12.75">
      <c r="A17" t="s">
        <v>58</v>
      </c>
      <c r="E17" s="39" t="s">
        <v>872</v>
      </c>
    </row>
    <row r="18" spans="1:16" ht="12.75">
      <c r="A18" t="s">
        <v>49</v>
      </c>
      <c s="34" t="s">
        <v>26</v>
      </c>
      <c s="34" t="s">
        <v>117</v>
      </c>
      <c s="35" t="s">
        <v>52</v>
      </c>
      <c s="6" t="s">
        <v>118</v>
      </c>
      <c s="36" t="s">
        <v>105</v>
      </c>
      <c s="37">
        <v>75</v>
      </c>
      <c s="36">
        <v>0</v>
      </c>
      <c s="36">
        <f>ROUND(G18*H18,6)</f>
      </c>
      <c r="L18" s="38">
        <v>0</v>
      </c>
      <c s="32">
        <f>ROUND(ROUND(L18,2)*ROUND(G18,3),2)</f>
      </c>
      <c s="36" t="s">
        <v>1227</v>
      </c>
      <c>
        <f>(M18*21)/100</f>
      </c>
      <c t="s">
        <v>28</v>
      </c>
    </row>
    <row r="19" spans="1:5" ht="12.75">
      <c r="A19" s="35" t="s">
        <v>56</v>
      </c>
      <c r="E19" s="39" t="s">
        <v>1040</v>
      </c>
    </row>
    <row r="20" spans="1:5" ht="25.5">
      <c r="A20" s="35" t="s">
        <v>57</v>
      </c>
      <c r="E20" s="40" t="s">
        <v>2059</v>
      </c>
    </row>
    <row r="21" spans="1:5" ht="12.75">
      <c r="A21" t="s">
        <v>58</v>
      </c>
      <c r="E21" s="39" t="s">
        <v>872</v>
      </c>
    </row>
    <row r="22" spans="1:16" ht="12.75">
      <c r="A22" t="s">
        <v>49</v>
      </c>
      <c s="34" t="s">
        <v>94</v>
      </c>
      <c s="34" t="s">
        <v>121</v>
      </c>
      <c s="35" t="s">
        <v>52</v>
      </c>
      <c s="6" t="s">
        <v>122</v>
      </c>
      <c s="36" t="s">
        <v>105</v>
      </c>
      <c s="37">
        <v>10</v>
      </c>
      <c s="36">
        <v>0</v>
      </c>
      <c s="36">
        <f>ROUND(G22*H22,6)</f>
      </c>
      <c r="L22" s="38">
        <v>0</v>
      </c>
      <c s="32">
        <f>ROUND(ROUND(L22,2)*ROUND(G22,3),2)</f>
      </c>
      <c s="36" t="s">
        <v>1227</v>
      </c>
      <c>
        <f>(M22*21)/100</f>
      </c>
      <c t="s">
        <v>28</v>
      </c>
    </row>
    <row r="23" spans="1:5" ht="12.75">
      <c r="A23" s="35" t="s">
        <v>56</v>
      </c>
      <c r="E23" s="39" t="s">
        <v>1040</v>
      </c>
    </row>
    <row r="24" spans="1:5" ht="25.5">
      <c r="A24" s="35" t="s">
        <v>57</v>
      </c>
      <c r="E24" s="40" t="s">
        <v>1360</v>
      </c>
    </row>
    <row r="25" spans="1:5" ht="12.75">
      <c r="A25" t="s">
        <v>58</v>
      </c>
      <c r="E25" s="39" t="s">
        <v>872</v>
      </c>
    </row>
    <row r="26" spans="1:16" ht="12.75">
      <c r="A26" t="s">
        <v>49</v>
      </c>
      <c s="34" t="s">
        <v>100</v>
      </c>
      <c s="34" t="s">
        <v>125</v>
      </c>
      <c s="35" t="s">
        <v>52</v>
      </c>
      <c s="6" t="s">
        <v>126</v>
      </c>
      <c s="36" t="s">
        <v>105</v>
      </c>
      <c s="37">
        <v>70</v>
      </c>
      <c s="36">
        <v>0</v>
      </c>
      <c s="36">
        <f>ROUND(G26*H26,6)</f>
      </c>
      <c r="L26" s="38">
        <v>0</v>
      </c>
      <c s="32">
        <f>ROUND(ROUND(L26,2)*ROUND(G26,3),2)</f>
      </c>
      <c s="36" t="s">
        <v>1227</v>
      </c>
      <c>
        <f>(M26*21)/100</f>
      </c>
      <c t="s">
        <v>28</v>
      </c>
    </row>
    <row r="27" spans="1:5" ht="12.75">
      <c r="A27" s="35" t="s">
        <v>56</v>
      </c>
      <c r="E27" s="39" t="s">
        <v>1040</v>
      </c>
    </row>
    <row r="28" spans="1:5" ht="25.5">
      <c r="A28" s="35" t="s">
        <v>57</v>
      </c>
      <c r="E28" s="40" t="s">
        <v>1367</v>
      </c>
    </row>
    <row r="29" spans="1:5" ht="12.75">
      <c r="A29" t="s">
        <v>58</v>
      </c>
      <c r="E29" s="39" t="s">
        <v>872</v>
      </c>
    </row>
    <row r="30" spans="1:16" ht="25.5">
      <c r="A30" t="s">
        <v>49</v>
      </c>
      <c s="34" t="s">
        <v>27</v>
      </c>
      <c s="34" t="s">
        <v>1051</v>
      </c>
      <c s="35" t="s">
        <v>52</v>
      </c>
      <c s="6" t="s">
        <v>1052</v>
      </c>
      <c s="36" t="s">
        <v>75</v>
      </c>
      <c s="37">
        <v>5</v>
      </c>
      <c s="36">
        <v>0</v>
      </c>
      <c s="36">
        <f>ROUND(G30*H30,6)</f>
      </c>
      <c r="L30" s="38">
        <v>0</v>
      </c>
      <c s="32">
        <f>ROUND(ROUND(L30,2)*ROUND(G30,3),2)</f>
      </c>
      <c s="36" t="s">
        <v>1227</v>
      </c>
      <c>
        <f>(M30*21)/100</f>
      </c>
      <c t="s">
        <v>28</v>
      </c>
    </row>
    <row r="31" spans="1:5" ht="12.75">
      <c r="A31" s="35" t="s">
        <v>56</v>
      </c>
      <c r="E31" s="39" t="s">
        <v>1040</v>
      </c>
    </row>
    <row r="32" spans="1:5" ht="25.5">
      <c r="A32" s="35" t="s">
        <v>57</v>
      </c>
      <c r="E32" s="40" t="s">
        <v>1231</v>
      </c>
    </row>
    <row r="33" spans="1:5" ht="12.75">
      <c r="A33" t="s">
        <v>58</v>
      </c>
      <c r="E33" s="39" t="s">
        <v>872</v>
      </c>
    </row>
    <row r="34" spans="1:16" ht="25.5">
      <c r="A34" t="s">
        <v>49</v>
      </c>
      <c s="34" t="s">
        <v>168</v>
      </c>
      <c s="34" t="s">
        <v>918</v>
      </c>
      <c s="35" t="s">
        <v>52</v>
      </c>
      <c s="6" t="s">
        <v>919</v>
      </c>
      <c s="36" t="s">
        <v>67</v>
      </c>
      <c s="37">
        <v>2</v>
      </c>
      <c s="36">
        <v>0</v>
      </c>
      <c s="36">
        <f>ROUND(G34*H34,6)</f>
      </c>
      <c r="L34" s="38">
        <v>0</v>
      </c>
      <c s="32">
        <f>ROUND(ROUND(L34,2)*ROUND(G34,3),2)</f>
      </c>
      <c s="36" t="s">
        <v>1227</v>
      </c>
      <c>
        <f>(M34*21)/100</f>
      </c>
      <c t="s">
        <v>28</v>
      </c>
    </row>
    <row r="35" spans="1:5" ht="12.75">
      <c r="A35" s="35" t="s">
        <v>56</v>
      </c>
      <c r="E35" s="39" t="s">
        <v>1040</v>
      </c>
    </row>
    <row r="36" spans="1:5" ht="25.5">
      <c r="A36" s="35" t="s">
        <v>57</v>
      </c>
      <c r="E36" s="40" t="s">
        <v>1254</v>
      </c>
    </row>
    <row r="37" spans="1:5" ht="12.75">
      <c r="A37" t="s">
        <v>58</v>
      </c>
      <c r="E37" s="39" t="s">
        <v>872</v>
      </c>
    </row>
    <row r="38" spans="1:16" ht="25.5">
      <c r="A38" t="s">
        <v>49</v>
      </c>
      <c s="34" t="s">
        <v>534</v>
      </c>
      <c s="34" t="s">
        <v>1055</v>
      </c>
      <c s="35" t="s">
        <v>52</v>
      </c>
      <c s="6" t="s">
        <v>1056</v>
      </c>
      <c s="36" t="s">
        <v>67</v>
      </c>
      <c s="37">
        <v>2</v>
      </c>
      <c s="36">
        <v>0</v>
      </c>
      <c s="36">
        <f>ROUND(G38*H38,6)</f>
      </c>
      <c r="L38" s="38">
        <v>0</v>
      </c>
      <c s="32">
        <f>ROUND(ROUND(L38,2)*ROUND(G38,3),2)</f>
      </c>
      <c s="36" t="s">
        <v>1227</v>
      </c>
      <c>
        <f>(M38*21)/100</f>
      </c>
      <c t="s">
        <v>28</v>
      </c>
    </row>
    <row r="39" spans="1:5" ht="12.75">
      <c r="A39" s="35" t="s">
        <v>56</v>
      </c>
      <c r="E39" s="39" t="s">
        <v>1040</v>
      </c>
    </row>
    <row r="40" spans="1:5" ht="25.5">
      <c r="A40" s="35" t="s">
        <v>57</v>
      </c>
      <c r="E40" s="40" t="s">
        <v>1254</v>
      </c>
    </row>
    <row r="41" spans="1:5" ht="12.75">
      <c r="A41" t="s">
        <v>58</v>
      </c>
      <c r="E41" s="39" t="s">
        <v>872</v>
      </c>
    </row>
    <row r="42" spans="1:16" ht="25.5">
      <c r="A42" t="s">
        <v>49</v>
      </c>
      <c s="34" t="s">
        <v>673</v>
      </c>
      <c s="34" t="s">
        <v>926</v>
      </c>
      <c s="35" t="s">
        <v>52</v>
      </c>
      <c s="6" t="s">
        <v>927</v>
      </c>
      <c s="36" t="s">
        <v>67</v>
      </c>
      <c s="37">
        <v>1</v>
      </c>
      <c s="36">
        <v>0</v>
      </c>
      <c s="36">
        <f>ROUND(G42*H42,6)</f>
      </c>
      <c r="L42" s="38">
        <v>0</v>
      </c>
      <c s="32">
        <f>ROUND(ROUND(L42,2)*ROUND(G42,3),2)</f>
      </c>
      <c s="36" t="s">
        <v>1227</v>
      </c>
      <c>
        <f>(M42*21)/100</f>
      </c>
      <c t="s">
        <v>28</v>
      </c>
    </row>
    <row r="43" spans="1:5" ht="12.75">
      <c r="A43" s="35" t="s">
        <v>56</v>
      </c>
      <c r="E43" s="39" t="s">
        <v>1040</v>
      </c>
    </row>
    <row r="44" spans="1:5" ht="25.5">
      <c r="A44" s="35" t="s">
        <v>57</v>
      </c>
      <c r="E44" s="40" t="s">
        <v>1238</v>
      </c>
    </row>
    <row r="45" spans="1:5" ht="12.75">
      <c r="A45" t="s">
        <v>58</v>
      </c>
      <c r="E45" s="39" t="s">
        <v>872</v>
      </c>
    </row>
    <row r="46" spans="1:16" ht="12.75">
      <c r="A46" t="s">
        <v>49</v>
      </c>
      <c s="34" t="s">
        <v>677</v>
      </c>
      <c s="34" t="s">
        <v>1873</v>
      </c>
      <c s="35" t="s">
        <v>52</v>
      </c>
      <c s="6" t="s">
        <v>1874</v>
      </c>
      <c s="36" t="s">
        <v>105</v>
      </c>
      <c s="37">
        <v>70</v>
      </c>
      <c s="36">
        <v>0</v>
      </c>
      <c s="36">
        <f>ROUND(G46*H46,6)</f>
      </c>
      <c r="L46" s="38">
        <v>0</v>
      </c>
      <c s="32">
        <f>ROUND(ROUND(L46,2)*ROUND(G46,3),2)</f>
      </c>
      <c s="36" t="s">
        <v>1227</v>
      </c>
      <c>
        <f>(M46*21)/100</f>
      </c>
      <c t="s">
        <v>28</v>
      </c>
    </row>
    <row r="47" spans="1:5" ht="12.75">
      <c r="A47" s="35" t="s">
        <v>56</v>
      </c>
      <c r="E47" s="39" t="s">
        <v>1040</v>
      </c>
    </row>
    <row r="48" spans="1:5" ht="25.5">
      <c r="A48" s="35" t="s">
        <v>57</v>
      </c>
      <c r="E48" s="40" t="s">
        <v>1367</v>
      </c>
    </row>
    <row r="49" spans="1:5" ht="12.75">
      <c r="A49" t="s">
        <v>58</v>
      </c>
      <c r="E49" s="39" t="s">
        <v>872</v>
      </c>
    </row>
    <row r="50" spans="1:16" ht="12.75">
      <c r="A50" t="s">
        <v>49</v>
      </c>
      <c s="34" t="s">
        <v>681</v>
      </c>
      <c s="34" t="s">
        <v>2001</v>
      </c>
      <c s="35" t="s">
        <v>52</v>
      </c>
      <c s="6" t="s">
        <v>2002</v>
      </c>
      <c s="36" t="s">
        <v>67</v>
      </c>
      <c s="37">
        <v>200</v>
      </c>
      <c s="36">
        <v>0</v>
      </c>
      <c s="36">
        <f>ROUND(G50*H50,6)</f>
      </c>
      <c r="L50" s="38">
        <v>0</v>
      </c>
      <c s="32">
        <f>ROUND(ROUND(L50,2)*ROUND(G50,3),2)</f>
      </c>
      <c s="36" t="s">
        <v>1227</v>
      </c>
      <c>
        <f>(M50*21)/100</f>
      </c>
      <c t="s">
        <v>28</v>
      </c>
    </row>
    <row r="51" spans="1:5" ht="12.75">
      <c r="A51" s="35" t="s">
        <v>56</v>
      </c>
      <c r="E51" s="39" t="s">
        <v>1040</v>
      </c>
    </row>
    <row r="52" spans="1:5" ht="25.5">
      <c r="A52" s="35" t="s">
        <v>57</v>
      </c>
      <c r="E52" s="40" t="s">
        <v>1753</v>
      </c>
    </row>
    <row r="53" spans="1:5" ht="12.75">
      <c r="A53" t="s">
        <v>58</v>
      </c>
      <c r="E53" s="39" t="s">
        <v>872</v>
      </c>
    </row>
    <row r="54" spans="1:16" ht="12.75">
      <c r="A54" t="s">
        <v>49</v>
      </c>
      <c s="34" t="s">
        <v>685</v>
      </c>
      <c s="34" t="s">
        <v>2003</v>
      </c>
      <c s="35" t="s">
        <v>52</v>
      </c>
      <c s="6" t="s">
        <v>2004</v>
      </c>
      <c s="36" t="s">
        <v>67</v>
      </c>
      <c s="37">
        <v>100</v>
      </c>
      <c s="36">
        <v>0</v>
      </c>
      <c s="36">
        <f>ROUND(G54*H54,6)</f>
      </c>
      <c r="L54" s="38">
        <v>0</v>
      </c>
      <c s="32">
        <f>ROUND(ROUND(L54,2)*ROUND(G54,3),2)</f>
      </c>
      <c s="36" t="s">
        <v>1227</v>
      </c>
      <c>
        <f>(M54*21)/100</f>
      </c>
      <c t="s">
        <v>28</v>
      </c>
    </row>
    <row r="55" spans="1:5" ht="12.75">
      <c r="A55" s="35" t="s">
        <v>56</v>
      </c>
      <c r="E55" s="39" t="s">
        <v>1040</v>
      </c>
    </row>
    <row r="56" spans="1:5" ht="25.5">
      <c r="A56" s="35" t="s">
        <v>57</v>
      </c>
      <c r="E56" s="40" t="s">
        <v>1769</v>
      </c>
    </row>
    <row r="57" spans="1:5" ht="12.75">
      <c r="A57" t="s">
        <v>58</v>
      </c>
      <c r="E57" s="39" t="s">
        <v>872</v>
      </c>
    </row>
    <row r="58" spans="1:13" ht="12.75">
      <c r="A58" t="s">
        <v>47</v>
      </c>
      <c r="C58" s="31" t="s">
        <v>28</v>
      </c>
      <c r="E58" s="33" t="s">
        <v>2005</v>
      </c>
      <c r="J58" s="32">
        <f>0</f>
      </c>
      <c s="32">
        <f>0</f>
      </c>
      <c s="32">
        <f>0+L59+L63+L67+L71+L75+L79+L83+L87+L91+L95+L99+L103+L107+L111+L115+L119+L123+L127+L131+L135+L139+L143+L147+L151+L155+L159+L163+L167+L171</f>
      </c>
      <c s="32">
        <f>0+M59+M63+M67+M71+M75+M79+M83+M87+M91+M95+M99+M103+M107+M111+M115+M119+M123+M127+M131+M135+M139+M143+M147+M151+M155+M159+M163+M167+M171</f>
      </c>
    </row>
    <row r="59" spans="1:16" ht="12.75">
      <c r="A59" t="s">
        <v>49</v>
      </c>
      <c s="34" t="s">
        <v>50</v>
      </c>
      <c s="34" t="s">
        <v>2006</v>
      </c>
      <c s="35" t="s">
        <v>52</v>
      </c>
      <c s="6" t="s">
        <v>2007</v>
      </c>
      <c s="36" t="s">
        <v>173</v>
      </c>
      <c s="37">
        <v>0.4</v>
      </c>
      <c s="36">
        <v>0</v>
      </c>
      <c s="36">
        <f>ROUND(G59*H59,6)</f>
      </c>
      <c r="L59" s="38">
        <v>0</v>
      </c>
      <c s="32">
        <f>ROUND(ROUND(L59,2)*ROUND(G59,3),2)</f>
      </c>
      <c s="36" t="s">
        <v>1227</v>
      </c>
      <c>
        <f>(M59*21)/100</f>
      </c>
      <c t="s">
        <v>28</v>
      </c>
    </row>
    <row r="60" spans="1:5" ht="12.75">
      <c r="A60" s="35" t="s">
        <v>56</v>
      </c>
      <c r="E60" s="39" t="s">
        <v>1040</v>
      </c>
    </row>
    <row r="61" spans="1:5" ht="25.5">
      <c r="A61" s="35" t="s">
        <v>57</v>
      </c>
      <c r="E61" s="40" t="s">
        <v>2060</v>
      </c>
    </row>
    <row r="62" spans="1:5" ht="12.75">
      <c r="A62" t="s">
        <v>58</v>
      </c>
      <c r="E62" s="39" t="s">
        <v>872</v>
      </c>
    </row>
    <row r="63" spans="1:16" ht="12.75">
      <c r="A63" t="s">
        <v>49</v>
      </c>
      <c s="34" t="s">
        <v>60</v>
      </c>
      <c s="34" t="s">
        <v>1499</v>
      </c>
      <c s="35" t="s">
        <v>52</v>
      </c>
      <c s="6" t="s">
        <v>1500</v>
      </c>
      <c s="36" t="s">
        <v>173</v>
      </c>
      <c s="37">
        <v>6</v>
      </c>
      <c s="36">
        <v>0</v>
      </c>
      <c s="36">
        <f>ROUND(G63*H63,6)</f>
      </c>
      <c r="L63" s="38">
        <v>0</v>
      </c>
      <c s="32">
        <f>ROUND(ROUND(L63,2)*ROUND(G63,3),2)</f>
      </c>
      <c s="36" t="s">
        <v>1227</v>
      </c>
      <c>
        <f>(M63*21)/100</f>
      </c>
      <c t="s">
        <v>28</v>
      </c>
    </row>
    <row r="64" spans="1:5" ht="12.75">
      <c r="A64" s="35" t="s">
        <v>56</v>
      </c>
      <c r="E64" s="39" t="s">
        <v>1040</v>
      </c>
    </row>
    <row r="65" spans="1:5" ht="25.5">
      <c r="A65" s="35" t="s">
        <v>57</v>
      </c>
      <c r="E65" s="40" t="s">
        <v>1234</v>
      </c>
    </row>
    <row r="66" spans="1:5" ht="12.75">
      <c r="A66" t="s">
        <v>58</v>
      </c>
      <c r="E66" s="39" t="s">
        <v>872</v>
      </c>
    </row>
    <row r="67" spans="1:16" ht="12.75">
      <c r="A67" t="s">
        <v>49</v>
      </c>
      <c s="34" t="s">
        <v>64</v>
      </c>
      <c s="34" t="s">
        <v>2009</v>
      </c>
      <c s="35" t="s">
        <v>52</v>
      </c>
      <c s="6" t="s">
        <v>2010</v>
      </c>
      <c s="36" t="s">
        <v>173</v>
      </c>
      <c s="37">
        <v>4</v>
      </c>
      <c s="36">
        <v>0</v>
      </c>
      <c s="36">
        <f>ROUND(G67*H67,6)</f>
      </c>
      <c r="L67" s="38">
        <v>0</v>
      </c>
      <c s="32">
        <f>ROUND(ROUND(L67,2)*ROUND(G67,3),2)</f>
      </c>
      <c s="36" t="s">
        <v>1227</v>
      </c>
      <c>
        <f>(M67*21)/100</f>
      </c>
      <c t="s">
        <v>28</v>
      </c>
    </row>
    <row r="68" spans="1:5" ht="12.75">
      <c r="A68" s="35" t="s">
        <v>56</v>
      </c>
      <c r="E68" s="39" t="s">
        <v>1040</v>
      </c>
    </row>
    <row r="69" spans="1:5" ht="25.5">
      <c r="A69" s="35" t="s">
        <v>57</v>
      </c>
      <c r="E69" s="40" t="s">
        <v>1733</v>
      </c>
    </row>
    <row r="70" spans="1:5" ht="12.75">
      <c r="A70" t="s">
        <v>58</v>
      </c>
      <c r="E70" s="39" t="s">
        <v>872</v>
      </c>
    </row>
    <row r="71" spans="1:16" ht="12.75">
      <c r="A71" t="s">
        <v>49</v>
      </c>
      <c s="34" t="s">
        <v>69</v>
      </c>
      <c s="34" t="s">
        <v>1262</v>
      </c>
      <c s="35" t="s">
        <v>52</v>
      </c>
      <c s="6" t="s">
        <v>1263</v>
      </c>
      <c s="36" t="s">
        <v>105</v>
      </c>
      <c s="37">
        <v>300</v>
      </c>
      <c s="36">
        <v>0</v>
      </c>
      <c s="36">
        <f>ROUND(G71*H71,6)</f>
      </c>
      <c r="L71" s="38">
        <v>0</v>
      </c>
      <c s="32">
        <f>ROUND(ROUND(L71,2)*ROUND(G71,3),2)</f>
      </c>
      <c s="36" t="s">
        <v>1227</v>
      </c>
      <c>
        <f>(M71*21)/100</f>
      </c>
      <c t="s">
        <v>28</v>
      </c>
    </row>
    <row r="72" spans="1:5" ht="12.75">
      <c r="A72" s="35" t="s">
        <v>56</v>
      </c>
      <c r="E72" s="39" t="s">
        <v>1040</v>
      </c>
    </row>
    <row r="73" spans="1:5" ht="25.5">
      <c r="A73" s="35" t="s">
        <v>57</v>
      </c>
      <c r="E73" s="40" t="s">
        <v>1922</v>
      </c>
    </row>
    <row r="74" spans="1:5" ht="12.75">
      <c r="A74" t="s">
        <v>58</v>
      </c>
      <c r="E74" s="39" t="s">
        <v>872</v>
      </c>
    </row>
    <row r="75" spans="1:16" ht="12.75">
      <c r="A75" t="s">
        <v>49</v>
      </c>
      <c s="34" t="s">
        <v>72</v>
      </c>
      <c s="34" t="s">
        <v>974</v>
      </c>
      <c s="35" t="s">
        <v>52</v>
      </c>
      <c s="6" t="s">
        <v>975</v>
      </c>
      <c s="36" t="s">
        <v>105</v>
      </c>
      <c s="37">
        <v>350</v>
      </c>
      <c s="36">
        <v>0</v>
      </c>
      <c s="36">
        <f>ROUND(G75*H75,6)</f>
      </c>
      <c r="L75" s="38">
        <v>0</v>
      </c>
      <c s="32">
        <f>ROUND(ROUND(L75,2)*ROUND(G75,3),2)</f>
      </c>
      <c s="36" t="s">
        <v>1227</v>
      </c>
      <c>
        <f>(M75*21)/100</f>
      </c>
      <c t="s">
        <v>28</v>
      </c>
    </row>
    <row r="76" spans="1:5" ht="12.75">
      <c r="A76" s="35" t="s">
        <v>56</v>
      </c>
      <c r="E76" s="39" t="s">
        <v>1040</v>
      </c>
    </row>
    <row r="77" spans="1:5" ht="25.5">
      <c r="A77" s="35" t="s">
        <v>57</v>
      </c>
      <c r="E77" s="40" t="s">
        <v>2050</v>
      </c>
    </row>
    <row r="78" spans="1:5" ht="12.75">
      <c r="A78" t="s">
        <v>58</v>
      </c>
      <c r="E78" s="39" t="s">
        <v>872</v>
      </c>
    </row>
    <row r="79" spans="1:16" ht="25.5">
      <c r="A79" t="s">
        <v>49</v>
      </c>
      <c s="34" t="s">
        <v>78</v>
      </c>
      <c s="34" t="s">
        <v>2061</v>
      </c>
      <c s="35" t="s">
        <v>52</v>
      </c>
      <c s="6" t="s">
        <v>2062</v>
      </c>
      <c s="36" t="s">
        <v>67</v>
      </c>
      <c s="37">
        <v>16</v>
      </c>
      <c s="36">
        <v>0</v>
      </c>
      <c s="36">
        <f>ROUND(G79*H79,6)</f>
      </c>
      <c r="L79" s="38">
        <v>0</v>
      </c>
      <c s="32">
        <f>ROUND(ROUND(L79,2)*ROUND(G79,3),2)</f>
      </c>
      <c s="36" t="s">
        <v>1227</v>
      </c>
      <c>
        <f>(M79*21)/100</f>
      </c>
      <c t="s">
        <v>28</v>
      </c>
    </row>
    <row r="80" spans="1:5" ht="12.75">
      <c r="A80" s="35" t="s">
        <v>56</v>
      </c>
      <c r="E80" s="39" t="s">
        <v>1040</v>
      </c>
    </row>
    <row r="81" spans="1:5" ht="25.5">
      <c r="A81" s="35" t="s">
        <v>57</v>
      </c>
      <c r="E81" s="40" t="s">
        <v>1247</v>
      </c>
    </row>
    <row r="82" spans="1:5" ht="12.75">
      <c r="A82" t="s">
        <v>58</v>
      </c>
      <c r="E82" s="39" t="s">
        <v>872</v>
      </c>
    </row>
    <row r="83" spans="1:16" ht="12.75">
      <c r="A83" t="s">
        <v>49</v>
      </c>
      <c s="34" t="s">
        <v>83</v>
      </c>
      <c s="34" t="s">
        <v>1115</v>
      </c>
      <c s="35" t="s">
        <v>52</v>
      </c>
      <c s="6" t="s">
        <v>1116</v>
      </c>
      <c s="36" t="s">
        <v>67</v>
      </c>
      <c s="37">
        <v>2</v>
      </c>
      <c s="36">
        <v>0</v>
      </c>
      <c s="36">
        <f>ROUND(G83*H83,6)</f>
      </c>
      <c r="L83" s="38">
        <v>0</v>
      </c>
      <c s="32">
        <f>ROUND(ROUND(L83,2)*ROUND(G83,3),2)</f>
      </c>
      <c s="36" t="s">
        <v>1227</v>
      </c>
      <c>
        <f>(M83*21)/100</f>
      </c>
      <c t="s">
        <v>28</v>
      </c>
    </row>
    <row r="84" spans="1:5" ht="12.75">
      <c r="A84" s="35" t="s">
        <v>56</v>
      </c>
      <c r="E84" s="39" t="s">
        <v>1040</v>
      </c>
    </row>
    <row r="85" spans="1:5" ht="25.5">
      <c r="A85" s="35" t="s">
        <v>57</v>
      </c>
      <c r="E85" s="40" t="s">
        <v>1254</v>
      </c>
    </row>
    <row r="86" spans="1:5" ht="12.75">
      <c r="A86" t="s">
        <v>58</v>
      </c>
      <c r="E86" s="39" t="s">
        <v>872</v>
      </c>
    </row>
    <row r="87" spans="1:16" ht="12.75">
      <c r="A87" t="s">
        <v>49</v>
      </c>
      <c s="34" t="s">
        <v>87</v>
      </c>
      <c s="34" t="s">
        <v>1903</v>
      </c>
      <c s="35" t="s">
        <v>52</v>
      </c>
      <c s="6" t="s">
        <v>1904</v>
      </c>
      <c s="36" t="s">
        <v>67</v>
      </c>
      <c s="37">
        <v>8</v>
      </c>
      <c s="36">
        <v>0</v>
      </c>
      <c s="36">
        <f>ROUND(G87*H87,6)</f>
      </c>
      <c r="L87" s="38">
        <v>0</v>
      </c>
      <c s="32">
        <f>ROUND(ROUND(L87,2)*ROUND(G87,3),2)</f>
      </c>
      <c s="36" t="s">
        <v>1227</v>
      </c>
      <c>
        <f>(M87*21)/100</f>
      </c>
      <c t="s">
        <v>28</v>
      </c>
    </row>
    <row r="88" spans="1:5" ht="12.75">
      <c r="A88" s="35" t="s">
        <v>56</v>
      </c>
      <c r="E88" s="39" t="s">
        <v>1040</v>
      </c>
    </row>
    <row r="89" spans="1:5" ht="25.5">
      <c r="A89" s="35" t="s">
        <v>57</v>
      </c>
      <c r="E89" s="40" t="s">
        <v>1358</v>
      </c>
    </row>
    <row r="90" spans="1:5" ht="12.75">
      <c r="A90" t="s">
        <v>58</v>
      </c>
      <c r="E90" s="39" t="s">
        <v>872</v>
      </c>
    </row>
    <row r="91" spans="1:16" ht="12.75">
      <c r="A91" t="s">
        <v>49</v>
      </c>
      <c s="34" t="s">
        <v>91</v>
      </c>
      <c s="34" t="s">
        <v>1400</v>
      </c>
      <c s="35" t="s">
        <v>52</v>
      </c>
      <c s="6" t="s">
        <v>1401</v>
      </c>
      <c s="36" t="s">
        <v>67</v>
      </c>
      <c s="37">
        <v>16</v>
      </c>
      <c s="36">
        <v>0</v>
      </c>
      <c s="36">
        <f>ROUND(G91*H91,6)</f>
      </c>
      <c r="L91" s="38">
        <v>0</v>
      </c>
      <c s="32">
        <f>ROUND(ROUND(L91,2)*ROUND(G91,3),2)</f>
      </c>
      <c s="36" t="s">
        <v>1227</v>
      </c>
      <c>
        <f>(M91*21)/100</f>
      </c>
      <c t="s">
        <v>28</v>
      </c>
    </row>
    <row r="92" spans="1:5" ht="12.75">
      <c r="A92" s="35" t="s">
        <v>56</v>
      </c>
      <c r="E92" s="39" t="s">
        <v>1040</v>
      </c>
    </row>
    <row r="93" spans="1:5" ht="25.5">
      <c r="A93" s="35" t="s">
        <v>57</v>
      </c>
      <c r="E93" s="40" t="s">
        <v>1247</v>
      </c>
    </row>
    <row r="94" spans="1:5" ht="12.75">
      <c r="A94" t="s">
        <v>58</v>
      </c>
      <c r="E94" s="39" t="s">
        <v>872</v>
      </c>
    </row>
    <row r="95" spans="1:16" ht="12.75">
      <c r="A95" t="s">
        <v>49</v>
      </c>
      <c s="34" t="s">
        <v>96</v>
      </c>
      <c s="34" t="s">
        <v>2012</v>
      </c>
      <c s="35" t="s">
        <v>52</v>
      </c>
      <c s="6" t="s">
        <v>2013</v>
      </c>
      <c s="36" t="s">
        <v>67</v>
      </c>
      <c s="37">
        <v>8</v>
      </c>
      <c s="36">
        <v>0</v>
      </c>
      <c s="36">
        <f>ROUND(G95*H95,6)</f>
      </c>
      <c r="L95" s="38">
        <v>0</v>
      </c>
      <c s="32">
        <f>ROUND(ROUND(L95,2)*ROUND(G95,3),2)</f>
      </c>
      <c s="36" t="s">
        <v>1227</v>
      </c>
      <c>
        <f>(M95*21)/100</f>
      </c>
      <c t="s">
        <v>28</v>
      </c>
    </row>
    <row r="96" spans="1:5" ht="12.75">
      <c r="A96" s="35" t="s">
        <v>56</v>
      </c>
      <c r="E96" s="39" t="s">
        <v>1040</v>
      </c>
    </row>
    <row r="97" spans="1:5" ht="25.5">
      <c r="A97" s="35" t="s">
        <v>57</v>
      </c>
      <c r="E97" s="40" t="s">
        <v>1358</v>
      </c>
    </row>
    <row r="98" spans="1:5" ht="12.75">
      <c r="A98" t="s">
        <v>58</v>
      </c>
      <c r="E98" s="39" t="s">
        <v>872</v>
      </c>
    </row>
    <row r="99" spans="1:16" ht="25.5">
      <c r="A99" t="s">
        <v>49</v>
      </c>
      <c s="34" t="s">
        <v>888</v>
      </c>
      <c s="34" t="s">
        <v>1080</v>
      </c>
      <c s="35" t="s">
        <v>52</v>
      </c>
      <c s="6" t="s">
        <v>1081</v>
      </c>
      <c s="36" t="s">
        <v>105</v>
      </c>
      <c s="37">
        <v>350</v>
      </c>
      <c s="36">
        <v>0</v>
      </c>
      <c s="36">
        <f>ROUND(G99*H99,6)</f>
      </c>
      <c r="L99" s="38">
        <v>0</v>
      </c>
      <c s="32">
        <f>ROUND(ROUND(L99,2)*ROUND(G99,3),2)</f>
      </c>
      <c s="36" t="s">
        <v>1227</v>
      </c>
      <c>
        <f>(M99*21)/100</f>
      </c>
      <c t="s">
        <v>28</v>
      </c>
    </row>
    <row r="100" spans="1:5" ht="12.75">
      <c r="A100" s="35" t="s">
        <v>56</v>
      </c>
      <c r="E100" s="39" t="s">
        <v>1040</v>
      </c>
    </row>
    <row r="101" spans="1:5" ht="25.5">
      <c r="A101" s="35" t="s">
        <v>57</v>
      </c>
      <c r="E101" s="40" t="s">
        <v>2050</v>
      </c>
    </row>
    <row r="102" spans="1:5" ht="12.75">
      <c r="A102" t="s">
        <v>58</v>
      </c>
      <c r="E102" s="39" t="s">
        <v>872</v>
      </c>
    </row>
    <row r="103" spans="1:16" ht="25.5">
      <c r="A103" t="s">
        <v>49</v>
      </c>
      <c s="34" t="s">
        <v>102</v>
      </c>
      <c s="34" t="s">
        <v>2015</v>
      </c>
      <c s="35" t="s">
        <v>52</v>
      </c>
      <c s="6" t="s">
        <v>2016</v>
      </c>
      <c s="36" t="s">
        <v>105</v>
      </c>
      <c s="37">
        <v>30</v>
      </c>
      <c s="36">
        <v>0</v>
      </c>
      <c s="36">
        <f>ROUND(G103*H103,6)</f>
      </c>
      <c r="L103" s="38">
        <v>0</v>
      </c>
      <c s="32">
        <f>ROUND(ROUND(L103,2)*ROUND(G103,3),2)</f>
      </c>
      <c s="36" t="s">
        <v>1227</v>
      </c>
      <c>
        <f>(M103*21)/100</f>
      </c>
      <c t="s">
        <v>28</v>
      </c>
    </row>
    <row r="104" spans="1:5" ht="12.75">
      <c r="A104" s="35" t="s">
        <v>56</v>
      </c>
      <c r="E104" s="39" t="s">
        <v>1040</v>
      </c>
    </row>
    <row r="105" spans="1:5" ht="25.5">
      <c r="A105" s="35" t="s">
        <v>57</v>
      </c>
      <c r="E105" s="40" t="s">
        <v>1783</v>
      </c>
    </row>
    <row r="106" spans="1:5" ht="12.75">
      <c r="A106" t="s">
        <v>58</v>
      </c>
      <c r="E106" s="39" t="s">
        <v>872</v>
      </c>
    </row>
    <row r="107" spans="1:16" ht="12.75">
      <c r="A107" t="s">
        <v>49</v>
      </c>
      <c s="34" t="s">
        <v>820</v>
      </c>
      <c s="34" t="s">
        <v>1255</v>
      </c>
      <c s="35" t="s">
        <v>52</v>
      </c>
      <c s="6" t="s">
        <v>1256</v>
      </c>
      <c s="36" t="s">
        <v>105</v>
      </c>
      <c s="37">
        <v>60</v>
      </c>
      <c s="36">
        <v>0</v>
      </c>
      <c s="36">
        <f>ROUND(G107*H107,6)</f>
      </c>
      <c r="L107" s="38">
        <v>0</v>
      </c>
      <c s="32">
        <f>ROUND(ROUND(L107,2)*ROUND(G107,3),2)</f>
      </c>
      <c s="36" t="s">
        <v>1227</v>
      </c>
      <c>
        <f>(M107*21)/100</f>
      </c>
      <c t="s">
        <v>28</v>
      </c>
    </row>
    <row r="108" spans="1:5" ht="12.75">
      <c r="A108" s="35" t="s">
        <v>56</v>
      </c>
      <c r="E108" s="39" t="s">
        <v>1040</v>
      </c>
    </row>
    <row r="109" spans="1:5" ht="25.5">
      <c r="A109" s="35" t="s">
        <v>57</v>
      </c>
      <c r="E109" s="40" t="s">
        <v>1359</v>
      </c>
    </row>
    <row r="110" spans="1:5" ht="12.75">
      <c r="A110" t="s">
        <v>58</v>
      </c>
      <c r="E110" s="39" t="s">
        <v>872</v>
      </c>
    </row>
    <row r="111" spans="1:16" ht="25.5">
      <c r="A111" t="s">
        <v>49</v>
      </c>
      <c s="34" t="s">
        <v>108</v>
      </c>
      <c s="34" t="s">
        <v>2017</v>
      </c>
      <c s="35" t="s">
        <v>52</v>
      </c>
      <c s="6" t="s">
        <v>2018</v>
      </c>
      <c s="36" t="s">
        <v>67</v>
      </c>
      <c s="37">
        <v>8</v>
      </c>
      <c s="36">
        <v>0</v>
      </c>
      <c s="36">
        <f>ROUND(G111*H111,6)</f>
      </c>
      <c r="L111" s="38">
        <v>0</v>
      </c>
      <c s="32">
        <f>ROUND(ROUND(L111,2)*ROUND(G111,3),2)</f>
      </c>
      <c s="36" t="s">
        <v>1227</v>
      </c>
      <c>
        <f>(M111*21)/100</f>
      </c>
      <c t="s">
        <v>28</v>
      </c>
    </row>
    <row r="112" spans="1:5" ht="12.75">
      <c r="A112" s="35" t="s">
        <v>56</v>
      </c>
      <c r="E112" s="39" t="s">
        <v>1040</v>
      </c>
    </row>
    <row r="113" spans="1:5" ht="25.5">
      <c r="A113" s="35" t="s">
        <v>57</v>
      </c>
      <c r="E113" s="40" t="s">
        <v>1358</v>
      </c>
    </row>
    <row r="114" spans="1:5" ht="12.75">
      <c r="A114" t="s">
        <v>58</v>
      </c>
      <c r="E114" s="39" t="s">
        <v>872</v>
      </c>
    </row>
    <row r="115" spans="1:16" ht="12.75">
      <c r="A115" t="s">
        <v>49</v>
      </c>
      <c s="34" t="s">
        <v>112</v>
      </c>
      <c s="34" t="s">
        <v>2019</v>
      </c>
      <c s="35" t="s">
        <v>52</v>
      </c>
      <c s="6" t="s">
        <v>2020</v>
      </c>
      <c s="36" t="s">
        <v>67</v>
      </c>
      <c s="37">
        <v>4</v>
      </c>
      <c s="36">
        <v>0</v>
      </c>
      <c s="36">
        <f>ROUND(G115*H115,6)</f>
      </c>
      <c r="L115" s="38">
        <v>0</v>
      </c>
      <c s="32">
        <f>ROUND(ROUND(L115,2)*ROUND(G115,3),2)</f>
      </c>
      <c s="36" t="s">
        <v>1164</v>
      </c>
      <c>
        <f>(M115*21)/100</f>
      </c>
      <c t="s">
        <v>28</v>
      </c>
    </row>
    <row r="116" spans="1:5" ht="12.75">
      <c r="A116" s="35" t="s">
        <v>56</v>
      </c>
      <c r="E116" s="39" t="s">
        <v>52</v>
      </c>
    </row>
    <row r="117" spans="1:5" ht="25.5">
      <c r="A117" s="35" t="s">
        <v>57</v>
      </c>
      <c r="E117" s="40" t="s">
        <v>1733</v>
      </c>
    </row>
    <row r="118" spans="1:5" ht="191.25">
      <c r="A118" t="s">
        <v>58</v>
      </c>
      <c r="E118" s="39" t="s">
        <v>1291</v>
      </c>
    </row>
    <row r="119" spans="1:16" ht="12.75">
      <c r="A119" t="s">
        <v>49</v>
      </c>
      <c s="34" t="s">
        <v>116</v>
      </c>
      <c s="34" t="s">
        <v>2021</v>
      </c>
      <c s="35" t="s">
        <v>52</v>
      </c>
      <c s="6" t="s">
        <v>2022</v>
      </c>
      <c s="36" t="s">
        <v>67</v>
      </c>
      <c s="37">
        <v>6</v>
      </c>
      <c s="36">
        <v>0</v>
      </c>
      <c s="36">
        <f>ROUND(G119*H119,6)</f>
      </c>
      <c r="L119" s="38">
        <v>0</v>
      </c>
      <c s="32">
        <f>ROUND(ROUND(L119,2)*ROUND(G119,3),2)</f>
      </c>
      <c s="36" t="s">
        <v>1227</v>
      </c>
      <c>
        <f>(M119*21)/100</f>
      </c>
      <c t="s">
        <v>28</v>
      </c>
    </row>
    <row r="120" spans="1:5" ht="12.75">
      <c r="A120" s="35" t="s">
        <v>56</v>
      </c>
      <c r="E120" s="39" t="s">
        <v>1040</v>
      </c>
    </row>
    <row r="121" spans="1:5" ht="25.5">
      <c r="A121" s="35" t="s">
        <v>57</v>
      </c>
      <c r="E121" s="40" t="s">
        <v>1234</v>
      </c>
    </row>
    <row r="122" spans="1:5" ht="12.75">
      <c r="A122" t="s">
        <v>58</v>
      </c>
      <c r="E122" s="39" t="s">
        <v>872</v>
      </c>
    </row>
    <row r="123" spans="1:16" ht="12.75">
      <c r="A123" t="s">
        <v>49</v>
      </c>
      <c s="34" t="s">
        <v>120</v>
      </c>
      <c s="34" t="s">
        <v>2023</v>
      </c>
      <c s="35" t="s">
        <v>52</v>
      </c>
      <c s="6" t="s">
        <v>2024</v>
      </c>
      <c s="36" t="s">
        <v>67</v>
      </c>
      <c s="37">
        <v>2</v>
      </c>
      <c s="36">
        <v>0</v>
      </c>
      <c s="36">
        <f>ROUND(G123*H123,6)</f>
      </c>
      <c r="L123" s="38">
        <v>0</v>
      </c>
      <c s="32">
        <f>ROUND(ROUND(L123,2)*ROUND(G123,3),2)</f>
      </c>
      <c s="36" t="s">
        <v>1227</v>
      </c>
      <c>
        <f>(M123*21)/100</f>
      </c>
      <c t="s">
        <v>28</v>
      </c>
    </row>
    <row r="124" spans="1:5" ht="25.5">
      <c r="A124" s="35" t="s">
        <v>56</v>
      </c>
      <c r="E124" s="39" t="s">
        <v>2025</v>
      </c>
    </row>
    <row r="125" spans="1:5" ht="25.5">
      <c r="A125" s="35" t="s">
        <v>57</v>
      </c>
      <c r="E125" s="40" t="s">
        <v>1254</v>
      </c>
    </row>
    <row r="126" spans="1:5" ht="12.75">
      <c r="A126" t="s">
        <v>58</v>
      </c>
      <c r="E126" s="39" t="s">
        <v>872</v>
      </c>
    </row>
    <row r="127" spans="1:16" ht="12.75">
      <c r="A127" t="s">
        <v>49</v>
      </c>
      <c s="34" t="s">
        <v>124</v>
      </c>
      <c s="34" t="s">
        <v>2026</v>
      </c>
      <c s="35" t="s">
        <v>52</v>
      </c>
      <c s="6" t="s">
        <v>2027</v>
      </c>
      <c s="36" t="s">
        <v>67</v>
      </c>
      <c s="37">
        <v>1</v>
      </c>
      <c s="36">
        <v>0</v>
      </c>
      <c s="36">
        <f>ROUND(G127*H127,6)</f>
      </c>
      <c r="L127" s="38">
        <v>0</v>
      </c>
      <c s="32">
        <f>ROUND(ROUND(L127,2)*ROUND(G127,3),2)</f>
      </c>
      <c s="36" t="s">
        <v>1227</v>
      </c>
      <c>
        <f>(M127*21)/100</f>
      </c>
      <c t="s">
        <v>28</v>
      </c>
    </row>
    <row r="128" spans="1:5" ht="12.75">
      <c r="A128" s="35" t="s">
        <v>56</v>
      </c>
      <c r="E128" s="39" t="s">
        <v>1040</v>
      </c>
    </row>
    <row r="129" spans="1:5" ht="25.5">
      <c r="A129" s="35" t="s">
        <v>57</v>
      </c>
      <c r="E129" s="40" t="s">
        <v>1238</v>
      </c>
    </row>
    <row r="130" spans="1:5" ht="12.75">
      <c r="A130" t="s">
        <v>58</v>
      </c>
      <c r="E130" s="39" t="s">
        <v>872</v>
      </c>
    </row>
    <row r="131" spans="1:16" ht="12.75">
      <c r="A131" t="s">
        <v>49</v>
      </c>
      <c s="34" t="s">
        <v>132</v>
      </c>
      <c s="34" t="s">
        <v>2028</v>
      </c>
      <c s="35" t="s">
        <v>52</v>
      </c>
      <c s="6" t="s">
        <v>2029</v>
      </c>
      <c s="36" t="s">
        <v>67</v>
      </c>
      <c s="37">
        <v>5</v>
      </c>
      <c s="36">
        <v>0</v>
      </c>
      <c s="36">
        <f>ROUND(G131*H131,6)</f>
      </c>
      <c r="L131" s="38">
        <v>0</v>
      </c>
      <c s="32">
        <f>ROUND(ROUND(L131,2)*ROUND(G131,3),2)</f>
      </c>
      <c s="36" t="s">
        <v>2030</v>
      </c>
      <c>
        <f>(M131*21)/100</f>
      </c>
      <c t="s">
        <v>28</v>
      </c>
    </row>
    <row r="132" spans="1:5" ht="12.75">
      <c r="A132" s="35" t="s">
        <v>56</v>
      </c>
      <c r="E132" s="39" t="s">
        <v>1040</v>
      </c>
    </row>
    <row r="133" spans="1:5" ht="25.5">
      <c r="A133" s="35" t="s">
        <v>57</v>
      </c>
      <c r="E133" s="40" t="s">
        <v>1231</v>
      </c>
    </row>
    <row r="134" spans="1:5" ht="12.75">
      <c r="A134" t="s">
        <v>58</v>
      </c>
      <c r="E134" s="39" t="s">
        <v>872</v>
      </c>
    </row>
    <row r="135" spans="1:16" ht="12.75">
      <c r="A135" t="s">
        <v>49</v>
      </c>
      <c s="34" t="s">
        <v>136</v>
      </c>
      <c s="34" t="s">
        <v>2031</v>
      </c>
      <c s="35" t="s">
        <v>52</v>
      </c>
      <c s="6" t="s">
        <v>2032</v>
      </c>
      <c s="36" t="s">
        <v>67</v>
      </c>
      <c s="37">
        <v>5</v>
      </c>
      <c s="36">
        <v>0</v>
      </c>
      <c s="36">
        <f>ROUND(G135*H135,6)</f>
      </c>
      <c r="L135" s="38">
        <v>0</v>
      </c>
      <c s="32">
        <f>ROUND(ROUND(L135,2)*ROUND(G135,3),2)</f>
      </c>
      <c s="36" t="s">
        <v>2030</v>
      </c>
      <c>
        <f>(M135*21)/100</f>
      </c>
      <c t="s">
        <v>28</v>
      </c>
    </row>
    <row r="136" spans="1:5" ht="12.75">
      <c r="A136" s="35" t="s">
        <v>56</v>
      </c>
      <c r="E136" s="39" t="s">
        <v>1040</v>
      </c>
    </row>
    <row r="137" spans="1:5" ht="25.5">
      <c r="A137" s="35" t="s">
        <v>57</v>
      </c>
      <c r="E137" s="40" t="s">
        <v>1231</v>
      </c>
    </row>
    <row r="138" spans="1:5" ht="12.75">
      <c r="A138" t="s">
        <v>58</v>
      </c>
      <c r="E138" s="39" t="s">
        <v>872</v>
      </c>
    </row>
    <row r="139" spans="1:16" ht="12.75">
      <c r="A139" t="s">
        <v>49</v>
      </c>
      <c s="34" t="s">
        <v>140</v>
      </c>
      <c s="34" t="s">
        <v>2033</v>
      </c>
      <c s="35" t="s">
        <v>52</v>
      </c>
      <c s="6" t="s">
        <v>2034</v>
      </c>
      <c s="36" t="s">
        <v>67</v>
      </c>
      <c s="37">
        <v>5</v>
      </c>
      <c s="36">
        <v>0</v>
      </c>
      <c s="36">
        <f>ROUND(G139*H139,6)</f>
      </c>
      <c r="L139" s="38">
        <v>0</v>
      </c>
      <c s="32">
        <f>ROUND(ROUND(L139,2)*ROUND(G139,3),2)</f>
      </c>
      <c s="36" t="s">
        <v>2030</v>
      </c>
      <c>
        <f>(M139*21)/100</f>
      </c>
      <c t="s">
        <v>28</v>
      </c>
    </row>
    <row r="140" spans="1:5" ht="12.75">
      <c r="A140" s="35" t="s">
        <v>56</v>
      </c>
      <c r="E140" s="39" t="s">
        <v>1040</v>
      </c>
    </row>
    <row r="141" spans="1:5" ht="25.5">
      <c r="A141" s="35" t="s">
        <v>57</v>
      </c>
      <c r="E141" s="40" t="s">
        <v>1231</v>
      </c>
    </row>
    <row r="142" spans="1:5" ht="12.75">
      <c r="A142" t="s">
        <v>58</v>
      </c>
      <c r="E142" s="39" t="s">
        <v>872</v>
      </c>
    </row>
    <row r="143" spans="1:16" ht="25.5">
      <c r="A143" t="s">
        <v>49</v>
      </c>
      <c s="34" t="s">
        <v>143</v>
      </c>
      <c s="34" t="s">
        <v>2035</v>
      </c>
      <c s="35" t="s">
        <v>52</v>
      </c>
      <c s="6" t="s">
        <v>2036</v>
      </c>
      <c s="36" t="s">
        <v>67</v>
      </c>
      <c s="37">
        <v>1</v>
      </c>
      <c s="36">
        <v>0</v>
      </c>
      <c s="36">
        <f>ROUND(G143*H143,6)</f>
      </c>
      <c r="L143" s="38">
        <v>0</v>
      </c>
      <c s="32">
        <f>ROUND(ROUND(L143,2)*ROUND(G143,3),2)</f>
      </c>
      <c s="36" t="s">
        <v>1227</v>
      </c>
      <c>
        <f>(M143*21)/100</f>
      </c>
      <c t="s">
        <v>28</v>
      </c>
    </row>
    <row r="144" spans="1:5" ht="12.75">
      <c r="A144" s="35" t="s">
        <v>56</v>
      </c>
      <c r="E144" s="39" t="s">
        <v>1040</v>
      </c>
    </row>
    <row r="145" spans="1:5" ht="25.5">
      <c r="A145" s="35" t="s">
        <v>57</v>
      </c>
      <c r="E145" s="40" t="s">
        <v>1238</v>
      </c>
    </row>
    <row r="146" spans="1:5" ht="12.75">
      <c r="A146" t="s">
        <v>58</v>
      </c>
      <c r="E146" s="39" t="s">
        <v>872</v>
      </c>
    </row>
    <row r="147" spans="1:16" ht="12.75">
      <c r="A147" t="s">
        <v>49</v>
      </c>
      <c s="34" t="s">
        <v>147</v>
      </c>
      <c s="34" t="s">
        <v>2037</v>
      </c>
      <c s="35" t="s">
        <v>52</v>
      </c>
      <c s="6" t="s">
        <v>2038</v>
      </c>
      <c s="36" t="s">
        <v>67</v>
      </c>
      <c s="37">
        <v>1</v>
      </c>
      <c s="36">
        <v>0</v>
      </c>
      <c s="36">
        <f>ROUND(G147*H147,6)</f>
      </c>
      <c r="L147" s="38">
        <v>0</v>
      </c>
      <c s="32">
        <f>ROUND(ROUND(L147,2)*ROUND(G147,3),2)</f>
      </c>
      <c s="36" t="s">
        <v>1227</v>
      </c>
      <c>
        <f>(M147*21)/100</f>
      </c>
      <c t="s">
        <v>28</v>
      </c>
    </row>
    <row r="148" spans="1:5" ht="12.75">
      <c r="A148" s="35" t="s">
        <v>56</v>
      </c>
      <c r="E148" s="39" t="s">
        <v>1040</v>
      </c>
    </row>
    <row r="149" spans="1:5" ht="25.5">
      <c r="A149" s="35" t="s">
        <v>57</v>
      </c>
      <c r="E149" s="40" t="s">
        <v>1238</v>
      </c>
    </row>
    <row r="150" spans="1:5" ht="12.75">
      <c r="A150" t="s">
        <v>58</v>
      </c>
      <c r="E150" s="39" t="s">
        <v>872</v>
      </c>
    </row>
    <row r="151" spans="1:16" ht="12.75">
      <c r="A151" t="s">
        <v>49</v>
      </c>
      <c s="34" t="s">
        <v>170</v>
      </c>
      <c s="34" t="s">
        <v>2039</v>
      </c>
      <c s="35" t="s">
        <v>52</v>
      </c>
      <c s="6" t="s">
        <v>2040</v>
      </c>
      <c s="36" t="s">
        <v>67</v>
      </c>
      <c s="37">
        <v>1</v>
      </c>
      <c s="36">
        <v>0</v>
      </c>
      <c s="36">
        <f>ROUND(G151*H151,6)</f>
      </c>
      <c r="L151" s="38">
        <v>0</v>
      </c>
      <c s="32">
        <f>ROUND(ROUND(L151,2)*ROUND(G151,3),2)</f>
      </c>
      <c s="36" t="s">
        <v>1227</v>
      </c>
      <c>
        <f>(M151*21)/100</f>
      </c>
      <c t="s">
        <v>28</v>
      </c>
    </row>
    <row r="152" spans="1:5" ht="12.75">
      <c r="A152" s="35" t="s">
        <v>56</v>
      </c>
      <c r="E152" s="39" t="s">
        <v>1040</v>
      </c>
    </row>
    <row r="153" spans="1:5" ht="25.5">
      <c r="A153" s="35" t="s">
        <v>57</v>
      </c>
      <c r="E153" s="40" t="s">
        <v>1238</v>
      </c>
    </row>
    <row r="154" spans="1:5" ht="12.75">
      <c r="A154" t="s">
        <v>58</v>
      </c>
      <c r="E154" s="39" t="s">
        <v>872</v>
      </c>
    </row>
    <row r="155" spans="1:16" ht="25.5">
      <c r="A155" t="s">
        <v>49</v>
      </c>
      <c s="34" t="s">
        <v>175</v>
      </c>
      <c s="34" t="s">
        <v>2041</v>
      </c>
      <c s="35" t="s">
        <v>52</v>
      </c>
      <c s="6" t="s">
        <v>2042</v>
      </c>
      <c s="36" t="s">
        <v>67</v>
      </c>
      <c s="37">
        <v>1</v>
      </c>
      <c s="36">
        <v>0</v>
      </c>
      <c s="36">
        <f>ROUND(G155*H155,6)</f>
      </c>
      <c r="L155" s="38">
        <v>0</v>
      </c>
      <c s="32">
        <f>ROUND(ROUND(L155,2)*ROUND(G155,3),2)</f>
      </c>
      <c s="36" t="s">
        <v>2030</v>
      </c>
      <c>
        <f>(M155*21)/100</f>
      </c>
      <c t="s">
        <v>28</v>
      </c>
    </row>
    <row r="156" spans="1:5" ht="12.75">
      <c r="A156" s="35" t="s">
        <v>56</v>
      </c>
      <c r="E156" s="39" t="s">
        <v>1040</v>
      </c>
    </row>
    <row r="157" spans="1:5" ht="25.5">
      <c r="A157" s="35" t="s">
        <v>57</v>
      </c>
      <c r="E157" s="40" t="s">
        <v>1238</v>
      </c>
    </row>
    <row r="158" spans="1:5" ht="12.75">
      <c r="A158" t="s">
        <v>58</v>
      </c>
      <c r="E158" s="39" t="s">
        <v>872</v>
      </c>
    </row>
    <row r="159" spans="1:16" ht="25.5">
      <c r="A159" t="s">
        <v>49</v>
      </c>
      <c s="34" t="s">
        <v>178</v>
      </c>
      <c s="34" t="s">
        <v>2043</v>
      </c>
      <c s="35" t="s">
        <v>52</v>
      </c>
      <c s="6" t="s">
        <v>2044</v>
      </c>
      <c s="36" t="s">
        <v>67</v>
      </c>
      <c s="37">
        <v>1</v>
      </c>
      <c s="36">
        <v>0</v>
      </c>
      <c s="36">
        <f>ROUND(G159*H159,6)</f>
      </c>
      <c r="L159" s="38">
        <v>0</v>
      </c>
      <c s="32">
        <f>ROUND(ROUND(L159,2)*ROUND(G159,3),2)</f>
      </c>
      <c s="36" t="s">
        <v>2030</v>
      </c>
      <c>
        <f>(M159*21)/100</f>
      </c>
      <c t="s">
        <v>28</v>
      </c>
    </row>
    <row r="160" spans="1:5" ht="12.75">
      <c r="A160" s="35" t="s">
        <v>56</v>
      </c>
      <c r="E160" s="39" t="s">
        <v>1040</v>
      </c>
    </row>
    <row r="161" spans="1:5" ht="25.5">
      <c r="A161" s="35" t="s">
        <v>57</v>
      </c>
      <c r="E161" s="40" t="s">
        <v>1238</v>
      </c>
    </row>
    <row r="162" spans="1:5" ht="12.75">
      <c r="A162" t="s">
        <v>58</v>
      </c>
      <c r="E162" s="39" t="s">
        <v>872</v>
      </c>
    </row>
    <row r="163" spans="1:16" ht="12.75">
      <c r="A163" t="s">
        <v>49</v>
      </c>
      <c s="34" t="s">
        <v>181</v>
      </c>
      <c s="34" t="s">
        <v>2045</v>
      </c>
      <c s="35" t="s">
        <v>52</v>
      </c>
      <c s="6" t="s">
        <v>2046</v>
      </c>
      <c s="36" t="s">
        <v>67</v>
      </c>
      <c s="37">
        <v>4</v>
      </c>
      <c s="36">
        <v>0</v>
      </c>
      <c s="36">
        <f>ROUND(G163*H163,6)</f>
      </c>
      <c r="L163" s="38">
        <v>0</v>
      </c>
      <c s="32">
        <f>ROUND(ROUND(L163,2)*ROUND(G163,3),2)</f>
      </c>
      <c s="36" t="s">
        <v>1227</v>
      </c>
      <c>
        <f>(M163*21)/100</f>
      </c>
      <c t="s">
        <v>28</v>
      </c>
    </row>
    <row r="164" spans="1:5" ht="12.75">
      <c r="A164" s="35" t="s">
        <v>56</v>
      </c>
      <c r="E164" s="39" t="s">
        <v>1040</v>
      </c>
    </row>
    <row r="165" spans="1:5" ht="25.5">
      <c r="A165" s="35" t="s">
        <v>57</v>
      </c>
      <c r="E165" s="40" t="s">
        <v>1733</v>
      </c>
    </row>
    <row r="166" spans="1:5" ht="12.75">
      <c r="A166" t="s">
        <v>58</v>
      </c>
      <c r="E166" s="39" t="s">
        <v>872</v>
      </c>
    </row>
    <row r="167" spans="1:16" ht="38.25">
      <c r="A167" t="s">
        <v>49</v>
      </c>
      <c s="34" t="s">
        <v>185</v>
      </c>
      <c s="34" t="s">
        <v>2047</v>
      </c>
      <c s="35" t="s">
        <v>52</v>
      </c>
      <c s="6" t="s">
        <v>2048</v>
      </c>
      <c s="36" t="s">
        <v>2049</v>
      </c>
      <c s="37">
        <v>350</v>
      </c>
      <c s="36">
        <v>0</v>
      </c>
      <c s="36">
        <f>ROUND(G167*H167,6)</f>
      </c>
      <c r="L167" s="38">
        <v>0</v>
      </c>
      <c s="32">
        <f>ROUND(ROUND(L167,2)*ROUND(G167,3),2)</f>
      </c>
      <c s="36" t="s">
        <v>1227</v>
      </c>
      <c>
        <f>(M167*21)/100</f>
      </c>
      <c t="s">
        <v>28</v>
      </c>
    </row>
    <row r="168" spans="1:5" ht="12.75">
      <c r="A168" s="35" t="s">
        <v>56</v>
      </c>
      <c r="E168" s="39" t="s">
        <v>1040</v>
      </c>
    </row>
    <row r="169" spans="1:5" ht="25.5">
      <c r="A169" s="35" t="s">
        <v>57</v>
      </c>
      <c r="E169" s="40" t="s">
        <v>2050</v>
      </c>
    </row>
    <row r="170" spans="1:5" ht="12.75">
      <c r="A170" t="s">
        <v>58</v>
      </c>
      <c r="E170" s="39" t="s">
        <v>872</v>
      </c>
    </row>
    <row r="171" spans="1:16" ht="25.5">
      <c r="A171" t="s">
        <v>49</v>
      </c>
      <c s="34" t="s">
        <v>737</v>
      </c>
      <c s="34" t="s">
        <v>2051</v>
      </c>
      <c s="35" t="s">
        <v>52</v>
      </c>
      <c s="6" t="s">
        <v>2052</v>
      </c>
      <c s="36" t="s">
        <v>67</v>
      </c>
      <c s="37">
        <v>1</v>
      </c>
      <c s="36">
        <v>0</v>
      </c>
      <c s="36">
        <f>ROUND(G171*H171,6)</f>
      </c>
      <c r="L171" s="38">
        <v>0</v>
      </c>
      <c s="32">
        <f>ROUND(ROUND(L171,2)*ROUND(G171,3),2)</f>
      </c>
      <c s="36" t="s">
        <v>1227</v>
      </c>
      <c>
        <f>(M171*21)/100</f>
      </c>
      <c t="s">
        <v>28</v>
      </c>
    </row>
    <row r="172" spans="1:5" ht="12.75">
      <c r="A172" s="35" t="s">
        <v>56</v>
      </c>
      <c r="E172" s="39" t="s">
        <v>1040</v>
      </c>
    </row>
    <row r="173" spans="1:5" ht="25.5">
      <c r="A173" s="35" t="s">
        <v>57</v>
      </c>
      <c r="E173" s="40" t="s">
        <v>1238</v>
      </c>
    </row>
    <row r="174" spans="1:5" ht="12.75">
      <c r="A174" t="s">
        <v>58</v>
      </c>
      <c r="E174" s="39" t="s">
        <v>872</v>
      </c>
    </row>
    <row r="175" spans="1:13" ht="12.75">
      <c r="A175" t="s">
        <v>47</v>
      </c>
      <c r="C175" s="31" t="s">
        <v>168</v>
      </c>
      <c r="E175" s="33" t="s">
        <v>1144</v>
      </c>
      <c r="J175" s="32">
        <f>0</f>
      </c>
      <c s="32">
        <f>0</f>
      </c>
      <c s="32">
        <f>0+L176</f>
      </c>
      <c s="32">
        <f>0+M176</f>
      </c>
    </row>
    <row r="176" spans="1:16" ht="25.5">
      <c r="A176" t="s">
        <v>49</v>
      </c>
      <c s="34" t="s">
        <v>741</v>
      </c>
      <c s="34" t="s">
        <v>2053</v>
      </c>
      <c s="35" t="s">
        <v>52</v>
      </c>
      <c s="6" t="s">
        <v>2054</v>
      </c>
      <c s="36" t="s">
        <v>67</v>
      </c>
      <c s="37">
        <v>1</v>
      </c>
      <c s="36">
        <v>0</v>
      </c>
      <c s="36">
        <f>ROUND(G176*H176,6)</f>
      </c>
      <c r="L176" s="38">
        <v>0</v>
      </c>
      <c s="32">
        <f>ROUND(ROUND(L176,2)*ROUND(G176,3),2)</f>
      </c>
      <c s="36" t="s">
        <v>1164</v>
      </c>
      <c>
        <f>(M176*21)/100</f>
      </c>
      <c t="s">
        <v>28</v>
      </c>
    </row>
    <row r="177" spans="1:5" ht="12.75">
      <c r="A177" s="35" t="s">
        <v>56</v>
      </c>
      <c r="E177" s="39" t="s">
        <v>52</v>
      </c>
    </row>
    <row r="178" spans="1:5" ht="12.75">
      <c r="A178" s="35" t="s">
        <v>57</v>
      </c>
      <c r="E178" s="40" t="s">
        <v>52</v>
      </c>
    </row>
    <row r="179" spans="1:5" ht="153">
      <c r="A179" t="s">
        <v>58</v>
      </c>
      <c r="E179" s="39" t="s">
        <v>1215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COUNTIFS(L8:L348,"=0",A8:A348,"P")+COUNTIFS(L8:L348,"",A8:A348,"P")+SUM(Q8:Q348)</f>
      </c>
    </row>
    <row r="8" spans="1:13" ht="12.75">
      <c r="A8" t="s">
        <v>45</v>
      </c>
      <c r="C8" s="28" t="s">
        <v>2065</v>
      </c>
      <c r="E8" s="30" t="s">
        <v>2064</v>
      </c>
      <c r="J8" s="29">
        <f>0+J9+J18+J83+J144+J261+J294+J319</f>
      </c>
      <c s="29">
        <f>0+K9+K18+K83+K144+K261+K294+K319</f>
      </c>
      <c s="29">
        <f>0+L9+L18+L83+L144+L261+L294+L319</f>
      </c>
      <c s="29">
        <f>0+M9+M18+M83+M144+M261+M294+M319</f>
      </c>
    </row>
    <row r="9" spans="1:13" ht="12.75">
      <c r="A9" t="s">
        <v>47</v>
      </c>
      <c r="C9" s="31" t="s">
        <v>1468</v>
      </c>
      <c r="E9" s="33" t="s">
        <v>1469</v>
      </c>
      <c r="J9" s="32">
        <f>0</f>
      </c>
      <c s="32">
        <f>0</f>
      </c>
      <c s="32">
        <f>0+L10+L14</f>
      </c>
      <c s="32">
        <f>0+M10+M14</f>
      </c>
    </row>
    <row r="10" spans="1:16" ht="12.75">
      <c r="A10" t="s">
        <v>49</v>
      </c>
      <c s="34" t="s">
        <v>644</v>
      </c>
      <c s="34" t="s">
        <v>2066</v>
      </c>
      <c s="35" t="s">
        <v>52</v>
      </c>
      <c s="6" t="s">
        <v>2067</v>
      </c>
      <c s="36" t="s">
        <v>67</v>
      </c>
      <c s="37">
        <v>2</v>
      </c>
      <c s="36">
        <v>0</v>
      </c>
      <c s="36">
        <f>ROUND(G10*H10,6)</f>
      </c>
      <c r="L10" s="38">
        <v>0</v>
      </c>
      <c s="32">
        <f>ROUND(ROUND(L10,2)*ROUND(G10,3),2)</f>
      </c>
      <c s="36" t="s">
        <v>1390</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2068</v>
      </c>
      <c s="35" t="s">
        <v>52</v>
      </c>
      <c s="6" t="s">
        <v>2069</v>
      </c>
      <c s="36" t="s">
        <v>105</v>
      </c>
      <c s="37">
        <v>40</v>
      </c>
      <c s="36">
        <v>0</v>
      </c>
      <c s="36">
        <f>ROUND(G14*H14,6)</f>
      </c>
      <c r="L14" s="38">
        <v>0</v>
      </c>
      <c s="32">
        <f>ROUND(ROUND(L14,2)*ROUND(G14,3),2)</f>
      </c>
      <c s="36" t="s">
        <v>1390</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644</v>
      </c>
      <c r="E18" s="33" t="s">
        <v>2070</v>
      </c>
      <c r="J18" s="32">
        <f>0</f>
      </c>
      <c s="32">
        <f>0</f>
      </c>
      <c s="32">
        <f>0+L19+L23+L27+L31+L35+L39+L43+L47+L51+L55+L59+L63+L67+L71+L75+L79</f>
      </c>
      <c s="32">
        <f>0+M19+M23+M27+M31+M35+M39+M43+M47+M51+M55+M59+M63+M67+M71+M75+M79</f>
      </c>
    </row>
    <row r="19" spans="1:16" ht="12.75">
      <c r="A19" t="s">
        <v>49</v>
      </c>
      <c s="34" t="s">
        <v>26</v>
      </c>
      <c s="34" t="s">
        <v>2071</v>
      </c>
      <c s="35" t="s">
        <v>52</v>
      </c>
      <c s="6" t="s">
        <v>2072</v>
      </c>
      <c s="36" t="s">
        <v>67</v>
      </c>
      <c s="37">
        <v>1</v>
      </c>
      <c s="36">
        <v>0</v>
      </c>
      <c s="36">
        <f>ROUND(G19*H19,6)</f>
      </c>
      <c r="L19" s="38">
        <v>0</v>
      </c>
      <c s="32">
        <f>ROUND(ROUND(L19,2)*ROUND(G19,3),2)</f>
      </c>
      <c s="36" t="s">
        <v>2073</v>
      </c>
      <c>
        <f>(M19*21)/100</f>
      </c>
      <c t="s">
        <v>28</v>
      </c>
    </row>
    <row r="20" spans="1:5" ht="12.75">
      <c r="A20" s="35" t="s">
        <v>56</v>
      </c>
      <c r="E20" s="39" t="s">
        <v>1040</v>
      </c>
    </row>
    <row r="21" spans="1:5" ht="25.5">
      <c r="A21" s="35" t="s">
        <v>57</v>
      </c>
      <c r="E21" s="40" t="s">
        <v>1238</v>
      </c>
    </row>
    <row r="22" spans="1:5" ht="12.75">
      <c r="A22" t="s">
        <v>58</v>
      </c>
      <c r="E22" s="39" t="s">
        <v>872</v>
      </c>
    </row>
    <row r="23" spans="1:16" ht="12.75">
      <c r="A23" t="s">
        <v>49</v>
      </c>
      <c s="34" t="s">
        <v>94</v>
      </c>
      <c s="34" t="s">
        <v>2074</v>
      </c>
      <c s="35" t="s">
        <v>52</v>
      </c>
      <c s="6" t="s">
        <v>2075</v>
      </c>
      <c s="36" t="s">
        <v>67</v>
      </c>
      <c s="37">
        <v>1</v>
      </c>
      <c s="36">
        <v>0</v>
      </c>
      <c s="36">
        <f>ROUND(G23*H23,6)</f>
      </c>
      <c r="L23" s="38">
        <v>0</v>
      </c>
      <c s="32">
        <f>ROUND(ROUND(L23,2)*ROUND(G23,3),2)</f>
      </c>
      <c s="36" t="s">
        <v>2073</v>
      </c>
      <c>
        <f>(M23*21)/100</f>
      </c>
      <c t="s">
        <v>28</v>
      </c>
    </row>
    <row r="24" spans="1:5" ht="12.75">
      <c r="A24" s="35" t="s">
        <v>56</v>
      </c>
      <c r="E24" s="39" t="s">
        <v>1040</v>
      </c>
    </row>
    <row r="25" spans="1:5" ht="25.5">
      <c r="A25" s="35" t="s">
        <v>57</v>
      </c>
      <c r="E25" s="40" t="s">
        <v>1238</v>
      </c>
    </row>
    <row r="26" spans="1:5" ht="12.75">
      <c r="A26" t="s">
        <v>58</v>
      </c>
      <c r="E26" s="39" t="s">
        <v>872</v>
      </c>
    </row>
    <row r="27" spans="1:16" ht="12.75">
      <c r="A27" t="s">
        <v>49</v>
      </c>
      <c s="34" t="s">
        <v>100</v>
      </c>
      <c s="34" t="s">
        <v>2076</v>
      </c>
      <c s="35" t="s">
        <v>52</v>
      </c>
      <c s="6" t="s">
        <v>2077</v>
      </c>
      <c s="36" t="s">
        <v>67</v>
      </c>
      <c s="37">
        <v>2</v>
      </c>
      <c s="36">
        <v>0</v>
      </c>
      <c s="36">
        <f>ROUND(G27*H27,6)</f>
      </c>
      <c r="L27" s="38">
        <v>0</v>
      </c>
      <c s="32">
        <f>ROUND(ROUND(L27,2)*ROUND(G27,3),2)</f>
      </c>
      <c s="36" t="s">
        <v>2073</v>
      </c>
      <c>
        <f>(M27*21)/100</f>
      </c>
      <c t="s">
        <v>28</v>
      </c>
    </row>
    <row r="28" spans="1:5" ht="12.75">
      <c r="A28" s="35" t="s">
        <v>56</v>
      </c>
      <c r="E28" s="39" t="s">
        <v>1040</v>
      </c>
    </row>
    <row r="29" spans="1:5" ht="25.5">
      <c r="A29" s="35" t="s">
        <v>57</v>
      </c>
      <c r="E29" s="40" t="s">
        <v>1254</v>
      </c>
    </row>
    <row r="30" spans="1:5" ht="12.75">
      <c r="A30" t="s">
        <v>58</v>
      </c>
      <c r="E30" s="39" t="s">
        <v>872</v>
      </c>
    </row>
    <row r="31" spans="1:16" ht="12.75">
      <c r="A31" t="s">
        <v>49</v>
      </c>
      <c s="34" t="s">
        <v>27</v>
      </c>
      <c s="34" t="s">
        <v>2078</v>
      </c>
      <c s="35" t="s">
        <v>52</v>
      </c>
      <c s="6" t="s">
        <v>2079</v>
      </c>
      <c s="36" t="s">
        <v>67</v>
      </c>
      <c s="37">
        <v>2</v>
      </c>
      <c s="36">
        <v>0</v>
      </c>
      <c s="36">
        <f>ROUND(G31*H31,6)</f>
      </c>
      <c r="L31" s="38">
        <v>0</v>
      </c>
      <c s="32">
        <f>ROUND(ROUND(L31,2)*ROUND(G31,3),2)</f>
      </c>
      <c s="36" t="s">
        <v>2073</v>
      </c>
      <c>
        <f>(M31*21)/100</f>
      </c>
      <c t="s">
        <v>28</v>
      </c>
    </row>
    <row r="32" spans="1:5" ht="12.75">
      <c r="A32" s="35" t="s">
        <v>56</v>
      </c>
      <c r="E32" s="39" t="s">
        <v>1040</v>
      </c>
    </row>
    <row r="33" spans="1:5" ht="25.5">
      <c r="A33" s="35" t="s">
        <v>57</v>
      </c>
      <c r="E33" s="40" t="s">
        <v>1254</v>
      </c>
    </row>
    <row r="34" spans="1:5" ht="12.75">
      <c r="A34" t="s">
        <v>58</v>
      </c>
      <c r="E34" s="39" t="s">
        <v>872</v>
      </c>
    </row>
    <row r="35" spans="1:16" ht="12.75">
      <c r="A35" t="s">
        <v>49</v>
      </c>
      <c s="34" t="s">
        <v>168</v>
      </c>
      <c s="34" t="s">
        <v>2080</v>
      </c>
      <c s="35" t="s">
        <v>52</v>
      </c>
      <c s="6" t="s">
        <v>2081</v>
      </c>
      <c s="36" t="s">
        <v>67</v>
      </c>
      <c s="37">
        <v>2</v>
      </c>
      <c s="36">
        <v>0</v>
      </c>
      <c s="36">
        <f>ROUND(G35*H35,6)</f>
      </c>
      <c r="L35" s="38">
        <v>0</v>
      </c>
      <c s="32">
        <f>ROUND(ROUND(L35,2)*ROUND(G35,3),2)</f>
      </c>
      <c s="36" t="s">
        <v>2073</v>
      </c>
      <c>
        <f>(M35*21)/100</f>
      </c>
      <c t="s">
        <v>28</v>
      </c>
    </row>
    <row r="36" spans="1:5" ht="12.75">
      <c r="A36" s="35" t="s">
        <v>56</v>
      </c>
      <c r="E36" s="39" t="s">
        <v>1040</v>
      </c>
    </row>
    <row r="37" spans="1:5" ht="25.5">
      <c r="A37" s="35" t="s">
        <v>57</v>
      </c>
      <c r="E37" s="40" t="s">
        <v>1254</v>
      </c>
    </row>
    <row r="38" spans="1:5" ht="12.75">
      <c r="A38" t="s">
        <v>58</v>
      </c>
      <c r="E38" s="39" t="s">
        <v>872</v>
      </c>
    </row>
    <row r="39" spans="1:16" ht="12.75">
      <c r="A39" t="s">
        <v>49</v>
      </c>
      <c s="34" t="s">
        <v>534</v>
      </c>
      <c s="34" t="s">
        <v>2082</v>
      </c>
      <c s="35" t="s">
        <v>52</v>
      </c>
      <c s="6" t="s">
        <v>2083</v>
      </c>
      <c s="36" t="s">
        <v>67</v>
      </c>
      <c s="37">
        <v>4</v>
      </c>
      <c s="36">
        <v>0</v>
      </c>
      <c s="36">
        <f>ROUND(G39*H39,6)</f>
      </c>
      <c r="L39" s="38">
        <v>0</v>
      </c>
      <c s="32">
        <f>ROUND(ROUND(L39,2)*ROUND(G39,3),2)</f>
      </c>
      <c s="36" t="s">
        <v>2073</v>
      </c>
      <c>
        <f>(M39*21)/100</f>
      </c>
      <c t="s">
        <v>28</v>
      </c>
    </row>
    <row r="40" spans="1:5" ht="12.75">
      <c r="A40" s="35" t="s">
        <v>56</v>
      </c>
      <c r="E40" s="39" t="s">
        <v>1040</v>
      </c>
    </row>
    <row r="41" spans="1:5" ht="25.5">
      <c r="A41" s="35" t="s">
        <v>57</v>
      </c>
      <c r="E41" s="40" t="s">
        <v>1733</v>
      </c>
    </row>
    <row r="42" spans="1:5" ht="12.75">
      <c r="A42" t="s">
        <v>58</v>
      </c>
      <c r="E42" s="39" t="s">
        <v>872</v>
      </c>
    </row>
    <row r="43" spans="1:16" ht="12.75">
      <c r="A43" t="s">
        <v>49</v>
      </c>
      <c s="34" t="s">
        <v>673</v>
      </c>
      <c s="34" t="s">
        <v>2084</v>
      </c>
      <c s="35" t="s">
        <v>52</v>
      </c>
      <c s="6" t="s">
        <v>2085</v>
      </c>
      <c s="36" t="s">
        <v>67</v>
      </c>
      <c s="37">
        <v>4</v>
      </c>
      <c s="36">
        <v>0</v>
      </c>
      <c s="36">
        <f>ROUND(G43*H43,6)</f>
      </c>
      <c r="L43" s="38">
        <v>0</v>
      </c>
      <c s="32">
        <f>ROUND(ROUND(L43,2)*ROUND(G43,3),2)</f>
      </c>
      <c s="36" t="s">
        <v>2073</v>
      </c>
      <c>
        <f>(M43*21)/100</f>
      </c>
      <c t="s">
        <v>28</v>
      </c>
    </row>
    <row r="44" spans="1:5" ht="12.75">
      <c r="A44" s="35" t="s">
        <v>56</v>
      </c>
      <c r="E44" s="39" t="s">
        <v>1040</v>
      </c>
    </row>
    <row r="45" spans="1:5" ht="25.5">
      <c r="A45" s="35" t="s">
        <v>57</v>
      </c>
      <c r="E45" s="40" t="s">
        <v>1733</v>
      </c>
    </row>
    <row r="46" spans="1:5" ht="12.75">
      <c r="A46" t="s">
        <v>58</v>
      </c>
      <c r="E46" s="39" t="s">
        <v>872</v>
      </c>
    </row>
    <row r="47" spans="1:16" ht="12.75">
      <c r="A47" t="s">
        <v>49</v>
      </c>
      <c s="34" t="s">
        <v>677</v>
      </c>
      <c s="34" t="s">
        <v>2086</v>
      </c>
      <c s="35" t="s">
        <v>52</v>
      </c>
      <c s="6" t="s">
        <v>2087</v>
      </c>
      <c s="36" t="s">
        <v>105</v>
      </c>
      <c s="37">
        <v>50</v>
      </c>
      <c s="36">
        <v>0</v>
      </c>
      <c s="36">
        <f>ROUND(G47*H47,6)</f>
      </c>
      <c r="L47" s="38">
        <v>0</v>
      </c>
      <c s="32">
        <f>ROUND(ROUND(L47,2)*ROUND(G47,3),2)</f>
      </c>
      <c s="36" t="s">
        <v>2073</v>
      </c>
      <c>
        <f>(M47*21)/100</f>
      </c>
      <c t="s">
        <v>28</v>
      </c>
    </row>
    <row r="48" spans="1:5" ht="12.75">
      <c r="A48" s="35" t="s">
        <v>56</v>
      </c>
      <c r="E48" s="39" t="s">
        <v>1040</v>
      </c>
    </row>
    <row r="49" spans="1:5" ht="25.5">
      <c r="A49" s="35" t="s">
        <v>57</v>
      </c>
      <c r="E49" s="40" t="s">
        <v>1229</v>
      </c>
    </row>
    <row r="50" spans="1:5" ht="12.75">
      <c r="A50" t="s">
        <v>58</v>
      </c>
      <c r="E50" s="39" t="s">
        <v>872</v>
      </c>
    </row>
    <row r="51" spans="1:16" ht="12.75">
      <c r="A51" t="s">
        <v>49</v>
      </c>
      <c s="34" t="s">
        <v>681</v>
      </c>
      <c s="34" t="s">
        <v>2088</v>
      </c>
      <c s="35" t="s">
        <v>52</v>
      </c>
      <c s="6" t="s">
        <v>2089</v>
      </c>
      <c s="36" t="s">
        <v>67</v>
      </c>
      <c s="37">
        <v>2</v>
      </c>
      <c s="36">
        <v>0</v>
      </c>
      <c s="36">
        <f>ROUND(G51*H51,6)</f>
      </c>
      <c r="L51" s="38">
        <v>0</v>
      </c>
      <c s="32">
        <f>ROUND(ROUND(L51,2)*ROUND(G51,3),2)</f>
      </c>
      <c s="36" t="s">
        <v>2073</v>
      </c>
      <c>
        <f>(M51*21)/100</f>
      </c>
      <c t="s">
        <v>28</v>
      </c>
    </row>
    <row r="52" spans="1:5" ht="12.75">
      <c r="A52" s="35" t="s">
        <v>56</v>
      </c>
      <c r="E52" s="39" t="s">
        <v>1040</v>
      </c>
    </row>
    <row r="53" spans="1:5" ht="25.5">
      <c r="A53" s="35" t="s">
        <v>57</v>
      </c>
      <c r="E53" s="40" t="s">
        <v>1254</v>
      </c>
    </row>
    <row r="54" spans="1:5" ht="12.75">
      <c r="A54" t="s">
        <v>58</v>
      </c>
      <c r="E54" s="39" t="s">
        <v>872</v>
      </c>
    </row>
    <row r="55" spans="1:16" ht="12.75">
      <c r="A55" t="s">
        <v>49</v>
      </c>
      <c s="34" t="s">
        <v>685</v>
      </c>
      <c s="34" t="s">
        <v>2090</v>
      </c>
      <c s="35" t="s">
        <v>52</v>
      </c>
      <c s="6" t="s">
        <v>2091</v>
      </c>
      <c s="36" t="s">
        <v>105</v>
      </c>
      <c s="37">
        <v>50</v>
      </c>
      <c s="36">
        <v>0</v>
      </c>
      <c s="36">
        <f>ROUND(G55*H55,6)</f>
      </c>
      <c r="L55" s="38">
        <v>0</v>
      </c>
      <c s="32">
        <f>ROUND(ROUND(L55,2)*ROUND(G55,3),2)</f>
      </c>
      <c s="36" t="s">
        <v>2073</v>
      </c>
      <c>
        <f>(M55*21)/100</f>
      </c>
      <c t="s">
        <v>28</v>
      </c>
    </row>
    <row r="56" spans="1:5" ht="12.75">
      <c r="A56" s="35" t="s">
        <v>56</v>
      </c>
      <c r="E56" s="39" t="s">
        <v>1040</v>
      </c>
    </row>
    <row r="57" spans="1:5" ht="25.5">
      <c r="A57" s="35" t="s">
        <v>57</v>
      </c>
      <c r="E57" s="40" t="s">
        <v>1229</v>
      </c>
    </row>
    <row r="58" spans="1:5" ht="12.75">
      <c r="A58" t="s">
        <v>58</v>
      </c>
      <c r="E58" s="39" t="s">
        <v>872</v>
      </c>
    </row>
    <row r="59" spans="1:16" ht="12.75">
      <c r="A59" t="s">
        <v>49</v>
      </c>
      <c s="34" t="s">
        <v>50</v>
      </c>
      <c s="34" t="s">
        <v>2092</v>
      </c>
      <c s="35" t="s">
        <v>52</v>
      </c>
      <c s="6" t="s">
        <v>2093</v>
      </c>
      <c s="36" t="s">
        <v>67</v>
      </c>
      <c s="37">
        <v>2</v>
      </c>
      <c s="36">
        <v>0</v>
      </c>
      <c s="36">
        <f>ROUND(G59*H59,6)</f>
      </c>
      <c r="L59" s="38">
        <v>0</v>
      </c>
      <c s="32">
        <f>ROUND(ROUND(L59,2)*ROUND(G59,3),2)</f>
      </c>
      <c s="36" t="s">
        <v>2073</v>
      </c>
      <c>
        <f>(M59*21)/100</f>
      </c>
      <c t="s">
        <v>28</v>
      </c>
    </row>
    <row r="60" spans="1:5" ht="12.75">
      <c r="A60" s="35" t="s">
        <v>56</v>
      </c>
      <c r="E60" s="39" t="s">
        <v>1040</v>
      </c>
    </row>
    <row r="61" spans="1:5" ht="25.5">
      <c r="A61" s="35" t="s">
        <v>57</v>
      </c>
      <c r="E61" s="40" t="s">
        <v>1254</v>
      </c>
    </row>
    <row r="62" spans="1:5" ht="12.75">
      <c r="A62" t="s">
        <v>58</v>
      </c>
      <c r="E62" s="39" t="s">
        <v>872</v>
      </c>
    </row>
    <row r="63" spans="1:16" ht="12.75">
      <c r="A63" t="s">
        <v>49</v>
      </c>
      <c s="34" t="s">
        <v>60</v>
      </c>
      <c s="34" t="s">
        <v>2094</v>
      </c>
      <c s="35" t="s">
        <v>52</v>
      </c>
      <c s="6" t="s">
        <v>2095</v>
      </c>
      <c s="36" t="s">
        <v>67</v>
      </c>
      <c s="37">
        <v>2</v>
      </c>
      <c s="36">
        <v>0</v>
      </c>
      <c s="36">
        <f>ROUND(G63*H63,6)</f>
      </c>
      <c r="L63" s="38">
        <v>0</v>
      </c>
      <c s="32">
        <f>ROUND(ROUND(L63,2)*ROUND(G63,3),2)</f>
      </c>
      <c s="36" t="s">
        <v>2073</v>
      </c>
      <c>
        <f>(M63*21)/100</f>
      </c>
      <c t="s">
        <v>28</v>
      </c>
    </row>
    <row r="64" spans="1:5" ht="12.75">
      <c r="A64" s="35" t="s">
        <v>56</v>
      </c>
      <c r="E64" s="39" t="s">
        <v>1040</v>
      </c>
    </row>
    <row r="65" spans="1:5" ht="25.5">
      <c r="A65" s="35" t="s">
        <v>57</v>
      </c>
      <c r="E65" s="40" t="s">
        <v>1254</v>
      </c>
    </row>
    <row r="66" spans="1:5" ht="12.75">
      <c r="A66" t="s">
        <v>58</v>
      </c>
      <c r="E66" s="39" t="s">
        <v>872</v>
      </c>
    </row>
    <row r="67" spans="1:16" ht="12.75">
      <c r="A67" t="s">
        <v>49</v>
      </c>
      <c s="34" t="s">
        <v>64</v>
      </c>
      <c s="34" t="s">
        <v>2096</v>
      </c>
      <c s="35" t="s">
        <v>52</v>
      </c>
      <c s="6" t="s">
        <v>2097</v>
      </c>
      <c s="36" t="s">
        <v>105</v>
      </c>
      <c s="37">
        <v>10</v>
      </c>
      <c s="36">
        <v>0</v>
      </c>
      <c s="36">
        <f>ROUND(G67*H67,6)</f>
      </c>
      <c r="L67" s="38">
        <v>0</v>
      </c>
      <c s="32">
        <f>ROUND(ROUND(L67,2)*ROUND(G67,3),2)</f>
      </c>
      <c s="36" t="s">
        <v>2073</v>
      </c>
      <c>
        <f>(M67*21)/100</f>
      </c>
      <c t="s">
        <v>28</v>
      </c>
    </row>
    <row r="68" spans="1:5" ht="12.75">
      <c r="A68" s="35" t="s">
        <v>56</v>
      </c>
      <c r="E68" s="39" t="s">
        <v>1040</v>
      </c>
    </row>
    <row r="69" spans="1:5" ht="25.5">
      <c r="A69" s="35" t="s">
        <v>57</v>
      </c>
      <c r="E69" s="40" t="s">
        <v>1360</v>
      </c>
    </row>
    <row r="70" spans="1:5" ht="12.75">
      <c r="A70" t="s">
        <v>58</v>
      </c>
      <c r="E70" s="39" t="s">
        <v>872</v>
      </c>
    </row>
    <row r="71" spans="1:16" ht="25.5">
      <c r="A71" t="s">
        <v>49</v>
      </c>
      <c s="34" t="s">
        <v>69</v>
      </c>
      <c s="34" t="s">
        <v>2098</v>
      </c>
      <c s="35" t="s">
        <v>52</v>
      </c>
      <c s="6" t="s">
        <v>2099</v>
      </c>
      <c s="36" t="s">
        <v>67</v>
      </c>
      <c s="37">
        <v>2</v>
      </c>
      <c s="36">
        <v>0</v>
      </c>
      <c s="36">
        <f>ROUND(G71*H71,6)</f>
      </c>
      <c r="L71" s="38">
        <v>0</v>
      </c>
      <c s="32">
        <f>ROUND(ROUND(L71,2)*ROUND(G71,3),2)</f>
      </c>
      <c s="36" t="s">
        <v>2073</v>
      </c>
      <c>
        <f>(M71*21)/100</f>
      </c>
      <c t="s">
        <v>28</v>
      </c>
    </row>
    <row r="72" spans="1:5" ht="12.75">
      <c r="A72" s="35" t="s">
        <v>56</v>
      </c>
      <c r="E72" s="39" t="s">
        <v>1040</v>
      </c>
    </row>
    <row r="73" spans="1:5" ht="25.5">
      <c r="A73" s="35" t="s">
        <v>57</v>
      </c>
      <c r="E73" s="40" t="s">
        <v>1254</v>
      </c>
    </row>
    <row r="74" spans="1:5" ht="12.75">
      <c r="A74" t="s">
        <v>58</v>
      </c>
      <c r="E74" s="39" t="s">
        <v>872</v>
      </c>
    </row>
    <row r="75" spans="1:16" ht="12.75">
      <c r="A75" t="s">
        <v>49</v>
      </c>
      <c s="34" t="s">
        <v>72</v>
      </c>
      <c s="34" t="s">
        <v>2100</v>
      </c>
      <c s="35" t="s">
        <v>52</v>
      </c>
      <c s="6" t="s">
        <v>2101</v>
      </c>
      <c s="36" t="s">
        <v>67</v>
      </c>
      <c s="37">
        <v>2</v>
      </c>
      <c s="36">
        <v>0</v>
      </c>
      <c s="36">
        <f>ROUND(G75*H75,6)</f>
      </c>
      <c r="L75" s="38">
        <v>0</v>
      </c>
      <c s="32">
        <f>ROUND(ROUND(L75,2)*ROUND(G75,3),2)</f>
      </c>
      <c s="36" t="s">
        <v>2073</v>
      </c>
      <c>
        <f>(M75*21)/100</f>
      </c>
      <c t="s">
        <v>28</v>
      </c>
    </row>
    <row r="76" spans="1:5" ht="12.75">
      <c r="A76" s="35" t="s">
        <v>56</v>
      </c>
      <c r="E76" s="39" t="s">
        <v>1040</v>
      </c>
    </row>
    <row r="77" spans="1:5" ht="25.5">
      <c r="A77" s="35" t="s">
        <v>57</v>
      </c>
      <c r="E77" s="40" t="s">
        <v>1254</v>
      </c>
    </row>
    <row r="78" spans="1:5" ht="12.75">
      <c r="A78" t="s">
        <v>58</v>
      </c>
      <c r="E78" s="39" t="s">
        <v>872</v>
      </c>
    </row>
    <row r="79" spans="1:16" ht="12.75">
      <c r="A79" t="s">
        <v>49</v>
      </c>
      <c s="34" t="s">
        <v>78</v>
      </c>
      <c s="34" t="s">
        <v>2102</v>
      </c>
      <c s="35" t="s">
        <v>52</v>
      </c>
      <c s="6" t="s">
        <v>2103</v>
      </c>
      <c s="36" t="s">
        <v>67</v>
      </c>
      <c s="37">
        <v>2</v>
      </c>
      <c s="36">
        <v>0</v>
      </c>
      <c s="36">
        <f>ROUND(G79*H79,6)</f>
      </c>
      <c r="L79" s="38">
        <v>0</v>
      </c>
      <c s="32">
        <f>ROUND(ROUND(L79,2)*ROUND(G79,3),2)</f>
      </c>
      <c s="36" t="s">
        <v>1164</v>
      </c>
      <c>
        <f>(M79*21)/100</f>
      </c>
      <c t="s">
        <v>28</v>
      </c>
    </row>
    <row r="80" spans="1:5" ht="12.75">
      <c r="A80" s="35" t="s">
        <v>56</v>
      </c>
      <c r="E80" s="39" t="s">
        <v>52</v>
      </c>
    </row>
    <row r="81" spans="1:5" ht="25.5">
      <c r="A81" s="35" t="s">
        <v>57</v>
      </c>
      <c r="E81" s="40" t="s">
        <v>1254</v>
      </c>
    </row>
    <row r="82" spans="1:5" ht="140.25">
      <c r="A82" t="s">
        <v>58</v>
      </c>
      <c r="E82" s="39" t="s">
        <v>2104</v>
      </c>
    </row>
    <row r="83" spans="1:13" ht="12.75">
      <c r="A83" t="s">
        <v>47</v>
      </c>
      <c r="C83" s="31" t="s">
        <v>28</v>
      </c>
      <c r="E83" s="33" t="s">
        <v>2105</v>
      </c>
      <c r="J83" s="32">
        <f>0</f>
      </c>
      <c s="32">
        <f>0</f>
      </c>
      <c s="32">
        <f>0+L84+L88+L92+L96+L100+L104+L108+L112+L116+L120+L124+L128+L132+L136+L140</f>
      </c>
      <c s="32">
        <f>0+M84+M88+M92+M96+M100+M104+M108+M112+M116+M120+M124+M128+M132+M136+M140</f>
      </c>
    </row>
    <row r="84" spans="1:16" ht="25.5">
      <c r="A84" t="s">
        <v>49</v>
      </c>
      <c s="34" t="s">
        <v>83</v>
      </c>
      <c s="34" t="s">
        <v>2106</v>
      </c>
      <c s="35" t="s">
        <v>52</v>
      </c>
      <c s="6" t="s">
        <v>2107</v>
      </c>
      <c s="36" t="s">
        <v>67</v>
      </c>
      <c s="37">
        <v>2</v>
      </c>
      <c s="36">
        <v>0</v>
      </c>
      <c s="36">
        <f>ROUND(G84*H84,6)</f>
      </c>
      <c r="L84" s="38">
        <v>0</v>
      </c>
      <c s="32">
        <f>ROUND(ROUND(L84,2)*ROUND(G84,3),2)</f>
      </c>
      <c s="36" t="s">
        <v>2073</v>
      </c>
      <c>
        <f>(M84*21)/100</f>
      </c>
      <c t="s">
        <v>28</v>
      </c>
    </row>
    <row r="85" spans="1:5" ht="12.75">
      <c r="A85" s="35" t="s">
        <v>56</v>
      </c>
      <c r="E85" s="39" t="s">
        <v>1040</v>
      </c>
    </row>
    <row r="86" spans="1:5" ht="25.5">
      <c r="A86" s="35" t="s">
        <v>57</v>
      </c>
      <c r="E86" s="40" t="s">
        <v>1254</v>
      </c>
    </row>
    <row r="87" spans="1:5" ht="12.75">
      <c r="A87" t="s">
        <v>58</v>
      </c>
      <c r="E87" s="39" t="s">
        <v>872</v>
      </c>
    </row>
    <row r="88" spans="1:16" ht="12.75">
      <c r="A88" t="s">
        <v>49</v>
      </c>
      <c s="34" t="s">
        <v>87</v>
      </c>
      <c s="34" t="s">
        <v>2108</v>
      </c>
      <c s="35" t="s">
        <v>52</v>
      </c>
      <c s="6" t="s">
        <v>2109</v>
      </c>
      <c s="36" t="s">
        <v>67</v>
      </c>
      <c s="37">
        <v>2</v>
      </c>
      <c s="36">
        <v>0</v>
      </c>
      <c s="36">
        <f>ROUND(G88*H88,6)</f>
      </c>
      <c r="L88" s="38">
        <v>0</v>
      </c>
      <c s="32">
        <f>ROUND(ROUND(L88,2)*ROUND(G88,3),2)</f>
      </c>
      <c s="36" t="s">
        <v>2073</v>
      </c>
      <c>
        <f>(M88*21)/100</f>
      </c>
      <c t="s">
        <v>28</v>
      </c>
    </row>
    <row r="89" spans="1:5" ht="12.75">
      <c r="A89" s="35" t="s">
        <v>56</v>
      </c>
      <c r="E89" s="39" t="s">
        <v>1040</v>
      </c>
    </row>
    <row r="90" spans="1:5" ht="25.5">
      <c r="A90" s="35" t="s">
        <v>57</v>
      </c>
      <c r="E90" s="40" t="s">
        <v>1254</v>
      </c>
    </row>
    <row r="91" spans="1:5" ht="12.75">
      <c r="A91" t="s">
        <v>58</v>
      </c>
      <c r="E91" s="39" t="s">
        <v>872</v>
      </c>
    </row>
    <row r="92" spans="1:16" ht="12.75">
      <c r="A92" t="s">
        <v>49</v>
      </c>
      <c s="34" t="s">
        <v>91</v>
      </c>
      <c s="34" t="s">
        <v>2110</v>
      </c>
      <c s="35" t="s">
        <v>52</v>
      </c>
      <c s="6" t="s">
        <v>2111</v>
      </c>
      <c s="36" t="s">
        <v>67</v>
      </c>
      <c s="37">
        <v>2</v>
      </c>
      <c s="36">
        <v>0</v>
      </c>
      <c s="36">
        <f>ROUND(G92*H92,6)</f>
      </c>
      <c r="L92" s="38">
        <v>0</v>
      </c>
      <c s="32">
        <f>ROUND(ROUND(L92,2)*ROUND(G92,3),2)</f>
      </c>
      <c s="36" t="s">
        <v>2073</v>
      </c>
      <c>
        <f>(M92*21)/100</f>
      </c>
      <c t="s">
        <v>28</v>
      </c>
    </row>
    <row r="93" spans="1:5" ht="12.75">
      <c r="A93" s="35" t="s">
        <v>56</v>
      </c>
      <c r="E93" s="39" t="s">
        <v>1040</v>
      </c>
    </row>
    <row r="94" spans="1:5" ht="25.5">
      <c r="A94" s="35" t="s">
        <v>57</v>
      </c>
      <c r="E94" s="40" t="s">
        <v>1254</v>
      </c>
    </row>
    <row r="95" spans="1:5" ht="12.75">
      <c r="A95" t="s">
        <v>58</v>
      </c>
      <c r="E95" s="39" t="s">
        <v>872</v>
      </c>
    </row>
    <row r="96" spans="1:16" ht="12.75">
      <c r="A96" t="s">
        <v>49</v>
      </c>
      <c s="34" t="s">
        <v>96</v>
      </c>
      <c s="34" t="s">
        <v>2112</v>
      </c>
      <c s="35" t="s">
        <v>52</v>
      </c>
      <c s="6" t="s">
        <v>2113</v>
      </c>
      <c s="36" t="s">
        <v>67</v>
      </c>
      <c s="37">
        <v>2</v>
      </c>
      <c s="36">
        <v>0</v>
      </c>
      <c s="36">
        <f>ROUND(G96*H96,6)</f>
      </c>
      <c r="L96" s="38">
        <v>0</v>
      </c>
      <c s="32">
        <f>ROUND(ROUND(L96,2)*ROUND(G96,3),2)</f>
      </c>
      <c s="36" t="s">
        <v>2073</v>
      </c>
      <c>
        <f>(M96*21)/100</f>
      </c>
      <c t="s">
        <v>28</v>
      </c>
    </row>
    <row r="97" spans="1:5" ht="12.75">
      <c r="A97" s="35" t="s">
        <v>56</v>
      </c>
      <c r="E97" s="39" t="s">
        <v>1040</v>
      </c>
    </row>
    <row r="98" spans="1:5" ht="25.5">
      <c r="A98" s="35" t="s">
        <v>57</v>
      </c>
      <c r="E98" s="40" t="s">
        <v>1254</v>
      </c>
    </row>
    <row r="99" spans="1:5" ht="12.75">
      <c r="A99" t="s">
        <v>58</v>
      </c>
      <c r="E99" s="39" t="s">
        <v>872</v>
      </c>
    </row>
    <row r="100" spans="1:16" ht="12.75">
      <c r="A100" t="s">
        <v>49</v>
      </c>
      <c s="34" t="s">
        <v>888</v>
      </c>
      <c s="34" t="s">
        <v>2114</v>
      </c>
      <c s="35" t="s">
        <v>52</v>
      </c>
      <c s="6" t="s">
        <v>2115</v>
      </c>
      <c s="36" t="s">
        <v>67</v>
      </c>
      <c s="37">
        <v>2</v>
      </c>
      <c s="36">
        <v>0</v>
      </c>
      <c s="36">
        <f>ROUND(G100*H100,6)</f>
      </c>
      <c r="L100" s="38">
        <v>0</v>
      </c>
      <c s="32">
        <f>ROUND(ROUND(L100,2)*ROUND(G100,3),2)</f>
      </c>
      <c s="36" t="s">
        <v>2073</v>
      </c>
      <c>
        <f>(M100*21)/100</f>
      </c>
      <c t="s">
        <v>28</v>
      </c>
    </row>
    <row r="101" spans="1:5" ht="12.75">
      <c r="A101" s="35" t="s">
        <v>56</v>
      </c>
      <c r="E101" s="39" t="s">
        <v>1040</v>
      </c>
    </row>
    <row r="102" spans="1:5" ht="25.5">
      <c r="A102" s="35" t="s">
        <v>57</v>
      </c>
      <c r="E102" s="40" t="s">
        <v>1254</v>
      </c>
    </row>
    <row r="103" spans="1:5" ht="12.75">
      <c r="A103" t="s">
        <v>58</v>
      </c>
      <c r="E103" s="39" t="s">
        <v>872</v>
      </c>
    </row>
    <row r="104" spans="1:16" ht="12.75">
      <c r="A104" t="s">
        <v>49</v>
      </c>
      <c s="34" t="s">
        <v>102</v>
      </c>
      <c s="34" t="s">
        <v>2116</v>
      </c>
      <c s="35" t="s">
        <v>52</v>
      </c>
      <c s="6" t="s">
        <v>2117</v>
      </c>
      <c s="36" t="s">
        <v>67</v>
      </c>
      <c s="37">
        <v>2</v>
      </c>
      <c s="36">
        <v>0</v>
      </c>
      <c s="36">
        <f>ROUND(G104*H104,6)</f>
      </c>
      <c r="L104" s="38">
        <v>0</v>
      </c>
      <c s="32">
        <f>ROUND(ROUND(L104,2)*ROUND(G104,3),2)</f>
      </c>
      <c s="36" t="s">
        <v>2073</v>
      </c>
      <c>
        <f>(M104*21)/100</f>
      </c>
      <c t="s">
        <v>28</v>
      </c>
    </row>
    <row r="105" spans="1:5" ht="12.75">
      <c r="A105" s="35" t="s">
        <v>56</v>
      </c>
      <c r="E105" s="39" t="s">
        <v>1040</v>
      </c>
    </row>
    <row r="106" spans="1:5" ht="25.5">
      <c r="A106" s="35" t="s">
        <v>57</v>
      </c>
      <c r="E106" s="40" t="s">
        <v>1254</v>
      </c>
    </row>
    <row r="107" spans="1:5" ht="12.75">
      <c r="A107" t="s">
        <v>58</v>
      </c>
      <c r="E107" s="39" t="s">
        <v>872</v>
      </c>
    </row>
    <row r="108" spans="1:16" ht="12.75">
      <c r="A108" t="s">
        <v>49</v>
      </c>
      <c s="34" t="s">
        <v>820</v>
      </c>
      <c s="34" t="s">
        <v>2118</v>
      </c>
      <c s="35" t="s">
        <v>52</v>
      </c>
      <c s="6" t="s">
        <v>2119</v>
      </c>
      <c s="36" t="s">
        <v>67</v>
      </c>
      <c s="37">
        <v>2</v>
      </c>
      <c s="36">
        <v>0</v>
      </c>
      <c s="36">
        <f>ROUND(G108*H108,6)</f>
      </c>
      <c r="L108" s="38">
        <v>0</v>
      </c>
      <c s="32">
        <f>ROUND(ROUND(L108,2)*ROUND(G108,3),2)</f>
      </c>
      <c s="36" t="s">
        <v>2073</v>
      </c>
      <c>
        <f>(M108*21)/100</f>
      </c>
      <c t="s">
        <v>28</v>
      </c>
    </row>
    <row r="109" spans="1:5" ht="12.75">
      <c r="A109" s="35" t="s">
        <v>56</v>
      </c>
      <c r="E109" s="39" t="s">
        <v>1040</v>
      </c>
    </row>
    <row r="110" spans="1:5" ht="25.5">
      <c r="A110" s="35" t="s">
        <v>57</v>
      </c>
      <c r="E110" s="40" t="s">
        <v>1254</v>
      </c>
    </row>
    <row r="111" spans="1:5" ht="12.75">
      <c r="A111" t="s">
        <v>58</v>
      </c>
      <c r="E111" s="39" t="s">
        <v>872</v>
      </c>
    </row>
    <row r="112" spans="1:16" ht="12.75">
      <c r="A112" t="s">
        <v>49</v>
      </c>
      <c s="34" t="s">
        <v>108</v>
      </c>
      <c s="34" t="s">
        <v>2120</v>
      </c>
      <c s="35" t="s">
        <v>52</v>
      </c>
      <c s="6" t="s">
        <v>2121</v>
      </c>
      <c s="36" t="s">
        <v>67</v>
      </c>
      <c s="37">
        <v>2</v>
      </c>
      <c s="36">
        <v>0</v>
      </c>
      <c s="36">
        <f>ROUND(G112*H112,6)</f>
      </c>
      <c r="L112" s="38">
        <v>0</v>
      </c>
      <c s="32">
        <f>ROUND(ROUND(L112,2)*ROUND(G112,3),2)</f>
      </c>
      <c s="36" t="s">
        <v>2073</v>
      </c>
      <c>
        <f>(M112*21)/100</f>
      </c>
      <c t="s">
        <v>28</v>
      </c>
    </row>
    <row r="113" spans="1:5" ht="12.75">
      <c r="A113" s="35" t="s">
        <v>56</v>
      </c>
      <c r="E113" s="39" t="s">
        <v>1040</v>
      </c>
    </row>
    <row r="114" spans="1:5" ht="25.5">
      <c r="A114" s="35" t="s">
        <v>57</v>
      </c>
      <c r="E114" s="40" t="s">
        <v>1254</v>
      </c>
    </row>
    <row r="115" spans="1:5" ht="12.75">
      <c r="A115" t="s">
        <v>58</v>
      </c>
      <c r="E115" s="39" t="s">
        <v>872</v>
      </c>
    </row>
    <row r="116" spans="1:16" ht="12.75">
      <c r="A116" t="s">
        <v>49</v>
      </c>
      <c s="34" t="s">
        <v>112</v>
      </c>
      <c s="34" t="s">
        <v>2122</v>
      </c>
      <c s="35" t="s">
        <v>52</v>
      </c>
      <c s="6" t="s">
        <v>2123</v>
      </c>
      <c s="36" t="s">
        <v>105</v>
      </c>
      <c s="37">
        <v>50</v>
      </c>
      <c s="36">
        <v>0</v>
      </c>
      <c s="36">
        <f>ROUND(G116*H116,6)</f>
      </c>
      <c r="L116" s="38">
        <v>0</v>
      </c>
      <c s="32">
        <f>ROUND(ROUND(L116,2)*ROUND(G116,3),2)</f>
      </c>
      <c s="36" t="s">
        <v>1164</v>
      </c>
      <c>
        <f>(M116*21)/100</f>
      </c>
      <c t="s">
        <v>28</v>
      </c>
    </row>
    <row r="117" spans="1:5" ht="12.75">
      <c r="A117" s="35" t="s">
        <v>56</v>
      </c>
      <c r="E117" s="39" t="s">
        <v>52</v>
      </c>
    </row>
    <row r="118" spans="1:5" ht="25.5">
      <c r="A118" s="35" t="s">
        <v>57</v>
      </c>
      <c r="E118" s="40" t="s">
        <v>1229</v>
      </c>
    </row>
    <row r="119" spans="1:5" ht="165.75">
      <c r="A119" t="s">
        <v>58</v>
      </c>
      <c r="E119" s="39" t="s">
        <v>2124</v>
      </c>
    </row>
    <row r="120" spans="1:16" ht="12.75">
      <c r="A120" t="s">
        <v>49</v>
      </c>
      <c s="34" t="s">
        <v>116</v>
      </c>
      <c s="34" t="s">
        <v>2125</v>
      </c>
      <c s="35" t="s">
        <v>52</v>
      </c>
      <c s="6" t="s">
        <v>2126</v>
      </c>
      <c s="36" t="s">
        <v>105</v>
      </c>
      <c s="37">
        <v>50</v>
      </c>
      <c s="36">
        <v>0</v>
      </c>
      <c s="36">
        <f>ROUND(G120*H120,6)</f>
      </c>
      <c r="L120" s="38">
        <v>0</v>
      </c>
      <c s="32">
        <f>ROUND(ROUND(L120,2)*ROUND(G120,3),2)</f>
      </c>
      <c s="36" t="s">
        <v>2073</v>
      </c>
      <c>
        <f>(M120*21)/100</f>
      </c>
      <c t="s">
        <v>28</v>
      </c>
    </row>
    <row r="121" spans="1:5" ht="12.75">
      <c r="A121" s="35" t="s">
        <v>56</v>
      </c>
      <c r="E121" s="39" t="s">
        <v>1040</v>
      </c>
    </row>
    <row r="122" spans="1:5" ht="25.5">
      <c r="A122" s="35" t="s">
        <v>57</v>
      </c>
      <c r="E122" s="40" t="s">
        <v>1229</v>
      </c>
    </row>
    <row r="123" spans="1:5" ht="12.75">
      <c r="A123" t="s">
        <v>58</v>
      </c>
      <c r="E123" s="39" t="s">
        <v>872</v>
      </c>
    </row>
    <row r="124" spans="1:16" ht="12.75">
      <c r="A124" t="s">
        <v>49</v>
      </c>
      <c s="34" t="s">
        <v>120</v>
      </c>
      <c s="34" t="s">
        <v>2127</v>
      </c>
      <c s="35" t="s">
        <v>52</v>
      </c>
      <c s="6" t="s">
        <v>2128</v>
      </c>
      <c s="36" t="s">
        <v>67</v>
      </c>
      <c s="37">
        <v>2</v>
      </c>
      <c s="36">
        <v>0</v>
      </c>
      <c s="36">
        <f>ROUND(G124*H124,6)</f>
      </c>
      <c r="L124" s="38">
        <v>0</v>
      </c>
      <c s="32">
        <f>ROUND(ROUND(L124,2)*ROUND(G124,3),2)</f>
      </c>
      <c s="36" t="s">
        <v>1164</v>
      </c>
      <c>
        <f>(M124*21)/100</f>
      </c>
      <c t="s">
        <v>28</v>
      </c>
    </row>
    <row r="125" spans="1:5" ht="12.75">
      <c r="A125" s="35" t="s">
        <v>56</v>
      </c>
      <c r="E125" s="39" t="s">
        <v>52</v>
      </c>
    </row>
    <row r="126" spans="1:5" ht="25.5">
      <c r="A126" s="35" t="s">
        <v>57</v>
      </c>
      <c r="E126" s="40" t="s">
        <v>1254</v>
      </c>
    </row>
    <row r="127" spans="1:5" ht="191.25">
      <c r="A127" t="s">
        <v>58</v>
      </c>
      <c r="E127" s="39" t="s">
        <v>1464</v>
      </c>
    </row>
    <row r="128" spans="1:16" ht="25.5">
      <c r="A128" t="s">
        <v>49</v>
      </c>
      <c s="34" t="s">
        <v>124</v>
      </c>
      <c s="34" t="s">
        <v>2129</v>
      </c>
      <c s="35" t="s">
        <v>52</v>
      </c>
      <c s="6" t="s">
        <v>2130</v>
      </c>
      <c s="36" t="s">
        <v>67</v>
      </c>
      <c s="37">
        <v>2</v>
      </c>
      <c s="36">
        <v>0</v>
      </c>
      <c s="36">
        <f>ROUND(G128*H128,6)</f>
      </c>
      <c r="L128" s="38">
        <v>0</v>
      </c>
      <c s="32">
        <f>ROUND(ROUND(L128,2)*ROUND(G128,3),2)</f>
      </c>
      <c s="36" t="s">
        <v>2073</v>
      </c>
      <c>
        <f>(M128*21)/100</f>
      </c>
      <c t="s">
        <v>28</v>
      </c>
    </row>
    <row r="129" spans="1:5" ht="12.75">
      <c r="A129" s="35" t="s">
        <v>56</v>
      </c>
      <c r="E129" s="39" t="s">
        <v>1040</v>
      </c>
    </row>
    <row r="130" spans="1:5" ht="25.5">
      <c r="A130" s="35" t="s">
        <v>57</v>
      </c>
      <c r="E130" s="40" t="s">
        <v>1254</v>
      </c>
    </row>
    <row r="131" spans="1:5" ht="12.75">
      <c r="A131" t="s">
        <v>58</v>
      </c>
      <c r="E131" s="39" t="s">
        <v>872</v>
      </c>
    </row>
    <row r="132" spans="1:16" ht="12.75">
      <c r="A132" t="s">
        <v>49</v>
      </c>
      <c s="34" t="s">
        <v>128</v>
      </c>
      <c s="34" t="s">
        <v>2131</v>
      </c>
      <c s="35" t="s">
        <v>52</v>
      </c>
      <c s="6" t="s">
        <v>2132</v>
      </c>
      <c s="36" t="s">
        <v>67</v>
      </c>
      <c s="37">
        <v>2</v>
      </c>
      <c s="36">
        <v>0</v>
      </c>
      <c s="36">
        <f>ROUND(G132*H132,6)</f>
      </c>
      <c r="L132" s="38">
        <v>0</v>
      </c>
      <c s="32">
        <f>ROUND(ROUND(L132,2)*ROUND(G132,3),2)</f>
      </c>
      <c s="36" t="s">
        <v>2073</v>
      </c>
      <c>
        <f>(M132*21)/100</f>
      </c>
      <c t="s">
        <v>28</v>
      </c>
    </row>
    <row r="133" spans="1:5" ht="12.75">
      <c r="A133" s="35" t="s">
        <v>56</v>
      </c>
      <c r="E133" s="39" t="s">
        <v>1040</v>
      </c>
    </row>
    <row r="134" spans="1:5" ht="25.5">
      <c r="A134" s="35" t="s">
        <v>57</v>
      </c>
      <c r="E134" s="40" t="s">
        <v>1254</v>
      </c>
    </row>
    <row r="135" spans="1:5" ht="12.75">
      <c r="A135" t="s">
        <v>58</v>
      </c>
      <c r="E135" s="39" t="s">
        <v>872</v>
      </c>
    </row>
    <row r="136" spans="1:16" ht="12.75">
      <c r="A136" t="s">
        <v>49</v>
      </c>
      <c s="34" t="s">
        <v>132</v>
      </c>
      <c s="34" t="s">
        <v>2133</v>
      </c>
      <c s="35" t="s">
        <v>52</v>
      </c>
      <c s="6" t="s">
        <v>2134</v>
      </c>
      <c s="36" t="s">
        <v>67</v>
      </c>
      <c s="37">
        <v>2</v>
      </c>
      <c s="36">
        <v>0</v>
      </c>
      <c s="36">
        <f>ROUND(G136*H136,6)</f>
      </c>
      <c r="L136" s="38">
        <v>0</v>
      </c>
      <c s="32">
        <f>ROUND(ROUND(L136,2)*ROUND(G136,3),2)</f>
      </c>
      <c s="36" t="s">
        <v>1164</v>
      </c>
      <c>
        <f>(M136*21)/100</f>
      </c>
      <c t="s">
        <v>28</v>
      </c>
    </row>
    <row r="137" spans="1:5" ht="12.75">
      <c r="A137" s="35" t="s">
        <v>56</v>
      </c>
      <c r="E137" s="39" t="s">
        <v>52</v>
      </c>
    </row>
    <row r="138" spans="1:5" ht="25.5">
      <c r="A138" s="35" t="s">
        <v>57</v>
      </c>
      <c r="E138" s="40" t="s">
        <v>1254</v>
      </c>
    </row>
    <row r="139" spans="1:5" ht="140.25">
      <c r="A139" t="s">
        <v>58</v>
      </c>
      <c r="E139" s="39" t="s">
        <v>2104</v>
      </c>
    </row>
    <row r="140" spans="1:16" ht="12.75">
      <c r="A140" t="s">
        <v>49</v>
      </c>
      <c s="34" t="s">
        <v>136</v>
      </c>
      <c s="34" t="s">
        <v>2135</v>
      </c>
      <c s="35" t="s">
        <v>52</v>
      </c>
      <c s="6" t="s">
        <v>2136</v>
      </c>
      <c s="36" t="s">
        <v>67</v>
      </c>
      <c s="37">
        <v>2</v>
      </c>
      <c s="36">
        <v>0</v>
      </c>
      <c s="36">
        <f>ROUND(G140*H140,6)</f>
      </c>
      <c r="L140" s="38">
        <v>0</v>
      </c>
      <c s="32">
        <f>ROUND(ROUND(L140,2)*ROUND(G140,3),2)</f>
      </c>
      <c s="36" t="s">
        <v>2073</v>
      </c>
      <c>
        <f>(M140*21)/100</f>
      </c>
      <c t="s">
        <v>28</v>
      </c>
    </row>
    <row r="141" spans="1:5" ht="12.75">
      <c r="A141" s="35" t="s">
        <v>56</v>
      </c>
      <c r="E141" s="39" t="s">
        <v>1040</v>
      </c>
    </row>
    <row r="142" spans="1:5" ht="25.5">
      <c r="A142" s="35" t="s">
        <v>57</v>
      </c>
      <c r="E142" s="40" t="s">
        <v>1254</v>
      </c>
    </row>
    <row r="143" spans="1:5" ht="12.75">
      <c r="A143" t="s">
        <v>58</v>
      </c>
      <c r="E143" s="39" t="s">
        <v>872</v>
      </c>
    </row>
    <row r="144" spans="1:13" ht="12.75">
      <c r="A144" t="s">
        <v>47</v>
      </c>
      <c r="C144" s="31" t="s">
        <v>26</v>
      </c>
      <c r="E144" s="33" t="s">
        <v>2137</v>
      </c>
      <c r="J144" s="32">
        <f>0</f>
      </c>
      <c s="32">
        <f>0</f>
      </c>
      <c s="32">
        <f>0+L145+L149+L153+L157+L161+L165+L169+L173+L177+L181+L185+L189+L193+L197+L201+L205+L209+L213+L217+L221+L225+L229+L233+L237+L241+L245+L249+L253+L257</f>
      </c>
      <c s="32">
        <f>0+M145+M149+M153+M157+M161+M165+M169+M173+M177+M181+M185+M189+M193+M197+M201+M205+M209+M213+M217+M221+M225+M229+M233+M237+M241+M245+M249+M253+M257</f>
      </c>
    </row>
    <row r="145" spans="1:16" ht="12.75">
      <c r="A145" t="s">
        <v>49</v>
      </c>
      <c s="34" t="s">
        <v>140</v>
      </c>
      <c s="34" t="s">
        <v>2138</v>
      </c>
      <c s="35" t="s">
        <v>52</v>
      </c>
      <c s="6" t="s">
        <v>2139</v>
      </c>
      <c s="36" t="s">
        <v>67</v>
      </c>
      <c s="37">
        <v>2</v>
      </c>
      <c s="36">
        <v>0</v>
      </c>
      <c s="36">
        <f>ROUND(G145*H145,6)</f>
      </c>
      <c r="L145" s="38">
        <v>0</v>
      </c>
      <c s="32">
        <f>ROUND(ROUND(L145,2)*ROUND(G145,3),2)</f>
      </c>
      <c s="36" t="s">
        <v>2073</v>
      </c>
      <c>
        <f>(M145*21)/100</f>
      </c>
      <c t="s">
        <v>28</v>
      </c>
    </row>
    <row r="146" spans="1:5" ht="12.75">
      <c r="A146" s="35" t="s">
        <v>56</v>
      </c>
      <c r="E146" s="39" t="s">
        <v>1040</v>
      </c>
    </row>
    <row r="147" spans="1:5" ht="25.5">
      <c r="A147" s="35" t="s">
        <v>57</v>
      </c>
      <c r="E147" s="40" t="s">
        <v>1254</v>
      </c>
    </row>
    <row r="148" spans="1:5" ht="12.75">
      <c r="A148" t="s">
        <v>58</v>
      </c>
      <c r="E148" s="39" t="s">
        <v>872</v>
      </c>
    </row>
    <row r="149" spans="1:16" ht="12.75">
      <c r="A149" t="s">
        <v>49</v>
      </c>
      <c s="34" t="s">
        <v>143</v>
      </c>
      <c s="34" t="s">
        <v>2140</v>
      </c>
      <c s="35" t="s">
        <v>52</v>
      </c>
      <c s="6" t="s">
        <v>2141</v>
      </c>
      <c s="36" t="s">
        <v>67</v>
      </c>
      <c s="37">
        <v>2</v>
      </c>
      <c s="36">
        <v>0</v>
      </c>
      <c s="36">
        <f>ROUND(G149*H149,6)</f>
      </c>
      <c r="L149" s="38">
        <v>0</v>
      </c>
      <c s="32">
        <f>ROUND(ROUND(L149,2)*ROUND(G149,3),2)</f>
      </c>
      <c s="36" t="s">
        <v>2073</v>
      </c>
      <c>
        <f>(M149*21)/100</f>
      </c>
      <c t="s">
        <v>28</v>
      </c>
    </row>
    <row r="150" spans="1:5" ht="12.75">
      <c r="A150" s="35" t="s">
        <v>56</v>
      </c>
      <c r="E150" s="39" t="s">
        <v>1040</v>
      </c>
    </row>
    <row r="151" spans="1:5" ht="25.5">
      <c r="A151" s="35" t="s">
        <v>57</v>
      </c>
      <c r="E151" s="40" t="s">
        <v>1254</v>
      </c>
    </row>
    <row r="152" spans="1:5" ht="12.75">
      <c r="A152" t="s">
        <v>58</v>
      </c>
      <c r="E152" s="39" t="s">
        <v>872</v>
      </c>
    </row>
    <row r="153" spans="1:16" ht="12.75">
      <c r="A153" t="s">
        <v>49</v>
      </c>
      <c s="34" t="s">
        <v>147</v>
      </c>
      <c s="34" t="s">
        <v>1115</v>
      </c>
      <c s="35" t="s">
        <v>52</v>
      </c>
      <c s="6" t="s">
        <v>1116</v>
      </c>
      <c s="36" t="s">
        <v>67</v>
      </c>
      <c s="37">
        <v>2</v>
      </c>
      <c s="36">
        <v>0</v>
      </c>
      <c s="36">
        <f>ROUND(G153*H153,6)</f>
      </c>
      <c r="L153" s="38">
        <v>0</v>
      </c>
      <c s="32">
        <f>ROUND(ROUND(L153,2)*ROUND(G153,3),2)</f>
      </c>
      <c s="36" t="s">
        <v>2073</v>
      </c>
      <c>
        <f>(M153*21)/100</f>
      </c>
      <c t="s">
        <v>28</v>
      </c>
    </row>
    <row r="154" spans="1:5" ht="12.75">
      <c r="A154" s="35" t="s">
        <v>56</v>
      </c>
      <c r="E154" s="39" t="s">
        <v>1040</v>
      </c>
    </row>
    <row r="155" spans="1:5" ht="25.5">
      <c r="A155" s="35" t="s">
        <v>57</v>
      </c>
      <c r="E155" s="40" t="s">
        <v>1254</v>
      </c>
    </row>
    <row r="156" spans="1:5" ht="12.75">
      <c r="A156" t="s">
        <v>58</v>
      </c>
      <c r="E156" s="39" t="s">
        <v>872</v>
      </c>
    </row>
    <row r="157" spans="1:16" ht="12.75">
      <c r="A157" t="s">
        <v>49</v>
      </c>
      <c s="34" t="s">
        <v>170</v>
      </c>
      <c s="34" t="s">
        <v>2006</v>
      </c>
      <c s="35" t="s">
        <v>52</v>
      </c>
      <c s="6" t="s">
        <v>2007</v>
      </c>
      <c s="36" t="s">
        <v>173</v>
      </c>
      <c s="37">
        <v>0.5</v>
      </c>
      <c s="36">
        <v>0</v>
      </c>
      <c s="36">
        <f>ROUND(G157*H157,6)</f>
      </c>
      <c r="L157" s="38">
        <v>0</v>
      </c>
      <c s="32">
        <f>ROUND(ROUND(L157,2)*ROUND(G157,3),2)</f>
      </c>
      <c s="36" t="s">
        <v>2073</v>
      </c>
      <c>
        <f>(M157*21)/100</f>
      </c>
      <c t="s">
        <v>28</v>
      </c>
    </row>
    <row r="158" spans="1:5" ht="12.75">
      <c r="A158" s="35" t="s">
        <v>56</v>
      </c>
      <c r="E158" s="39" t="s">
        <v>1040</v>
      </c>
    </row>
    <row r="159" spans="1:5" ht="25.5">
      <c r="A159" s="35" t="s">
        <v>57</v>
      </c>
      <c r="E159" s="40" t="s">
        <v>2142</v>
      </c>
    </row>
    <row r="160" spans="1:5" ht="12.75">
      <c r="A160" t="s">
        <v>58</v>
      </c>
      <c r="E160" s="39" t="s">
        <v>872</v>
      </c>
    </row>
    <row r="161" spans="1:16" ht="12.75">
      <c r="A161" t="s">
        <v>49</v>
      </c>
      <c s="34" t="s">
        <v>175</v>
      </c>
      <c s="34" t="s">
        <v>1262</v>
      </c>
      <c s="35" t="s">
        <v>52</v>
      </c>
      <c s="6" t="s">
        <v>1263</v>
      </c>
      <c s="36" t="s">
        <v>105</v>
      </c>
      <c s="37">
        <v>50</v>
      </c>
      <c s="36">
        <v>0</v>
      </c>
      <c s="36">
        <f>ROUND(G161*H161,6)</f>
      </c>
      <c r="L161" s="38">
        <v>0</v>
      </c>
      <c s="32">
        <f>ROUND(ROUND(L161,2)*ROUND(G161,3),2)</f>
      </c>
      <c s="36" t="s">
        <v>2073</v>
      </c>
      <c>
        <f>(M161*21)/100</f>
      </c>
      <c t="s">
        <v>28</v>
      </c>
    </row>
    <row r="162" spans="1:5" ht="12.75">
      <c r="A162" s="35" t="s">
        <v>56</v>
      </c>
      <c r="E162" s="39" t="s">
        <v>1040</v>
      </c>
    </row>
    <row r="163" spans="1:5" ht="25.5">
      <c r="A163" s="35" t="s">
        <v>57</v>
      </c>
      <c r="E163" s="40" t="s">
        <v>1229</v>
      </c>
    </row>
    <row r="164" spans="1:5" ht="12.75">
      <c r="A164" t="s">
        <v>58</v>
      </c>
      <c r="E164" s="39" t="s">
        <v>872</v>
      </c>
    </row>
    <row r="165" spans="1:16" ht="25.5">
      <c r="A165" t="s">
        <v>49</v>
      </c>
      <c s="34" t="s">
        <v>178</v>
      </c>
      <c s="34" t="s">
        <v>1265</v>
      </c>
      <c s="35" t="s">
        <v>52</v>
      </c>
      <c s="6" t="s">
        <v>2143</v>
      </c>
      <c s="36" t="s">
        <v>67</v>
      </c>
      <c s="37">
        <v>8</v>
      </c>
      <c s="36">
        <v>0</v>
      </c>
      <c s="36">
        <f>ROUND(G165*H165,6)</f>
      </c>
      <c r="L165" s="38">
        <v>0</v>
      </c>
      <c s="32">
        <f>ROUND(ROUND(L165,2)*ROUND(G165,3),2)</f>
      </c>
      <c s="36" t="s">
        <v>2073</v>
      </c>
      <c>
        <f>(M165*21)/100</f>
      </c>
      <c t="s">
        <v>28</v>
      </c>
    </row>
    <row r="166" spans="1:5" ht="12.75">
      <c r="A166" s="35" t="s">
        <v>56</v>
      </c>
      <c r="E166" s="39" t="s">
        <v>1040</v>
      </c>
    </row>
    <row r="167" spans="1:5" ht="25.5">
      <c r="A167" s="35" t="s">
        <v>57</v>
      </c>
      <c r="E167" s="40" t="s">
        <v>1358</v>
      </c>
    </row>
    <row r="168" spans="1:5" ht="12.75">
      <c r="A168" t="s">
        <v>58</v>
      </c>
      <c r="E168" s="39" t="s">
        <v>872</v>
      </c>
    </row>
    <row r="169" spans="1:16" ht="12.75">
      <c r="A169" t="s">
        <v>49</v>
      </c>
      <c s="34" t="s">
        <v>181</v>
      </c>
      <c s="34" t="s">
        <v>2144</v>
      </c>
      <c s="35" t="s">
        <v>52</v>
      </c>
      <c s="6" t="s">
        <v>2145</v>
      </c>
      <c s="36" t="s">
        <v>67</v>
      </c>
      <c s="37">
        <v>4</v>
      </c>
      <c s="36">
        <v>0</v>
      </c>
      <c s="36">
        <f>ROUND(G169*H169,6)</f>
      </c>
      <c r="L169" s="38">
        <v>0</v>
      </c>
      <c s="32">
        <f>ROUND(ROUND(L169,2)*ROUND(G169,3),2)</f>
      </c>
      <c s="36" t="s">
        <v>2073</v>
      </c>
      <c>
        <f>(M169*21)/100</f>
      </c>
      <c t="s">
        <v>28</v>
      </c>
    </row>
    <row r="170" spans="1:5" ht="12.75">
      <c r="A170" s="35" t="s">
        <v>56</v>
      </c>
      <c r="E170" s="39" t="s">
        <v>1040</v>
      </c>
    </row>
    <row r="171" spans="1:5" ht="25.5">
      <c r="A171" s="35" t="s">
        <v>57</v>
      </c>
      <c r="E171" s="40" t="s">
        <v>1733</v>
      </c>
    </row>
    <row r="172" spans="1:5" ht="12.75">
      <c r="A172" t="s">
        <v>58</v>
      </c>
      <c r="E172" s="39" t="s">
        <v>872</v>
      </c>
    </row>
    <row r="173" spans="1:16" ht="12.75">
      <c r="A173" t="s">
        <v>49</v>
      </c>
      <c s="34" t="s">
        <v>185</v>
      </c>
      <c s="34" t="s">
        <v>1258</v>
      </c>
      <c s="35" t="s">
        <v>52</v>
      </c>
      <c s="6" t="s">
        <v>1259</v>
      </c>
      <c s="36" t="s">
        <v>67</v>
      </c>
      <c s="37">
        <v>2</v>
      </c>
      <c s="36">
        <v>0</v>
      </c>
      <c s="36">
        <f>ROUND(G173*H173,6)</f>
      </c>
      <c r="L173" s="38">
        <v>0</v>
      </c>
      <c s="32">
        <f>ROUND(ROUND(L173,2)*ROUND(G173,3),2)</f>
      </c>
      <c s="36" t="s">
        <v>2073</v>
      </c>
      <c>
        <f>(M173*21)/100</f>
      </c>
      <c t="s">
        <v>28</v>
      </c>
    </row>
    <row r="174" spans="1:5" ht="12.75">
      <c r="A174" s="35" t="s">
        <v>56</v>
      </c>
      <c r="E174" s="39" t="s">
        <v>1040</v>
      </c>
    </row>
    <row r="175" spans="1:5" ht="25.5">
      <c r="A175" s="35" t="s">
        <v>57</v>
      </c>
      <c r="E175" s="40" t="s">
        <v>1254</v>
      </c>
    </row>
    <row r="176" spans="1:5" ht="12.75">
      <c r="A176" t="s">
        <v>58</v>
      </c>
      <c r="E176" s="39" t="s">
        <v>872</v>
      </c>
    </row>
    <row r="177" spans="1:16" ht="25.5">
      <c r="A177" t="s">
        <v>49</v>
      </c>
      <c s="34" t="s">
        <v>737</v>
      </c>
      <c s="34" t="s">
        <v>2146</v>
      </c>
      <c s="35" t="s">
        <v>52</v>
      </c>
      <c s="6" t="s">
        <v>2147</v>
      </c>
      <c s="36" t="s">
        <v>67</v>
      </c>
      <c s="37">
        <v>4</v>
      </c>
      <c s="36">
        <v>0</v>
      </c>
      <c s="36">
        <f>ROUND(G177*H177,6)</f>
      </c>
      <c r="L177" s="38">
        <v>0</v>
      </c>
      <c s="32">
        <f>ROUND(ROUND(L177,2)*ROUND(G177,3),2)</f>
      </c>
      <c s="36" t="s">
        <v>2073</v>
      </c>
      <c>
        <f>(M177*21)/100</f>
      </c>
      <c t="s">
        <v>28</v>
      </c>
    </row>
    <row r="178" spans="1:5" ht="12.75">
      <c r="A178" s="35" t="s">
        <v>56</v>
      </c>
      <c r="E178" s="39" t="s">
        <v>1040</v>
      </c>
    </row>
    <row r="179" spans="1:5" ht="25.5">
      <c r="A179" s="35" t="s">
        <v>57</v>
      </c>
      <c r="E179" s="40" t="s">
        <v>1733</v>
      </c>
    </row>
    <row r="180" spans="1:5" ht="12.75">
      <c r="A180" t="s">
        <v>58</v>
      </c>
      <c r="E180" s="39" t="s">
        <v>872</v>
      </c>
    </row>
    <row r="181" spans="1:16" ht="12.75">
      <c r="A181" t="s">
        <v>49</v>
      </c>
      <c s="34" t="s">
        <v>741</v>
      </c>
      <c s="34" t="s">
        <v>2148</v>
      </c>
      <c s="35" t="s">
        <v>52</v>
      </c>
      <c s="6" t="s">
        <v>2149</v>
      </c>
      <c s="36" t="s">
        <v>105</v>
      </c>
      <c s="37">
        <v>10</v>
      </c>
      <c s="36">
        <v>0</v>
      </c>
      <c s="36">
        <f>ROUND(G181*H181,6)</f>
      </c>
      <c r="L181" s="38">
        <v>0</v>
      </c>
      <c s="32">
        <f>ROUND(ROUND(L181,2)*ROUND(G181,3),2)</f>
      </c>
      <c s="36" t="s">
        <v>2073</v>
      </c>
      <c>
        <f>(M181*21)/100</f>
      </c>
      <c t="s">
        <v>28</v>
      </c>
    </row>
    <row r="182" spans="1:5" ht="12.75">
      <c r="A182" s="35" t="s">
        <v>56</v>
      </c>
      <c r="E182" s="39" t="s">
        <v>1040</v>
      </c>
    </row>
    <row r="183" spans="1:5" ht="25.5">
      <c r="A183" s="35" t="s">
        <v>57</v>
      </c>
      <c r="E183" s="40" t="s">
        <v>1360</v>
      </c>
    </row>
    <row r="184" spans="1:5" ht="12.75">
      <c r="A184" t="s">
        <v>58</v>
      </c>
      <c r="E184" s="39" t="s">
        <v>872</v>
      </c>
    </row>
    <row r="185" spans="1:16" ht="12.75">
      <c r="A185" t="s">
        <v>49</v>
      </c>
      <c s="34" t="s">
        <v>744</v>
      </c>
      <c s="34" t="s">
        <v>2150</v>
      </c>
      <c s="35" t="s">
        <v>52</v>
      </c>
      <c s="6" t="s">
        <v>2151</v>
      </c>
      <c s="36" t="s">
        <v>105</v>
      </c>
      <c s="37">
        <v>10</v>
      </c>
      <c s="36">
        <v>0</v>
      </c>
      <c s="36">
        <f>ROUND(G185*H185,6)</f>
      </c>
      <c r="L185" s="38">
        <v>0</v>
      </c>
      <c s="32">
        <f>ROUND(ROUND(L185,2)*ROUND(G185,3),2)</f>
      </c>
      <c s="36" t="s">
        <v>2073</v>
      </c>
      <c>
        <f>(M185*21)/100</f>
      </c>
      <c t="s">
        <v>28</v>
      </c>
    </row>
    <row r="186" spans="1:5" ht="12.75">
      <c r="A186" s="35" t="s">
        <v>56</v>
      </c>
      <c r="E186" s="39" t="s">
        <v>1040</v>
      </c>
    </row>
    <row r="187" spans="1:5" ht="25.5">
      <c r="A187" s="35" t="s">
        <v>57</v>
      </c>
      <c r="E187" s="40" t="s">
        <v>1360</v>
      </c>
    </row>
    <row r="188" spans="1:5" ht="12.75">
      <c r="A188" t="s">
        <v>58</v>
      </c>
      <c r="E188" s="39" t="s">
        <v>872</v>
      </c>
    </row>
    <row r="189" spans="1:16" ht="12.75">
      <c r="A189" t="s">
        <v>49</v>
      </c>
      <c s="34" t="s">
        <v>188</v>
      </c>
      <c s="34" t="s">
        <v>1903</v>
      </c>
      <c s="35" t="s">
        <v>52</v>
      </c>
      <c s="6" t="s">
        <v>1904</v>
      </c>
      <c s="36" t="s">
        <v>67</v>
      </c>
      <c s="37">
        <v>2</v>
      </c>
      <c s="36">
        <v>0</v>
      </c>
      <c s="36">
        <f>ROUND(G189*H189,6)</f>
      </c>
      <c r="L189" s="38">
        <v>0</v>
      </c>
      <c s="32">
        <f>ROUND(ROUND(L189,2)*ROUND(G189,3),2)</f>
      </c>
      <c s="36" t="s">
        <v>2073</v>
      </c>
      <c>
        <f>(M189*21)/100</f>
      </c>
      <c t="s">
        <v>28</v>
      </c>
    </row>
    <row r="190" spans="1:5" ht="12.75">
      <c r="A190" s="35" t="s">
        <v>56</v>
      </c>
      <c r="E190" s="39" t="s">
        <v>1040</v>
      </c>
    </row>
    <row r="191" spans="1:5" ht="25.5">
      <c r="A191" s="35" t="s">
        <v>57</v>
      </c>
      <c r="E191" s="40" t="s">
        <v>1254</v>
      </c>
    </row>
    <row r="192" spans="1:5" ht="12.75">
      <c r="A192" t="s">
        <v>58</v>
      </c>
      <c r="E192" s="39" t="s">
        <v>872</v>
      </c>
    </row>
    <row r="193" spans="1:16" ht="12.75">
      <c r="A193" t="s">
        <v>49</v>
      </c>
      <c s="34" t="s">
        <v>192</v>
      </c>
      <c s="34" t="s">
        <v>2003</v>
      </c>
      <c s="35" t="s">
        <v>52</v>
      </c>
      <c s="6" t="s">
        <v>2004</v>
      </c>
      <c s="36" t="s">
        <v>67</v>
      </c>
      <c s="37">
        <v>72</v>
      </c>
      <c s="36">
        <v>0</v>
      </c>
      <c s="36">
        <f>ROUND(G193*H193,6)</f>
      </c>
      <c r="L193" s="38">
        <v>0</v>
      </c>
      <c s="32">
        <f>ROUND(ROUND(L193,2)*ROUND(G193,3),2)</f>
      </c>
      <c s="36" t="s">
        <v>2073</v>
      </c>
      <c>
        <f>(M193*21)/100</f>
      </c>
      <c t="s">
        <v>28</v>
      </c>
    </row>
    <row r="194" spans="1:5" ht="12.75">
      <c r="A194" s="35" t="s">
        <v>56</v>
      </c>
      <c r="E194" s="39" t="s">
        <v>1040</v>
      </c>
    </row>
    <row r="195" spans="1:5" ht="25.5">
      <c r="A195" s="35" t="s">
        <v>57</v>
      </c>
      <c r="E195" s="40" t="s">
        <v>2152</v>
      </c>
    </row>
    <row r="196" spans="1:5" ht="12.75">
      <c r="A196" t="s">
        <v>58</v>
      </c>
      <c r="E196" s="39" t="s">
        <v>872</v>
      </c>
    </row>
    <row r="197" spans="1:16" ht="12.75">
      <c r="A197" t="s">
        <v>49</v>
      </c>
      <c s="34" t="s">
        <v>196</v>
      </c>
      <c s="34" t="s">
        <v>2153</v>
      </c>
      <c s="35" t="s">
        <v>52</v>
      </c>
      <c s="6" t="s">
        <v>2154</v>
      </c>
      <c s="36" t="s">
        <v>105</v>
      </c>
      <c s="37">
        <v>10</v>
      </c>
      <c s="36">
        <v>0</v>
      </c>
      <c s="36">
        <f>ROUND(G197*H197,6)</f>
      </c>
      <c r="L197" s="38">
        <v>0</v>
      </c>
      <c s="32">
        <f>ROUND(ROUND(L197,2)*ROUND(G197,3),2)</f>
      </c>
      <c s="36" t="s">
        <v>2073</v>
      </c>
      <c>
        <f>(M197*21)/100</f>
      </c>
      <c t="s">
        <v>28</v>
      </c>
    </row>
    <row r="198" spans="1:5" ht="12.75">
      <c r="A198" s="35" t="s">
        <v>56</v>
      </c>
      <c r="E198" s="39" t="s">
        <v>1040</v>
      </c>
    </row>
    <row r="199" spans="1:5" ht="25.5">
      <c r="A199" s="35" t="s">
        <v>57</v>
      </c>
      <c r="E199" s="40" t="s">
        <v>1360</v>
      </c>
    </row>
    <row r="200" spans="1:5" ht="12.75">
      <c r="A200" t="s">
        <v>58</v>
      </c>
      <c r="E200" s="39" t="s">
        <v>872</v>
      </c>
    </row>
    <row r="201" spans="1:16" ht="12.75">
      <c r="A201" t="s">
        <v>49</v>
      </c>
      <c s="34" t="s">
        <v>200</v>
      </c>
      <c s="34" t="s">
        <v>2155</v>
      </c>
      <c s="35" t="s">
        <v>52</v>
      </c>
      <c s="6" t="s">
        <v>2156</v>
      </c>
      <c s="36" t="s">
        <v>105</v>
      </c>
      <c s="37">
        <v>30</v>
      </c>
      <c s="36">
        <v>0</v>
      </c>
      <c s="36">
        <f>ROUND(G201*H201,6)</f>
      </c>
      <c r="L201" s="38">
        <v>0</v>
      </c>
      <c s="32">
        <f>ROUND(ROUND(L201,2)*ROUND(G201,3),2)</f>
      </c>
      <c s="36" t="s">
        <v>2073</v>
      </c>
      <c>
        <f>(M201*21)/100</f>
      </c>
      <c t="s">
        <v>28</v>
      </c>
    </row>
    <row r="202" spans="1:5" ht="12.75">
      <c r="A202" s="35" t="s">
        <v>56</v>
      </c>
      <c r="E202" s="39" t="s">
        <v>1040</v>
      </c>
    </row>
    <row r="203" spans="1:5" ht="25.5">
      <c r="A203" s="35" t="s">
        <v>57</v>
      </c>
      <c r="E203" s="40" t="s">
        <v>1783</v>
      </c>
    </row>
    <row r="204" spans="1:5" ht="12.75">
      <c r="A204" t="s">
        <v>58</v>
      </c>
      <c r="E204" s="39" t="s">
        <v>872</v>
      </c>
    </row>
    <row r="205" spans="1:16" ht="12.75">
      <c r="A205" t="s">
        <v>49</v>
      </c>
      <c s="34" t="s">
        <v>204</v>
      </c>
      <c s="34" t="s">
        <v>2157</v>
      </c>
      <c s="35" t="s">
        <v>52</v>
      </c>
      <c s="6" t="s">
        <v>2158</v>
      </c>
      <c s="36" t="s">
        <v>67</v>
      </c>
      <c s="37">
        <v>2</v>
      </c>
      <c s="36">
        <v>0</v>
      </c>
      <c s="36">
        <f>ROUND(G205*H205,6)</f>
      </c>
      <c r="L205" s="38">
        <v>0</v>
      </c>
      <c s="32">
        <f>ROUND(ROUND(L205,2)*ROUND(G205,3),2)</f>
      </c>
      <c s="36" t="s">
        <v>2073</v>
      </c>
      <c>
        <f>(M205*21)/100</f>
      </c>
      <c t="s">
        <v>28</v>
      </c>
    </row>
    <row r="206" spans="1:5" ht="12.75">
      <c r="A206" s="35" t="s">
        <v>56</v>
      </c>
      <c r="E206" s="39" t="s">
        <v>1040</v>
      </c>
    </row>
    <row r="207" spans="1:5" ht="25.5">
      <c r="A207" s="35" t="s">
        <v>57</v>
      </c>
      <c r="E207" s="40" t="s">
        <v>1254</v>
      </c>
    </row>
    <row r="208" spans="1:5" ht="12.75">
      <c r="A208" t="s">
        <v>58</v>
      </c>
      <c r="E208" s="39" t="s">
        <v>872</v>
      </c>
    </row>
    <row r="209" spans="1:16" ht="12.75">
      <c r="A209" t="s">
        <v>49</v>
      </c>
      <c s="34" t="s">
        <v>207</v>
      </c>
      <c s="34" t="s">
        <v>1400</v>
      </c>
      <c s="35" t="s">
        <v>52</v>
      </c>
      <c s="6" t="s">
        <v>1401</v>
      </c>
      <c s="36" t="s">
        <v>67</v>
      </c>
      <c s="37">
        <v>4</v>
      </c>
      <c s="36">
        <v>0</v>
      </c>
      <c s="36">
        <f>ROUND(G209*H209,6)</f>
      </c>
      <c r="L209" s="38">
        <v>0</v>
      </c>
      <c s="32">
        <f>ROUND(ROUND(L209,2)*ROUND(G209,3),2)</f>
      </c>
      <c s="36" t="s">
        <v>2073</v>
      </c>
      <c>
        <f>(M209*21)/100</f>
      </c>
      <c t="s">
        <v>28</v>
      </c>
    </row>
    <row r="210" spans="1:5" ht="12.75">
      <c r="A210" s="35" t="s">
        <v>56</v>
      </c>
      <c r="E210" s="39" t="s">
        <v>1040</v>
      </c>
    </row>
    <row r="211" spans="1:5" ht="25.5">
      <c r="A211" s="35" t="s">
        <v>57</v>
      </c>
      <c r="E211" s="40" t="s">
        <v>1733</v>
      </c>
    </row>
    <row r="212" spans="1:5" ht="12.75">
      <c r="A212" t="s">
        <v>58</v>
      </c>
      <c r="E212" s="39" t="s">
        <v>872</v>
      </c>
    </row>
    <row r="213" spans="1:16" ht="12.75">
      <c r="A213" t="s">
        <v>49</v>
      </c>
      <c s="34" t="s">
        <v>210</v>
      </c>
      <c s="34" t="s">
        <v>1933</v>
      </c>
      <c s="35" t="s">
        <v>52</v>
      </c>
      <c s="6" t="s">
        <v>1934</v>
      </c>
      <c s="36" t="s">
        <v>67</v>
      </c>
      <c s="37">
        <v>2</v>
      </c>
      <c s="36">
        <v>0</v>
      </c>
      <c s="36">
        <f>ROUND(G213*H213,6)</f>
      </c>
      <c r="L213" s="38">
        <v>0</v>
      </c>
      <c s="32">
        <f>ROUND(ROUND(L213,2)*ROUND(G213,3),2)</f>
      </c>
      <c s="36" t="s">
        <v>2073</v>
      </c>
      <c>
        <f>(M213*21)/100</f>
      </c>
      <c t="s">
        <v>28</v>
      </c>
    </row>
    <row r="214" spans="1:5" ht="12.75">
      <c r="A214" s="35" t="s">
        <v>56</v>
      </c>
      <c r="E214" s="39" t="s">
        <v>1040</v>
      </c>
    </row>
    <row r="215" spans="1:5" ht="25.5">
      <c r="A215" s="35" t="s">
        <v>57</v>
      </c>
      <c r="E215" s="40" t="s">
        <v>1254</v>
      </c>
    </row>
    <row r="216" spans="1:5" ht="12.75">
      <c r="A216" t="s">
        <v>58</v>
      </c>
      <c r="E216" s="39" t="s">
        <v>872</v>
      </c>
    </row>
    <row r="217" spans="1:16" ht="12.75">
      <c r="A217" t="s">
        <v>49</v>
      </c>
      <c s="34" t="s">
        <v>214</v>
      </c>
      <c s="34" t="s">
        <v>2159</v>
      </c>
      <c s="35" t="s">
        <v>52</v>
      </c>
      <c s="6" t="s">
        <v>2160</v>
      </c>
      <c s="36" t="s">
        <v>105</v>
      </c>
      <c s="37">
        <v>30</v>
      </c>
      <c s="36">
        <v>0</v>
      </c>
      <c s="36">
        <f>ROUND(G217*H217,6)</f>
      </c>
      <c r="L217" s="38">
        <v>0</v>
      </c>
      <c s="32">
        <f>ROUND(ROUND(L217,2)*ROUND(G217,3),2)</f>
      </c>
      <c s="36" t="s">
        <v>2073</v>
      </c>
      <c>
        <f>(M217*21)/100</f>
      </c>
      <c t="s">
        <v>28</v>
      </c>
    </row>
    <row r="218" spans="1:5" ht="12.75">
      <c r="A218" s="35" t="s">
        <v>56</v>
      </c>
      <c r="E218" s="39" t="s">
        <v>1040</v>
      </c>
    </row>
    <row r="219" spans="1:5" ht="25.5">
      <c r="A219" s="35" t="s">
        <v>57</v>
      </c>
      <c r="E219" s="40" t="s">
        <v>1783</v>
      </c>
    </row>
    <row r="220" spans="1:5" ht="12.75">
      <c r="A220" t="s">
        <v>58</v>
      </c>
      <c r="E220" s="39" t="s">
        <v>872</v>
      </c>
    </row>
    <row r="221" spans="1:16" ht="12.75">
      <c r="A221" t="s">
        <v>49</v>
      </c>
      <c s="34" t="s">
        <v>218</v>
      </c>
      <c s="34" t="s">
        <v>2161</v>
      </c>
      <c s="35" t="s">
        <v>52</v>
      </c>
      <c s="6" t="s">
        <v>2162</v>
      </c>
      <c s="36" t="s">
        <v>105</v>
      </c>
      <c s="37">
        <v>30</v>
      </c>
      <c s="36">
        <v>0</v>
      </c>
      <c s="36">
        <f>ROUND(G221*H221,6)</f>
      </c>
      <c r="L221" s="38">
        <v>0</v>
      </c>
      <c s="32">
        <f>ROUND(ROUND(L221,2)*ROUND(G221,3),2)</f>
      </c>
      <c s="36" t="s">
        <v>2073</v>
      </c>
      <c>
        <f>(M221*21)/100</f>
      </c>
      <c t="s">
        <v>28</v>
      </c>
    </row>
    <row r="222" spans="1:5" ht="12.75">
      <c r="A222" s="35" t="s">
        <v>56</v>
      </c>
      <c r="E222" s="39" t="s">
        <v>1040</v>
      </c>
    </row>
    <row r="223" spans="1:5" ht="25.5">
      <c r="A223" s="35" t="s">
        <v>57</v>
      </c>
      <c r="E223" s="40" t="s">
        <v>1783</v>
      </c>
    </row>
    <row r="224" spans="1:5" ht="12.75">
      <c r="A224" t="s">
        <v>58</v>
      </c>
      <c r="E224" s="39" t="s">
        <v>872</v>
      </c>
    </row>
    <row r="225" spans="1:16" ht="25.5">
      <c r="A225" t="s">
        <v>49</v>
      </c>
      <c s="34" t="s">
        <v>222</v>
      </c>
      <c s="34" t="s">
        <v>2163</v>
      </c>
      <c s="35" t="s">
        <v>52</v>
      </c>
      <c s="6" t="s">
        <v>2164</v>
      </c>
      <c s="36" t="s">
        <v>67</v>
      </c>
      <c s="37">
        <v>2</v>
      </c>
      <c s="36">
        <v>0</v>
      </c>
      <c s="36">
        <f>ROUND(G225*H225,6)</f>
      </c>
      <c r="L225" s="38">
        <v>0</v>
      </c>
      <c s="32">
        <f>ROUND(ROUND(L225,2)*ROUND(G225,3),2)</f>
      </c>
      <c s="36" t="s">
        <v>2073</v>
      </c>
      <c>
        <f>(M225*21)/100</f>
      </c>
      <c t="s">
        <v>28</v>
      </c>
    </row>
    <row r="226" spans="1:5" ht="12.75">
      <c r="A226" s="35" t="s">
        <v>56</v>
      </c>
      <c r="E226" s="39" t="s">
        <v>1040</v>
      </c>
    </row>
    <row r="227" spans="1:5" ht="25.5">
      <c r="A227" s="35" t="s">
        <v>57</v>
      </c>
      <c r="E227" s="40" t="s">
        <v>1254</v>
      </c>
    </row>
    <row r="228" spans="1:5" ht="12.75">
      <c r="A228" t="s">
        <v>58</v>
      </c>
      <c r="E228" s="39" t="s">
        <v>872</v>
      </c>
    </row>
    <row r="229" spans="1:16" ht="12.75">
      <c r="A229" t="s">
        <v>49</v>
      </c>
      <c s="34" t="s">
        <v>226</v>
      </c>
      <c s="34" t="s">
        <v>2165</v>
      </c>
      <c s="35" t="s">
        <v>52</v>
      </c>
      <c s="6" t="s">
        <v>2166</v>
      </c>
      <c s="36" t="s">
        <v>486</v>
      </c>
      <c s="37">
        <v>8</v>
      </c>
      <c s="36">
        <v>0</v>
      </c>
      <c s="36">
        <f>ROUND(G229*H229,6)</f>
      </c>
      <c r="L229" s="38">
        <v>0</v>
      </c>
      <c s="32">
        <f>ROUND(ROUND(L229,2)*ROUND(G229,3),2)</f>
      </c>
      <c s="36" t="s">
        <v>2073</v>
      </c>
      <c>
        <f>(M229*21)/100</f>
      </c>
      <c t="s">
        <v>28</v>
      </c>
    </row>
    <row r="230" spans="1:5" ht="12.75">
      <c r="A230" s="35" t="s">
        <v>56</v>
      </c>
      <c r="E230" s="39" t="s">
        <v>1040</v>
      </c>
    </row>
    <row r="231" spans="1:5" ht="25.5">
      <c r="A231" s="35" t="s">
        <v>57</v>
      </c>
      <c r="E231" s="40" t="s">
        <v>1358</v>
      </c>
    </row>
    <row r="232" spans="1:5" ht="12.75">
      <c r="A232" t="s">
        <v>58</v>
      </c>
      <c r="E232" s="39" t="s">
        <v>872</v>
      </c>
    </row>
    <row r="233" spans="1:16" ht="12.75">
      <c r="A233" t="s">
        <v>49</v>
      </c>
      <c s="34" t="s">
        <v>230</v>
      </c>
      <c s="34" t="s">
        <v>2167</v>
      </c>
      <c s="35" t="s">
        <v>52</v>
      </c>
      <c s="6" t="s">
        <v>2168</v>
      </c>
      <c s="36" t="s">
        <v>486</v>
      </c>
      <c s="37">
        <v>8</v>
      </c>
      <c s="36">
        <v>0</v>
      </c>
      <c s="36">
        <f>ROUND(G233*H233,6)</f>
      </c>
      <c r="L233" s="38">
        <v>0</v>
      </c>
      <c s="32">
        <f>ROUND(ROUND(L233,2)*ROUND(G233,3),2)</f>
      </c>
      <c s="36" t="s">
        <v>2073</v>
      </c>
      <c>
        <f>(M233*21)/100</f>
      </c>
      <c t="s">
        <v>28</v>
      </c>
    </row>
    <row r="234" spans="1:5" ht="12.75">
      <c r="A234" s="35" t="s">
        <v>56</v>
      </c>
      <c r="E234" s="39" t="s">
        <v>1040</v>
      </c>
    </row>
    <row r="235" spans="1:5" ht="25.5">
      <c r="A235" s="35" t="s">
        <v>57</v>
      </c>
      <c r="E235" s="40" t="s">
        <v>1358</v>
      </c>
    </row>
    <row r="236" spans="1:5" ht="12.75">
      <c r="A236" t="s">
        <v>58</v>
      </c>
      <c r="E236" s="39" t="s">
        <v>872</v>
      </c>
    </row>
    <row r="237" spans="1:16" ht="12.75">
      <c r="A237" t="s">
        <v>49</v>
      </c>
      <c s="34" t="s">
        <v>234</v>
      </c>
      <c s="34" t="s">
        <v>2169</v>
      </c>
      <c s="35" t="s">
        <v>52</v>
      </c>
      <c s="6" t="s">
        <v>2170</v>
      </c>
      <c s="36" t="s">
        <v>486</v>
      </c>
      <c s="37">
        <v>4</v>
      </c>
      <c s="36">
        <v>0</v>
      </c>
      <c s="36">
        <f>ROUND(G237*H237,6)</f>
      </c>
      <c r="L237" s="38">
        <v>0</v>
      </c>
      <c s="32">
        <f>ROUND(ROUND(L237,2)*ROUND(G237,3),2)</f>
      </c>
      <c s="36" t="s">
        <v>2073</v>
      </c>
      <c>
        <f>(M237*21)/100</f>
      </c>
      <c t="s">
        <v>28</v>
      </c>
    </row>
    <row r="238" spans="1:5" ht="12.75">
      <c r="A238" s="35" t="s">
        <v>56</v>
      </c>
      <c r="E238" s="39" t="s">
        <v>1040</v>
      </c>
    </row>
    <row r="239" spans="1:5" ht="25.5">
      <c r="A239" s="35" t="s">
        <v>57</v>
      </c>
      <c r="E239" s="40" t="s">
        <v>1733</v>
      </c>
    </row>
    <row r="240" spans="1:5" ht="12.75">
      <c r="A240" t="s">
        <v>58</v>
      </c>
      <c r="E240" s="39" t="s">
        <v>872</v>
      </c>
    </row>
    <row r="241" spans="1:16" ht="12.75">
      <c r="A241" t="s">
        <v>49</v>
      </c>
      <c s="34" t="s">
        <v>238</v>
      </c>
      <c s="34" t="s">
        <v>1255</v>
      </c>
      <c s="35" t="s">
        <v>52</v>
      </c>
      <c s="6" t="s">
        <v>1256</v>
      </c>
      <c s="36" t="s">
        <v>105</v>
      </c>
      <c s="37">
        <v>45</v>
      </c>
      <c s="36">
        <v>0</v>
      </c>
      <c s="36">
        <f>ROUND(G241*H241,6)</f>
      </c>
      <c r="L241" s="38">
        <v>0</v>
      </c>
      <c s="32">
        <f>ROUND(ROUND(L241,2)*ROUND(G241,3),2)</f>
      </c>
      <c s="36" t="s">
        <v>2073</v>
      </c>
      <c>
        <f>(M241*21)/100</f>
      </c>
      <c t="s">
        <v>28</v>
      </c>
    </row>
    <row r="242" spans="1:5" ht="12.75">
      <c r="A242" s="35" t="s">
        <v>56</v>
      </c>
      <c r="E242" s="39" t="s">
        <v>1040</v>
      </c>
    </row>
    <row r="243" spans="1:5" ht="25.5">
      <c r="A243" s="35" t="s">
        <v>57</v>
      </c>
      <c r="E243" s="40" t="s">
        <v>2171</v>
      </c>
    </row>
    <row r="244" spans="1:5" ht="12.75">
      <c r="A244" t="s">
        <v>58</v>
      </c>
      <c r="E244" s="39" t="s">
        <v>872</v>
      </c>
    </row>
    <row r="245" spans="1:16" ht="25.5">
      <c r="A245" t="s">
        <v>49</v>
      </c>
      <c s="34" t="s">
        <v>242</v>
      </c>
      <c s="34" t="s">
        <v>2172</v>
      </c>
      <c s="35" t="s">
        <v>52</v>
      </c>
      <c s="6" t="s">
        <v>2173</v>
      </c>
      <c s="36" t="s">
        <v>105</v>
      </c>
      <c s="37">
        <v>6</v>
      </c>
      <c s="36">
        <v>0</v>
      </c>
      <c s="36">
        <f>ROUND(G245*H245,6)</f>
      </c>
      <c r="L245" s="38">
        <v>0</v>
      </c>
      <c s="32">
        <f>ROUND(ROUND(L245,2)*ROUND(G245,3),2)</f>
      </c>
      <c s="36" t="s">
        <v>2073</v>
      </c>
      <c>
        <f>(M245*21)/100</f>
      </c>
      <c t="s">
        <v>28</v>
      </c>
    </row>
    <row r="246" spans="1:5" ht="12.75">
      <c r="A246" s="35" t="s">
        <v>56</v>
      </c>
      <c r="E246" s="39" t="s">
        <v>1040</v>
      </c>
    </row>
    <row r="247" spans="1:5" ht="25.5">
      <c r="A247" s="35" t="s">
        <v>57</v>
      </c>
      <c r="E247" s="40" t="s">
        <v>1234</v>
      </c>
    </row>
    <row r="248" spans="1:5" ht="12.75">
      <c r="A248" t="s">
        <v>58</v>
      </c>
      <c r="E248" s="39" t="s">
        <v>872</v>
      </c>
    </row>
    <row r="249" spans="1:16" ht="25.5">
      <c r="A249" t="s">
        <v>49</v>
      </c>
      <c s="34" t="s">
        <v>246</v>
      </c>
      <c s="34" t="s">
        <v>1402</v>
      </c>
      <c s="35" t="s">
        <v>52</v>
      </c>
      <c s="6" t="s">
        <v>1403</v>
      </c>
      <c s="36" t="s">
        <v>105</v>
      </c>
      <c s="37">
        <v>60</v>
      </c>
      <c s="36">
        <v>0</v>
      </c>
      <c s="36">
        <f>ROUND(G249*H249,6)</f>
      </c>
      <c r="L249" s="38">
        <v>0</v>
      </c>
      <c s="32">
        <f>ROUND(ROUND(L249,2)*ROUND(G249,3),2)</f>
      </c>
      <c s="36" t="s">
        <v>2073</v>
      </c>
      <c>
        <f>(M249*21)/100</f>
      </c>
      <c t="s">
        <v>28</v>
      </c>
    </row>
    <row r="250" spans="1:5" ht="12.75">
      <c r="A250" s="35" t="s">
        <v>56</v>
      </c>
      <c r="E250" s="39" t="s">
        <v>1040</v>
      </c>
    </row>
    <row r="251" spans="1:5" ht="25.5">
      <c r="A251" s="35" t="s">
        <v>57</v>
      </c>
      <c r="E251" s="40" t="s">
        <v>1359</v>
      </c>
    </row>
    <row r="252" spans="1:5" ht="12.75">
      <c r="A252" t="s">
        <v>58</v>
      </c>
      <c r="E252" s="39" t="s">
        <v>872</v>
      </c>
    </row>
    <row r="253" spans="1:16" ht="25.5">
      <c r="A253" t="s">
        <v>49</v>
      </c>
      <c s="34" t="s">
        <v>249</v>
      </c>
      <c s="34" t="s">
        <v>1334</v>
      </c>
      <c s="35" t="s">
        <v>52</v>
      </c>
      <c s="6" t="s">
        <v>1531</v>
      </c>
      <c s="36" t="s">
        <v>67</v>
      </c>
      <c s="37">
        <v>1</v>
      </c>
      <c s="36">
        <v>0</v>
      </c>
      <c s="36">
        <f>ROUND(G253*H253,6)</f>
      </c>
      <c r="L253" s="38">
        <v>0</v>
      </c>
      <c s="32">
        <f>ROUND(ROUND(L253,2)*ROUND(G253,3),2)</f>
      </c>
      <c s="36" t="s">
        <v>2073</v>
      </c>
      <c>
        <f>(M253*21)/100</f>
      </c>
      <c t="s">
        <v>28</v>
      </c>
    </row>
    <row r="254" spans="1:5" ht="12.75">
      <c r="A254" s="35" t="s">
        <v>56</v>
      </c>
      <c r="E254" s="39" t="s">
        <v>1040</v>
      </c>
    </row>
    <row r="255" spans="1:5" ht="25.5">
      <c r="A255" s="35" t="s">
        <v>57</v>
      </c>
      <c r="E255" s="40" t="s">
        <v>1238</v>
      </c>
    </row>
    <row r="256" spans="1:5" ht="12.75">
      <c r="A256" t="s">
        <v>58</v>
      </c>
      <c r="E256" s="39" t="s">
        <v>872</v>
      </c>
    </row>
    <row r="257" spans="1:16" ht="38.25">
      <c r="A257" t="s">
        <v>49</v>
      </c>
      <c s="34" t="s">
        <v>253</v>
      </c>
      <c s="34" t="s">
        <v>1369</v>
      </c>
      <c s="35" t="s">
        <v>52</v>
      </c>
      <c s="6" t="s">
        <v>1754</v>
      </c>
      <c s="36" t="s">
        <v>67</v>
      </c>
      <c s="37">
        <v>3</v>
      </c>
      <c s="36">
        <v>0</v>
      </c>
      <c s="36">
        <f>ROUND(G257*H257,6)</f>
      </c>
      <c r="L257" s="38">
        <v>0</v>
      </c>
      <c s="32">
        <f>ROUND(ROUND(L257,2)*ROUND(G257,3),2)</f>
      </c>
      <c s="36" t="s">
        <v>2073</v>
      </c>
      <c>
        <f>(M257*21)/100</f>
      </c>
      <c t="s">
        <v>28</v>
      </c>
    </row>
    <row r="258" spans="1:5" ht="12.75">
      <c r="A258" s="35" t="s">
        <v>56</v>
      </c>
      <c r="E258" s="39" t="s">
        <v>1040</v>
      </c>
    </row>
    <row r="259" spans="1:5" ht="25.5">
      <c r="A259" s="35" t="s">
        <v>57</v>
      </c>
      <c r="E259" s="40" t="s">
        <v>1364</v>
      </c>
    </row>
    <row r="260" spans="1:5" ht="12.75">
      <c r="A260" t="s">
        <v>58</v>
      </c>
      <c r="E260" s="39" t="s">
        <v>872</v>
      </c>
    </row>
    <row r="261" spans="1:13" ht="12.75">
      <c r="A261" t="s">
        <v>47</v>
      </c>
      <c r="C261" s="31" t="s">
        <v>94</v>
      </c>
      <c r="E261" s="33" t="s">
        <v>1032</v>
      </c>
      <c r="J261" s="32">
        <f>0</f>
      </c>
      <c s="32">
        <f>0</f>
      </c>
      <c s="32">
        <f>0+L262+L266+L270+L274+L278+L282+L286+L290</f>
      </c>
      <c s="32">
        <f>0+M262+M266+M270+M274+M278+M282+M286+M290</f>
      </c>
    </row>
    <row r="262" spans="1:16" ht="12.75">
      <c r="A262" t="s">
        <v>49</v>
      </c>
      <c s="34" t="s">
        <v>257</v>
      </c>
      <c s="34" t="s">
        <v>2174</v>
      </c>
      <c s="35" t="s">
        <v>52</v>
      </c>
      <c s="6" t="s">
        <v>2175</v>
      </c>
      <c s="36" t="s">
        <v>325</v>
      </c>
      <c s="37">
        <v>0.15</v>
      </c>
      <c s="36">
        <v>0</v>
      </c>
      <c s="36">
        <f>ROUND(G262*H262,6)</f>
      </c>
      <c r="L262" s="38">
        <v>0</v>
      </c>
      <c s="32">
        <f>ROUND(ROUND(L262,2)*ROUND(G262,3),2)</f>
      </c>
      <c s="36" t="s">
        <v>1390</v>
      </c>
      <c>
        <f>(M262*21)/100</f>
      </c>
      <c t="s">
        <v>28</v>
      </c>
    </row>
    <row r="263" spans="1:5" ht="12.75">
      <c r="A263" s="35" t="s">
        <v>56</v>
      </c>
      <c r="E263" s="39" t="s">
        <v>1040</v>
      </c>
    </row>
    <row r="264" spans="1:5" ht="25.5">
      <c r="A264" s="35" t="s">
        <v>57</v>
      </c>
      <c r="E264" s="40" t="s">
        <v>2176</v>
      </c>
    </row>
    <row r="265" spans="1:5" ht="12.75">
      <c r="A265" t="s">
        <v>58</v>
      </c>
      <c r="E265" s="39" t="s">
        <v>872</v>
      </c>
    </row>
    <row r="266" spans="1:16" ht="12.75">
      <c r="A266" t="s">
        <v>49</v>
      </c>
      <c s="34" t="s">
        <v>261</v>
      </c>
      <c s="34" t="s">
        <v>2177</v>
      </c>
      <c s="35" t="s">
        <v>52</v>
      </c>
      <c s="6" t="s">
        <v>2178</v>
      </c>
      <c s="36" t="s">
        <v>325</v>
      </c>
      <c s="37">
        <v>0.15</v>
      </c>
      <c s="36">
        <v>0</v>
      </c>
      <c s="36">
        <f>ROUND(G266*H266,6)</f>
      </c>
      <c r="L266" s="38">
        <v>0</v>
      </c>
      <c s="32">
        <f>ROUND(ROUND(L266,2)*ROUND(G266,3),2)</f>
      </c>
      <c s="36" t="s">
        <v>1390</v>
      </c>
      <c>
        <f>(M266*21)/100</f>
      </c>
      <c t="s">
        <v>28</v>
      </c>
    </row>
    <row r="267" spans="1:5" ht="12.75">
      <c r="A267" s="35" t="s">
        <v>56</v>
      </c>
      <c r="E267" s="39" t="s">
        <v>1040</v>
      </c>
    </row>
    <row r="268" spans="1:5" ht="25.5">
      <c r="A268" s="35" t="s">
        <v>57</v>
      </c>
      <c r="E268" s="40" t="s">
        <v>2176</v>
      </c>
    </row>
    <row r="269" spans="1:5" ht="12.75">
      <c r="A269" t="s">
        <v>58</v>
      </c>
      <c r="E269" s="39" t="s">
        <v>872</v>
      </c>
    </row>
    <row r="270" spans="1:16" ht="12.75">
      <c r="A270" t="s">
        <v>49</v>
      </c>
      <c s="34" t="s">
        <v>265</v>
      </c>
      <c s="34" t="s">
        <v>2179</v>
      </c>
      <c s="35" t="s">
        <v>52</v>
      </c>
      <c s="6" t="s">
        <v>2180</v>
      </c>
      <c s="36" t="s">
        <v>75</v>
      </c>
      <c s="37">
        <v>12</v>
      </c>
      <c s="36">
        <v>0</v>
      </c>
      <c s="36">
        <f>ROUND(G270*H270,6)</f>
      </c>
      <c r="L270" s="38">
        <v>0</v>
      </c>
      <c s="32">
        <f>ROUND(ROUND(L270,2)*ROUND(G270,3),2)</f>
      </c>
      <c s="36" t="s">
        <v>2073</v>
      </c>
      <c>
        <f>(M270*21)/100</f>
      </c>
      <c t="s">
        <v>28</v>
      </c>
    </row>
    <row r="271" spans="1:5" ht="12.75">
      <c r="A271" s="35" t="s">
        <v>56</v>
      </c>
      <c r="E271" s="39" t="s">
        <v>1040</v>
      </c>
    </row>
    <row r="272" spans="1:5" ht="25.5">
      <c r="A272" s="35" t="s">
        <v>57</v>
      </c>
      <c r="E272" s="40" t="s">
        <v>2181</v>
      </c>
    </row>
    <row r="273" spans="1:5" ht="12.75">
      <c r="A273" t="s">
        <v>58</v>
      </c>
      <c r="E273" s="39" t="s">
        <v>872</v>
      </c>
    </row>
    <row r="274" spans="1:16" ht="12.75">
      <c r="A274" t="s">
        <v>49</v>
      </c>
      <c s="34" t="s">
        <v>269</v>
      </c>
      <c s="34" t="s">
        <v>2182</v>
      </c>
      <c s="35" t="s">
        <v>52</v>
      </c>
      <c s="6" t="s">
        <v>2183</v>
      </c>
      <c s="36" t="s">
        <v>75</v>
      </c>
      <c s="37">
        <v>8</v>
      </c>
      <c s="36">
        <v>0</v>
      </c>
      <c s="36">
        <f>ROUND(G274*H274,6)</f>
      </c>
      <c r="L274" s="38">
        <v>0</v>
      </c>
      <c s="32">
        <f>ROUND(ROUND(L274,2)*ROUND(G274,3),2)</f>
      </c>
      <c s="36" t="s">
        <v>2073</v>
      </c>
      <c>
        <f>(M274*21)/100</f>
      </c>
      <c t="s">
        <v>28</v>
      </c>
    </row>
    <row r="275" spans="1:5" ht="12.75">
      <c r="A275" s="35" t="s">
        <v>56</v>
      </c>
      <c r="E275" s="39" t="s">
        <v>1040</v>
      </c>
    </row>
    <row r="276" spans="1:5" ht="25.5">
      <c r="A276" s="35" t="s">
        <v>57</v>
      </c>
      <c r="E276" s="40" t="s">
        <v>1358</v>
      </c>
    </row>
    <row r="277" spans="1:5" ht="12.75">
      <c r="A277" t="s">
        <v>58</v>
      </c>
      <c r="E277" s="39" t="s">
        <v>872</v>
      </c>
    </row>
    <row r="278" spans="1:16" ht="12.75">
      <c r="A278" t="s">
        <v>49</v>
      </c>
      <c s="34" t="s">
        <v>273</v>
      </c>
      <c s="34" t="s">
        <v>97</v>
      </c>
      <c s="35" t="s">
        <v>52</v>
      </c>
      <c s="6" t="s">
        <v>98</v>
      </c>
      <c s="36" t="s">
        <v>75</v>
      </c>
      <c s="37">
        <v>6</v>
      </c>
      <c s="36">
        <v>0</v>
      </c>
      <c s="36">
        <f>ROUND(G278*H278,6)</f>
      </c>
      <c r="L278" s="38">
        <v>0</v>
      </c>
      <c s="32">
        <f>ROUND(ROUND(L278,2)*ROUND(G278,3),2)</f>
      </c>
      <c s="36" t="s">
        <v>2073</v>
      </c>
      <c>
        <f>(M278*21)/100</f>
      </c>
      <c t="s">
        <v>28</v>
      </c>
    </row>
    <row r="279" spans="1:5" ht="12.75">
      <c r="A279" s="35" t="s">
        <v>56</v>
      </c>
      <c r="E279" s="39" t="s">
        <v>1040</v>
      </c>
    </row>
    <row r="280" spans="1:5" ht="25.5">
      <c r="A280" s="35" t="s">
        <v>57</v>
      </c>
      <c r="E280" s="40" t="s">
        <v>1234</v>
      </c>
    </row>
    <row r="281" spans="1:5" ht="12.75">
      <c r="A281" t="s">
        <v>58</v>
      </c>
      <c r="E281" s="39" t="s">
        <v>872</v>
      </c>
    </row>
    <row r="282" spans="1:16" ht="12.75">
      <c r="A282" t="s">
        <v>49</v>
      </c>
      <c s="34" t="s">
        <v>277</v>
      </c>
      <c s="34" t="s">
        <v>2184</v>
      </c>
      <c s="35" t="s">
        <v>52</v>
      </c>
      <c s="6" t="s">
        <v>2185</v>
      </c>
      <c s="36" t="s">
        <v>75</v>
      </c>
      <c s="37">
        <v>1</v>
      </c>
      <c s="36">
        <v>0</v>
      </c>
      <c s="36">
        <f>ROUND(G282*H282,6)</f>
      </c>
      <c r="L282" s="38">
        <v>0</v>
      </c>
      <c s="32">
        <f>ROUND(ROUND(L282,2)*ROUND(G282,3),2)</f>
      </c>
      <c s="36" t="s">
        <v>2073</v>
      </c>
      <c>
        <f>(M282*21)/100</f>
      </c>
      <c t="s">
        <v>28</v>
      </c>
    </row>
    <row r="283" spans="1:5" ht="12.75">
      <c r="A283" s="35" t="s">
        <v>56</v>
      </c>
      <c r="E283" s="39" t="s">
        <v>1040</v>
      </c>
    </row>
    <row r="284" spans="1:5" ht="25.5">
      <c r="A284" s="35" t="s">
        <v>57</v>
      </c>
      <c r="E284" s="40" t="s">
        <v>1238</v>
      </c>
    </row>
    <row r="285" spans="1:5" ht="12.75">
      <c r="A285" t="s">
        <v>58</v>
      </c>
      <c r="E285" s="39" t="s">
        <v>872</v>
      </c>
    </row>
    <row r="286" spans="1:16" ht="12.75">
      <c r="A286" t="s">
        <v>49</v>
      </c>
      <c s="34" t="s">
        <v>281</v>
      </c>
      <c s="34" t="s">
        <v>165</v>
      </c>
      <c s="35" t="s">
        <v>52</v>
      </c>
      <c s="6" t="s">
        <v>166</v>
      </c>
      <c s="36" t="s">
        <v>75</v>
      </c>
      <c s="37">
        <v>5</v>
      </c>
      <c s="36">
        <v>0</v>
      </c>
      <c s="36">
        <f>ROUND(G286*H286,6)</f>
      </c>
      <c r="L286" s="38">
        <v>0</v>
      </c>
      <c s="32">
        <f>ROUND(ROUND(L286,2)*ROUND(G286,3),2)</f>
      </c>
      <c s="36" t="s">
        <v>2073</v>
      </c>
      <c>
        <f>(M286*21)/100</f>
      </c>
      <c t="s">
        <v>28</v>
      </c>
    </row>
    <row r="287" spans="1:5" ht="12.75">
      <c r="A287" s="35" t="s">
        <v>56</v>
      </c>
      <c r="E287" s="39" t="s">
        <v>1040</v>
      </c>
    </row>
    <row r="288" spans="1:5" ht="25.5">
      <c r="A288" s="35" t="s">
        <v>57</v>
      </c>
      <c r="E288" s="40" t="s">
        <v>1231</v>
      </c>
    </row>
    <row r="289" spans="1:5" ht="12.75">
      <c r="A289" t="s">
        <v>58</v>
      </c>
      <c r="E289" s="39" t="s">
        <v>872</v>
      </c>
    </row>
    <row r="290" spans="1:16" ht="12.75">
      <c r="A290" t="s">
        <v>49</v>
      </c>
      <c s="34" t="s">
        <v>285</v>
      </c>
      <c s="34" t="s">
        <v>133</v>
      </c>
      <c s="35" t="s">
        <v>52</v>
      </c>
      <c s="6" t="s">
        <v>134</v>
      </c>
      <c s="36" t="s">
        <v>67</v>
      </c>
      <c s="37">
        <v>4</v>
      </c>
      <c s="36">
        <v>0</v>
      </c>
      <c s="36">
        <f>ROUND(G290*H290,6)</f>
      </c>
      <c r="L290" s="38">
        <v>0</v>
      </c>
      <c s="32">
        <f>ROUND(ROUND(L290,2)*ROUND(G290,3),2)</f>
      </c>
      <c s="36" t="s">
        <v>2073</v>
      </c>
      <c>
        <f>(M290*21)/100</f>
      </c>
      <c t="s">
        <v>28</v>
      </c>
    </row>
    <row r="291" spans="1:5" ht="12.75">
      <c r="A291" s="35" t="s">
        <v>56</v>
      </c>
      <c r="E291" s="39" t="s">
        <v>1040</v>
      </c>
    </row>
    <row r="292" spans="1:5" ht="25.5">
      <c r="A292" s="35" t="s">
        <v>57</v>
      </c>
      <c r="E292" s="40" t="s">
        <v>1733</v>
      </c>
    </row>
    <row r="293" spans="1:5" ht="12.75">
      <c r="A293" t="s">
        <v>58</v>
      </c>
      <c r="E293" s="39" t="s">
        <v>872</v>
      </c>
    </row>
    <row r="294" spans="1:13" ht="12.75">
      <c r="A294" t="s">
        <v>47</v>
      </c>
      <c r="C294" s="31" t="s">
        <v>100</v>
      </c>
      <c r="E294" s="33" t="s">
        <v>2186</v>
      </c>
      <c r="J294" s="32">
        <f>0</f>
      </c>
      <c s="32">
        <f>0</f>
      </c>
      <c s="32">
        <f>0+L295+L299+L303+L307+L311+L315</f>
      </c>
      <c s="32">
        <f>0+M295+M299+M303+M307+M311+M315</f>
      </c>
    </row>
    <row r="295" spans="1:16" ht="25.5">
      <c r="A295" t="s">
        <v>49</v>
      </c>
      <c s="34" t="s">
        <v>290</v>
      </c>
      <c s="34" t="s">
        <v>645</v>
      </c>
      <c s="35" t="s">
        <v>646</v>
      </c>
      <c s="6" t="s">
        <v>647</v>
      </c>
      <c s="36" t="s">
        <v>648</v>
      </c>
      <c s="37">
        <v>5</v>
      </c>
      <c s="36">
        <v>0</v>
      </c>
      <c s="36">
        <f>ROUND(G295*H295,6)</f>
      </c>
      <c r="L295" s="38">
        <v>0</v>
      </c>
      <c s="32">
        <f>ROUND(ROUND(L295,2)*ROUND(G295,3),2)</f>
      </c>
      <c s="36" t="s">
        <v>649</v>
      </c>
      <c>
        <f>(M295*21)/100</f>
      </c>
      <c t="s">
        <v>28</v>
      </c>
    </row>
    <row r="296" spans="1:5" ht="25.5">
      <c r="A296" s="35" t="s">
        <v>56</v>
      </c>
      <c r="E296" s="39" t="s">
        <v>2187</v>
      </c>
    </row>
    <row r="297" spans="1:5" ht="25.5">
      <c r="A297" s="35" t="s">
        <v>57</v>
      </c>
      <c r="E297" s="40" t="s">
        <v>1231</v>
      </c>
    </row>
    <row r="298" spans="1:5" ht="102">
      <c r="A298" t="s">
        <v>58</v>
      </c>
      <c r="E298" s="39" t="s">
        <v>651</v>
      </c>
    </row>
    <row r="299" spans="1:16" ht="25.5">
      <c r="A299" t="s">
        <v>49</v>
      </c>
      <c s="34" t="s">
        <v>294</v>
      </c>
      <c s="34" t="s">
        <v>1598</v>
      </c>
      <c s="35" t="s">
        <v>1599</v>
      </c>
      <c s="6" t="s">
        <v>1600</v>
      </c>
      <c s="36" t="s">
        <v>648</v>
      </c>
      <c s="37">
        <v>0.1</v>
      </c>
      <c s="36">
        <v>0</v>
      </c>
      <c s="36">
        <f>ROUND(G299*H299,6)</f>
      </c>
      <c r="L299" s="38">
        <v>0</v>
      </c>
      <c s="32">
        <f>ROUND(ROUND(L299,2)*ROUND(G299,3),2)</f>
      </c>
      <c s="36" t="s">
        <v>649</v>
      </c>
      <c>
        <f>(M299*21)/100</f>
      </c>
      <c t="s">
        <v>28</v>
      </c>
    </row>
    <row r="300" spans="1:5" ht="25.5">
      <c r="A300" s="35" t="s">
        <v>56</v>
      </c>
      <c r="E300" s="39" t="s">
        <v>2187</v>
      </c>
    </row>
    <row r="301" spans="1:5" ht="25.5">
      <c r="A301" s="35" t="s">
        <v>57</v>
      </c>
      <c r="E301" s="40" t="s">
        <v>2188</v>
      </c>
    </row>
    <row r="302" spans="1:5" ht="102">
      <c r="A302" t="s">
        <v>58</v>
      </c>
      <c r="E302" s="39" t="s">
        <v>651</v>
      </c>
    </row>
    <row r="303" spans="1:16" ht="25.5">
      <c r="A303" t="s">
        <v>49</v>
      </c>
      <c s="34" t="s">
        <v>298</v>
      </c>
      <c s="34" t="s">
        <v>2189</v>
      </c>
      <c s="35" t="s">
        <v>2190</v>
      </c>
      <c s="6" t="s">
        <v>2191</v>
      </c>
      <c s="36" t="s">
        <v>648</v>
      </c>
      <c s="37">
        <v>0.5</v>
      </c>
      <c s="36">
        <v>0</v>
      </c>
      <c s="36">
        <f>ROUND(G303*H303,6)</f>
      </c>
      <c r="L303" s="38">
        <v>0</v>
      </c>
      <c s="32">
        <f>ROUND(ROUND(L303,2)*ROUND(G303,3),2)</f>
      </c>
      <c s="36" t="s">
        <v>649</v>
      </c>
      <c>
        <f>(M303*21)/100</f>
      </c>
      <c t="s">
        <v>28</v>
      </c>
    </row>
    <row r="304" spans="1:5" ht="25.5">
      <c r="A304" s="35" t="s">
        <v>56</v>
      </c>
      <c r="E304" s="39" t="s">
        <v>2187</v>
      </c>
    </row>
    <row r="305" spans="1:5" ht="25.5">
      <c r="A305" s="35" t="s">
        <v>57</v>
      </c>
      <c r="E305" s="40" t="s">
        <v>2142</v>
      </c>
    </row>
    <row r="306" spans="1:5" ht="102">
      <c r="A306" t="s">
        <v>58</v>
      </c>
      <c r="E306" s="39" t="s">
        <v>651</v>
      </c>
    </row>
    <row r="307" spans="1:16" ht="25.5">
      <c r="A307" t="s">
        <v>49</v>
      </c>
      <c s="34" t="s">
        <v>302</v>
      </c>
      <c s="34" t="s">
        <v>658</v>
      </c>
      <c s="35" t="s">
        <v>659</v>
      </c>
      <c s="6" t="s">
        <v>660</v>
      </c>
      <c s="36" t="s">
        <v>648</v>
      </c>
      <c s="37">
        <v>4</v>
      </c>
      <c s="36">
        <v>0</v>
      </c>
      <c s="36">
        <f>ROUND(G307*H307,6)</f>
      </c>
      <c r="L307" s="38">
        <v>0</v>
      </c>
      <c s="32">
        <f>ROUND(ROUND(L307,2)*ROUND(G307,3),2)</f>
      </c>
      <c s="36" t="s">
        <v>649</v>
      </c>
      <c>
        <f>(M307*21)/100</f>
      </c>
      <c t="s">
        <v>28</v>
      </c>
    </row>
    <row r="308" spans="1:5" ht="25.5">
      <c r="A308" s="35" t="s">
        <v>56</v>
      </c>
      <c r="E308" s="39" t="s">
        <v>2187</v>
      </c>
    </row>
    <row r="309" spans="1:5" ht="25.5">
      <c r="A309" s="35" t="s">
        <v>57</v>
      </c>
      <c r="E309" s="40" t="s">
        <v>1733</v>
      </c>
    </row>
    <row r="310" spans="1:5" ht="102">
      <c r="A310" t="s">
        <v>58</v>
      </c>
      <c r="E310" s="39" t="s">
        <v>651</v>
      </c>
    </row>
    <row r="311" spans="1:16" ht="25.5">
      <c r="A311" t="s">
        <v>49</v>
      </c>
      <c s="34" t="s">
        <v>306</v>
      </c>
      <c s="34" t="s">
        <v>670</v>
      </c>
      <c s="35" t="s">
        <v>671</v>
      </c>
      <c s="6" t="s">
        <v>672</v>
      </c>
      <c s="36" t="s">
        <v>648</v>
      </c>
      <c s="37">
        <v>0.05</v>
      </c>
      <c s="36">
        <v>0</v>
      </c>
      <c s="36">
        <f>ROUND(G311*H311,6)</f>
      </c>
      <c r="L311" s="38">
        <v>0</v>
      </c>
      <c s="32">
        <f>ROUND(ROUND(L311,2)*ROUND(G311,3),2)</f>
      </c>
      <c s="36" t="s">
        <v>649</v>
      </c>
      <c>
        <f>(M311*21)/100</f>
      </c>
      <c t="s">
        <v>28</v>
      </c>
    </row>
    <row r="312" spans="1:5" ht="25.5">
      <c r="A312" s="35" t="s">
        <v>56</v>
      </c>
      <c r="E312" s="39" t="s">
        <v>2187</v>
      </c>
    </row>
    <row r="313" spans="1:5" ht="25.5">
      <c r="A313" s="35" t="s">
        <v>57</v>
      </c>
      <c r="E313" s="40" t="s">
        <v>2192</v>
      </c>
    </row>
    <row r="314" spans="1:5" ht="102">
      <c r="A314" t="s">
        <v>58</v>
      </c>
      <c r="E314" s="39" t="s">
        <v>651</v>
      </c>
    </row>
    <row r="315" spans="1:16" ht="25.5">
      <c r="A315" t="s">
        <v>49</v>
      </c>
      <c s="34" t="s">
        <v>310</v>
      </c>
      <c s="34" t="s">
        <v>686</v>
      </c>
      <c s="35" t="s">
        <v>687</v>
      </c>
      <c s="6" t="s">
        <v>688</v>
      </c>
      <c s="36" t="s">
        <v>648</v>
      </c>
      <c s="37">
        <v>0.2</v>
      </c>
      <c s="36">
        <v>0</v>
      </c>
      <c s="36">
        <f>ROUND(G315*H315,6)</f>
      </c>
      <c r="L315" s="38">
        <v>0</v>
      </c>
      <c s="32">
        <f>ROUND(ROUND(L315,2)*ROUND(G315,3),2)</f>
      </c>
      <c s="36" t="s">
        <v>649</v>
      </c>
      <c>
        <f>(M315*21)/100</f>
      </c>
      <c t="s">
        <v>28</v>
      </c>
    </row>
    <row r="316" spans="1:5" ht="25.5">
      <c r="A316" s="35" t="s">
        <v>56</v>
      </c>
      <c r="E316" s="39" t="s">
        <v>2187</v>
      </c>
    </row>
    <row r="317" spans="1:5" ht="25.5">
      <c r="A317" s="35" t="s">
        <v>57</v>
      </c>
      <c r="E317" s="40" t="s">
        <v>2193</v>
      </c>
    </row>
    <row r="318" spans="1:5" ht="102">
      <c r="A318" t="s">
        <v>58</v>
      </c>
      <c r="E318" s="39" t="s">
        <v>651</v>
      </c>
    </row>
    <row r="319" spans="1:13" ht="12.75">
      <c r="A319" t="s">
        <v>47</v>
      </c>
      <c r="C319" s="31" t="s">
        <v>168</v>
      </c>
      <c r="E319" s="33" t="s">
        <v>1144</v>
      </c>
      <c r="J319" s="32">
        <f>0</f>
      </c>
      <c s="32">
        <f>0</f>
      </c>
      <c s="32">
        <f>0+L320+L324+L328+L332+L336+L340+L344+L348</f>
      </c>
      <c s="32">
        <f>0+M320+M324+M328+M332+M336+M340+M344+M348</f>
      </c>
    </row>
    <row r="320" spans="1:16" ht="12.75">
      <c r="A320" t="s">
        <v>49</v>
      </c>
      <c s="34" t="s">
        <v>314</v>
      </c>
      <c s="34" t="s">
        <v>2194</v>
      </c>
      <c s="35" t="s">
        <v>52</v>
      </c>
      <c s="6" t="s">
        <v>2195</v>
      </c>
      <c s="36" t="s">
        <v>67</v>
      </c>
      <c s="37">
        <v>4</v>
      </c>
      <c s="36">
        <v>0</v>
      </c>
      <c s="36">
        <f>ROUND(G320*H320,6)</f>
      </c>
      <c r="L320" s="38">
        <v>0</v>
      </c>
      <c s="32">
        <f>ROUND(ROUND(L320,2)*ROUND(G320,3),2)</f>
      </c>
      <c s="36" t="s">
        <v>1164</v>
      </c>
      <c>
        <f>(M320*21)/100</f>
      </c>
      <c t="s">
        <v>28</v>
      </c>
    </row>
    <row r="321" spans="1:5" ht="12.75">
      <c r="A321" s="35" t="s">
        <v>56</v>
      </c>
      <c r="E321" s="39" t="s">
        <v>52</v>
      </c>
    </row>
    <row r="322" spans="1:5" ht="12.75">
      <c r="A322" s="35" t="s">
        <v>57</v>
      </c>
      <c r="E322" s="40" t="s">
        <v>52</v>
      </c>
    </row>
    <row r="323" spans="1:5" ht="114.75">
      <c r="A323" t="s">
        <v>58</v>
      </c>
      <c r="E323" s="39" t="s">
        <v>2196</v>
      </c>
    </row>
    <row r="324" spans="1:16" ht="12.75">
      <c r="A324" t="s">
        <v>49</v>
      </c>
      <c s="34" t="s">
        <v>318</v>
      </c>
      <c s="34" t="s">
        <v>1675</v>
      </c>
      <c s="35" t="s">
        <v>52</v>
      </c>
      <c s="6" t="s">
        <v>1676</v>
      </c>
      <c s="36" t="s">
        <v>67</v>
      </c>
      <c s="37">
        <v>4</v>
      </c>
      <c s="36">
        <v>0</v>
      </c>
      <c s="36">
        <f>ROUND(G324*H324,6)</f>
      </c>
      <c r="L324" s="38">
        <v>0</v>
      </c>
      <c s="32">
        <f>ROUND(ROUND(L324,2)*ROUND(G324,3),2)</f>
      </c>
      <c s="36" t="s">
        <v>1164</v>
      </c>
      <c>
        <f>(M324*21)/100</f>
      </c>
      <c t="s">
        <v>28</v>
      </c>
    </row>
    <row r="325" spans="1:5" ht="12.75">
      <c r="A325" s="35" t="s">
        <v>56</v>
      </c>
      <c r="E325" s="39" t="s">
        <v>52</v>
      </c>
    </row>
    <row r="326" spans="1:5" ht="12.75">
      <c r="A326" s="35" t="s">
        <v>57</v>
      </c>
      <c r="E326" s="40" t="s">
        <v>52</v>
      </c>
    </row>
    <row r="327" spans="1:5" ht="127.5">
      <c r="A327" t="s">
        <v>58</v>
      </c>
      <c r="E327" s="39" t="s">
        <v>2197</v>
      </c>
    </row>
    <row r="328" spans="1:16" ht="12.75">
      <c r="A328" t="s">
        <v>49</v>
      </c>
      <c s="34" t="s">
        <v>322</v>
      </c>
      <c s="34" t="s">
        <v>2198</v>
      </c>
      <c s="35" t="s">
        <v>52</v>
      </c>
      <c s="6" t="s">
        <v>2199</v>
      </c>
      <c s="36" t="s">
        <v>67</v>
      </c>
      <c s="37">
        <v>4</v>
      </c>
      <c s="36">
        <v>0</v>
      </c>
      <c s="36">
        <f>ROUND(G328*H328,6)</f>
      </c>
      <c r="L328" s="38">
        <v>0</v>
      </c>
      <c s="32">
        <f>ROUND(ROUND(L328,2)*ROUND(G328,3),2)</f>
      </c>
      <c s="36" t="s">
        <v>1164</v>
      </c>
      <c>
        <f>(M328*21)/100</f>
      </c>
      <c t="s">
        <v>28</v>
      </c>
    </row>
    <row r="329" spans="1:5" ht="12.75">
      <c r="A329" s="35" t="s">
        <v>56</v>
      </c>
      <c r="E329" s="39" t="s">
        <v>52</v>
      </c>
    </row>
    <row r="330" spans="1:5" ht="12.75">
      <c r="A330" s="35" t="s">
        <v>57</v>
      </c>
      <c r="E330" s="40" t="s">
        <v>52</v>
      </c>
    </row>
    <row r="331" spans="1:5" ht="178.5">
      <c r="A331" t="s">
        <v>58</v>
      </c>
      <c r="E331" s="39" t="s">
        <v>2200</v>
      </c>
    </row>
    <row r="332" spans="1:16" ht="12.75">
      <c r="A332" t="s">
        <v>49</v>
      </c>
      <c s="34" t="s">
        <v>327</v>
      </c>
      <c s="34" t="s">
        <v>2201</v>
      </c>
      <c s="35" t="s">
        <v>52</v>
      </c>
      <c s="6" t="s">
        <v>2202</v>
      </c>
      <c s="36" t="s">
        <v>67</v>
      </c>
      <c s="37">
        <v>4</v>
      </c>
      <c s="36">
        <v>0</v>
      </c>
      <c s="36">
        <f>ROUND(G332*H332,6)</f>
      </c>
      <c r="L332" s="38">
        <v>0</v>
      </c>
      <c s="32">
        <f>ROUND(ROUND(L332,2)*ROUND(G332,3),2)</f>
      </c>
      <c s="36" t="s">
        <v>1164</v>
      </c>
      <c>
        <f>(M332*21)/100</f>
      </c>
      <c t="s">
        <v>28</v>
      </c>
    </row>
    <row r="333" spans="1:5" ht="12.75">
      <c r="A333" s="35" t="s">
        <v>56</v>
      </c>
      <c r="E333" s="39" t="s">
        <v>52</v>
      </c>
    </row>
    <row r="334" spans="1:5" ht="12.75">
      <c r="A334" s="35" t="s">
        <v>57</v>
      </c>
      <c r="E334" s="40" t="s">
        <v>52</v>
      </c>
    </row>
    <row r="335" spans="1:5" ht="127.5">
      <c r="A335" t="s">
        <v>58</v>
      </c>
      <c r="E335" s="39" t="s">
        <v>1156</v>
      </c>
    </row>
    <row r="336" spans="1:16" ht="12.75">
      <c r="A336" t="s">
        <v>49</v>
      </c>
      <c s="34" t="s">
        <v>331</v>
      </c>
      <c s="34" t="s">
        <v>2203</v>
      </c>
      <c s="35" t="s">
        <v>52</v>
      </c>
      <c s="6" t="s">
        <v>2204</v>
      </c>
      <c s="36" t="s">
        <v>67</v>
      </c>
      <c s="37">
        <v>2</v>
      </c>
      <c s="36">
        <v>0</v>
      </c>
      <c s="36">
        <f>ROUND(G336*H336,6)</f>
      </c>
      <c r="L336" s="38">
        <v>0</v>
      </c>
      <c s="32">
        <f>ROUND(ROUND(L336,2)*ROUND(G336,3),2)</f>
      </c>
      <c s="36" t="s">
        <v>1164</v>
      </c>
      <c>
        <f>(M336*21)/100</f>
      </c>
      <c t="s">
        <v>28</v>
      </c>
    </row>
    <row r="337" spans="1:5" ht="12.75">
      <c r="A337" s="35" t="s">
        <v>56</v>
      </c>
      <c r="E337" s="39" t="s">
        <v>52</v>
      </c>
    </row>
    <row r="338" spans="1:5" ht="12.75">
      <c r="A338" s="35" t="s">
        <v>57</v>
      </c>
      <c r="E338" s="40" t="s">
        <v>52</v>
      </c>
    </row>
    <row r="339" spans="1:5" ht="140.25">
      <c r="A339" t="s">
        <v>58</v>
      </c>
      <c r="E339" s="39" t="s">
        <v>1294</v>
      </c>
    </row>
    <row r="340" spans="1:16" ht="12.75">
      <c r="A340" t="s">
        <v>49</v>
      </c>
      <c s="34" t="s">
        <v>335</v>
      </c>
      <c s="34" t="s">
        <v>2205</v>
      </c>
      <c s="35" t="s">
        <v>52</v>
      </c>
      <c s="6" t="s">
        <v>2206</v>
      </c>
      <c s="36" t="s">
        <v>67</v>
      </c>
      <c s="37">
        <v>2</v>
      </c>
      <c s="36">
        <v>0</v>
      </c>
      <c s="36">
        <f>ROUND(G340*H340,6)</f>
      </c>
      <c r="L340" s="38">
        <v>0</v>
      </c>
      <c s="32">
        <f>ROUND(ROUND(L340,2)*ROUND(G340,3),2)</f>
      </c>
      <c s="36" t="s">
        <v>1164</v>
      </c>
      <c>
        <f>(M340*21)/100</f>
      </c>
      <c t="s">
        <v>28</v>
      </c>
    </row>
    <row r="341" spans="1:5" ht="12.75">
      <c r="A341" s="35" t="s">
        <v>56</v>
      </c>
      <c r="E341" s="39" t="s">
        <v>52</v>
      </c>
    </row>
    <row r="342" spans="1:5" ht="12.75">
      <c r="A342" s="35" t="s">
        <v>57</v>
      </c>
      <c r="E342" s="40" t="s">
        <v>52</v>
      </c>
    </row>
    <row r="343" spans="1:5" ht="140.25">
      <c r="A343" t="s">
        <v>58</v>
      </c>
      <c r="E343" s="39" t="s">
        <v>1294</v>
      </c>
    </row>
    <row r="344" spans="1:16" ht="12.75">
      <c r="A344" t="s">
        <v>49</v>
      </c>
      <c s="34" t="s">
        <v>339</v>
      </c>
      <c s="34" t="s">
        <v>2207</v>
      </c>
      <c s="35" t="s">
        <v>52</v>
      </c>
      <c s="6" t="s">
        <v>2208</v>
      </c>
      <c s="36" t="s">
        <v>67</v>
      </c>
      <c s="37">
        <v>2</v>
      </c>
      <c s="36">
        <v>0</v>
      </c>
      <c s="36">
        <f>ROUND(G344*H344,6)</f>
      </c>
      <c r="L344" s="38">
        <v>0</v>
      </c>
      <c s="32">
        <f>ROUND(ROUND(L344,2)*ROUND(G344,3),2)</f>
      </c>
      <c s="36" t="s">
        <v>1164</v>
      </c>
      <c>
        <f>(M344*21)/100</f>
      </c>
      <c t="s">
        <v>28</v>
      </c>
    </row>
    <row r="345" spans="1:5" ht="12.75">
      <c r="A345" s="35" t="s">
        <v>56</v>
      </c>
      <c r="E345" s="39" t="s">
        <v>52</v>
      </c>
    </row>
    <row r="346" spans="1:5" ht="12.75">
      <c r="A346" s="35" t="s">
        <v>57</v>
      </c>
      <c r="E346" s="40" t="s">
        <v>52</v>
      </c>
    </row>
    <row r="347" spans="1:5" ht="153">
      <c r="A347" t="s">
        <v>58</v>
      </c>
      <c r="E347" s="39" t="s">
        <v>2209</v>
      </c>
    </row>
    <row r="348" spans="1:16" ht="12.75">
      <c r="A348" t="s">
        <v>49</v>
      </c>
      <c s="34" t="s">
        <v>343</v>
      </c>
      <c s="34" t="s">
        <v>2210</v>
      </c>
      <c s="35" t="s">
        <v>52</v>
      </c>
      <c s="6" t="s">
        <v>2211</v>
      </c>
      <c s="36" t="s">
        <v>67</v>
      </c>
      <c s="37">
        <v>2</v>
      </c>
      <c s="36">
        <v>0</v>
      </c>
      <c s="36">
        <f>ROUND(G348*H348,6)</f>
      </c>
      <c r="L348" s="38">
        <v>0</v>
      </c>
      <c s="32">
        <f>ROUND(ROUND(L348,2)*ROUND(G348,3),2)</f>
      </c>
      <c s="36" t="s">
        <v>1164</v>
      </c>
      <c>
        <f>(M348*21)/100</f>
      </c>
      <c t="s">
        <v>28</v>
      </c>
    </row>
    <row r="349" spans="1:5" ht="12.75">
      <c r="A349" s="35" t="s">
        <v>56</v>
      </c>
      <c r="E349" s="39" t="s">
        <v>52</v>
      </c>
    </row>
    <row r="350" spans="1:5" ht="12.75">
      <c r="A350" s="35" t="s">
        <v>57</v>
      </c>
      <c r="E350" s="40" t="s">
        <v>52</v>
      </c>
    </row>
    <row r="351" spans="1:5" ht="153">
      <c r="A351" t="s">
        <v>58</v>
      </c>
      <c r="E351" s="39" t="s">
        <v>2209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2214</v>
      </c>
      <c r="E8" s="30" t="s">
        <v>2213</v>
      </c>
      <c r="J8" s="29">
        <f>0+J9+J14</f>
      </c>
      <c s="29">
        <f>0+K9+K14</f>
      </c>
      <c s="29">
        <f>0+L9+L14</f>
      </c>
      <c s="29">
        <f>0+M9+M14</f>
      </c>
    </row>
    <row r="9" spans="1:13" ht="12.75">
      <c r="A9" t="s">
        <v>47</v>
      </c>
      <c r="C9" s="31" t="s">
        <v>1468</v>
      </c>
      <c r="E9" s="33" t="s">
        <v>1469</v>
      </c>
      <c r="J9" s="32">
        <f>0</f>
      </c>
      <c s="32">
        <f>0</f>
      </c>
      <c s="32">
        <f>0+L10</f>
      </c>
      <c s="32">
        <f>0+M10</f>
      </c>
    </row>
    <row r="10" spans="1:16" ht="12.75">
      <c r="A10" t="s">
        <v>49</v>
      </c>
      <c s="34" t="s">
        <v>644</v>
      </c>
      <c s="34" t="s">
        <v>2066</v>
      </c>
      <c s="35" t="s">
        <v>52</v>
      </c>
      <c s="6" t="s">
        <v>2069</v>
      </c>
      <c s="36" t="s">
        <v>105</v>
      </c>
      <c s="37">
        <v>40</v>
      </c>
      <c s="36">
        <v>0</v>
      </c>
      <c s="36">
        <f>ROUND(G10*H10,6)</f>
      </c>
      <c r="L10" s="38">
        <v>0</v>
      </c>
      <c s="32">
        <f>ROUND(ROUND(L10,2)*ROUND(G10,3),2)</f>
      </c>
      <c s="36" t="s">
        <v>1472</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644</v>
      </c>
      <c r="E14" s="33" t="s">
        <v>1032</v>
      </c>
      <c r="J14" s="32">
        <f>0</f>
      </c>
      <c s="32">
        <f>0</f>
      </c>
      <c s="32">
        <f>0+L15+L19+L23+L27+L31+L35+L39+L43+L47+L51+L55</f>
      </c>
      <c s="32">
        <f>0+M15+M19+M23+M27+M31+M35+M39+M43+M47+M51+M55</f>
      </c>
    </row>
    <row r="15" spans="1:16" ht="12.75">
      <c r="A15" t="s">
        <v>49</v>
      </c>
      <c s="34" t="s">
        <v>28</v>
      </c>
      <c s="34" t="s">
        <v>2068</v>
      </c>
      <c s="35" t="s">
        <v>52</v>
      </c>
      <c s="6" t="s">
        <v>2175</v>
      </c>
      <c s="36" t="s">
        <v>325</v>
      </c>
      <c s="37">
        <v>0.1</v>
      </c>
      <c s="36">
        <v>0</v>
      </c>
      <c s="36">
        <f>ROUND(G15*H15,6)</f>
      </c>
      <c r="L15" s="38">
        <v>0</v>
      </c>
      <c s="32">
        <f>ROUND(ROUND(L15,2)*ROUND(G15,3),2)</f>
      </c>
      <c s="36" t="s">
        <v>2215</v>
      </c>
      <c>
        <f>(M15*21)/100</f>
      </c>
      <c t="s">
        <v>28</v>
      </c>
    </row>
    <row r="16" spans="1:5" ht="12.75">
      <c r="A16" s="35" t="s">
        <v>56</v>
      </c>
      <c r="E16" s="39" t="s">
        <v>1040</v>
      </c>
    </row>
    <row r="17" spans="1:5" ht="25.5">
      <c r="A17" s="35" t="s">
        <v>57</v>
      </c>
      <c r="E17" s="40" t="s">
        <v>2188</v>
      </c>
    </row>
    <row r="18" spans="1:5" ht="12.75">
      <c r="A18" t="s">
        <v>58</v>
      </c>
      <c r="E18" s="39" t="s">
        <v>872</v>
      </c>
    </row>
    <row r="19" spans="1:16" ht="12.75">
      <c r="A19" t="s">
        <v>49</v>
      </c>
      <c s="34" t="s">
        <v>26</v>
      </c>
      <c s="34" t="s">
        <v>2174</v>
      </c>
      <c s="35" t="s">
        <v>52</v>
      </c>
      <c s="6" t="s">
        <v>2178</v>
      </c>
      <c s="36" t="s">
        <v>325</v>
      </c>
      <c s="37">
        <v>0.1</v>
      </c>
      <c s="36">
        <v>0</v>
      </c>
      <c s="36">
        <f>ROUND(G19*H19,6)</f>
      </c>
      <c r="L19" s="38">
        <v>0</v>
      </c>
      <c s="32">
        <f>ROUND(ROUND(L19,2)*ROUND(G19,3),2)</f>
      </c>
      <c s="36" t="s">
        <v>2215</v>
      </c>
      <c>
        <f>(M19*21)/100</f>
      </c>
      <c t="s">
        <v>28</v>
      </c>
    </row>
    <row r="20" spans="1:5" ht="12.75">
      <c r="A20" s="35" t="s">
        <v>56</v>
      </c>
      <c r="E20" s="39" t="s">
        <v>1040</v>
      </c>
    </row>
    <row r="21" spans="1:5" ht="25.5">
      <c r="A21" s="35" t="s">
        <v>57</v>
      </c>
      <c r="E21" s="40" t="s">
        <v>2188</v>
      </c>
    </row>
    <row r="22" spans="1:5" ht="12.75">
      <c r="A22" t="s">
        <v>58</v>
      </c>
      <c r="E22" s="39" t="s">
        <v>872</v>
      </c>
    </row>
    <row r="23" spans="1:16" ht="12.75">
      <c r="A23" t="s">
        <v>49</v>
      </c>
      <c s="34" t="s">
        <v>94</v>
      </c>
      <c s="34" t="s">
        <v>97</v>
      </c>
      <c s="35" t="s">
        <v>52</v>
      </c>
      <c s="6" t="s">
        <v>98</v>
      </c>
      <c s="36" t="s">
        <v>75</v>
      </c>
      <c s="37">
        <v>3</v>
      </c>
      <c s="36">
        <v>0</v>
      </c>
      <c s="36">
        <f>ROUND(G23*H23,6)</f>
      </c>
      <c r="L23" s="38">
        <v>0</v>
      </c>
      <c s="32">
        <f>ROUND(ROUND(L23,2)*ROUND(G23,3),2)</f>
      </c>
      <c s="36" t="s">
        <v>2073</v>
      </c>
      <c>
        <f>(M23*21)/100</f>
      </c>
      <c t="s">
        <v>28</v>
      </c>
    </row>
    <row r="24" spans="1:5" ht="12.75">
      <c r="A24" s="35" t="s">
        <v>56</v>
      </c>
      <c r="E24" s="39" t="s">
        <v>1040</v>
      </c>
    </row>
    <row r="25" spans="1:5" ht="25.5">
      <c r="A25" s="35" t="s">
        <v>57</v>
      </c>
      <c r="E25" s="40" t="s">
        <v>1364</v>
      </c>
    </row>
    <row r="26" spans="1:5" ht="12.75">
      <c r="A26" t="s">
        <v>58</v>
      </c>
      <c r="E26" s="39" t="s">
        <v>872</v>
      </c>
    </row>
    <row r="27" spans="1:16" ht="12.75">
      <c r="A27" t="s">
        <v>49</v>
      </c>
      <c s="34" t="s">
        <v>100</v>
      </c>
      <c s="34" t="s">
        <v>2216</v>
      </c>
      <c s="35" t="s">
        <v>52</v>
      </c>
      <c s="6" t="s">
        <v>2217</v>
      </c>
      <c s="36" t="s">
        <v>81</v>
      </c>
      <c s="37">
        <v>60</v>
      </c>
      <c s="36">
        <v>0</v>
      </c>
      <c s="36">
        <f>ROUND(G27*H27,6)</f>
      </c>
      <c r="L27" s="38">
        <v>0</v>
      </c>
      <c s="32">
        <f>ROUND(ROUND(L27,2)*ROUND(G27,3),2)</f>
      </c>
      <c s="36" t="s">
        <v>2073</v>
      </c>
      <c>
        <f>(M27*21)/100</f>
      </c>
      <c t="s">
        <v>28</v>
      </c>
    </row>
    <row r="28" spans="1:5" ht="12.75">
      <c r="A28" s="35" t="s">
        <v>56</v>
      </c>
      <c r="E28" s="39" t="s">
        <v>1040</v>
      </c>
    </row>
    <row r="29" spans="1:5" ht="25.5">
      <c r="A29" s="35" t="s">
        <v>57</v>
      </c>
      <c r="E29" s="40" t="s">
        <v>1359</v>
      </c>
    </row>
    <row r="30" spans="1:5" ht="12.75">
      <c r="A30" t="s">
        <v>58</v>
      </c>
      <c r="E30" s="39" t="s">
        <v>872</v>
      </c>
    </row>
    <row r="31" spans="1:16" ht="12.75">
      <c r="A31" t="s">
        <v>49</v>
      </c>
      <c s="34" t="s">
        <v>27</v>
      </c>
      <c s="34" t="s">
        <v>165</v>
      </c>
      <c s="35" t="s">
        <v>52</v>
      </c>
      <c s="6" t="s">
        <v>166</v>
      </c>
      <c s="36" t="s">
        <v>75</v>
      </c>
      <c s="37">
        <v>2.5</v>
      </c>
      <c s="36">
        <v>0</v>
      </c>
      <c s="36">
        <f>ROUND(G31*H31,6)</f>
      </c>
      <c r="L31" s="38">
        <v>0</v>
      </c>
      <c s="32">
        <f>ROUND(ROUND(L31,2)*ROUND(G31,3),2)</f>
      </c>
      <c s="36" t="s">
        <v>2073</v>
      </c>
      <c>
        <f>(M31*21)/100</f>
      </c>
      <c t="s">
        <v>28</v>
      </c>
    </row>
    <row r="32" spans="1:5" ht="12.75">
      <c r="A32" s="35" t="s">
        <v>56</v>
      </c>
      <c r="E32" s="39" t="s">
        <v>1040</v>
      </c>
    </row>
    <row r="33" spans="1:5" ht="25.5">
      <c r="A33" s="35" t="s">
        <v>57</v>
      </c>
      <c r="E33" s="40" t="s">
        <v>2218</v>
      </c>
    </row>
    <row r="34" spans="1:5" ht="12.75">
      <c r="A34" t="s">
        <v>58</v>
      </c>
      <c r="E34" s="39" t="s">
        <v>872</v>
      </c>
    </row>
    <row r="35" spans="1:16" ht="12.75">
      <c r="A35" t="s">
        <v>49</v>
      </c>
      <c s="34" t="s">
        <v>168</v>
      </c>
      <c s="34" t="s">
        <v>121</v>
      </c>
      <c s="35" t="s">
        <v>52</v>
      </c>
      <c s="6" t="s">
        <v>122</v>
      </c>
      <c s="36" t="s">
        <v>105</v>
      </c>
      <c s="37">
        <v>45</v>
      </c>
      <c s="36">
        <v>0</v>
      </c>
      <c s="36">
        <f>ROUND(G35*H35,6)</f>
      </c>
      <c r="L35" s="38">
        <v>0</v>
      </c>
      <c s="32">
        <f>ROUND(ROUND(L35,2)*ROUND(G35,3),2)</f>
      </c>
      <c s="36" t="s">
        <v>2073</v>
      </c>
      <c>
        <f>(M35*21)/100</f>
      </c>
      <c t="s">
        <v>28</v>
      </c>
    </row>
    <row r="36" spans="1:5" ht="12.75">
      <c r="A36" s="35" t="s">
        <v>56</v>
      </c>
      <c r="E36" s="39" t="s">
        <v>1040</v>
      </c>
    </row>
    <row r="37" spans="1:5" ht="25.5">
      <c r="A37" s="35" t="s">
        <v>57</v>
      </c>
      <c r="E37" s="40" t="s">
        <v>2171</v>
      </c>
    </row>
    <row r="38" spans="1:5" ht="12.75">
      <c r="A38" t="s">
        <v>58</v>
      </c>
      <c r="E38" s="39" t="s">
        <v>872</v>
      </c>
    </row>
    <row r="39" spans="1:16" ht="12.75">
      <c r="A39" t="s">
        <v>49</v>
      </c>
      <c s="34" t="s">
        <v>534</v>
      </c>
      <c s="34" t="s">
        <v>125</v>
      </c>
      <c s="35" t="s">
        <v>52</v>
      </c>
      <c s="6" t="s">
        <v>126</v>
      </c>
      <c s="36" t="s">
        <v>105</v>
      </c>
      <c s="37">
        <v>20</v>
      </c>
      <c s="36">
        <v>0</v>
      </c>
      <c s="36">
        <f>ROUND(G39*H39,6)</f>
      </c>
      <c r="L39" s="38">
        <v>0</v>
      </c>
      <c s="32">
        <f>ROUND(ROUND(L39,2)*ROUND(G39,3),2)</f>
      </c>
      <c s="36" t="s">
        <v>2073</v>
      </c>
      <c>
        <f>(M39*21)/100</f>
      </c>
      <c t="s">
        <v>28</v>
      </c>
    </row>
    <row r="40" spans="1:5" ht="12.75">
      <c r="A40" s="35" t="s">
        <v>56</v>
      </c>
      <c r="E40" s="39" t="s">
        <v>1040</v>
      </c>
    </row>
    <row r="41" spans="1:5" ht="25.5">
      <c r="A41" s="35" t="s">
        <v>57</v>
      </c>
      <c r="E41" s="40" t="s">
        <v>1228</v>
      </c>
    </row>
    <row r="42" spans="1:5" ht="12.75">
      <c r="A42" t="s">
        <v>58</v>
      </c>
      <c r="E42" s="39" t="s">
        <v>872</v>
      </c>
    </row>
    <row r="43" spans="1:16" ht="12.75">
      <c r="A43" t="s">
        <v>49</v>
      </c>
      <c s="34" t="s">
        <v>673</v>
      </c>
      <c s="34" t="s">
        <v>2219</v>
      </c>
      <c s="35" t="s">
        <v>52</v>
      </c>
      <c s="6" t="s">
        <v>2220</v>
      </c>
      <c s="36" t="s">
        <v>105</v>
      </c>
      <c s="37">
        <v>20</v>
      </c>
      <c s="36">
        <v>0</v>
      </c>
      <c s="36">
        <f>ROUND(G43*H43,6)</f>
      </c>
      <c r="L43" s="38">
        <v>0</v>
      </c>
      <c s="32">
        <f>ROUND(ROUND(L43,2)*ROUND(G43,3),2)</f>
      </c>
      <c s="36" t="s">
        <v>2073</v>
      </c>
      <c>
        <f>(M43*21)/100</f>
      </c>
      <c t="s">
        <v>28</v>
      </c>
    </row>
    <row r="44" spans="1:5" ht="12.75">
      <c r="A44" s="35" t="s">
        <v>56</v>
      </c>
      <c r="E44" s="39" t="s">
        <v>1040</v>
      </c>
    </row>
    <row r="45" spans="1:5" ht="25.5">
      <c r="A45" s="35" t="s">
        <v>57</v>
      </c>
      <c r="E45" s="40" t="s">
        <v>1228</v>
      </c>
    </row>
    <row r="46" spans="1:5" ht="12.75">
      <c r="A46" t="s">
        <v>58</v>
      </c>
      <c r="E46" s="39" t="s">
        <v>872</v>
      </c>
    </row>
    <row r="47" spans="1:16" ht="25.5">
      <c r="A47" t="s">
        <v>49</v>
      </c>
      <c s="34" t="s">
        <v>677</v>
      </c>
      <c s="34" t="s">
        <v>129</v>
      </c>
      <c s="35" t="s">
        <v>52</v>
      </c>
      <c s="6" t="s">
        <v>130</v>
      </c>
      <c s="36" t="s">
        <v>67</v>
      </c>
      <c s="37">
        <v>4</v>
      </c>
      <c s="36">
        <v>0</v>
      </c>
      <c s="36">
        <f>ROUND(G47*H47,6)</f>
      </c>
      <c r="L47" s="38">
        <v>0</v>
      </c>
      <c s="32">
        <f>ROUND(ROUND(L47,2)*ROUND(G47,3),2)</f>
      </c>
      <c s="36" t="s">
        <v>2073</v>
      </c>
      <c>
        <f>(M47*21)/100</f>
      </c>
      <c t="s">
        <v>28</v>
      </c>
    </row>
    <row r="48" spans="1:5" ht="12.75">
      <c r="A48" s="35" t="s">
        <v>56</v>
      </c>
      <c r="E48" s="39" t="s">
        <v>1040</v>
      </c>
    </row>
    <row r="49" spans="1:5" ht="25.5">
      <c r="A49" s="35" t="s">
        <v>57</v>
      </c>
      <c r="E49" s="40" t="s">
        <v>1733</v>
      </c>
    </row>
    <row r="50" spans="1:5" ht="12.75">
      <c r="A50" t="s">
        <v>58</v>
      </c>
      <c r="E50" s="39" t="s">
        <v>872</v>
      </c>
    </row>
    <row r="51" spans="1:16" ht="25.5">
      <c r="A51" t="s">
        <v>49</v>
      </c>
      <c s="34" t="s">
        <v>681</v>
      </c>
      <c s="34" t="s">
        <v>1285</v>
      </c>
      <c s="35" t="s">
        <v>52</v>
      </c>
      <c s="6" t="s">
        <v>1286</v>
      </c>
      <c s="36" t="s">
        <v>67</v>
      </c>
      <c s="37">
        <v>20</v>
      </c>
      <c s="36">
        <v>0</v>
      </c>
      <c s="36">
        <f>ROUND(G51*H51,6)</f>
      </c>
      <c r="L51" s="38">
        <v>0</v>
      </c>
      <c s="32">
        <f>ROUND(ROUND(L51,2)*ROUND(G51,3),2)</f>
      </c>
      <c s="36" t="s">
        <v>2073</v>
      </c>
      <c>
        <f>(M51*21)/100</f>
      </c>
      <c t="s">
        <v>28</v>
      </c>
    </row>
    <row r="52" spans="1:5" ht="12.75">
      <c r="A52" s="35" t="s">
        <v>56</v>
      </c>
      <c r="E52" s="39" t="s">
        <v>1040</v>
      </c>
    </row>
    <row r="53" spans="1:5" ht="25.5">
      <c r="A53" s="35" t="s">
        <v>57</v>
      </c>
      <c r="E53" s="40" t="s">
        <v>1228</v>
      </c>
    </row>
    <row r="54" spans="1:5" ht="12.75">
      <c r="A54" t="s">
        <v>58</v>
      </c>
      <c r="E54" s="39" t="s">
        <v>872</v>
      </c>
    </row>
    <row r="55" spans="1:16" ht="25.5">
      <c r="A55" t="s">
        <v>49</v>
      </c>
      <c s="34" t="s">
        <v>685</v>
      </c>
      <c s="34" t="s">
        <v>1055</v>
      </c>
      <c s="35" t="s">
        <v>52</v>
      </c>
      <c s="6" t="s">
        <v>1056</v>
      </c>
      <c s="36" t="s">
        <v>67</v>
      </c>
      <c s="37">
        <v>4</v>
      </c>
      <c s="36">
        <v>0</v>
      </c>
      <c s="36">
        <f>ROUND(G55*H55,6)</f>
      </c>
      <c r="L55" s="38">
        <v>0</v>
      </c>
      <c s="32">
        <f>ROUND(ROUND(L55,2)*ROUND(G55,3),2)</f>
      </c>
      <c s="36" t="s">
        <v>2073</v>
      </c>
      <c>
        <f>(M55*21)/100</f>
      </c>
      <c t="s">
        <v>28</v>
      </c>
    </row>
    <row r="56" spans="1:5" ht="12.75">
      <c r="A56" s="35" t="s">
        <v>56</v>
      </c>
      <c r="E56" s="39" t="s">
        <v>1040</v>
      </c>
    </row>
    <row r="57" spans="1:5" ht="25.5">
      <c r="A57" s="35" t="s">
        <v>57</v>
      </c>
      <c r="E57" s="40" t="s">
        <v>1733</v>
      </c>
    </row>
    <row r="58" spans="1:5" ht="12.75">
      <c r="A58" t="s">
        <v>58</v>
      </c>
      <c r="E5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2223</v>
      </c>
      <c r="E8" s="30" t="s">
        <v>2222</v>
      </c>
      <c r="J8" s="29">
        <f>0+J9+J286</f>
      </c>
      <c s="29">
        <f>0+K9+K286</f>
      </c>
      <c s="29">
        <f>0+L9+L286</f>
      </c>
      <c s="29">
        <f>0+M9+M286</f>
      </c>
    </row>
    <row r="9" spans="1:13" ht="12.75">
      <c r="A9" t="s">
        <v>47</v>
      </c>
      <c r="C9" s="31" t="s">
        <v>644</v>
      </c>
      <c r="E9" s="33" t="s">
        <v>2224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f>
      </c>
      <c s="32">
        <f>0+M10+M14+M18+M22+M26+M30+M34+M38+M42+M46+M50+M54+M58+M62+M66+M70+M74+M78+M82+M86+M90+M94+M98+M102+M106+M110+M114+M118+M122+M126+M130+M134+M138+M142+M146+M150+M154+M158+M162+M166+M170+M174+M178+M182+M186+M190+M194+M198+M202+M206+M210+M214+M218+M222+M226+M230+M234+M238+M242+M246+M250+M254+M258+M262+M266+M270+M274+M278+M282</f>
      </c>
    </row>
    <row r="10" spans="1:16" ht="25.5">
      <c r="A10" t="s">
        <v>49</v>
      </c>
      <c s="34" t="s">
        <v>644</v>
      </c>
      <c s="34" t="s">
        <v>2225</v>
      </c>
      <c s="35" t="s">
        <v>52</v>
      </c>
      <c s="6" t="s">
        <v>2226</v>
      </c>
      <c s="36" t="s">
        <v>67</v>
      </c>
      <c s="37">
        <v>3</v>
      </c>
      <c s="36">
        <v>0</v>
      </c>
      <c s="36">
        <f>ROUND(G10*H10,6)</f>
      </c>
      <c r="L10" s="38">
        <v>0</v>
      </c>
      <c s="32">
        <f>ROUND(ROUND(L10,2)*ROUND(G10,3),2)</f>
      </c>
      <c s="36" t="s">
        <v>2073</v>
      </c>
      <c>
        <f>(M10*21)/100</f>
      </c>
      <c t="s">
        <v>28</v>
      </c>
    </row>
    <row r="11" spans="1:5" ht="12.75">
      <c r="A11" s="35" t="s">
        <v>56</v>
      </c>
      <c r="E11" s="39" t="s">
        <v>1040</v>
      </c>
    </row>
    <row r="12" spans="1:5" ht="25.5">
      <c r="A12" s="35" t="s">
        <v>57</v>
      </c>
      <c r="E12" s="40" t="s">
        <v>1364</v>
      </c>
    </row>
    <row r="13" spans="1:5" ht="12.75">
      <c r="A13" t="s">
        <v>58</v>
      </c>
      <c r="E13" s="39" t="s">
        <v>872</v>
      </c>
    </row>
    <row r="14" spans="1:16" ht="25.5">
      <c r="A14" t="s">
        <v>49</v>
      </c>
      <c s="34" t="s">
        <v>28</v>
      </c>
      <c s="34" t="s">
        <v>2227</v>
      </c>
      <c s="35" t="s">
        <v>52</v>
      </c>
      <c s="6" t="s">
        <v>2228</v>
      </c>
      <c s="36" t="s">
        <v>67</v>
      </c>
      <c s="37">
        <v>4</v>
      </c>
      <c s="36">
        <v>0</v>
      </c>
      <c s="36">
        <f>ROUND(G14*H14,6)</f>
      </c>
      <c r="L14" s="38">
        <v>0</v>
      </c>
      <c s="32">
        <f>ROUND(ROUND(L14,2)*ROUND(G14,3),2)</f>
      </c>
      <c s="36" t="s">
        <v>2073</v>
      </c>
      <c>
        <f>(M14*21)/100</f>
      </c>
      <c t="s">
        <v>28</v>
      </c>
    </row>
    <row r="15" spans="1:5" ht="12.75">
      <c r="A15" s="35" t="s">
        <v>56</v>
      </c>
      <c r="E15" s="39" t="s">
        <v>1040</v>
      </c>
    </row>
    <row r="16" spans="1:5" ht="25.5">
      <c r="A16" s="35" t="s">
        <v>57</v>
      </c>
      <c r="E16" s="40" t="s">
        <v>1733</v>
      </c>
    </row>
    <row r="17" spans="1:5" ht="12.75">
      <c r="A17" t="s">
        <v>58</v>
      </c>
      <c r="E17" s="39" t="s">
        <v>872</v>
      </c>
    </row>
    <row r="18" spans="1:16" ht="12.75">
      <c r="A18" t="s">
        <v>49</v>
      </c>
      <c s="34" t="s">
        <v>26</v>
      </c>
      <c s="34" t="s">
        <v>2229</v>
      </c>
      <c s="35" t="s">
        <v>52</v>
      </c>
      <c s="6" t="s">
        <v>2230</v>
      </c>
      <c s="36" t="s">
        <v>67</v>
      </c>
      <c s="37">
        <v>6</v>
      </c>
      <c s="36">
        <v>0</v>
      </c>
      <c s="36">
        <f>ROUND(G18*H18,6)</f>
      </c>
      <c r="L18" s="38">
        <v>0</v>
      </c>
      <c s="32">
        <f>ROUND(ROUND(L18,2)*ROUND(G18,3),2)</f>
      </c>
      <c s="36" t="s">
        <v>2073</v>
      </c>
      <c>
        <f>(M18*21)/100</f>
      </c>
      <c t="s">
        <v>28</v>
      </c>
    </row>
    <row r="19" spans="1:5" ht="12.75">
      <c r="A19" s="35" t="s">
        <v>56</v>
      </c>
      <c r="E19" s="39" t="s">
        <v>1040</v>
      </c>
    </row>
    <row r="20" spans="1:5" ht="25.5">
      <c r="A20" s="35" t="s">
        <v>57</v>
      </c>
      <c r="E20" s="40" t="s">
        <v>1234</v>
      </c>
    </row>
    <row r="21" spans="1:5" ht="12.75">
      <c r="A21" t="s">
        <v>58</v>
      </c>
      <c r="E21" s="39" t="s">
        <v>872</v>
      </c>
    </row>
    <row r="22" spans="1:16" ht="12.75">
      <c r="A22" t="s">
        <v>49</v>
      </c>
      <c s="34" t="s">
        <v>94</v>
      </c>
      <c s="34" t="s">
        <v>2231</v>
      </c>
      <c s="35" t="s">
        <v>52</v>
      </c>
      <c s="6" t="s">
        <v>2232</v>
      </c>
      <c s="36" t="s">
        <v>67</v>
      </c>
      <c s="37">
        <v>2</v>
      </c>
      <c s="36">
        <v>0</v>
      </c>
      <c s="36">
        <f>ROUND(G22*H22,6)</f>
      </c>
      <c r="L22" s="38">
        <v>0</v>
      </c>
      <c s="32">
        <f>ROUND(ROUND(L22,2)*ROUND(G22,3),2)</f>
      </c>
      <c s="36" t="s">
        <v>2073</v>
      </c>
      <c>
        <f>(M22*21)/100</f>
      </c>
      <c t="s">
        <v>28</v>
      </c>
    </row>
    <row r="23" spans="1:5" ht="12.75">
      <c r="A23" s="35" t="s">
        <v>56</v>
      </c>
      <c r="E23" s="39" t="s">
        <v>1040</v>
      </c>
    </row>
    <row r="24" spans="1:5" ht="25.5">
      <c r="A24" s="35" t="s">
        <v>57</v>
      </c>
      <c r="E24" s="40" t="s">
        <v>1254</v>
      </c>
    </row>
    <row r="25" spans="1:5" ht="12.75">
      <c r="A25" t="s">
        <v>58</v>
      </c>
      <c r="E25" s="39" t="s">
        <v>872</v>
      </c>
    </row>
    <row r="26" spans="1:16" ht="12.75">
      <c r="A26" t="s">
        <v>49</v>
      </c>
      <c s="34" t="s">
        <v>100</v>
      </c>
      <c s="34" t="s">
        <v>2233</v>
      </c>
      <c s="35" t="s">
        <v>52</v>
      </c>
      <c s="6" t="s">
        <v>2234</v>
      </c>
      <c s="36" t="s">
        <v>67</v>
      </c>
      <c s="37">
        <v>1</v>
      </c>
      <c s="36">
        <v>0</v>
      </c>
      <c s="36">
        <f>ROUND(G26*H26,6)</f>
      </c>
      <c r="L26" s="38">
        <v>0</v>
      </c>
      <c s="32">
        <f>ROUND(ROUND(L26,2)*ROUND(G26,3),2)</f>
      </c>
      <c s="36" t="s">
        <v>1164</v>
      </c>
      <c>
        <f>(M26*21)/100</f>
      </c>
      <c t="s">
        <v>28</v>
      </c>
    </row>
    <row r="27" spans="1:5" ht="12.75">
      <c r="A27" s="35" t="s">
        <v>56</v>
      </c>
      <c r="E27" s="39" t="s">
        <v>52</v>
      </c>
    </row>
    <row r="28" spans="1:5" ht="25.5">
      <c r="A28" s="35" t="s">
        <v>57</v>
      </c>
      <c r="E28" s="40" t="s">
        <v>1238</v>
      </c>
    </row>
    <row r="29" spans="1:5" ht="114.75">
      <c r="A29" t="s">
        <v>58</v>
      </c>
      <c r="E29" s="39" t="s">
        <v>1174</v>
      </c>
    </row>
    <row r="30" spans="1:16" ht="12.75">
      <c r="A30" t="s">
        <v>49</v>
      </c>
      <c s="34" t="s">
        <v>27</v>
      </c>
      <c s="34" t="s">
        <v>2235</v>
      </c>
      <c s="35" t="s">
        <v>52</v>
      </c>
      <c s="6" t="s">
        <v>2236</v>
      </c>
      <c s="36" t="s">
        <v>67</v>
      </c>
      <c s="37">
        <v>14</v>
      </c>
      <c s="36">
        <v>0</v>
      </c>
      <c s="36">
        <f>ROUND(G30*H30,6)</f>
      </c>
      <c r="L30" s="38">
        <v>0</v>
      </c>
      <c s="32">
        <f>ROUND(ROUND(L30,2)*ROUND(G30,3),2)</f>
      </c>
      <c s="36" t="s">
        <v>1164</v>
      </c>
      <c>
        <f>(M30*21)/100</f>
      </c>
      <c t="s">
        <v>28</v>
      </c>
    </row>
    <row r="31" spans="1:5" ht="12.75">
      <c r="A31" s="35" t="s">
        <v>56</v>
      </c>
      <c r="E31" s="39" t="s">
        <v>52</v>
      </c>
    </row>
    <row r="32" spans="1:5" ht="25.5">
      <c r="A32" s="35" t="s">
        <v>57</v>
      </c>
      <c r="E32" s="40" t="s">
        <v>1898</v>
      </c>
    </row>
    <row r="33" spans="1:5" ht="114.75">
      <c r="A33" t="s">
        <v>58</v>
      </c>
      <c r="E33" s="39" t="s">
        <v>1174</v>
      </c>
    </row>
    <row r="34" spans="1:16" ht="12.75">
      <c r="A34" t="s">
        <v>49</v>
      </c>
      <c s="34" t="s">
        <v>168</v>
      </c>
      <c s="34" t="s">
        <v>2237</v>
      </c>
      <c s="35" t="s">
        <v>52</v>
      </c>
      <c s="6" t="s">
        <v>2238</v>
      </c>
      <c s="36" t="s">
        <v>67</v>
      </c>
      <c s="37">
        <v>6</v>
      </c>
      <c s="36">
        <v>0</v>
      </c>
      <c s="36">
        <f>ROUND(G34*H34,6)</f>
      </c>
      <c r="L34" s="38">
        <v>0</v>
      </c>
      <c s="32">
        <f>ROUND(ROUND(L34,2)*ROUND(G34,3),2)</f>
      </c>
      <c s="36" t="s">
        <v>1164</v>
      </c>
      <c>
        <f>(M34*21)/100</f>
      </c>
      <c t="s">
        <v>28</v>
      </c>
    </row>
    <row r="35" spans="1:5" ht="12.75">
      <c r="A35" s="35" t="s">
        <v>56</v>
      </c>
      <c r="E35" s="39" t="s">
        <v>52</v>
      </c>
    </row>
    <row r="36" spans="1:5" ht="25.5">
      <c r="A36" s="35" t="s">
        <v>57</v>
      </c>
      <c r="E36" s="40" t="s">
        <v>1234</v>
      </c>
    </row>
    <row r="37" spans="1:5" ht="114.75">
      <c r="A37" t="s">
        <v>58</v>
      </c>
      <c r="E37" s="39" t="s">
        <v>1174</v>
      </c>
    </row>
    <row r="38" spans="1:16" ht="25.5">
      <c r="A38" t="s">
        <v>49</v>
      </c>
      <c s="34" t="s">
        <v>534</v>
      </c>
      <c s="34" t="s">
        <v>2239</v>
      </c>
      <c s="35" t="s">
        <v>52</v>
      </c>
      <c s="6" t="s">
        <v>2240</v>
      </c>
      <c s="36" t="s">
        <v>67</v>
      </c>
      <c s="37">
        <v>8</v>
      </c>
      <c s="36">
        <v>0</v>
      </c>
      <c s="36">
        <f>ROUND(G38*H38,6)</f>
      </c>
      <c r="L38" s="38">
        <v>0</v>
      </c>
      <c s="32">
        <f>ROUND(ROUND(L38,2)*ROUND(G38,3),2)</f>
      </c>
      <c s="36" t="s">
        <v>1164</v>
      </c>
      <c>
        <f>(M38*21)/100</f>
      </c>
      <c t="s">
        <v>28</v>
      </c>
    </row>
    <row r="39" spans="1:5" ht="12.75">
      <c r="A39" s="35" t="s">
        <v>56</v>
      </c>
      <c r="E39" s="39" t="s">
        <v>52</v>
      </c>
    </row>
    <row r="40" spans="1:5" ht="25.5">
      <c r="A40" s="35" t="s">
        <v>57</v>
      </c>
      <c r="E40" s="40" t="s">
        <v>1358</v>
      </c>
    </row>
    <row r="41" spans="1:5" ht="114.75">
      <c r="A41" t="s">
        <v>58</v>
      </c>
      <c r="E41" s="39" t="s">
        <v>1174</v>
      </c>
    </row>
    <row r="42" spans="1:16" ht="12.75">
      <c r="A42" t="s">
        <v>49</v>
      </c>
      <c s="34" t="s">
        <v>673</v>
      </c>
      <c s="34" t="s">
        <v>1560</v>
      </c>
      <c s="35" t="s">
        <v>52</v>
      </c>
      <c s="6" t="s">
        <v>2241</v>
      </c>
      <c s="36" t="s">
        <v>67</v>
      </c>
      <c s="37">
        <v>8</v>
      </c>
      <c s="36">
        <v>0</v>
      </c>
      <c s="36">
        <f>ROUND(G42*H42,6)</f>
      </c>
      <c r="L42" s="38">
        <v>0</v>
      </c>
      <c s="32">
        <f>ROUND(ROUND(L42,2)*ROUND(G42,3),2)</f>
      </c>
      <c s="36" t="s">
        <v>2073</v>
      </c>
      <c>
        <f>(M42*21)/100</f>
      </c>
      <c t="s">
        <v>28</v>
      </c>
    </row>
    <row r="43" spans="1:5" ht="12.75">
      <c r="A43" s="35" t="s">
        <v>56</v>
      </c>
      <c r="E43" s="39" t="s">
        <v>1040</v>
      </c>
    </row>
    <row r="44" spans="1:5" ht="25.5">
      <c r="A44" s="35" t="s">
        <v>57</v>
      </c>
      <c r="E44" s="40" t="s">
        <v>1358</v>
      </c>
    </row>
    <row r="45" spans="1:5" ht="12.75">
      <c r="A45" t="s">
        <v>58</v>
      </c>
      <c r="E45" s="39" t="s">
        <v>872</v>
      </c>
    </row>
    <row r="46" spans="1:16" ht="25.5">
      <c r="A46" t="s">
        <v>49</v>
      </c>
      <c s="34" t="s">
        <v>677</v>
      </c>
      <c s="34" t="s">
        <v>2242</v>
      </c>
      <c s="35" t="s">
        <v>52</v>
      </c>
      <c s="6" t="s">
        <v>2243</v>
      </c>
      <c s="36" t="s">
        <v>67</v>
      </c>
      <c s="37">
        <v>1</v>
      </c>
      <c s="36">
        <v>0</v>
      </c>
      <c s="36">
        <f>ROUND(G46*H46,6)</f>
      </c>
      <c r="L46" s="38">
        <v>0</v>
      </c>
      <c s="32">
        <f>ROUND(ROUND(L46,2)*ROUND(G46,3),2)</f>
      </c>
      <c s="36" t="s">
        <v>2073</v>
      </c>
      <c>
        <f>(M46*21)/100</f>
      </c>
      <c t="s">
        <v>28</v>
      </c>
    </row>
    <row r="47" spans="1:5" ht="12.75">
      <c r="A47" s="35" t="s">
        <v>56</v>
      </c>
      <c r="E47" s="39" t="s">
        <v>1040</v>
      </c>
    </row>
    <row r="48" spans="1:5" ht="25.5">
      <c r="A48" s="35" t="s">
        <v>57</v>
      </c>
      <c r="E48" s="40" t="s">
        <v>1238</v>
      </c>
    </row>
    <row r="49" spans="1:5" ht="12.75">
      <c r="A49" t="s">
        <v>58</v>
      </c>
      <c r="E49" s="39" t="s">
        <v>872</v>
      </c>
    </row>
    <row r="50" spans="1:16" ht="25.5">
      <c r="A50" t="s">
        <v>49</v>
      </c>
      <c s="34" t="s">
        <v>681</v>
      </c>
      <c s="34" t="s">
        <v>2244</v>
      </c>
      <c s="35" t="s">
        <v>52</v>
      </c>
      <c s="6" t="s">
        <v>2245</v>
      </c>
      <c s="36" t="s">
        <v>67</v>
      </c>
      <c s="37">
        <v>1</v>
      </c>
      <c s="36">
        <v>0</v>
      </c>
      <c s="36">
        <f>ROUND(G50*H50,6)</f>
      </c>
      <c r="L50" s="38">
        <v>0</v>
      </c>
      <c s="32">
        <f>ROUND(ROUND(L50,2)*ROUND(G50,3),2)</f>
      </c>
      <c s="36" t="s">
        <v>2073</v>
      </c>
      <c>
        <f>(M50*21)/100</f>
      </c>
      <c t="s">
        <v>28</v>
      </c>
    </row>
    <row r="51" spans="1:5" ht="12.75">
      <c r="A51" s="35" t="s">
        <v>56</v>
      </c>
      <c r="E51" s="39" t="s">
        <v>1040</v>
      </c>
    </row>
    <row r="52" spans="1:5" ht="25.5">
      <c r="A52" s="35" t="s">
        <v>57</v>
      </c>
      <c r="E52" s="40" t="s">
        <v>1238</v>
      </c>
    </row>
    <row r="53" spans="1:5" ht="12.75">
      <c r="A53" t="s">
        <v>58</v>
      </c>
      <c r="E53" s="39" t="s">
        <v>872</v>
      </c>
    </row>
    <row r="54" spans="1:16" ht="12.75">
      <c r="A54" t="s">
        <v>49</v>
      </c>
      <c s="34" t="s">
        <v>685</v>
      </c>
      <c s="34" t="s">
        <v>2246</v>
      </c>
      <c s="35" t="s">
        <v>52</v>
      </c>
      <c s="6" t="s">
        <v>2247</v>
      </c>
      <c s="36" t="s">
        <v>67</v>
      </c>
      <c s="37">
        <v>2</v>
      </c>
      <c s="36">
        <v>0</v>
      </c>
      <c s="36">
        <f>ROUND(G54*H54,6)</f>
      </c>
      <c r="L54" s="38">
        <v>0</v>
      </c>
      <c s="32">
        <f>ROUND(ROUND(L54,2)*ROUND(G54,3),2)</f>
      </c>
      <c s="36" t="s">
        <v>2073</v>
      </c>
      <c>
        <f>(M54*21)/100</f>
      </c>
      <c t="s">
        <v>28</v>
      </c>
    </row>
    <row r="55" spans="1:5" ht="12.75">
      <c r="A55" s="35" t="s">
        <v>56</v>
      </c>
      <c r="E55" s="39" t="s">
        <v>1040</v>
      </c>
    </row>
    <row r="56" spans="1:5" ht="25.5">
      <c r="A56" s="35" t="s">
        <v>57</v>
      </c>
      <c r="E56" s="40" t="s">
        <v>1254</v>
      </c>
    </row>
    <row r="57" spans="1:5" ht="12.75">
      <c r="A57" t="s">
        <v>58</v>
      </c>
      <c r="E57" s="39" t="s">
        <v>872</v>
      </c>
    </row>
    <row r="58" spans="1:16" ht="12.75">
      <c r="A58" t="s">
        <v>49</v>
      </c>
      <c s="34" t="s">
        <v>50</v>
      </c>
      <c s="34" t="s">
        <v>2248</v>
      </c>
      <c s="35" t="s">
        <v>52</v>
      </c>
      <c s="6" t="s">
        <v>2249</v>
      </c>
      <c s="36" t="s">
        <v>67</v>
      </c>
      <c s="37">
        <v>2</v>
      </c>
      <c s="36">
        <v>0</v>
      </c>
      <c s="36">
        <f>ROUND(G58*H58,6)</f>
      </c>
      <c r="L58" s="38">
        <v>0</v>
      </c>
      <c s="32">
        <f>ROUND(ROUND(L58,2)*ROUND(G58,3),2)</f>
      </c>
      <c s="36" t="s">
        <v>2073</v>
      </c>
      <c>
        <f>(M58*21)/100</f>
      </c>
      <c t="s">
        <v>28</v>
      </c>
    </row>
    <row r="59" spans="1:5" ht="12.75">
      <c r="A59" s="35" t="s">
        <v>56</v>
      </c>
      <c r="E59" s="39" t="s">
        <v>1040</v>
      </c>
    </row>
    <row r="60" spans="1:5" ht="25.5">
      <c r="A60" s="35" t="s">
        <v>57</v>
      </c>
      <c r="E60" s="40" t="s">
        <v>1254</v>
      </c>
    </row>
    <row r="61" spans="1:5" ht="12.75">
      <c r="A61" t="s">
        <v>58</v>
      </c>
      <c r="E61" s="39" t="s">
        <v>872</v>
      </c>
    </row>
    <row r="62" spans="1:16" ht="12.75">
      <c r="A62" t="s">
        <v>49</v>
      </c>
      <c s="34" t="s">
        <v>60</v>
      </c>
      <c s="34" t="s">
        <v>1499</v>
      </c>
      <c s="35" t="s">
        <v>52</v>
      </c>
      <c s="6" t="s">
        <v>1500</v>
      </c>
      <c s="36" t="s">
        <v>173</v>
      </c>
      <c s="37">
        <v>1.5</v>
      </c>
      <c s="36">
        <v>0</v>
      </c>
      <c s="36">
        <f>ROUND(G62*H62,6)</f>
      </c>
      <c r="L62" s="38">
        <v>0</v>
      </c>
      <c s="32">
        <f>ROUND(ROUND(L62,2)*ROUND(G62,3),2)</f>
      </c>
      <c s="36" t="s">
        <v>2073</v>
      </c>
      <c>
        <f>(M62*21)/100</f>
      </c>
      <c t="s">
        <v>28</v>
      </c>
    </row>
    <row r="63" spans="1:5" ht="12.75">
      <c r="A63" s="35" t="s">
        <v>56</v>
      </c>
      <c r="E63" s="39" t="s">
        <v>1040</v>
      </c>
    </row>
    <row r="64" spans="1:5" ht="25.5">
      <c r="A64" s="35" t="s">
        <v>57</v>
      </c>
      <c r="E64" s="40" t="s">
        <v>2250</v>
      </c>
    </row>
    <row r="65" spans="1:5" ht="12.75">
      <c r="A65" t="s">
        <v>58</v>
      </c>
      <c r="E65" s="39" t="s">
        <v>872</v>
      </c>
    </row>
    <row r="66" spans="1:16" ht="12.75">
      <c r="A66" t="s">
        <v>49</v>
      </c>
      <c s="34" t="s">
        <v>64</v>
      </c>
      <c s="34" t="s">
        <v>1503</v>
      </c>
      <c s="35" t="s">
        <v>52</v>
      </c>
      <c s="6" t="s">
        <v>1504</v>
      </c>
      <c s="36" t="s">
        <v>173</v>
      </c>
      <c s="37">
        <v>1.5</v>
      </c>
      <c s="36">
        <v>0</v>
      </c>
      <c s="36">
        <f>ROUND(G66*H66,6)</f>
      </c>
      <c r="L66" s="38">
        <v>0</v>
      </c>
      <c s="32">
        <f>ROUND(ROUND(L66,2)*ROUND(G66,3),2)</f>
      </c>
      <c s="36" t="s">
        <v>2073</v>
      </c>
      <c>
        <f>(M66*21)/100</f>
      </c>
      <c t="s">
        <v>28</v>
      </c>
    </row>
    <row r="67" spans="1:5" ht="12.75">
      <c r="A67" s="35" t="s">
        <v>56</v>
      </c>
      <c r="E67" s="39" t="s">
        <v>1040</v>
      </c>
    </row>
    <row r="68" spans="1:5" ht="25.5">
      <c r="A68" s="35" t="s">
        <v>57</v>
      </c>
      <c r="E68" s="40" t="s">
        <v>2250</v>
      </c>
    </row>
    <row r="69" spans="1:5" ht="12.75">
      <c r="A69" t="s">
        <v>58</v>
      </c>
      <c r="E69" s="39" t="s">
        <v>872</v>
      </c>
    </row>
    <row r="70" spans="1:16" ht="12.75">
      <c r="A70" t="s">
        <v>49</v>
      </c>
      <c s="34" t="s">
        <v>69</v>
      </c>
      <c s="34" t="s">
        <v>1132</v>
      </c>
      <c s="35" t="s">
        <v>52</v>
      </c>
      <c s="6" t="s">
        <v>2251</v>
      </c>
      <c s="36" t="s">
        <v>67</v>
      </c>
      <c s="37">
        <v>13</v>
      </c>
      <c s="36">
        <v>0</v>
      </c>
      <c s="36">
        <f>ROUND(G70*H70,6)</f>
      </c>
      <c r="L70" s="38">
        <v>0</v>
      </c>
      <c s="32">
        <f>ROUND(ROUND(L70,2)*ROUND(G70,3),2)</f>
      </c>
      <c s="36" t="s">
        <v>1164</v>
      </c>
      <c>
        <f>(M70*21)/100</f>
      </c>
      <c t="s">
        <v>28</v>
      </c>
    </row>
    <row r="71" spans="1:5" ht="12.75">
      <c r="A71" s="35" t="s">
        <v>56</v>
      </c>
      <c r="E71" s="39" t="s">
        <v>52</v>
      </c>
    </row>
    <row r="72" spans="1:5" ht="25.5">
      <c r="A72" s="35" t="s">
        <v>57</v>
      </c>
      <c r="E72" s="40" t="s">
        <v>2252</v>
      </c>
    </row>
    <row r="73" spans="1:5" ht="114.75">
      <c r="A73" t="s">
        <v>58</v>
      </c>
      <c r="E73" s="39" t="s">
        <v>1174</v>
      </c>
    </row>
    <row r="74" spans="1:16" ht="12.75">
      <c r="A74" t="s">
        <v>49</v>
      </c>
      <c s="34" t="s">
        <v>72</v>
      </c>
      <c s="34" t="s">
        <v>1134</v>
      </c>
      <c s="35" t="s">
        <v>52</v>
      </c>
      <c s="6" t="s">
        <v>1927</v>
      </c>
      <c s="36" t="s">
        <v>67</v>
      </c>
      <c s="37">
        <v>13</v>
      </c>
      <c s="36">
        <v>0</v>
      </c>
      <c s="36">
        <f>ROUND(G74*H74,6)</f>
      </c>
      <c r="L74" s="38">
        <v>0</v>
      </c>
      <c s="32">
        <f>ROUND(ROUND(L74,2)*ROUND(G74,3),2)</f>
      </c>
      <c s="36" t="s">
        <v>2073</v>
      </c>
      <c>
        <f>(M74*21)/100</f>
      </c>
      <c t="s">
        <v>28</v>
      </c>
    </row>
    <row r="75" spans="1:5" ht="12.75">
      <c r="A75" s="35" t="s">
        <v>56</v>
      </c>
      <c r="E75" s="39" t="s">
        <v>1040</v>
      </c>
    </row>
    <row r="76" spans="1:5" ht="25.5">
      <c r="A76" s="35" t="s">
        <v>57</v>
      </c>
      <c r="E76" s="40" t="s">
        <v>2252</v>
      </c>
    </row>
    <row r="77" spans="1:5" ht="12.75">
      <c r="A77" t="s">
        <v>58</v>
      </c>
      <c r="E77" s="39" t="s">
        <v>872</v>
      </c>
    </row>
    <row r="78" spans="1:16" ht="12.75">
      <c r="A78" t="s">
        <v>49</v>
      </c>
      <c s="34" t="s">
        <v>78</v>
      </c>
      <c s="34" t="s">
        <v>1485</v>
      </c>
      <c s="35" t="s">
        <v>52</v>
      </c>
      <c s="6" t="s">
        <v>1486</v>
      </c>
      <c s="36" t="s">
        <v>67</v>
      </c>
      <c s="37">
        <v>3</v>
      </c>
      <c s="36">
        <v>0</v>
      </c>
      <c s="36">
        <f>ROUND(G78*H78,6)</f>
      </c>
      <c r="L78" s="38">
        <v>0</v>
      </c>
      <c s="32">
        <f>ROUND(ROUND(L78,2)*ROUND(G78,3),2)</f>
      </c>
      <c s="36" t="s">
        <v>1164</v>
      </c>
      <c>
        <f>(M78*21)/100</f>
      </c>
      <c t="s">
        <v>28</v>
      </c>
    </row>
    <row r="79" spans="1:5" ht="12.75">
      <c r="A79" s="35" t="s">
        <v>56</v>
      </c>
      <c r="E79" s="39" t="s">
        <v>52</v>
      </c>
    </row>
    <row r="80" spans="1:5" ht="25.5">
      <c r="A80" s="35" t="s">
        <v>57</v>
      </c>
      <c r="E80" s="40" t="s">
        <v>1364</v>
      </c>
    </row>
    <row r="81" spans="1:5" ht="114.75">
      <c r="A81" t="s">
        <v>58</v>
      </c>
      <c r="E81" s="39" t="s">
        <v>1174</v>
      </c>
    </row>
    <row r="82" spans="1:16" ht="12.75">
      <c r="A82" t="s">
        <v>49</v>
      </c>
      <c s="34" t="s">
        <v>83</v>
      </c>
      <c s="34" t="s">
        <v>1487</v>
      </c>
      <c s="35" t="s">
        <v>52</v>
      </c>
      <c s="6" t="s">
        <v>1488</v>
      </c>
      <c s="36" t="s">
        <v>67</v>
      </c>
      <c s="37">
        <v>3</v>
      </c>
      <c s="36">
        <v>0</v>
      </c>
      <c s="36">
        <f>ROUND(G82*H82,6)</f>
      </c>
      <c r="L82" s="38">
        <v>0</v>
      </c>
      <c s="32">
        <f>ROUND(ROUND(L82,2)*ROUND(G82,3),2)</f>
      </c>
      <c s="36" t="s">
        <v>1164</v>
      </c>
      <c>
        <f>(M82*21)/100</f>
      </c>
      <c t="s">
        <v>28</v>
      </c>
    </row>
    <row r="83" spans="1:5" ht="12.75">
      <c r="A83" s="35" t="s">
        <v>56</v>
      </c>
      <c r="E83" s="39" t="s">
        <v>52</v>
      </c>
    </row>
    <row r="84" spans="1:5" ht="25.5">
      <c r="A84" s="35" t="s">
        <v>57</v>
      </c>
      <c r="E84" s="40" t="s">
        <v>1364</v>
      </c>
    </row>
    <row r="85" spans="1:5" ht="140.25">
      <c r="A85" t="s">
        <v>58</v>
      </c>
      <c r="E85" s="39" t="s">
        <v>1294</v>
      </c>
    </row>
    <row r="86" spans="1:16" ht="12.75">
      <c r="A86" t="s">
        <v>49</v>
      </c>
      <c s="34" t="s">
        <v>87</v>
      </c>
      <c s="34" t="s">
        <v>1342</v>
      </c>
      <c s="35" t="s">
        <v>52</v>
      </c>
      <c s="6" t="s">
        <v>1827</v>
      </c>
      <c s="36" t="s">
        <v>67</v>
      </c>
      <c s="37">
        <v>5</v>
      </c>
      <c s="36">
        <v>0</v>
      </c>
      <c s="36">
        <f>ROUND(G86*H86,6)</f>
      </c>
      <c r="L86" s="38">
        <v>0</v>
      </c>
      <c s="32">
        <f>ROUND(ROUND(L86,2)*ROUND(G86,3),2)</f>
      </c>
      <c s="36" t="s">
        <v>1164</v>
      </c>
      <c>
        <f>(M86*21)/100</f>
      </c>
      <c t="s">
        <v>28</v>
      </c>
    </row>
    <row r="87" spans="1:5" ht="12.75">
      <c r="A87" s="35" t="s">
        <v>56</v>
      </c>
      <c r="E87" s="39" t="s">
        <v>52</v>
      </c>
    </row>
    <row r="88" spans="1:5" ht="25.5">
      <c r="A88" s="35" t="s">
        <v>57</v>
      </c>
      <c r="E88" s="40" t="s">
        <v>1231</v>
      </c>
    </row>
    <row r="89" spans="1:5" ht="114.75">
      <c r="A89" t="s">
        <v>58</v>
      </c>
      <c r="E89" s="39" t="s">
        <v>1174</v>
      </c>
    </row>
    <row r="90" spans="1:16" ht="12.75">
      <c r="A90" t="s">
        <v>49</v>
      </c>
      <c s="34" t="s">
        <v>91</v>
      </c>
      <c s="34" t="s">
        <v>1828</v>
      </c>
      <c s="35" t="s">
        <v>52</v>
      </c>
      <c s="6" t="s">
        <v>1829</v>
      </c>
      <c s="36" t="s">
        <v>67</v>
      </c>
      <c s="37">
        <v>5</v>
      </c>
      <c s="36">
        <v>0</v>
      </c>
      <c s="36">
        <f>ROUND(G90*H90,6)</f>
      </c>
      <c r="L90" s="38">
        <v>0</v>
      </c>
      <c s="32">
        <f>ROUND(ROUND(L90,2)*ROUND(G90,3),2)</f>
      </c>
      <c s="36" t="s">
        <v>1164</v>
      </c>
      <c>
        <f>(M90*21)/100</f>
      </c>
      <c t="s">
        <v>28</v>
      </c>
    </row>
    <row r="91" spans="1:5" ht="12.75">
      <c r="A91" s="35" t="s">
        <v>56</v>
      </c>
      <c r="E91" s="39" t="s">
        <v>52</v>
      </c>
    </row>
    <row r="92" spans="1:5" ht="25.5">
      <c r="A92" s="35" t="s">
        <v>57</v>
      </c>
      <c r="E92" s="40" t="s">
        <v>1231</v>
      </c>
    </row>
    <row r="93" spans="1:5" ht="140.25">
      <c r="A93" t="s">
        <v>58</v>
      </c>
      <c r="E93" s="39" t="s">
        <v>1294</v>
      </c>
    </row>
    <row r="94" spans="1:16" ht="12.75">
      <c r="A94" t="s">
        <v>49</v>
      </c>
      <c s="34" t="s">
        <v>96</v>
      </c>
      <c s="34" t="s">
        <v>1581</v>
      </c>
      <c s="35" t="s">
        <v>52</v>
      </c>
      <c s="6" t="s">
        <v>2253</v>
      </c>
      <c s="36" t="s">
        <v>67</v>
      </c>
      <c s="37">
        <v>8</v>
      </c>
      <c s="36">
        <v>0</v>
      </c>
      <c s="36">
        <f>ROUND(G94*H94,6)</f>
      </c>
      <c r="L94" s="38">
        <v>0</v>
      </c>
      <c s="32">
        <f>ROUND(ROUND(L94,2)*ROUND(G94,3),2)</f>
      </c>
      <c s="36" t="s">
        <v>1164</v>
      </c>
      <c>
        <f>(M94*21)/100</f>
      </c>
      <c t="s">
        <v>28</v>
      </c>
    </row>
    <row r="95" spans="1:5" ht="12.75">
      <c r="A95" s="35" t="s">
        <v>56</v>
      </c>
      <c r="E95" s="39" t="s">
        <v>52</v>
      </c>
    </row>
    <row r="96" spans="1:5" ht="25.5">
      <c r="A96" s="35" t="s">
        <v>57</v>
      </c>
      <c r="E96" s="40" t="s">
        <v>1358</v>
      </c>
    </row>
    <row r="97" spans="1:5" ht="114.75">
      <c r="A97" t="s">
        <v>58</v>
      </c>
      <c r="E97" s="39" t="s">
        <v>1174</v>
      </c>
    </row>
    <row r="98" spans="1:16" ht="12.75">
      <c r="A98" t="s">
        <v>49</v>
      </c>
      <c s="34" t="s">
        <v>888</v>
      </c>
      <c s="34" t="s">
        <v>1583</v>
      </c>
      <c s="35" t="s">
        <v>52</v>
      </c>
      <c s="6" t="s">
        <v>1584</v>
      </c>
      <c s="36" t="s">
        <v>67</v>
      </c>
      <c s="37">
        <v>8</v>
      </c>
      <c s="36">
        <v>0</v>
      </c>
      <c s="36">
        <f>ROUND(G98*H98,6)</f>
      </c>
      <c r="L98" s="38">
        <v>0</v>
      </c>
      <c s="32">
        <f>ROUND(ROUND(L98,2)*ROUND(G98,3),2)</f>
      </c>
      <c s="36" t="s">
        <v>1164</v>
      </c>
      <c>
        <f>(M98*21)/100</f>
      </c>
      <c t="s">
        <v>28</v>
      </c>
    </row>
    <row r="99" spans="1:5" ht="12.75">
      <c r="A99" s="35" t="s">
        <v>56</v>
      </c>
      <c r="E99" s="39" t="s">
        <v>52</v>
      </c>
    </row>
    <row r="100" spans="1:5" ht="25.5">
      <c r="A100" s="35" t="s">
        <v>57</v>
      </c>
      <c r="E100" s="40" t="s">
        <v>1358</v>
      </c>
    </row>
    <row r="101" spans="1:5" ht="140.25">
      <c r="A101" t="s">
        <v>58</v>
      </c>
      <c r="E101" s="39" t="s">
        <v>1294</v>
      </c>
    </row>
    <row r="102" spans="1:16" ht="12.75">
      <c r="A102" t="s">
        <v>49</v>
      </c>
      <c s="34" t="s">
        <v>102</v>
      </c>
      <c s="34" t="s">
        <v>2254</v>
      </c>
      <c s="35" t="s">
        <v>52</v>
      </c>
      <c s="6" t="s">
        <v>2255</v>
      </c>
      <c s="36" t="s">
        <v>67</v>
      </c>
      <c s="37">
        <v>5</v>
      </c>
      <c s="36">
        <v>0</v>
      </c>
      <c s="36">
        <f>ROUND(G102*H102,6)</f>
      </c>
      <c r="L102" s="38">
        <v>0</v>
      </c>
      <c s="32">
        <f>ROUND(ROUND(L102,2)*ROUND(G102,3),2)</f>
      </c>
      <c s="36" t="s">
        <v>2073</v>
      </c>
      <c>
        <f>(M102*21)/100</f>
      </c>
      <c t="s">
        <v>28</v>
      </c>
    </row>
    <row r="103" spans="1:5" ht="12.75">
      <c r="A103" s="35" t="s">
        <v>56</v>
      </c>
      <c r="E103" s="39" t="s">
        <v>1040</v>
      </c>
    </row>
    <row r="104" spans="1:5" ht="25.5">
      <c r="A104" s="35" t="s">
        <v>57</v>
      </c>
      <c r="E104" s="40" t="s">
        <v>1231</v>
      </c>
    </row>
    <row r="105" spans="1:5" ht="12.75">
      <c r="A105" t="s">
        <v>58</v>
      </c>
      <c r="E105" s="39" t="s">
        <v>872</v>
      </c>
    </row>
    <row r="106" spans="1:16" ht="12.75">
      <c r="A106" t="s">
        <v>49</v>
      </c>
      <c s="34" t="s">
        <v>820</v>
      </c>
      <c s="34" t="s">
        <v>2256</v>
      </c>
      <c s="35" t="s">
        <v>52</v>
      </c>
      <c s="6" t="s">
        <v>2257</v>
      </c>
      <c s="36" t="s">
        <v>67</v>
      </c>
      <c s="37">
        <v>5</v>
      </c>
      <c s="36">
        <v>0</v>
      </c>
      <c s="36">
        <f>ROUND(G106*H106,6)</f>
      </c>
      <c r="L106" s="38">
        <v>0</v>
      </c>
      <c s="32">
        <f>ROUND(ROUND(L106,2)*ROUND(G106,3),2)</f>
      </c>
      <c s="36" t="s">
        <v>2073</v>
      </c>
      <c>
        <f>(M106*21)/100</f>
      </c>
      <c t="s">
        <v>28</v>
      </c>
    </row>
    <row r="107" spans="1:5" ht="12.75">
      <c r="A107" s="35" t="s">
        <v>56</v>
      </c>
      <c r="E107" s="39" t="s">
        <v>1040</v>
      </c>
    </row>
    <row r="108" spans="1:5" ht="25.5">
      <c r="A108" s="35" t="s">
        <v>57</v>
      </c>
      <c r="E108" s="40" t="s">
        <v>1231</v>
      </c>
    </row>
    <row r="109" spans="1:5" ht="12.75">
      <c r="A109" t="s">
        <v>58</v>
      </c>
      <c r="E109" s="39" t="s">
        <v>872</v>
      </c>
    </row>
    <row r="110" spans="1:16" ht="12.75">
      <c r="A110" t="s">
        <v>49</v>
      </c>
      <c s="34" t="s">
        <v>108</v>
      </c>
      <c s="34" t="s">
        <v>2148</v>
      </c>
      <c s="35" t="s">
        <v>52</v>
      </c>
      <c s="6" t="s">
        <v>2149</v>
      </c>
      <c s="36" t="s">
        <v>105</v>
      </c>
      <c s="37">
        <v>25</v>
      </c>
      <c s="36">
        <v>0</v>
      </c>
      <c s="36">
        <f>ROUND(G110*H110,6)</f>
      </c>
      <c r="L110" s="38">
        <v>0</v>
      </c>
      <c s="32">
        <f>ROUND(ROUND(L110,2)*ROUND(G110,3),2)</f>
      </c>
      <c s="36" t="s">
        <v>2073</v>
      </c>
      <c>
        <f>(M110*21)/100</f>
      </c>
      <c t="s">
        <v>28</v>
      </c>
    </row>
    <row r="111" spans="1:5" ht="12.75">
      <c r="A111" s="35" t="s">
        <v>56</v>
      </c>
      <c r="E111" s="39" t="s">
        <v>1040</v>
      </c>
    </row>
    <row r="112" spans="1:5" ht="25.5">
      <c r="A112" s="35" t="s">
        <v>57</v>
      </c>
      <c r="E112" s="40" t="s">
        <v>1765</v>
      </c>
    </row>
    <row r="113" spans="1:5" ht="12.75">
      <c r="A113" t="s">
        <v>58</v>
      </c>
      <c r="E113" s="39" t="s">
        <v>872</v>
      </c>
    </row>
    <row r="114" spans="1:16" ht="12.75">
      <c r="A114" t="s">
        <v>49</v>
      </c>
      <c s="34" t="s">
        <v>112</v>
      </c>
      <c s="34" t="s">
        <v>2150</v>
      </c>
      <c s="35" t="s">
        <v>52</v>
      </c>
      <c s="6" t="s">
        <v>2151</v>
      </c>
      <c s="36" t="s">
        <v>105</v>
      </c>
      <c s="37">
        <v>25</v>
      </c>
      <c s="36">
        <v>0</v>
      </c>
      <c s="36">
        <f>ROUND(G114*H114,6)</f>
      </c>
      <c r="L114" s="38">
        <v>0</v>
      </c>
      <c s="32">
        <f>ROUND(ROUND(L114,2)*ROUND(G114,3),2)</f>
      </c>
      <c s="36" t="s">
        <v>2073</v>
      </c>
      <c>
        <f>(M114*21)/100</f>
      </c>
      <c t="s">
        <v>28</v>
      </c>
    </row>
    <row r="115" spans="1:5" ht="12.75">
      <c r="A115" s="35" t="s">
        <v>56</v>
      </c>
      <c r="E115" s="39" t="s">
        <v>1040</v>
      </c>
    </row>
    <row r="116" spans="1:5" ht="25.5">
      <c r="A116" s="35" t="s">
        <v>57</v>
      </c>
      <c r="E116" s="40" t="s">
        <v>1765</v>
      </c>
    </row>
    <row r="117" spans="1:5" ht="12.75">
      <c r="A117" t="s">
        <v>58</v>
      </c>
      <c r="E117" s="39" t="s">
        <v>872</v>
      </c>
    </row>
    <row r="118" spans="1:16" ht="12.75">
      <c r="A118" t="s">
        <v>49</v>
      </c>
      <c s="34" t="s">
        <v>116</v>
      </c>
      <c s="34" t="s">
        <v>2258</v>
      </c>
      <c s="35" t="s">
        <v>52</v>
      </c>
      <c s="6" t="s">
        <v>2259</v>
      </c>
      <c s="36" t="s">
        <v>105</v>
      </c>
      <c s="37">
        <v>25</v>
      </c>
      <c s="36">
        <v>0</v>
      </c>
      <c s="36">
        <f>ROUND(G118*H118,6)</f>
      </c>
      <c r="L118" s="38">
        <v>0</v>
      </c>
      <c s="32">
        <f>ROUND(ROUND(L118,2)*ROUND(G118,3),2)</f>
      </c>
      <c s="36" t="s">
        <v>2073</v>
      </c>
      <c>
        <f>(M118*21)/100</f>
      </c>
      <c t="s">
        <v>28</v>
      </c>
    </row>
    <row r="119" spans="1:5" ht="12.75">
      <c r="A119" s="35" t="s">
        <v>56</v>
      </c>
      <c r="E119" s="39" t="s">
        <v>1040</v>
      </c>
    </row>
    <row r="120" spans="1:5" ht="25.5">
      <c r="A120" s="35" t="s">
        <v>57</v>
      </c>
      <c r="E120" s="40" t="s">
        <v>1765</v>
      </c>
    </row>
    <row r="121" spans="1:5" ht="12.75">
      <c r="A121" t="s">
        <v>58</v>
      </c>
      <c r="E121" s="39" t="s">
        <v>872</v>
      </c>
    </row>
    <row r="122" spans="1:16" ht="12.75">
      <c r="A122" t="s">
        <v>49</v>
      </c>
      <c s="34" t="s">
        <v>120</v>
      </c>
      <c s="34" t="s">
        <v>2260</v>
      </c>
      <c s="35" t="s">
        <v>52</v>
      </c>
      <c s="6" t="s">
        <v>2261</v>
      </c>
      <c s="36" t="s">
        <v>105</v>
      </c>
      <c s="37">
        <v>25</v>
      </c>
      <c s="36">
        <v>0</v>
      </c>
      <c s="36">
        <f>ROUND(G122*H122,6)</f>
      </c>
      <c r="L122" s="38">
        <v>0</v>
      </c>
      <c s="32">
        <f>ROUND(ROUND(L122,2)*ROUND(G122,3),2)</f>
      </c>
      <c s="36" t="s">
        <v>2073</v>
      </c>
      <c>
        <f>(M122*21)/100</f>
      </c>
      <c t="s">
        <v>28</v>
      </c>
    </row>
    <row r="123" spans="1:5" ht="12.75">
      <c r="A123" s="35" t="s">
        <v>56</v>
      </c>
      <c r="E123" s="39" t="s">
        <v>1040</v>
      </c>
    </row>
    <row r="124" spans="1:5" ht="25.5">
      <c r="A124" s="35" t="s">
        <v>57</v>
      </c>
      <c r="E124" s="40" t="s">
        <v>1765</v>
      </c>
    </row>
    <row r="125" spans="1:5" ht="12.75">
      <c r="A125" t="s">
        <v>58</v>
      </c>
      <c r="E125" s="39" t="s">
        <v>872</v>
      </c>
    </row>
    <row r="126" spans="1:16" ht="12.75">
      <c r="A126" t="s">
        <v>49</v>
      </c>
      <c s="34" t="s">
        <v>124</v>
      </c>
      <c s="34" t="s">
        <v>2262</v>
      </c>
      <c s="35" t="s">
        <v>52</v>
      </c>
      <c s="6" t="s">
        <v>2263</v>
      </c>
      <c s="36" t="s">
        <v>67</v>
      </c>
      <c s="37">
        <v>20</v>
      </c>
      <c s="36">
        <v>0</v>
      </c>
      <c s="36">
        <f>ROUND(G126*H126,6)</f>
      </c>
      <c r="L126" s="38">
        <v>0</v>
      </c>
      <c s="32">
        <f>ROUND(ROUND(L126,2)*ROUND(G126,3),2)</f>
      </c>
      <c s="36" t="s">
        <v>1164</v>
      </c>
      <c>
        <f>(M126*21)/100</f>
      </c>
      <c t="s">
        <v>28</v>
      </c>
    </row>
    <row r="127" spans="1:5" ht="12.75">
      <c r="A127" s="35" t="s">
        <v>56</v>
      </c>
      <c r="E127" s="39" t="s">
        <v>52</v>
      </c>
    </row>
    <row r="128" spans="1:5" ht="25.5">
      <c r="A128" s="35" t="s">
        <v>57</v>
      </c>
      <c r="E128" s="40" t="s">
        <v>1228</v>
      </c>
    </row>
    <row r="129" spans="1:5" ht="114.75">
      <c r="A129" t="s">
        <v>58</v>
      </c>
      <c r="E129" s="39" t="s">
        <v>2196</v>
      </c>
    </row>
    <row r="130" spans="1:16" ht="12.75">
      <c r="A130" t="s">
        <v>49</v>
      </c>
      <c s="34" t="s">
        <v>128</v>
      </c>
      <c s="34" t="s">
        <v>1675</v>
      </c>
      <c s="35" t="s">
        <v>52</v>
      </c>
      <c s="6" t="s">
        <v>1676</v>
      </c>
      <c s="36" t="s">
        <v>67</v>
      </c>
      <c s="37">
        <v>20</v>
      </c>
      <c s="36">
        <v>0</v>
      </c>
      <c s="36">
        <f>ROUND(G130*H130,6)</f>
      </c>
      <c r="L130" s="38">
        <v>0</v>
      </c>
      <c s="32">
        <f>ROUND(ROUND(L130,2)*ROUND(G130,3),2)</f>
      </c>
      <c s="36" t="s">
        <v>1164</v>
      </c>
      <c>
        <f>(M130*21)/100</f>
      </c>
      <c t="s">
        <v>28</v>
      </c>
    </row>
    <row r="131" spans="1:5" ht="12.75">
      <c r="A131" s="35" t="s">
        <v>56</v>
      </c>
      <c r="E131" s="39" t="s">
        <v>52</v>
      </c>
    </row>
    <row r="132" spans="1:5" ht="25.5">
      <c r="A132" s="35" t="s">
        <v>57</v>
      </c>
      <c r="E132" s="40" t="s">
        <v>1228</v>
      </c>
    </row>
    <row r="133" spans="1:5" ht="127.5">
      <c r="A133" t="s">
        <v>58</v>
      </c>
      <c r="E133" s="39" t="s">
        <v>2197</v>
      </c>
    </row>
    <row r="134" spans="1:16" ht="12.75">
      <c r="A134" t="s">
        <v>49</v>
      </c>
      <c s="34" t="s">
        <v>132</v>
      </c>
      <c s="34" t="s">
        <v>2264</v>
      </c>
      <c s="35" t="s">
        <v>52</v>
      </c>
      <c s="6" t="s">
        <v>2265</v>
      </c>
      <c s="36" t="s">
        <v>67</v>
      </c>
      <c s="37">
        <v>5</v>
      </c>
      <c s="36">
        <v>0</v>
      </c>
      <c s="36">
        <f>ROUND(G134*H134,6)</f>
      </c>
      <c r="L134" s="38">
        <v>0</v>
      </c>
      <c s="32">
        <f>ROUND(ROUND(L134,2)*ROUND(G134,3),2)</f>
      </c>
      <c s="36" t="s">
        <v>2073</v>
      </c>
      <c>
        <f>(M134*21)/100</f>
      </c>
      <c t="s">
        <v>28</v>
      </c>
    </row>
    <row r="135" spans="1:5" ht="12.75">
      <c r="A135" s="35" t="s">
        <v>56</v>
      </c>
      <c r="E135" s="39" t="s">
        <v>1040</v>
      </c>
    </row>
    <row r="136" spans="1:5" ht="25.5">
      <c r="A136" s="35" t="s">
        <v>57</v>
      </c>
      <c r="E136" s="40" t="s">
        <v>1231</v>
      </c>
    </row>
    <row r="137" spans="1:5" ht="12.75">
      <c r="A137" t="s">
        <v>58</v>
      </c>
      <c r="E137" s="39" t="s">
        <v>872</v>
      </c>
    </row>
    <row r="138" spans="1:16" ht="12.75">
      <c r="A138" t="s">
        <v>49</v>
      </c>
      <c s="34" t="s">
        <v>136</v>
      </c>
      <c s="34" t="s">
        <v>2266</v>
      </c>
      <c s="35" t="s">
        <v>52</v>
      </c>
      <c s="6" t="s">
        <v>2267</v>
      </c>
      <c s="36" t="s">
        <v>67</v>
      </c>
      <c s="37">
        <v>5</v>
      </c>
      <c s="36">
        <v>0</v>
      </c>
      <c s="36">
        <f>ROUND(G138*H138,6)</f>
      </c>
      <c r="L138" s="38">
        <v>0</v>
      </c>
      <c s="32">
        <f>ROUND(ROUND(L138,2)*ROUND(G138,3),2)</f>
      </c>
      <c s="36" t="s">
        <v>2073</v>
      </c>
      <c>
        <f>(M138*21)/100</f>
      </c>
      <c t="s">
        <v>28</v>
      </c>
    </row>
    <row r="139" spans="1:5" ht="12.75">
      <c r="A139" s="35" t="s">
        <v>56</v>
      </c>
      <c r="E139" s="39" t="s">
        <v>1040</v>
      </c>
    </row>
    <row r="140" spans="1:5" ht="25.5">
      <c r="A140" s="35" t="s">
        <v>57</v>
      </c>
      <c r="E140" s="40" t="s">
        <v>1231</v>
      </c>
    </row>
    <row r="141" spans="1:5" ht="12.75">
      <c r="A141" t="s">
        <v>58</v>
      </c>
      <c r="E141" s="39" t="s">
        <v>872</v>
      </c>
    </row>
    <row r="142" spans="1:16" ht="12.75">
      <c r="A142" t="s">
        <v>49</v>
      </c>
      <c s="34" t="s">
        <v>140</v>
      </c>
      <c s="34" t="s">
        <v>2268</v>
      </c>
      <c s="35" t="s">
        <v>52</v>
      </c>
      <c s="6" t="s">
        <v>2269</v>
      </c>
      <c s="36" t="s">
        <v>67</v>
      </c>
      <c s="37">
        <v>5</v>
      </c>
      <c s="36">
        <v>0</v>
      </c>
      <c s="36">
        <f>ROUND(G142*H142,6)</f>
      </c>
      <c r="L142" s="38">
        <v>0</v>
      </c>
      <c s="32">
        <f>ROUND(ROUND(L142,2)*ROUND(G142,3),2)</f>
      </c>
      <c s="36" t="s">
        <v>2073</v>
      </c>
      <c>
        <f>(M142*21)/100</f>
      </c>
      <c t="s">
        <v>28</v>
      </c>
    </row>
    <row r="143" spans="1:5" ht="12.75">
      <c r="A143" s="35" t="s">
        <v>56</v>
      </c>
      <c r="E143" s="39" t="s">
        <v>1040</v>
      </c>
    </row>
    <row r="144" spans="1:5" ht="25.5">
      <c r="A144" s="35" t="s">
        <v>57</v>
      </c>
      <c r="E144" s="40" t="s">
        <v>1231</v>
      </c>
    </row>
    <row r="145" spans="1:5" ht="12.75">
      <c r="A145" t="s">
        <v>58</v>
      </c>
      <c r="E145" s="39" t="s">
        <v>872</v>
      </c>
    </row>
    <row r="146" spans="1:16" ht="12.75">
      <c r="A146" t="s">
        <v>49</v>
      </c>
      <c s="34" t="s">
        <v>143</v>
      </c>
      <c s="34" t="s">
        <v>2270</v>
      </c>
      <c s="35" t="s">
        <v>52</v>
      </c>
      <c s="6" t="s">
        <v>2271</v>
      </c>
      <c s="36" t="s">
        <v>67</v>
      </c>
      <c s="37">
        <v>5</v>
      </c>
      <c s="36">
        <v>0</v>
      </c>
      <c s="36">
        <f>ROUND(G146*H146,6)</f>
      </c>
      <c r="L146" s="38">
        <v>0</v>
      </c>
      <c s="32">
        <f>ROUND(ROUND(L146,2)*ROUND(G146,3),2)</f>
      </c>
      <c s="36" t="s">
        <v>2073</v>
      </c>
      <c>
        <f>(M146*21)/100</f>
      </c>
      <c t="s">
        <v>28</v>
      </c>
    </row>
    <row r="147" spans="1:5" ht="12.75">
      <c r="A147" s="35" t="s">
        <v>56</v>
      </c>
      <c r="E147" s="39" t="s">
        <v>1040</v>
      </c>
    </row>
    <row r="148" spans="1:5" ht="25.5">
      <c r="A148" s="35" t="s">
        <v>57</v>
      </c>
      <c r="E148" s="40" t="s">
        <v>1231</v>
      </c>
    </row>
    <row r="149" spans="1:5" ht="12.75">
      <c r="A149" t="s">
        <v>58</v>
      </c>
      <c r="E149" s="39" t="s">
        <v>872</v>
      </c>
    </row>
    <row r="150" spans="1:16" ht="12.75">
      <c r="A150" t="s">
        <v>49</v>
      </c>
      <c s="34" t="s">
        <v>147</v>
      </c>
      <c s="34" t="s">
        <v>2272</v>
      </c>
      <c s="35" t="s">
        <v>52</v>
      </c>
      <c s="6" t="s">
        <v>2273</v>
      </c>
      <c s="36" t="s">
        <v>67</v>
      </c>
      <c s="37">
        <v>14</v>
      </c>
      <c s="36">
        <v>0</v>
      </c>
      <c s="36">
        <f>ROUND(G150*H150,6)</f>
      </c>
      <c r="L150" s="38">
        <v>0</v>
      </c>
      <c s="32">
        <f>ROUND(ROUND(L150,2)*ROUND(G150,3),2)</f>
      </c>
      <c s="36" t="s">
        <v>1164</v>
      </c>
      <c>
        <f>(M150*21)/100</f>
      </c>
      <c t="s">
        <v>28</v>
      </c>
    </row>
    <row r="151" spans="1:5" ht="12.75">
      <c r="A151" s="35" t="s">
        <v>56</v>
      </c>
      <c r="E151" s="39" t="s">
        <v>52</v>
      </c>
    </row>
    <row r="152" spans="1:5" ht="25.5">
      <c r="A152" s="35" t="s">
        <v>57</v>
      </c>
      <c r="E152" s="40" t="s">
        <v>1898</v>
      </c>
    </row>
    <row r="153" spans="1:5" ht="102">
      <c r="A153" t="s">
        <v>58</v>
      </c>
      <c r="E153" s="39" t="s">
        <v>2274</v>
      </c>
    </row>
    <row r="154" spans="1:16" ht="12.75">
      <c r="A154" t="s">
        <v>49</v>
      </c>
      <c s="34" t="s">
        <v>170</v>
      </c>
      <c s="34" t="s">
        <v>1382</v>
      </c>
      <c s="35" t="s">
        <v>52</v>
      </c>
      <c s="6" t="s">
        <v>2275</v>
      </c>
      <c s="36" t="s">
        <v>67</v>
      </c>
      <c s="37">
        <v>15</v>
      </c>
      <c s="36">
        <v>0</v>
      </c>
      <c s="36">
        <f>ROUND(G154*H154,6)</f>
      </c>
      <c r="L154" s="38">
        <v>0</v>
      </c>
      <c s="32">
        <f>ROUND(ROUND(L154,2)*ROUND(G154,3),2)</f>
      </c>
      <c s="36" t="s">
        <v>2073</v>
      </c>
      <c>
        <f>(M154*21)/100</f>
      </c>
      <c t="s">
        <v>28</v>
      </c>
    </row>
    <row r="155" spans="1:5" ht="12.75">
      <c r="A155" s="35" t="s">
        <v>56</v>
      </c>
      <c r="E155" s="39" t="s">
        <v>1040</v>
      </c>
    </row>
    <row r="156" spans="1:5" ht="25.5">
      <c r="A156" s="35" t="s">
        <v>57</v>
      </c>
      <c r="E156" s="40" t="s">
        <v>1230</v>
      </c>
    </row>
    <row r="157" spans="1:5" ht="12.75">
      <c r="A157" t="s">
        <v>58</v>
      </c>
      <c r="E157" s="39" t="s">
        <v>872</v>
      </c>
    </row>
    <row r="158" spans="1:16" ht="12.75">
      <c r="A158" t="s">
        <v>49</v>
      </c>
      <c s="34" t="s">
        <v>175</v>
      </c>
      <c s="34" t="s">
        <v>1384</v>
      </c>
      <c s="35" t="s">
        <v>52</v>
      </c>
      <c s="6" t="s">
        <v>1385</v>
      </c>
      <c s="36" t="s">
        <v>67</v>
      </c>
      <c s="37">
        <v>50</v>
      </c>
      <c s="36">
        <v>0</v>
      </c>
      <c s="36">
        <f>ROUND(G158*H158,6)</f>
      </c>
      <c r="L158" s="38">
        <v>0</v>
      </c>
      <c s="32">
        <f>ROUND(ROUND(L158,2)*ROUND(G158,3),2)</f>
      </c>
      <c s="36" t="s">
        <v>1164</v>
      </c>
      <c>
        <f>(M158*21)/100</f>
      </c>
      <c t="s">
        <v>28</v>
      </c>
    </row>
    <row r="159" spans="1:5" ht="12.75">
      <c r="A159" s="35" t="s">
        <v>56</v>
      </c>
      <c r="E159" s="39" t="s">
        <v>52</v>
      </c>
    </row>
    <row r="160" spans="1:5" ht="25.5">
      <c r="A160" s="35" t="s">
        <v>57</v>
      </c>
      <c r="E160" s="40" t="s">
        <v>1229</v>
      </c>
    </row>
    <row r="161" spans="1:5" ht="114.75">
      <c r="A161" t="s">
        <v>58</v>
      </c>
      <c r="E161" s="39" t="s">
        <v>1174</v>
      </c>
    </row>
    <row r="162" spans="1:16" ht="12.75">
      <c r="A162" t="s">
        <v>49</v>
      </c>
      <c s="34" t="s">
        <v>178</v>
      </c>
      <c s="34" t="s">
        <v>1258</v>
      </c>
      <c s="35" t="s">
        <v>52</v>
      </c>
      <c s="6" t="s">
        <v>1259</v>
      </c>
      <c s="36" t="s">
        <v>67</v>
      </c>
      <c s="37">
        <v>26</v>
      </c>
      <c s="36">
        <v>0</v>
      </c>
      <c s="36">
        <f>ROUND(G162*H162,6)</f>
      </c>
      <c r="L162" s="38">
        <v>0</v>
      </c>
      <c s="32">
        <f>ROUND(ROUND(L162,2)*ROUND(G162,3),2)</f>
      </c>
      <c s="36" t="s">
        <v>2073</v>
      </c>
      <c>
        <f>(M162*21)/100</f>
      </c>
      <c t="s">
        <v>28</v>
      </c>
    </row>
    <row r="163" spans="1:5" ht="12.75">
      <c r="A163" s="35" t="s">
        <v>56</v>
      </c>
      <c r="E163" s="39" t="s">
        <v>1040</v>
      </c>
    </row>
    <row r="164" spans="1:5" ht="25.5">
      <c r="A164" s="35" t="s">
        <v>57</v>
      </c>
      <c r="E164" s="40" t="s">
        <v>2276</v>
      </c>
    </row>
    <row r="165" spans="1:5" ht="12.75">
      <c r="A165" t="s">
        <v>58</v>
      </c>
      <c r="E165" s="39" t="s">
        <v>872</v>
      </c>
    </row>
    <row r="166" spans="1:16" ht="12.75">
      <c r="A166" t="s">
        <v>49</v>
      </c>
      <c s="34" t="s">
        <v>181</v>
      </c>
      <c s="34" t="s">
        <v>2277</v>
      </c>
      <c s="35" t="s">
        <v>52</v>
      </c>
      <c s="6" t="s">
        <v>2278</v>
      </c>
      <c s="36" t="s">
        <v>67</v>
      </c>
      <c s="37">
        <v>20</v>
      </c>
      <c s="36">
        <v>0</v>
      </c>
      <c s="36">
        <f>ROUND(G166*H166,6)</f>
      </c>
      <c r="L166" s="38">
        <v>0</v>
      </c>
      <c s="32">
        <f>ROUND(ROUND(L166,2)*ROUND(G166,3),2)</f>
      </c>
      <c s="36" t="s">
        <v>2073</v>
      </c>
      <c>
        <f>(M166*21)/100</f>
      </c>
      <c t="s">
        <v>28</v>
      </c>
    </row>
    <row r="167" spans="1:5" ht="12.75">
      <c r="A167" s="35" t="s">
        <v>56</v>
      </c>
      <c r="E167" s="39" t="s">
        <v>1040</v>
      </c>
    </row>
    <row r="168" spans="1:5" ht="25.5">
      <c r="A168" s="35" t="s">
        <v>57</v>
      </c>
      <c r="E168" s="40" t="s">
        <v>1228</v>
      </c>
    </row>
    <row r="169" spans="1:5" ht="12.75">
      <c r="A169" t="s">
        <v>58</v>
      </c>
      <c r="E169" s="39" t="s">
        <v>872</v>
      </c>
    </row>
    <row r="170" spans="1:16" ht="12.75">
      <c r="A170" t="s">
        <v>49</v>
      </c>
      <c s="34" t="s">
        <v>185</v>
      </c>
      <c s="34" t="s">
        <v>1262</v>
      </c>
      <c s="35" t="s">
        <v>52</v>
      </c>
      <c s="6" t="s">
        <v>1263</v>
      </c>
      <c s="36" t="s">
        <v>105</v>
      </c>
      <c s="37">
        <v>300</v>
      </c>
      <c s="36">
        <v>0</v>
      </c>
      <c s="36">
        <f>ROUND(G170*H170,6)</f>
      </c>
      <c r="L170" s="38">
        <v>0</v>
      </c>
      <c s="32">
        <f>ROUND(ROUND(L170,2)*ROUND(G170,3),2)</f>
      </c>
      <c s="36" t="s">
        <v>2073</v>
      </c>
      <c>
        <f>(M170*21)/100</f>
      </c>
      <c t="s">
        <v>28</v>
      </c>
    </row>
    <row r="171" spans="1:5" ht="12.75">
      <c r="A171" s="35" t="s">
        <v>56</v>
      </c>
      <c r="E171" s="39" t="s">
        <v>1040</v>
      </c>
    </row>
    <row r="172" spans="1:5" ht="25.5">
      <c r="A172" s="35" t="s">
        <v>57</v>
      </c>
      <c r="E172" s="40" t="s">
        <v>1922</v>
      </c>
    </row>
    <row r="173" spans="1:5" ht="12.75">
      <c r="A173" t="s">
        <v>58</v>
      </c>
      <c r="E173" s="39" t="s">
        <v>872</v>
      </c>
    </row>
    <row r="174" spans="1:16" ht="25.5">
      <c r="A174" t="s">
        <v>49</v>
      </c>
      <c s="34" t="s">
        <v>737</v>
      </c>
      <c s="34" t="s">
        <v>1265</v>
      </c>
      <c s="35" t="s">
        <v>52</v>
      </c>
      <c s="6" t="s">
        <v>2143</v>
      </c>
      <c s="36" t="s">
        <v>67</v>
      </c>
      <c s="37">
        <v>38</v>
      </c>
      <c s="36">
        <v>0</v>
      </c>
      <c s="36">
        <f>ROUND(G174*H174,6)</f>
      </c>
      <c r="L174" s="38">
        <v>0</v>
      </c>
      <c s="32">
        <f>ROUND(ROUND(L174,2)*ROUND(G174,3),2)</f>
      </c>
      <c s="36" t="s">
        <v>2073</v>
      </c>
      <c>
        <f>(M174*21)/100</f>
      </c>
      <c t="s">
        <v>28</v>
      </c>
    </row>
    <row r="175" spans="1:5" ht="12.75">
      <c r="A175" s="35" t="s">
        <v>56</v>
      </c>
      <c r="E175" s="39" t="s">
        <v>1040</v>
      </c>
    </row>
    <row r="176" spans="1:5" ht="25.5">
      <c r="A176" s="35" t="s">
        <v>57</v>
      </c>
      <c r="E176" s="40" t="s">
        <v>2279</v>
      </c>
    </row>
    <row r="177" spans="1:5" ht="12.75">
      <c r="A177" t="s">
        <v>58</v>
      </c>
      <c r="E177" s="39" t="s">
        <v>872</v>
      </c>
    </row>
    <row r="178" spans="1:16" ht="12.75">
      <c r="A178" t="s">
        <v>49</v>
      </c>
      <c s="34" t="s">
        <v>741</v>
      </c>
      <c s="34" t="s">
        <v>1929</v>
      </c>
      <c s="35" t="s">
        <v>52</v>
      </c>
      <c s="6" t="s">
        <v>1930</v>
      </c>
      <c s="36" t="s">
        <v>67</v>
      </c>
      <c s="37">
        <v>100</v>
      </c>
      <c s="36">
        <v>0</v>
      </c>
      <c s="36">
        <f>ROUND(G178*H178,6)</f>
      </c>
      <c r="L178" s="38">
        <v>0</v>
      </c>
      <c s="32">
        <f>ROUND(ROUND(L178,2)*ROUND(G178,3),2)</f>
      </c>
      <c s="36" t="s">
        <v>2073</v>
      </c>
      <c>
        <f>(M178*21)/100</f>
      </c>
      <c t="s">
        <v>28</v>
      </c>
    </row>
    <row r="179" spans="1:5" ht="12.75">
      <c r="A179" s="35" t="s">
        <v>56</v>
      </c>
      <c r="E179" s="39" t="s">
        <v>1040</v>
      </c>
    </row>
    <row r="180" spans="1:5" ht="25.5">
      <c r="A180" s="35" t="s">
        <v>57</v>
      </c>
      <c r="E180" s="40" t="s">
        <v>1769</v>
      </c>
    </row>
    <row r="181" spans="1:5" ht="12.75">
      <c r="A181" t="s">
        <v>58</v>
      </c>
      <c r="E181" s="39" t="s">
        <v>872</v>
      </c>
    </row>
    <row r="182" spans="1:16" ht="12.75">
      <c r="A182" t="s">
        <v>49</v>
      </c>
      <c s="34" t="s">
        <v>744</v>
      </c>
      <c s="34" t="s">
        <v>1931</v>
      </c>
      <c s="35" t="s">
        <v>52</v>
      </c>
      <c s="6" t="s">
        <v>1932</v>
      </c>
      <c s="36" t="s">
        <v>67</v>
      </c>
      <c s="37">
        <v>100</v>
      </c>
      <c s="36">
        <v>0</v>
      </c>
      <c s="36">
        <f>ROUND(G182*H182,6)</f>
      </c>
      <c r="L182" s="38">
        <v>0</v>
      </c>
      <c s="32">
        <f>ROUND(ROUND(L182,2)*ROUND(G182,3),2)</f>
      </c>
      <c s="36" t="s">
        <v>2073</v>
      </c>
      <c>
        <f>(M182*21)/100</f>
      </c>
      <c t="s">
        <v>28</v>
      </c>
    </row>
    <row r="183" spans="1:5" ht="12.75">
      <c r="A183" s="35" t="s">
        <v>56</v>
      </c>
      <c r="E183" s="39" t="s">
        <v>1040</v>
      </c>
    </row>
    <row r="184" spans="1:5" ht="25.5">
      <c r="A184" s="35" t="s">
        <v>57</v>
      </c>
      <c r="E184" s="40" t="s">
        <v>1769</v>
      </c>
    </row>
    <row r="185" spans="1:5" ht="12.75">
      <c r="A185" t="s">
        <v>58</v>
      </c>
      <c r="E185" s="39" t="s">
        <v>872</v>
      </c>
    </row>
    <row r="186" spans="1:16" ht="12.75">
      <c r="A186" t="s">
        <v>49</v>
      </c>
      <c s="34" t="s">
        <v>188</v>
      </c>
      <c s="34" t="s">
        <v>1111</v>
      </c>
      <c s="35" t="s">
        <v>52</v>
      </c>
      <c s="6" t="s">
        <v>1112</v>
      </c>
      <c s="36" t="s">
        <v>67</v>
      </c>
      <c s="37">
        <v>20</v>
      </c>
      <c s="36">
        <v>0</v>
      </c>
      <c s="36">
        <f>ROUND(G186*H186,6)</f>
      </c>
      <c r="L186" s="38">
        <v>0</v>
      </c>
      <c s="32">
        <f>ROUND(ROUND(L186,2)*ROUND(G186,3),2)</f>
      </c>
      <c s="36" t="s">
        <v>2073</v>
      </c>
      <c>
        <f>(M186*21)/100</f>
      </c>
      <c t="s">
        <v>28</v>
      </c>
    </row>
    <row r="187" spans="1:5" ht="12.75">
      <c r="A187" s="35" t="s">
        <v>56</v>
      </c>
      <c r="E187" s="39" t="s">
        <v>1040</v>
      </c>
    </row>
    <row r="188" spans="1:5" ht="25.5">
      <c r="A188" s="35" t="s">
        <v>57</v>
      </c>
      <c r="E188" s="40" t="s">
        <v>1228</v>
      </c>
    </row>
    <row r="189" spans="1:5" ht="12.75">
      <c r="A189" t="s">
        <v>58</v>
      </c>
      <c r="E189" s="39" t="s">
        <v>872</v>
      </c>
    </row>
    <row r="190" spans="1:16" ht="12.75">
      <c r="A190" t="s">
        <v>49</v>
      </c>
      <c s="34" t="s">
        <v>192</v>
      </c>
      <c s="34" t="s">
        <v>1107</v>
      </c>
      <c s="35" t="s">
        <v>52</v>
      </c>
      <c s="6" t="s">
        <v>1108</v>
      </c>
      <c s="36" t="s">
        <v>67</v>
      </c>
      <c s="37">
        <v>11</v>
      </c>
      <c s="36">
        <v>0</v>
      </c>
      <c s="36">
        <f>ROUND(G190*H190,6)</f>
      </c>
      <c r="L190" s="38">
        <v>0</v>
      </c>
      <c s="32">
        <f>ROUND(ROUND(L190,2)*ROUND(G190,3),2)</f>
      </c>
      <c s="36" t="s">
        <v>2073</v>
      </c>
      <c>
        <f>(M190*21)/100</f>
      </c>
      <c t="s">
        <v>28</v>
      </c>
    </row>
    <row r="191" spans="1:5" ht="12.75">
      <c r="A191" s="35" t="s">
        <v>56</v>
      </c>
      <c r="E191" s="39" t="s">
        <v>1040</v>
      </c>
    </row>
    <row r="192" spans="1:5" ht="25.5">
      <c r="A192" s="35" t="s">
        <v>57</v>
      </c>
      <c r="E192" s="40" t="s">
        <v>1821</v>
      </c>
    </row>
    <row r="193" spans="1:5" ht="12.75">
      <c r="A193" t="s">
        <v>58</v>
      </c>
      <c r="E193" s="39" t="s">
        <v>872</v>
      </c>
    </row>
    <row r="194" spans="1:16" ht="12.75">
      <c r="A194" t="s">
        <v>49</v>
      </c>
      <c s="34" t="s">
        <v>196</v>
      </c>
      <c s="34" t="s">
        <v>2280</v>
      </c>
      <c s="35" t="s">
        <v>52</v>
      </c>
      <c s="6" t="s">
        <v>2281</v>
      </c>
      <c s="36" t="s">
        <v>67</v>
      </c>
      <c s="37">
        <v>11</v>
      </c>
      <c s="36">
        <v>0</v>
      </c>
      <c s="36">
        <f>ROUND(G194*H194,6)</f>
      </c>
      <c r="L194" s="38">
        <v>0</v>
      </c>
      <c s="32">
        <f>ROUND(ROUND(L194,2)*ROUND(G194,3),2)</f>
      </c>
      <c s="36" t="s">
        <v>2073</v>
      </c>
      <c>
        <f>(M194*21)/100</f>
      </c>
      <c t="s">
        <v>28</v>
      </c>
    </row>
    <row r="195" spans="1:5" ht="12.75">
      <c r="A195" s="35" t="s">
        <v>56</v>
      </c>
      <c r="E195" s="39" t="s">
        <v>1040</v>
      </c>
    </row>
    <row r="196" spans="1:5" ht="25.5">
      <c r="A196" s="35" t="s">
        <v>57</v>
      </c>
      <c r="E196" s="40" t="s">
        <v>1821</v>
      </c>
    </row>
    <row r="197" spans="1:5" ht="12.75">
      <c r="A197" t="s">
        <v>58</v>
      </c>
      <c r="E197" s="39" t="s">
        <v>872</v>
      </c>
    </row>
    <row r="198" spans="1:16" ht="12.75">
      <c r="A198" t="s">
        <v>49</v>
      </c>
      <c s="34" t="s">
        <v>200</v>
      </c>
      <c s="34" t="s">
        <v>2282</v>
      </c>
      <c s="35" t="s">
        <v>52</v>
      </c>
      <c s="6" t="s">
        <v>2283</v>
      </c>
      <c s="36" t="s">
        <v>105</v>
      </c>
      <c s="37">
        <v>100</v>
      </c>
      <c s="36">
        <v>0</v>
      </c>
      <c s="36">
        <f>ROUND(G198*H198,6)</f>
      </c>
      <c r="L198" s="38">
        <v>0</v>
      </c>
      <c s="32">
        <f>ROUND(ROUND(L198,2)*ROUND(G198,3),2)</f>
      </c>
      <c s="36" t="s">
        <v>2073</v>
      </c>
      <c>
        <f>(M198*21)/100</f>
      </c>
      <c t="s">
        <v>28</v>
      </c>
    </row>
    <row r="199" spans="1:5" ht="12.75">
      <c r="A199" s="35" t="s">
        <v>56</v>
      </c>
      <c r="E199" s="39" t="s">
        <v>1040</v>
      </c>
    </row>
    <row r="200" spans="1:5" ht="25.5">
      <c r="A200" s="35" t="s">
        <v>57</v>
      </c>
      <c r="E200" s="40" t="s">
        <v>1769</v>
      </c>
    </row>
    <row r="201" spans="1:5" ht="12.75">
      <c r="A201" t="s">
        <v>58</v>
      </c>
      <c r="E201" s="39" t="s">
        <v>872</v>
      </c>
    </row>
    <row r="202" spans="1:16" ht="12.75">
      <c r="A202" t="s">
        <v>49</v>
      </c>
      <c s="34" t="s">
        <v>204</v>
      </c>
      <c s="34" t="s">
        <v>2284</v>
      </c>
      <c s="35" t="s">
        <v>52</v>
      </c>
      <c s="6" t="s">
        <v>2285</v>
      </c>
      <c s="36" t="s">
        <v>105</v>
      </c>
      <c s="37">
        <v>100</v>
      </c>
      <c s="36">
        <v>0</v>
      </c>
      <c s="36">
        <f>ROUND(G202*H202,6)</f>
      </c>
      <c r="L202" s="38">
        <v>0</v>
      </c>
      <c s="32">
        <f>ROUND(ROUND(L202,2)*ROUND(G202,3),2)</f>
      </c>
      <c s="36" t="s">
        <v>2073</v>
      </c>
      <c>
        <f>(M202*21)/100</f>
      </c>
      <c t="s">
        <v>28</v>
      </c>
    </row>
    <row r="203" spans="1:5" ht="12.75">
      <c r="A203" s="35" t="s">
        <v>56</v>
      </c>
      <c r="E203" s="39" t="s">
        <v>1040</v>
      </c>
    </row>
    <row r="204" spans="1:5" ht="25.5">
      <c r="A204" s="35" t="s">
        <v>57</v>
      </c>
      <c r="E204" s="40" t="s">
        <v>1769</v>
      </c>
    </row>
    <row r="205" spans="1:5" ht="12.75">
      <c r="A205" t="s">
        <v>58</v>
      </c>
      <c r="E205" s="39" t="s">
        <v>872</v>
      </c>
    </row>
    <row r="206" spans="1:16" ht="12.75">
      <c r="A206" t="s">
        <v>49</v>
      </c>
      <c s="34" t="s">
        <v>207</v>
      </c>
      <c s="34" t="s">
        <v>1400</v>
      </c>
      <c s="35" t="s">
        <v>52</v>
      </c>
      <c s="6" t="s">
        <v>1401</v>
      </c>
      <c s="36" t="s">
        <v>67</v>
      </c>
      <c s="37">
        <v>40</v>
      </c>
      <c s="36">
        <v>0</v>
      </c>
      <c s="36">
        <f>ROUND(G206*H206,6)</f>
      </c>
      <c r="L206" s="38">
        <v>0</v>
      </c>
      <c s="32">
        <f>ROUND(ROUND(L206,2)*ROUND(G206,3),2)</f>
      </c>
      <c s="36" t="s">
        <v>2073</v>
      </c>
      <c>
        <f>(M206*21)/100</f>
      </c>
      <c t="s">
        <v>28</v>
      </c>
    </row>
    <row r="207" spans="1:5" ht="12.75">
      <c r="A207" s="35" t="s">
        <v>56</v>
      </c>
      <c r="E207" s="39" t="s">
        <v>1040</v>
      </c>
    </row>
    <row r="208" spans="1:5" ht="25.5">
      <c r="A208" s="35" t="s">
        <v>57</v>
      </c>
      <c r="E208" s="40" t="s">
        <v>1257</v>
      </c>
    </row>
    <row r="209" spans="1:5" ht="12.75">
      <c r="A209" t="s">
        <v>58</v>
      </c>
      <c r="E209" s="39" t="s">
        <v>872</v>
      </c>
    </row>
    <row r="210" spans="1:16" ht="12.75">
      <c r="A210" t="s">
        <v>49</v>
      </c>
      <c s="34" t="s">
        <v>210</v>
      </c>
      <c s="34" t="s">
        <v>1255</v>
      </c>
      <c s="35" t="s">
        <v>52</v>
      </c>
      <c s="6" t="s">
        <v>1256</v>
      </c>
      <c s="36" t="s">
        <v>105</v>
      </c>
      <c s="37">
        <v>90</v>
      </c>
      <c s="36">
        <v>0</v>
      </c>
      <c s="36">
        <f>ROUND(G210*H210,6)</f>
      </c>
      <c r="L210" s="38">
        <v>0</v>
      </c>
      <c s="32">
        <f>ROUND(ROUND(L210,2)*ROUND(G210,3),2)</f>
      </c>
      <c s="36" t="s">
        <v>2073</v>
      </c>
      <c>
        <f>(M210*21)/100</f>
      </c>
      <c t="s">
        <v>28</v>
      </c>
    </row>
    <row r="211" spans="1:5" ht="12.75">
      <c r="A211" s="35" t="s">
        <v>56</v>
      </c>
      <c r="E211" s="39" t="s">
        <v>1040</v>
      </c>
    </row>
    <row r="212" spans="1:5" ht="25.5">
      <c r="A212" s="35" t="s">
        <v>57</v>
      </c>
      <c r="E212" s="40" t="s">
        <v>2286</v>
      </c>
    </row>
    <row r="213" spans="1:5" ht="12.75">
      <c r="A213" t="s">
        <v>58</v>
      </c>
      <c r="E213" s="39" t="s">
        <v>872</v>
      </c>
    </row>
    <row r="214" spans="1:16" ht="25.5">
      <c r="A214" t="s">
        <v>49</v>
      </c>
      <c s="34" t="s">
        <v>214</v>
      </c>
      <c s="34" t="s">
        <v>1402</v>
      </c>
      <c s="35" t="s">
        <v>52</v>
      </c>
      <c s="6" t="s">
        <v>1403</v>
      </c>
      <c s="36" t="s">
        <v>105</v>
      </c>
      <c s="37">
        <v>80</v>
      </c>
      <c s="36">
        <v>0</v>
      </c>
      <c s="36">
        <f>ROUND(G214*H214,6)</f>
      </c>
      <c r="L214" s="38">
        <v>0</v>
      </c>
      <c s="32">
        <f>ROUND(ROUND(L214,2)*ROUND(G214,3),2)</f>
      </c>
      <c s="36" t="s">
        <v>2073</v>
      </c>
      <c>
        <f>(M214*21)/100</f>
      </c>
      <c t="s">
        <v>28</v>
      </c>
    </row>
    <row r="215" spans="1:5" ht="12.75">
      <c r="A215" s="35" t="s">
        <v>56</v>
      </c>
      <c r="E215" s="39" t="s">
        <v>1040</v>
      </c>
    </row>
    <row r="216" spans="1:5" ht="25.5">
      <c r="A216" s="35" t="s">
        <v>57</v>
      </c>
      <c r="E216" s="40" t="s">
        <v>1397</v>
      </c>
    </row>
    <row r="217" spans="1:5" ht="12.75">
      <c r="A217" t="s">
        <v>58</v>
      </c>
      <c r="E217" s="39" t="s">
        <v>872</v>
      </c>
    </row>
    <row r="218" spans="1:16" ht="25.5">
      <c r="A218" t="s">
        <v>49</v>
      </c>
      <c s="34" t="s">
        <v>218</v>
      </c>
      <c s="34" t="s">
        <v>2287</v>
      </c>
      <c s="35" t="s">
        <v>52</v>
      </c>
      <c s="6" t="s">
        <v>2288</v>
      </c>
      <c s="36" t="s">
        <v>105</v>
      </c>
      <c s="37">
        <v>40</v>
      </c>
      <c s="36">
        <v>0</v>
      </c>
      <c s="36">
        <f>ROUND(G218*H218,6)</f>
      </c>
      <c r="L218" s="38">
        <v>0</v>
      </c>
      <c s="32">
        <f>ROUND(ROUND(L218,2)*ROUND(G218,3),2)</f>
      </c>
      <c s="36" t="s">
        <v>2073</v>
      </c>
      <c>
        <f>(M218*21)/100</f>
      </c>
      <c t="s">
        <v>28</v>
      </c>
    </row>
    <row r="219" spans="1:5" ht="12.75">
      <c r="A219" s="35" t="s">
        <v>56</v>
      </c>
      <c r="E219" s="39" t="s">
        <v>1040</v>
      </c>
    </row>
    <row r="220" spans="1:5" ht="25.5">
      <c r="A220" s="35" t="s">
        <v>57</v>
      </c>
      <c r="E220" s="40" t="s">
        <v>1257</v>
      </c>
    </row>
    <row r="221" spans="1:5" ht="12.75">
      <c r="A221" t="s">
        <v>58</v>
      </c>
      <c r="E221" s="39" t="s">
        <v>872</v>
      </c>
    </row>
    <row r="222" spans="1:16" ht="12.75">
      <c r="A222" t="s">
        <v>49</v>
      </c>
      <c s="34" t="s">
        <v>222</v>
      </c>
      <c s="34" t="s">
        <v>133</v>
      </c>
      <c s="35" t="s">
        <v>52</v>
      </c>
      <c s="6" t="s">
        <v>134</v>
      </c>
      <c s="36" t="s">
        <v>67</v>
      </c>
      <c s="37">
        <v>7</v>
      </c>
      <c s="36">
        <v>0</v>
      </c>
      <c s="36">
        <f>ROUND(G222*H222,6)</f>
      </c>
      <c r="L222" s="38">
        <v>0</v>
      </c>
      <c s="32">
        <f>ROUND(ROUND(L222,2)*ROUND(G222,3),2)</f>
      </c>
      <c s="36" t="s">
        <v>2073</v>
      </c>
      <c>
        <f>(M222*21)/100</f>
      </c>
      <c t="s">
        <v>28</v>
      </c>
    </row>
    <row r="223" spans="1:5" ht="12.75">
      <c r="A223" s="35" t="s">
        <v>56</v>
      </c>
      <c r="E223" s="39" t="s">
        <v>1040</v>
      </c>
    </row>
    <row r="224" spans="1:5" ht="25.5">
      <c r="A224" s="35" t="s">
        <v>57</v>
      </c>
      <c r="E224" s="40" t="s">
        <v>1476</v>
      </c>
    </row>
    <row r="225" spans="1:5" ht="12.75">
      <c r="A225" t="s">
        <v>58</v>
      </c>
      <c r="E225" s="39" t="s">
        <v>872</v>
      </c>
    </row>
    <row r="226" spans="1:16" ht="12.75">
      <c r="A226" t="s">
        <v>49</v>
      </c>
      <c s="34" t="s">
        <v>226</v>
      </c>
      <c s="34" t="s">
        <v>1074</v>
      </c>
      <c s="35" t="s">
        <v>52</v>
      </c>
      <c s="6" t="s">
        <v>1075</v>
      </c>
      <c s="36" t="s">
        <v>1076</v>
      </c>
      <c s="37">
        <v>0.72</v>
      </c>
      <c s="36">
        <v>0</v>
      </c>
      <c s="36">
        <f>ROUND(G226*H226,6)</f>
      </c>
      <c r="L226" s="38">
        <v>0</v>
      </c>
      <c s="32">
        <f>ROUND(ROUND(L226,2)*ROUND(G226,3),2)</f>
      </c>
      <c s="36" t="s">
        <v>2073</v>
      </c>
      <c>
        <f>(M226*21)/100</f>
      </c>
      <c t="s">
        <v>28</v>
      </c>
    </row>
    <row r="227" spans="1:5" ht="12.75">
      <c r="A227" s="35" t="s">
        <v>56</v>
      </c>
      <c r="E227" s="39" t="s">
        <v>1040</v>
      </c>
    </row>
    <row r="228" spans="1:5" ht="25.5">
      <c r="A228" s="35" t="s">
        <v>57</v>
      </c>
      <c r="E228" s="40" t="s">
        <v>2289</v>
      </c>
    </row>
    <row r="229" spans="1:5" ht="12.75">
      <c r="A229" t="s">
        <v>58</v>
      </c>
      <c r="E229" s="39" t="s">
        <v>872</v>
      </c>
    </row>
    <row r="230" spans="1:16" ht="12.75">
      <c r="A230" t="s">
        <v>49</v>
      </c>
      <c s="34" t="s">
        <v>230</v>
      </c>
      <c s="34" t="s">
        <v>1955</v>
      </c>
      <c s="35" t="s">
        <v>52</v>
      </c>
      <c s="6" t="s">
        <v>1956</v>
      </c>
      <c s="36" t="s">
        <v>67</v>
      </c>
      <c s="37">
        <v>4</v>
      </c>
      <c s="36">
        <v>0</v>
      </c>
      <c s="36">
        <f>ROUND(G230*H230,6)</f>
      </c>
      <c r="L230" s="38">
        <v>0</v>
      </c>
      <c s="32">
        <f>ROUND(ROUND(L230,2)*ROUND(G230,3),2)</f>
      </c>
      <c s="36" t="s">
        <v>2073</v>
      </c>
      <c>
        <f>(M230*21)/100</f>
      </c>
      <c t="s">
        <v>28</v>
      </c>
    </row>
    <row r="231" spans="1:5" ht="12.75">
      <c r="A231" s="35" t="s">
        <v>56</v>
      </c>
      <c r="E231" s="39" t="s">
        <v>1040</v>
      </c>
    </row>
    <row r="232" spans="1:5" ht="25.5">
      <c r="A232" s="35" t="s">
        <v>57</v>
      </c>
      <c r="E232" s="40" t="s">
        <v>1733</v>
      </c>
    </row>
    <row r="233" spans="1:5" ht="12.75">
      <c r="A233" t="s">
        <v>58</v>
      </c>
      <c r="E233" s="39" t="s">
        <v>872</v>
      </c>
    </row>
    <row r="234" spans="1:16" ht="12.75">
      <c r="A234" t="s">
        <v>49</v>
      </c>
      <c s="34" t="s">
        <v>234</v>
      </c>
      <c s="34" t="s">
        <v>2290</v>
      </c>
      <c s="35" t="s">
        <v>52</v>
      </c>
      <c s="6" t="s">
        <v>2291</v>
      </c>
      <c s="36" t="s">
        <v>67</v>
      </c>
      <c s="37">
        <v>4</v>
      </c>
      <c s="36">
        <v>0</v>
      </c>
      <c s="36">
        <f>ROUND(G234*H234,6)</f>
      </c>
      <c r="L234" s="38">
        <v>0</v>
      </c>
      <c s="32">
        <f>ROUND(ROUND(L234,2)*ROUND(G234,3),2)</f>
      </c>
      <c s="36" t="s">
        <v>2073</v>
      </c>
      <c>
        <f>(M234*21)/100</f>
      </c>
      <c t="s">
        <v>28</v>
      </c>
    </row>
    <row r="235" spans="1:5" ht="12.75">
      <c r="A235" s="35" t="s">
        <v>56</v>
      </c>
      <c r="E235" s="39" t="s">
        <v>1040</v>
      </c>
    </row>
    <row r="236" spans="1:5" ht="25.5">
      <c r="A236" s="35" t="s">
        <v>57</v>
      </c>
      <c r="E236" s="40" t="s">
        <v>1733</v>
      </c>
    </row>
    <row r="237" spans="1:5" ht="12.75">
      <c r="A237" t="s">
        <v>58</v>
      </c>
      <c r="E237" s="39" t="s">
        <v>872</v>
      </c>
    </row>
    <row r="238" spans="1:16" ht="12.75">
      <c r="A238" t="s">
        <v>49</v>
      </c>
      <c s="34" t="s">
        <v>238</v>
      </c>
      <c s="34" t="s">
        <v>1136</v>
      </c>
      <c s="35" t="s">
        <v>52</v>
      </c>
      <c s="6" t="s">
        <v>1137</v>
      </c>
      <c s="36" t="s">
        <v>67</v>
      </c>
      <c s="37">
        <v>24</v>
      </c>
      <c s="36">
        <v>0</v>
      </c>
      <c s="36">
        <f>ROUND(G238*H238,6)</f>
      </c>
      <c r="L238" s="38">
        <v>0</v>
      </c>
      <c s="32">
        <f>ROUND(ROUND(L238,2)*ROUND(G238,3),2)</f>
      </c>
      <c s="36" t="s">
        <v>2073</v>
      </c>
      <c>
        <f>(M238*21)/100</f>
      </c>
      <c t="s">
        <v>28</v>
      </c>
    </row>
    <row r="239" spans="1:5" ht="12.75">
      <c r="A239" s="35" t="s">
        <v>56</v>
      </c>
      <c r="E239" s="39" t="s">
        <v>1040</v>
      </c>
    </row>
    <row r="240" spans="1:5" ht="25.5">
      <c r="A240" s="35" t="s">
        <v>57</v>
      </c>
      <c r="E240" s="40" t="s">
        <v>2058</v>
      </c>
    </row>
    <row r="241" spans="1:5" ht="12.75">
      <c r="A241" t="s">
        <v>58</v>
      </c>
      <c r="E241" s="39" t="s">
        <v>872</v>
      </c>
    </row>
    <row r="242" spans="1:16" ht="12.75">
      <c r="A242" t="s">
        <v>49</v>
      </c>
      <c s="34" t="s">
        <v>242</v>
      </c>
      <c s="34" t="s">
        <v>2292</v>
      </c>
      <c s="35" t="s">
        <v>52</v>
      </c>
      <c s="6" t="s">
        <v>1139</v>
      </c>
      <c s="36" t="s">
        <v>67</v>
      </c>
      <c s="37">
        <v>24</v>
      </c>
      <c s="36">
        <v>0</v>
      </c>
      <c s="36">
        <f>ROUND(G242*H242,6)</f>
      </c>
      <c r="L242" s="38">
        <v>0</v>
      </c>
      <c s="32">
        <f>ROUND(ROUND(L242,2)*ROUND(G242,3),2)</f>
      </c>
      <c s="36" t="s">
        <v>2073</v>
      </c>
      <c>
        <f>(M242*21)/100</f>
      </c>
      <c t="s">
        <v>28</v>
      </c>
    </row>
    <row r="243" spans="1:5" ht="12.75">
      <c r="A243" s="35" t="s">
        <v>56</v>
      </c>
      <c r="E243" s="39" t="s">
        <v>1040</v>
      </c>
    </row>
    <row r="244" spans="1:5" ht="25.5">
      <c r="A244" s="35" t="s">
        <v>57</v>
      </c>
      <c r="E244" s="40" t="s">
        <v>2058</v>
      </c>
    </row>
    <row r="245" spans="1:5" ht="12.75">
      <c r="A245" t="s">
        <v>58</v>
      </c>
      <c r="E245" s="39" t="s">
        <v>872</v>
      </c>
    </row>
    <row r="246" spans="1:16" ht="12.75">
      <c r="A246" t="s">
        <v>49</v>
      </c>
      <c s="34" t="s">
        <v>246</v>
      </c>
      <c s="34" t="s">
        <v>1099</v>
      </c>
      <c s="35" t="s">
        <v>52</v>
      </c>
      <c s="6" t="s">
        <v>1100</v>
      </c>
      <c s="36" t="s">
        <v>67</v>
      </c>
      <c s="37">
        <v>4</v>
      </c>
      <c s="36">
        <v>0</v>
      </c>
      <c s="36">
        <f>ROUND(G246*H246,6)</f>
      </c>
      <c r="L246" s="38">
        <v>0</v>
      </c>
      <c s="32">
        <f>ROUND(ROUND(L246,2)*ROUND(G246,3),2)</f>
      </c>
      <c s="36" t="s">
        <v>2073</v>
      </c>
      <c>
        <f>(M246*21)/100</f>
      </c>
      <c t="s">
        <v>28</v>
      </c>
    </row>
    <row r="247" spans="1:5" ht="12.75">
      <c r="A247" s="35" t="s">
        <v>56</v>
      </c>
      <c r="E247" s="39" t="s">
        <v>1040</v>
      </c>
    </row>
    <row r="248" spans="1:5" ht="25.5">
      <c r="A248" s="35" t="s">
        <v>57</v>
      </c>
      <c r="E248" s="40" t="s">
        <v>1733</v>
      </c>
    </row>
    <row r="249" spans="1:5" ht="12.75">
      <c r="A249" t="s">
        <v>58</v>
      </c>
      <c r="E249" s="39" t="s">
        <v>872</v>
      </c>
    </row>
    <row r="250" spans="1:16" ht="12.75">
      <c r="A250" t="s">
        <v>49</v>
      </c>
      <c s="34" t="s">
        <v>249</v>
      </c>
      <c s="34" t="s">
        <v>1101</v>
      </c>
      <c s="35" t="s">
        <v>52</v>
      </c>
      <c s="6" t="s">
        <v>1102</v>
      </c>
      <c s="36" t="s">
        <v>67</v>
      </c>
      <c s="37">
        <v>4</v>
      </c>
      <c s="36">
        <v>0</v>
      </c>
      <c s="36">
        <f>ROUND(G250*H250,6)</f>
      </c>
      <c r="L250" s="38">
        <v>0</v>
      </c>
      <c s="32">
        <f>ROUND(ROUND(L250,2)*ROUND(G250,3),2)</f>
      </c>
      <c s="36" t="s">
        <v>2073</v>
      </c>
      <c>
        <f>(M250*21)/100</f>
      </c>
      <c t="s">
        <v>28</v>
      </c>
    </row>
    <row r="251" spans="1:5" ht="12.75">
      <c r="A251" s="35" t="s">
        <v>56</v>
      </c>
      <c r="E251" s="39" t="s">
        <v>1040</v>
      </c>
    </row>
    <row r="252" spans="1:5" ht="25.5">
      <c r="A252" s="35" t="s">
        <v>57</v>
      </c>
      <c r="E252" s="40" t="s">
        <v>1733</v>
      </c>
    </row>
    <row r="253" spans="1:5" ht="12.75">
      <c r="A253" t="s">
        <v>58</v>
      </c>
      <c r="E253" s="39" t="s">
        <v>872</v>
      </c>
    </row>
    <row r="254" spans="1:16" ht="12.75">
      <c r="A254" t="s">
        <v>49</v>
      </c>
      <c s="34" t="s">
        <v>253</v>
      </c>
      <c s="34" t="s">
        <v>2293</v>
      </c>
      <c s="35" t="s">
        <v>52</v>
      </c>
      <c s="6" t="s">
        <v>2294</v>
      </c>
      <c s="36" t="s">
        <v>67</v>
      </c>
      <c s="37">
        <v>22</v>
      </c>
      <c s="36">
        <v>0</v>
      </c>
      <c s="36">
        <f>ROUND(G254*H254,6)</f>
      </c>
      <c r="L254" s="38">
        <v>0</v>
      </c>
      <c s="32">
        <f>ROUND(ROUND(L254,2)*ROUND(G254,3),2)</f>
      </c>
      <c s="36" t="s">
        <v>2073</v>
      </c>
      <c>
        <f>(M254*21)/100</f>
      </c>
      <c t="s">
        <v>28</v>
      </c>
    </row>
    <row r="255" spans="1:5" ht="12.75">
      <c r="A255" s="35" t="s">
        <v>56</v>
      </c>
      <c r="E255" s="39" t="s">
        <v>1040</v>
      </c>
    </row>
    <row r="256" spans="1:5" ht="25.5">
      <c r="A256" s="35" t="s">
        <v>57</v>
      </c>
      <c r="E256" s="40" t="s">
        <v>2295</v>
      </c>
    </row>
    <row r="257" spans="1:5" ht="12.75">
      <c r="A257" t="s">
        <v>58</v>
      </c>
      <c r="E257" s="39" t="s">
        <v>872</v>
      </c>
    </row>
    <row r="258" spans="1:16" ht="25.5">
      <c r="A258" t="s">
        <v>49</v>
      </c>
      <c s="34" t="s">
        <v>257</v>
      </c>
      <c s="34" t="s">
        <v>2296</v>
      </c>
      <c s="35" t="s">
        <v>52</v>
      </c>
      <c s="6" t="s">
        <v>1839</v>
      </c>
      <c s="36" t="s">
        <v>67</v>
      </c>
      <c s="37">
        <v>10</v>
      </c>
      <c s="36">
        <v>0</v>
      </c>
      <c s="36">
        <f>ROUND(G258*H258,6)</f>
      </c>
      <c r="L258" s="38">
        <v>0</v>
      </c>
      <c s="32">
        <f>ROUND(ROUND(L258,2)*ROUND(G258,3),2)</f>
      </c>
      <c s="36" t="s">
        <v>2073</v>
      </c>
      <c>
        <f>(M258*21)/100</f>
      </c>
      <c t="s">
        <v>28</v>
      </c>
    </row>
    <row r="259" spans="1:5" ht="12.75">
      <c r="A259" s="35" t="s">
        <v>56</v>
      </c>
      <c r="E259" s="39" t="s">
        <v>1040</v>
      </c>
    </row>
    <row r="260" spans="1:5" ht="25.5">
      <c r="A260" s="35" t="s">
        <v>57</v>
      </c>
      <c r="E260" s="40" t="s">
        <v>1360</v>
      </c>
    </row>
    <row r="261" spans="1:5" ht="12.75">
      <c r="A261" t="s">
        <v>58</v>
      </c>
      <c r="E261" s="39" t="s">
        <v>872</v>
      </c>
    </row>
    <row r="262" spans="1:16" ht="25.5">
      <c r="A262" t="s">
        <v>49</v>
      </c>
      <c s="34" t="s">
        <v>261</v>
      </c>
      <c s="34" t="s">
        <v>1334</v>
      </c>
      <c s="35" t="s">
        <v>52</v>
      </c>
      <c s="6" t="s">
        <v>1531</v>
      </c>
      <c s="36" t="s">
        <v>67</v>
      </c>
      <c s="37">
        <v>1</v>
      </c>
      <c s="36">
        <v>0</v>
      </c>
      <c s="36">
        <f>ROUND(G262*H262,6)</f>
      </c>
      <c r="L262" s="38">
        <v>0</v>
      </c>
      <c s="32">
        <f>ROUND(ROUND(L262,2)*ROUND(G262,3),2)</f>
      </c>
      <c s="36" t="s">
        <v>2073</v>
      </c>
      <c>
        <f>(M262*21)/100</f>
      </c>
      <c t="s">
        <v>28</v>
      </c>
    </row>
    <row r="263" spans="1:5" ht="12.75">
      <c r="A263" s="35" t="s">
        <v>56</v>
      </c>
      <c r="E263" s="39" t="s">
        <v>1040</v>
      </c>
    </row>
    <row r="264" spans="1:5" ht="25.5">
      <c r="A264" s="35" t="s">
        <v>57</v>
      </c>
      <c r="E264" s="40" t="s">
        <v>1238</v>
      </c>
    </row>
    <row r="265" spans="1:5" ht="12.75">
      <c r="A265" t="s">
        <v>58</v>
      </c>
      <c r="E265" s="39" t="s">
        <v>872</v>
      </c>
    </row>
    <row r="266" spans="1:16" ht="38.25">
      <c r="A266" t="s">
        <v>49</v>
      </c>
      <c s="34" t="s">
        <v>265</v>
      </c>
      <c s="34" t="s">
        <v>1369</v>
      </c>
      <c s="35" t="s">
        <v>52</v>
      </c>
      <c s="6" t="s">
        <v>1754</v>
      </c>
      <c s="36" t="s">
        <v>67</v>
      </c>
      <c s="37">
        <v>24</v>
      </c>
      <c s="36">
        <v>0</v>
      </c>
      <c s="36">
        <f>ROUND(G266*H266,6)</f>
      </c>
      <c r="L266" s="38">
        <v>0</v>
      </c>
      <c s="32">
        <f>ROUND(ROUND(L266,2)*ROUND(G266,3),2)</f>
      </c>
      <c s="36" t="s">
        <v>2073</v>
      </c>
      <c>
        <f>(M266*21)/100</f>
      </c>
      <c t="s">
        <v>28</v>
      </c>
    </row>
    <row r="267" spans="1:5" ht="12.75">
      <c r="A267" s="35" t="s">
        <v>56</v>
      </c>
      <c r="E267" s="39" t="s">
        <v>1040</v>
      </c>
    </row>
    <row r="268" spans="1:5" ht="25.5">
      <c r="A268" s="35" t="s">
        <v>57</v>
      </c>
      <c r="E268" s="40" t="s">
        <v>2058</v>
      </c>
    </row>
    <row r="269" spans="1:5" ht="12.75">
      <c r="A269" t="s">
        <v>58</v>
      </c>
      <c r="E269" s="39" t="s">
        <v>872</v>
      </c>
    </row>
    <row r="270" spans="1:16" ht="25.5">
      <c r="A270" t="s">
        <v>49</v>
      </c>
      <c s="34" t="s">
        <v>269</v>
      </c>
      <c s="34" t="s">
        <v>1388</v>
      </c>
      <c s="35" t="s">
        <v>52</v>
      </c>
      <c s="6" t="s">
        <v>2297</v>
      </c>
      <c s="36" t="s">
        <v>2298</v>
      </c>
      <c s="37">
        <v>8</v>
      </c>
      <c s="36">
        <v>0</v>
      </c>
      <c s="36">
        <f>ROUND(G270*H270,6)</f>
      </c>
      <c r="L270" s="38">
        <v>0</v>
      </c>
      <c s="32">
        <f>ROUND(ROUND(L270,2)*ROUND(G270,3),2)</f>
      </c>
      <c s="36" t="s">
        <v>1472</v>
      </c>
      <c>
        <f>(M270*21)/100</f>
      </c>
      <c t="s">
        <v>28</v>
      </c>
    </row>
    <row r="271" spans="1:5" ht="12.75">
      <c r="A271" s="35" t="s">
        <v>56</v>
      </c>
      <c r="E271" s="39" t="s">
        <v>1040</v>
      </c>
    </row>
    <row r="272" spans="1:5" ht="25.5">
      <c r="A272" s="35" t="s">
        <v>57</v>
      </c>
      <c r="E272" s="40" t="s">
        <v>1358</v>
      </c>
    </row>
    <row r="273" spans="1:5" ht="12.75">
      <c r="A273" t="s">
        <v>58</v>
      </c>
      <c r="E273" s="39" t="s">
        <v>2299</v>
      </c>
    </row>
    <row r="274" spans="1:16" ht="12.75">
      <c r="A274" t="s">
        <v>49</v>
      </c>
      <c s="34" t="s">
        <v>273</v>
      </c>
      <c s="34" t="s">
        <v>1719</v>
      </c>
      <c s="35" t="s">
        <v>52</v>
      </c>
      <c s="6" t="s">
        <v>2300</v>
      </c>
      <c s="36" t="s">
        <v>2298</v>
      </c>
      <c s="37">
        <v>8</v>
      </c>
      <c s="36">
        <v>0</v>
      </c>
      <c s="36">
        <f>ROUND(G274*H274,6)</f>
      </c>
      <c r="L274" s="38">
        <v>0</v>
      </c>
      <c s="32">
        <f>ROUND(ROUND(L274,2)*ROUND(G274,3),2)</f>
      </c>
      <c s="36" t="s">
        <v>1472</v>
      </c>
      <c>
        <f>(M274*21)/100</f>
      </c>
      <c t="s">
        <v>28</v>
      </c>
    </row>
    <row r="275" spans="1:5" ht="12.75">
      <c r="A275" s="35" t="s">
        <v>56</v>
      </c>
      <c r="E275" s="39" t="s">
        <v>1040</v>
      </c>
    </row>
    <row r="276" spans="1:5" ht="25.5">
      <c r="A276" s="35" t="s">
        <v>57</v>
      </c>
      <c r="E276" s="40" t="s">
        <v>1358</v>
      </c>
    </row>
    <row r="277" spans="1:5" ht="12.75">
      <c r="A277" t="s">
        <v>58</v>
      </c>
      <c r="E277" s="39" t="s">
        <v>2299</v>
      </c>
    </row>
    <row r="278" spans="1:16" ht="12.75">
      <c r="A278" t="s">
        <v>49</v>
      </c>
      <c s="34" t="s">
        <v>277</v>
      </c>
      <c s="34" t="s">
        <v>1723</v>
      </c>
      <c s="35" t="s">
        <v>52</v>
      </c>
      <c s="6" t="s">
        <v>2301</v>
      </c>
      <c s="36" t="s">
        <v>2302</v>
      </c>
      <c s="37">
        <v>150</v>
      </c>
      <c s="36">
        <v>0</v>
      </c>
      <c s="36">
        <f>ROUND(G278*H278,6)</f>
      </c>
      <c r="L278" s="38">
        <v>0</v>
      </c>
      <c s="32">
        <f>ROUND(ROUND(L278,2)*ROUND(G278,3),2)</f>
      </c>
      <c s="36" t="s">
        <v>1472</v>
      </c>
      <c>
        <f>(M278*21)/100</f>
      </c>
      <c t="s">
        <v>28</v>
      </c>
    </row>
    <row r="279" spans="1:5" ht="12.75">
      <c r="A279" s="35" t="s">
        <v>56</v>
      </c>
      <c r="E279" s="39" t="s">
        <v>1040</v>
      </c>
    </row>
    <row r="280" spans="1:5" ht="25.5">
      <c r="A280" s="35" t="s">
        <v>57</v>
      </c>
      <c r="E280" s="40" t="s">
        <v>1534</v>
      </c>
    </row>
    <row r="281" spans="1:5" ht="12.75">
      <c r="A281" t="s">
        <v>58</v>
      </c>
      <c r="E281" s="39" t="s">
        <v>2299</v>
      </c>
    </row>
    <row r="282" spans="1:16" ht="25.5">
      <c r="A282" t="s">
        <v>49</v>
      </c>
      <c s="34" t="s">
        <v>281</v>
      </c>
      <c s="34" t="s">
        <v>1705</v>
      </c>
      <c s="35" t="s">
        <v>52</v>
      </c>
      <c s="6" t="s">
        <v>1706</v>
      </c>
      <c s="36" t="s">
        <v>67</v>
      </c>
      <c s="37">
        <v>14</v>
      </c>
      <c s="36">
        <v>0</v>
      </c>
      <c s="36">
        <f>ROUND(G282*H282,6)</f>
      </c>
      <c r="L282" s="38">
        <v>0</v>
      </c>
      <c s="32">
        <f>ROUND(ROUND(L282,2)*ROUND(G282,3),2)</f>
      </c>
      <c s="36" t="s">
        <v>2073</v>
      </c>
      <c>
        <f>(M282*21)/100</f>
      </c>
      <c t="s">
        <v>28</v>
      </c>
    </row>
    <row r="283" spans="1:5" ht="12.75">
      <c r="A283" s="35" t="s">
        <v>56</v>
      </c>
      <c r="E283" s="39" t="s">
        <v>1040</v>
      </c>
    </row>
    <row r="284" spans="1:5" ht="25.5">
      <c r="A284" s="35" t="s">
        <v>57</v>
      </c>
      <c r="E284" s="40" t="s">
        <v>1898</v>
      </c>
    </row>
    <row r="285" spans="1:5" ht="12.75">
      <c r="A285" t="s">
        <v>58</v>
      </c>
      <c r="E285" s="39" t="s">
        <v>872</v>
      </c>
    </row>
    <row r="286" spans="1:13" ht="12.75">
      <c r="A286" t="s">
        <v>47</v>
      </c>
      <c r="C286" s="31" t="s">
        <v>168</v>
      </c>
      <c r="E286" s="33" t="s">
        <v>1144</v>
      </c>
      <c r="J286" s="32">
        <f>0</f>
      </c>
      <c s="32">
        <f>0</f>
      </c>
      <c s="32">
        <f>0+L287+L291</f>
      </c>
      <c s="32">
        <f>0+M287+M291</f>
      </c>
    </row>
    <row r="287" spans="1:16" ht="12.75">
      <c r="A287" t="s">
        <v>49</v>
      </c>
      <c s="34" t="s">
        <v>285</v>
      </c>
      <c s="34" t="s">
        <v>1345</v>
      </c>
      <c s="35" t="s">
        <v>52</v>
      </c>
      <c s="6" t="s">
        <v>1346</v>
      </c>
      <c s="36" t="s">
        <v>67</v>
      </c>
      <c s="37">
        <v>21</v>
      </c>
      <c s="36">
        <v>0</v>
      </c>
      <c s="36">
        <f>ROUND(G287*H287,6)</f>
      </c>
      <c r="L287" s="38">
        <v>0</v>
      </c>
      <c s="32">
        <f>ROUND(ROUND(L287,2)*ROUND(G287,3),2)</f>
      </c>
      <c s="36" t="s">
        <v>1164</v>
      </c>
      <c>
        <f>(M287*21)/100</f>
      </c>
      <c t="s">
        <v>28</v>
      </c>
    </row>
    <row r="288" spans="1:5" ht="12.75">
      <c r="A288" s="35" t="s">
        <v>56</v>
      </c>
      <c r="E288" s="39" t="s">
        <v>52</v>
      </c>
    </row>
    <row r="289" spans="1:5" ht="12.75">
      <c r="A289" s="35" t="s">
        <v>57</v>
      </c>
      <c r="E289" s="40" t="s">
        <v>52</v>
      </c>
    </row>
    <row r="290" spans="1:5" ht="140.25">
      <c r="A290" t="s">
        <v>58</v>
      </c>
      <c r="E290" s="39" t="s">
        <v>1294</v>
      </c>
    </row>
    <row r="291" spans="1:16" ht="12.75">
      <c r="A291" t="s">
        <v>49</v>
      </c>
      <c s="34" t="s">
        <v>290</v>
      </c>
      <c s="34" t="s">
        <v>1562</v>
      </c>
      <c s="35" t="s">
        <v>52</v>
      </c>
      <c s="6" t="s">
        <v>1563</v>
      </c>
      <c s="36" t="s">
        <v>67</v>
      </c>
      <c s="37">
        <v>44</v>
      </c>
      <c s="36">
        <v>0</v>
      </c>
      <c s="36">
        <f>ROUND(G291*H291,6)</f>
      </c>
      <c r="L291" s="38">
        <v>0</v>
      </c>
      <c s="32">
        <f>ROUND(ROUND(L291,2)*ROUND(G291,3),2)</f>
      </c>
      <c s="36" t="s">
        <v>1164</v>
      </c>
      <c>
        <f>(M291*21)/100</f>
      </c>
      <c t="s">
        <v>28</v>
      </c>
    </row>
    <row r="292" spans="1:5" ht="12.75">
      <c r="A292" s="35" t="s">
        <v>56</v>
      </c>
      <c r="E292" s="39" t="s">
        <v>52</v>
      </c>
    </row>
    <row r="293" spans="1:5" ht="12.75">
      <c r="A293" s="35" t="s">
        <v>57</v>
      </c>
      <c r="E293" s="40" t="s">
        <v>52</v>
      </c>
    </row>
    <row r="294" spans="1:5" ht="114.75">
      <c r="A294" t="s">
        <v>58</v>
      </c>
      <c r="E294" s="39" t="s">
        <v>1174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COUNTIFS(L8:L155,"=0",A8:A155,"P")+COUNTIFS(L8:L155,"",A8:A155,"P")+SUM(Q8:Q155)</f>
      </c>
    </row>
    <row r="8" spans="1:13" ht="12.75">
      <c r="A8" t="s">
        <v>45</v>
      </c>
      <c r="C8" s="28" t="s">
        <v>2305</v>
      </c>
      <c r="E8" s="30" t="s">
        <v>2304</v>
      </c>
      <c r="J8" s="29">
        <f>0+J9+J126</f>
      </c>
      <c s="29">
        <f>0+K9+K126</f>
      </c>
      <c s="29">
        <f>0+L9+L126</f>
      </c>
      <c s="29">
        <f>0+M9+M126</f>
      </c>
    </row>
    <row r="9" spans="1:13" ht="12.75">
      <c r="A9" t="s">
        <v>47</v>
      </c>
      <c r="C9" s="31" t="s">
        <v>644</v>
      </c>
      <c r="E9" s="33" t="s">
        <v>2306</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2307</v>
      </c>
      <c s="35" t="s">
        <v>52</v>
      </c>
      <c s="6" t="s">
        <v>2308</v>
      </c>
      <c s="36" t="s">
        <v>67</v>
      </c>
      <c s="37">
        <v>10</v>
      </c>
      <c s="36">
        <v>0</v>
      </c>
      <c s="36">
        <f>ROUND(G10*H10,6)</f>
      </c>
      <c r="L10" s="38">
        <v>0</v>
      </c>
      <c s="32">
        <f>ROUND(ROUND(L10,2)*ROUND(G10,3),2)</f>
      </c>
      <c s="36" t="s">
        <v>2309</v>
      </c>
      <c>
        <f>(M10*21)/100</f>
      </c>
      <c t="s">
        <v>28</v>
      </c>
    </row>
    <row r="11" spans="1:5" ht="12.75">
      <c r="A11" s="35" t="s">
        <v>56</v>
      </c>
      <c r="E11" s="39" t="s">
        <v>1040</v>
      </c>
    </row>
    <row r="12" spans="1:5" ht="12.75">
      <c r="A12" s="35" t="s">
        <v>57</v>
      </c>
      <c r="E12" s="40" t="s">
        <v>2310</v>
      </c>
    </row>
    <row r="13" spans="1:5" ht="12.75">
      <c r="A13" t="s">
        <v>58</v>
      </c>
      <c r="E13" s="39" t="s">
        <v>2311</v>
      </c>
    </row>
    <row r="14" spans="1:16" ht="12.75">
      <c r="A14" t="s">
        <v>49</v>
      </c>
      <c s="34" t="s">
        <v>28</v>
      </c>
      <c s="34" t="s">
        <v>2312</v>
      </c>
      <c s="35" t="s">
        <v>52</v>
      </c>
      <c s="6" t="s">
        <v>2313</v>
      </c>
      <c s="36" t="s">
        <v>105</v>
      </c>
      <c s="37">
        <v>200</v>
      </c>
      <c s="36">
        <v>0</v>
      </c>
      <c s="36">
        <f>ROUND(G14*H14,6)</f>
      </c>
      <c r="L14" s="38">
        <v>0</v>
      </c>
      <c s="32">
        <f>ROUND(ROUND(L14,2)*ROUND(G14,3),2)</f>
      </c>
      <c s="36" t="s">
        <v>709</v>
      </c>
      <c>
        <f>(M14*21)/100</f>
      </c>
      <c t="s">
        <v>28</v>
      </c>
    </row>
    <row r="15" spans="1:5" ht="12.75">
      <c r="A15" s="35" t="s">
        <v>56</v>
      </c>
      <c r="E15" s="39" t="s">
        <v>52</v>
      </c>
    </row>
    <row r="16" spans="1:5" ht="12.75">
      <c r="A16" s="35" t="s">
        <v>57</v>
      </c>
      <c r="E16" s="40" t="s">
        <v>2310</v>
      </c>
    </row>
    <row r="17" spans="1:5" ht="38.25">
      <c r="A17" t="s">
        <v>58</v>
      </c>
      <c r="E17" s="39" t="s">
        <v>2314</v>
      </c>
    </row>
    <row r="18" spans="1:16" ht="12.75">
      <c r="A18" t="s">
        <v>49</v>
      </c>
      <c s="34" t="s">
        <v>26</v>
      </c>
      <c s="34" t="s">
        <v>2315</v>
      </c>
      <c s="35" t="s">
        <v>52</v>
      </c>
      <c s="6" t="s">
        <v>2316</v>
      </c>
      <c s="36" t="s">
        <v>67</v>
      </c>
      <c s="37">
        <v>5</v>
      </c>
      <c s="36">
        <v>0</v>
      </c>
      <c s="36">
        <f>ROUND(G18*H18,6)</f>
      </c>
      <c r="L18" s="38">
        <v>0</v>
      </c>
      <c s="32">
        <f>ROUND(ROUND(L18,2)*ROUND(G18,3),2)</f>
      </c>
      <c s="36" t="s">
        <v>709</v>
      </c>
      <c>
        <f>(M18*21)/100</f>
      </c>
      <c t="s">
        <v>28</v>
      </c>
    </row>
    <row r="19" spans="1:5" ht="12.75">
      <c r="A19" s="35" t="s">
        <v>56</v>
      </c>
      <c r="E19" s="39" t="s">
        <v>52</v>
      </c>
    </row>
    <row r="20" spans="1:5" ht="12.75">
      <c r="A20" s="35" t="s">
        <v>57</v>
      </c>
      <c r="E20" s="40" t="s">
        <v>2310</v>
      </c>
    </row>
    <row r="21" spans="1:5" ht="165.75">
      <c r="A21" t="s">
        <v>58</v>
      </c>
      <c r="E21" s="39" t="s">
        <v>2317</v>
      </c>
    </row>
    <row r="22" spans="1:16" ht="12.75">
      <c r="A22" t="s">
        <v>49</v>
      </c>
      <c s="34" t="s">
        <v>94</v>
      </c>
      <c s="34" t="s">
        <v>2318</v>
      </c>
      <c s="35" t="s">
        <v>52</v>
      </c>
      <c s="6" t="s">
        <v>2319</v>
      </c>
      <c s="36" t="s">
        <v>67</v>
      </c>
      <c s="37">
        <v>1</v>
      </c>
      <c s="36">
        <v>0</v>
      </c>
      <c s="36">
        <f>ROUND(G22*H22,6)</f>
      </c>
      <c r="L22" s="38">
        <v>0</v>
      </c>
      <c s="32">
        <f>ROUND(ROUND(L22,2)*ROUND(G22,3),2)</f>
      </c>
      <c s="36" t="s">
        <v>709</v>
      </c>
      <c>
        <f>(M22*21)/100</f>
      </c>
      <c t="s">
        <v>28</v>
      </c>
    </row>
    <row r="23" spans="1:5" ht="12.75">
      <c r="A23" s="35" t="s">
        <v>56</v>
      </c>
      <c r="E23" s="39" t="s">
        <v>52</v>
      </c>
    </row>
    <row r="24" spans="1:5" ht="12.75">
      <c r="A24" s="35" t="s">
        <v>57</v>
      </c>
      <c r="E24" s="40" t="s">
        <v>2310</v>
      </c>
    </row>
    <row r="25" spans="1:5" ht="165.75">
      <c r="A25" t="s">
        <v>58</v>
      </c>
      <c r="E25" s="39" t="s">
        <v>2320</v>
      </c>
    </row>
    <row r="26" spans="1:16" ht="12.75">
      <c r="A26" t="s">
        <v>49</v>
      </c>
      <c s="34" t="s">
        <v>100</v>
      </c>
      <c s="34" t="s">
        <v>2321</v>
      </c>
      <c s="35" t="s">
        <v>52</v>
      </c>
      <c s="6" t="s">
        <v>2322</v>
      </c>
      <c s="36" t="s">
        <v>67</v>
      </c>
      <c s="37">
        <v>1</v>
      </c>
      <c s="36">
        <v>0</v>
      </c>
      <c s="36">
        <f>ROUND(G26*H26,6)</f>
      </c>
      <c r="L26" s="38">
        <v>0</v>
      </c>
      <c s="32">
        <f>ROUND(ROUND(L26,2)*ROUND(G26,3),2)</f>
      </c>
      <c s="36" t="s">
        <v>709</v>
      </c>
      <c>
        <f>(M26*21)/100</f>
      </c>
      <c t="s">
        <v>28</v>
      </c>
    </row>
    <row r="27" spans="1:5" ht="12.75">
      <c r="A27" s="35" t="s">
        <v>56</v>
      </c>
      <c r="E27" s="39" t="s">
        <v>52</v>
      </c>
    </row>
    <row r="28" spans="1:5" ht="12.75">
      <c r="A28" s="35" t="s">
        <v>57</v>
      </c>
      <c r="E28" s="40" t="s">
        <v>2310</v>
      </c>
    </row>
    <row r="29" spans="1:5" ht="165.75">
      <c r="A29" t="s">
        <v>58</v>
      </c>
      <c r="E29" s="39" t="s">
        <v>2323</v>
      </c>
    </row>
    <row r="30" spans="1:16" ht="12.75">
      <c r="A30" t="s">
        <v>49</v>
      </c>
      <c s="34" t="s">
        <v>27</v>
      </c>
      <c s="34" t="s">
        <v>2324</v>
      </c>
      <c s="35" t="s">
        <v>52</v>
      </c>
      <c s="6" t="s">
        <v>2325</v>
      </c>
      <c s="36" t="s">
        <v>67</v>
      </c>
      <c s="37">
        <v>2</v>
      </c>
      <c s="36">
        <v>0</v>
      </c>
      <c s="36">
        <f>ROUND(G30*H30,6)</f>
      </c>
      <c r="L30" s="38">
        <v>0</v>
      </c>
      <c s="32">
        <f>ROUND(ROUND(L30,2)*ROUND(G30,3),2)</f>
      </c>
      <c s="36" t="s">
        <v>709</v>
      </c>
      <c>
        <f>(M30*21)/100</f>
      </c>
      <c t="s">
        <v>28</v>
      </c>
    </row>
    <row r="31" spans="1:5" ht="12.75">
      <c r="A31" s="35" t="s">
        <v>56</v>
      </c>
      <c r="E31" s="39" t="s">
        <v>52</v>
      </c>
    </row>
    <row r="32" spans="1:5" ht="12.75">
      <c r="A32" s="35" t="s">
        <v>57</v>
      </c>
      <c r="E32" s="40" t="s">
        <v>2310</v>
      </c>
    </row>
    <row r="33" spans="1:5" ht="127.5">
      <c r="A33" t="s">
        <v>58</v>
      </c>
      <c r="E33" s="39" t="s">
        <v>2326</v>
      </c>
    </row>
    <row r="34" spans="1:16" ht="25.5">
      <c r="A34" t="s">
        <v>49</v>
      </c>
      <c s="34" t="s">
        <v>168</v>
      </c>
      <c s="34" t="s">
        <v>2327</v>
      </c>
      <c s="35" t="s">
        <v>52</v>
      </c>
      <c s="6" t="s">
        <v>2328</v>
      </c>
      <c s="36" t="s">
        <v>67</v>
      </c>
      <c s="37">
        <v>5</v>
      </c>
      <c s="36">
        <v>0</v>
      </c>
      <c s="36">
        <f>ROUND(G34*H34,6)</f>
      </c>
      <c r="L34" s="38">
        <v>0</v>
      </c>
      <c s="32">
        <f>ROUND(ROUND(L34,2)*ROUND(G34,3),2)</f>
      </c>
      <c s="36" t="s">
        <v>709</v>
      </c>
      <c>
        <f>(M34*21)/100</f>
      </c>
      <c t="s">
        <v>28</v>
      </c>
    </row>
    <row r="35" spans="1:5" ht="12.75">
      <c r="A35" s="35" t="s">
        <v>56</v>
      </c>
      <c r="E35" s="39" t="s">
        <v>52</v>
      </c>
    </row>
    <row r="36" spans="1:5" ht="12.75">
      <c r="A36" s="35" t="s">
        <v>57</v>
      </c>
      <c r="E36" s="40" t="s">
        <v>2310</v>
      </c>
    </row>
    <row r="37" spans="1:5" ht="63.75">
      <c r="A37" t="s">
        <v>58</v>
      </c>
      <c r="E37" s="39" t="s">
        <v>2329</v>
      </c>
    </row>
    <row r="38" spans="1:16" ht="12.75">
      <c r="A38" t="s">
        <v>49</v>
      </c>
      <c s="34" t="s">
        <v>534</v>
      </c>
      <c s="34" t="s">
        <v>2330</v>
      </c>
      <c s="35" t="s">
        <v>52</v>
      </c>
      <c s="6" t="s">
        <v>2331</v>
      </c>
      <c s="36" t="s">
        <v>67</v>
      </c>
      <c s="37">
        <v>5</v>
      </c>
      <c s="36">
        <v>0</v>
      </c>
      <c s="36">
        <f>ROUND(G38*H38,6)</f>
      </c>
      <c r="L38" s="38">
        <v>0</v>
      </c>
      <c s="32">
        <f>ROUND(ROUND(L38,2)*ROUND(G38,3),2)</f>
      </c>
      <c s="36" t="s">
        <v>709</v>
      </c>
      <c>
        <f>(M38*21)/100</f>
      </c>
      <c t="s">
        <v>28</v>
      </c>
    </row>
    <row r="39" spans="1:5" ht="12.75">
      <c r="A39" s="35" t="s">
        <v>56</v>
      </c>
      <c r="E39" s="39" t="s">
        <v>52</v>
      </c>
    </row>
    <row r="40" spans="1:5" ht="12.75">
      <c r="A40" s="35" t="s">
        <v>57</v>
      </c>
      <c r="E40" s="40" t="s">
        <v>2310</v>
      </c>
    </row>
    <row r="41" spans="1:5" ht="102">
      <c r="A41" t="s">
        <v>58</v>
      </c>
      <c r="E41" s="39" t="s">
        <v>2332</v>
      </c>
    </row>
    <row r="42" spans="1:16" ht="12.75">
      <c r="A42" t="s">
        <v>49</v>
      </c>
      <c s="34" t="s">
        <v>673</v>
      </c>
      <c s="34" t="s">
        <v>2333</v>
      </c>
      <c s="35" t="s">
        <v>52</v>
      </c>
      <c s="6" t="s">
        <v>2334</v>
      </c>
      <c s="36" t="s">
        <v>67</v>
      </c>
      <c s="37">
        <v>142</v>
      </c>
      <c s="36">
        <v>0</v>
      </c>
      <c s="36">
        <f>ROUND(G42*H42,6)</f>
      </c>
      <c r="L42" s="38">
        <v>0</v>
      </c>
      <c s="32">
        <f>ROUND(ROUND(L42,2)*ROUND(G42,3),2)</f>
      </c>
      <c s="36" t="s">
        <v>709</v>
      </c>
      <c>
        <f>(M42*21)/100</f>
      </c>
      <c t="s">
        <v>28</v>
      </c>
    </row>
    <row r="43" spans="1:5" ht="12.75">
      <c r="A43" s="35" t="s">
        <v>56</v>
      </c>
      <c r="E43" s="39" t="s">
        <v>52</v>
      </c>
    </row>
    <row r="44" spans="1:5" ht="12.75">
      <c r="A44" s="35" t="s">
        <v>57</v>
      </c>
      <c r="E44" s="40" t="s">
        <v>2310</v>
      </c>
    </row>
    <row r="45" spans="1:5" ht="127.5">
      <c r="A45" t="s">
        <v>58</v>
      </c>
      <c r="E45" s="39" t="s">
        <v>2335</v>
      </c>
    </row>
    <row r="46" spans="1:16" ht="12.75">
      <c r="A46" t="s">
        <v>49</v>
      </c>
      <c s="34" t="s">
        <v>677</v>
      </c>
      <c s="34" t="s">
        <v>2336</v>
      </c>
      <c s="35" t="s">
        <v>52</v>
      </c>
      <c s="6" t="s">
        <v>2337</v>
      </c>
      <c s="36" t="s">
        <v>67</v>
      </c>
      <c s="37">
        <v>3</v>
      </c>
      <c s="36">
        <v>0</v>
      </c>
      <c s="36">
        <f>ROUND(G46*H46,6)</f>
      </c>
      <c r="L46" s="38">
        <v>0</v>
      </c>
      <c s="32">
        <f>ROUND(ROUND(L46,2)*ROUND(G46,3),2)</f>
      </c>
      <c s="36" t="s">
        <v>709</v>
      </c>
      <c>
        <f>(M46*21)/100</f>
      </c>
      <c t="s">
        <v>28</v>
      </c>
    </row>
    <row r="47" spans="1:5" ht="12.75">
      <c r="A47" s="35" t="s">
        <v>56</v>
      </c>
      <c r="E47" s="39" t="s">
        <v>52</v>
      </c>
    </row>
    <row r="48" spans="1:5" ht="12.75">
      <c r="A48" s="35" t="s">
        <v>57</v>
      </c>
      <c r="E48" s="40" t="s">
        <v>2310</v>
      </c>
    </row>
    <row r="49" spans="1:5" ht="153">
      <c r="A49" t="s">
        <v>58</v>
      </c>
      <c r="E49" s="39" t="s">
        <v>2338</v>
      </c>
    </row>
    <row r="50" spans="1:16" ht="12.75">
      <c r="A50" t="s">
        <v>49</v>
      </c>
      <c s="34" t="s">
        <v>681</v>
      </c>
      <c s="34" t="s">
        <v>2339</v>
      </c>
      <c s="35" t="s">
        <v>52</v>
      </c>
      <c s="6" t="s">
        <v>2340</v>
      </c>
      <c s="36" t="s">
        <v>67</v>
      </c>
      <c s="37">
        <v>3</v>
      </c>
      <c s="36">
        <v>0</v>
      </c>
      <c s="36">
        <f>ROUND(G50*H50,6)</f>
      </c>
      <c r="L50" s="38">
        <v>0</v>
      </c>
      <c s="32">
        <f>ROUND(ROUND(L50,2)*ROUND(G50,3),2)</f>
      </c>
      <c s="36" t="s">
        <v>709</v>
      </c>
      <c>
        <f>(M50*21)/100</f>
      </c>
      <c t="s">
        <v>28</v>
      </c>
    </row>
    <row r="51" spans="1:5" ht="12.75">
      <c r="A51" s="35" t="s">
        <v>56</v>
      </c>
      <c r="E51" s="39" t="s">
        <v>52</v>
      </c>
    </row>
    <row r="52" spans="1:5" ht="12.75">
      <c r="A52" s="35" t="s">
        <v>57</v>
      </c>
      <c r="E52" s="40" t="s">
        <v>2310</v>
      </c>
    </row>
    <row r="53" spans="1:5" ht="153">
      <c r="A53" t="s">
        <v>58</v>
      </c>
      <c r="E53" s="39" t="s">
        <v>2341</v>
      </c>
    </row>
    <row r="54" spans="1:16" ht="12.75">
      <c r="A54" t="s">
        <v>49</v>
      </c>
      <c s="34" t="s">
        <v>685</v>
      </c>
      <c s="34" t="s">
        <v>2342</v>
      </c>
      <c s="35" t="s">
        <v>52</v>
      </c>
      <c s="6" t="s">
        <v>2343</v>
      </c>
      <c s="36" t="s">
        <v>67</v>
      </c>
      <c s="37">
        <v>10</v>
      </c>
      <c s="36">
        <v>0</v>
      </c>
      <c s="36">
        <f>ROUND(G54*H54,6)</f>
      </c>
      <c r="L54" s="38">
        <v>0</v>
      </c>
      <c s="32">
        <f>ROUND(ROUND(L54,2)*ROUND(G54,3),2)</f>
      </c>
      <c s="36" t="s">
        <v>709</v>
      </c>
      <c>
        <f>(M54*21)/100</f>
      </c>
      <c t="s">
        <v>28</v>
      </c>
    </row>
    <row r="55" spans="1:5" ht="12.75">
      <c r="A55" s="35" t="s">
        <v>56</v>
      </c>
      <c r="E55" s="39" t="s">
        <v>52</v>
      </c>
    </row>
    <row r="56" spans="1:5" ht="12.75">
      <c r="A56" s="35" t="s">
        <v>57</v>
      </c>
      <c r="E56" s="40" t="s">
        <v>2310</v>
      </c>
    </row>
    <row r="57" spans="1:5" ht="140.25">
      <c r="A57" t="s">
        <v>58</v>
      </c>
      <c r="E57" s="39" t="s">
        <v>2344</v>
      </c>
    </row>
    <row r="58" spans="1:16" ht="12.75">
      <c r="A58" t="s">
        <v>49</v>
      </c>
      <c s="34" t="s">
        <v>50</v>
      </c>
      <c s="34" t="s">
        <v>2345</v>
      </c>
      <c s="35" t="s">
        <v>52</v>
      </c>
      <c s="6" t="s">
        <v>2346</v>
      </c>
      <c s="36" t="s">
        <v>67</v>
      </c>
      <c s="37">
        <v>10</v>
      </c>
      <c s="36">
        <v>0</v>
      </c>
      <c s="36">
        <f>ROUND(G58*H58,6)</f>
      </c>
      <c r="L58" s="38">
        <v>0</v>
      </c>
      <c s="32">
        <f>ROUND(ROUND(L58,2)*ROUND(G58,3),2)</f>
      </c>
      <c s="36" t="s">
        <v>709</v>
      </c>
      <c>
        <f>(M58*21)/100</f>
      </c>
      <c t="s">
        <v>28</v>
      </c>
    </row>
    <row r="59" spans="1:5" ht="12.75">
      <c r="A59" s="35" t="s">
        <v>56</v>
      </c>
      <c r="E59" s="39" t="s">
        <v>52</v>
      </c>
    </row>
    <row r="60" spans="1:5" ht="12.75">
      <c r="A60" s="35" t="s">
        <v>57</v>
      </c>
      <c r="E60" s="40" t="s">
        <v>2310</v>
      </c>
    </row>
    <row r="61" spans="1:5" ht="102">
      <c r="A61" t="s">
        <v>58</v>
      </c>
      <c r="E61" s="39" t="s">
        <v>2347</v>
      </c>
    </row>
    <row r="62" spans="1:16" ht="12.75">
      <c r="A62" t="s">
        <v>49</v>
      </c>
      <c s="34" t="s">
        <v>60</v>
      </c>
      <c s="34" t="s">
        <v>2348</v>
      </c>
      <c s="35" t="s">
        <v>52</v>
      </c>
      <c s="6" t="s">
        <v>2349</v>
      </c>
      <c s="36" t="s">
        <v>67</v>
      </c>
      <c s="37">
        <v>6</v>
      </c>
      <c s="36">
        <v>0</v>
      </c>
      <c s="36">
        <f>ROUND(G62*H62,6)</f>
      </c>
      <c r="L62" s="38">
        <v>0</v>
      </c>
      <c s="32">
        <f>ROUND(ROUND(L62,2)*ROUND(G62,3),2)</f>
      </c>
      <c s="36" t="s">
        <v>709</v>
      </c>
      <c>
        <f>(M62*21)/100</f>
      </c>
      <c t="s">
        <v>28</v>
      </c>
    </row>
    <row r="63" spans="1:5" ht="12.75">
      <c r="A63" s="35" t="s">
        <v>56</v>
      </c>
      <c r="E63" s="39" t="s">
        <v>52</v>
      </c>
    </row>
    <row r="64" spans="1:5" ht="12.75">
      <c r="A64" s="35" t="s">
        <v>57</v>
      </c>
      <c r="E64" s="40" t="s">
        <v>2310</v>
      </c>
    </row>
    <row r="65" spans="1:5" ht="153">
      <c r="A65" t="s">
        <v>58</v>
      </c>
      <c r="E65" s="39" t="s">
        <v>2350</v>
      </c>
    </row>
    <row r="66" spans="1:16" ht="12.75">
      <c r="A66" t="s">
        <v>49</v>
      </c>
      <c s="34" t="s">
        <v>64</v>
      </c>
      <c s="34" t="s">
        <v>2351</v>
      </c>
      <c s="35" t="s">
        <v>52</v>
      </c>
      <c s="6" t="s">
        <v>2352</v>
      </c>
      <c s="36" t="s">
        <v>67</v>
      </c>
      <c s="37">
        <v>11</v>
      </c>
      <c s="36">
        <v>0</v>
      </c>
      <c s="36">
        <f>ROUND(G66*H66,6)</f>
      </c>
      <c r="L66" s="38">
        <v>0</v>
      </c>
      <c s="32">
        <f>ROUND(ROUND(L66,2)*ROUND(G66,3),2)</f>
      </c>
      <c s="36" t="s">
        <v>709</v>
      </c>
      <c>
        <f>(M66*21)/100</f>
      </c>
      <c t="s">
        <v>28</v>
      </c>
    </row>
    <row r="67" spans="1:5" ht="12.75">
      <c r="A67" s="35" t="s">
        <v>56</v>
      </c>
      <c r="E67" s="39" t="s">
        <v>52</v>
      </c>
    </row>
    <row r="68" spans="1:5" ht="12.75">
      <c r="A68" s="35" t="s">
        <v>57</v>
      </c>
      <c r="E68" s="40" t="s">
        <v>2310</v>
      </c>
    </row>
    <row r="69" spans="1:5" ht="153">
      <c r="A69" t="s">
        <v>58</v>
      </c>
      <c r="E69" s="39" t="s">
        <v>2353</v>
      </c>
    </row>
    <row r="70" spans="1:16" ht="12.75">
      <c r="A70" t="s">
        <v>49</v>
      </c>
      <c s="34" t="s">
        <v>69</v>
      </c>
      <c s="34" t="s">
        <v>2354</v>
      </c>
      <c s="35" t="s">
        <v>52</v>
      </c>
      <c s="6" t="s">
        <v>2355</v>
      </c>
      <c s="36" t="s">
        <v>67</v>
      </c>
      <c s="37">
        <v>5</v>
      </c>
      <c s="36">
        <v>0</v>
      </c>
      <c s="36">
        <f>ROUND(G70*H70,6)</f>
      </c>
      <c r="L70" s="38">
        <v>0</v>
      </c>
      <c s="32">
        <f>ROUND(ROUND(L70,2)*ROUND(G70,3),2)</f>
      </c>
      <c s="36" t="s">
        <v>709</v>
      </c>
      <c>
        <f>(M70*21)/100</f>
      </c>
      <c t="s">
        <v>28</v>
      </c>
    </row>
    <row r="71" spans="1:5" ht="12.75">
      <c r="A71" s="35" t="s">
        <v>56</v>
      </c>
      <c r="E71" s="39" t="s">
        <v>52</v>
      </c>
    </row>
    <row r="72" spans="1:5" ht="12.75">
      <c r="A72" s="35" t="s">
        <v>57</v>
      </c>
      <c r="E72" s="40" t="s">
        <v>2310</v>
      </c>
    </row>
    <row r="73" spans="1:5" ht="153">
      <c r="A73" t="s">
        <v>58</v>
      </c>
      <c r="E73" s="39" t="s">
        <v>2356</v>
      </c>
    </row>
    <row r="74" spans="1:16" ht="12.75">
      <c r="A74" t="s">
        <v>49</v>
      </c>
      <c s="34" t="s">
        <v>72</v>
      </c>
      <c s="34" t="s">
        <v>2357</v>
      </c>
      <c s="35" t="s">
        <v>52</v>
      </c>
      <c s="6" t="s">
        <v>2358</v>
      </c>
      <c s="36" t="s">
        <v>67</v>
      </c>
      <c s="37">
        <v>2</v>
      </c>
      <c s="36">
        <v>0</v>
      </c>
      <c s="36">
        <f>ROUND(G74*H74,6)</f>
      </c>
      <c r="L74" s="38">
        <v>0</v>
      </c>
      <c s="32">
        <f>ROUND(ROUND(L74,2)*ROUND(G74,3),2)</f>
      </c>
      <c s="36" t="s">
        <v>709</v>
      </c>
      <c>
        <f>(M74*21)/100</f>
      </c>
      <c t="s">
        <v>28</v>
      </c>
    </row>
    <row r="75" spans="1:5" ht="12.75">
      <c r="A75" s="35" t="s">
        <v>56</v>
      </c>
      <c r="E75" s="39" t="s">
        <v>2359</v>
      </c>
    </row>
    <row r="76" spans="1:5" ht="12.75">
      <c r="A76" s="35" t="s">
        <v>57</v>
      </c>
      <c r="E76" s="40" t="s">
        <v>2310</v>
      </c>
    </row>
    <row r="77" spans="1:5" ht="153">
      <c r="A77" t="s">
        <v>58</v>
      </c>
      <c r="E77" s="39" t="s">
        <v>2360</v>
      </c>
    </row>
    <row r="78" spans="1:16" ht="12.75">
      <c r="A78" t="s">
        <v>49</v>
      </c>
      <c s="34" t="s">
        <v>78</v>
      </c>
      <c s="34" t="s">
        <v>2361</v>
      </c>
      <c s="35" t="s">
        <v>52</v>
      </c>
      <c s="6" t="s">
        <v>2362</v>
      </c>
      <c s="36" t="s">
        <v>67</v>
      </c>
      <c s="37">
        <v>7</v>
      </c>
      <c s="36">
        <v>0</v>
      </c>
      <c s="36">
        <f>ROUND(G78*H78,6)</f>
      </c>
      <c r="L78" s="38">
        <v>0</v>
      </c>
      <c s="32">
        <f>ROUND(ROUND(L78,2)*ROUND(G78,3),2)</f>
      </c>
      <c s="36" t="s">
        <v>709</v>
      </c>
      <c>
        <f>(M78*21)/100</f>
      </c>
      <c t="s">
        <v>28</v>
      </c>
    </row>
    <row r="79" spans="1:5" ht="12.75">
      <c r="A79" s="35" t="s">
        <v>56</v>
      </c>
      <c r="E79" s="39" t="s">
        <v>52</v>
      </c>
    </row>
    <row r="80" spans="1:5" ht="12.75">
      <c r="A80" s="35" t="s">
        <v>57</v>
      </c>
      <c r="E80" s="40" t="s">
        <v>2310</v>
      </c>
    </row>
    <row r="81" spans="1:5" ht="153">
      <c r="A81" t="s">
        <v>58</v>
      </c>
      <c r="E81" s="39" t="s">
        <v>2363</v>
      </c>
    </row>
    <row r="82" spans="1:16" ht="12.75">
      <c r="A82" t="s">
        <v>49</v>
      </c>
      <c s="34" t="s">
        <v>83</v>
      </c>
      <c s="34" t="s">
        <v>2364</v>
      </c>
      <c s="35" t="s">
        <v>52</v>
      </c>
      <c s="6" t="s">
        <v>2365</v>
      </c>
      <c s="36" t="s">
        <v>67</v>
      </c>
      <c s="37">
        <v>1</v>
      </c>
      <c s="36">
        <v>0</v>
      </c>
      <c s="36">
        <f>ROUND(G82*H82,6)</f>
      </c>
      <c r="L82" s="38">
        <v>0</v>
      </c>
      <c s="32">
        <f>ROUND(ROUND(L82,2)*ROUND(G82,3),2)</f>
      </c>
      <c s="36" t="s">
        <v>709</v>
      </c>
      <c>
        <f>(M82*21)/100</f>
      </c>
      <c t="s">
        <v>28</v>
      </c>
    </row>
    <row r="83" spans="1:5" ht="12.75">
      <c r="A83" s="35" t="s">
        <v>56</v>
      </c>
      <c r="E83" s="39" t="s">
        <v>52</v>
      </c>
    </row>
    <row r="84" spans="1:5" ht="12.75">
      <c r="A84" s="35" t="s">
        <v>57</v>
      </c>
      <c r="E84" s="40" t="s">
        <v>2310</v>
      </c>
    </row>
    <row r="85" spans="1:5" ht="114.75">
      <c r="A85" t="s">
        <v>58</v>
      </c>
      <c r="E85" s="39" t="s">
        <v>2366</v>
      </c>
    </row>
    <row r="86" spans="1:16" ht="12.75">
      <c r="A86" t="s">
        <v>49</v>
      </c>
      <c s="34" t="s">
        <v>87</v>
      </c>
      <c s="34" t="s">
        <v>2367</v>
      </c>
      <c s="35" t="s">
        <v>52</v>
      </c>
      <c s="6" t="s">
        <v>2368</v>
      </c>
      <c s="36" t="s">
        <v>67</v>
      </c>
      <c s="37">
        <v>1</v>
      </c>
      <c s="36">
        <v>0</v>
      </c>
      <c s="36">
        <f>ROUND(G86*H86,6)</f>
      </c>
      <c r="L86" s="38">
        <v>0</v>
      </c>
      <c s="32">
        <f>ROUND(ROUND(L86,2)*ROUND(G86,3),2)</f>
      </c>
      <c s="36" t="s">
        <v>709</v>
      </c>
      <c>
        <f>(M86*21)/100</f>
      </c>
      <c t="s">
        <v>28</v>
      </c>
    </row>
    <row r="87" spans="1:5" ht="12.75">
      <c r="A87" s="35" t="s">
        <v>56</v>
      </c>
      <c r="E87" s="39" t="s">
        <v>52</v>
      </c>
    </row>
    <row r="88" spans="1:5" ht="12.75">
      <c r="A88" s="35" t="s">
        <v>57</v>
      </c>
      <c r="E88" s="40" t="s">
        <v>2310</v>
      </c>
    </row>
    <row r="89" spans="1:5" ht="114.75">
      <c r="A89" t="s">
        <v>58</v>
      </c>
      <c r="E89" s="39" t="s">
        <v>2369</v>
      </c>
    </row>
    <row r="90" spans="1:16" ht="12.75">
      <c r="A90" t="s">
        <v>49</v>
      </c>
      <c s="34" t="s">
        <v>91</v>
      </c>
      <c s="34" t="s">
        <v>2370</v>
      </c>
      <c s="35" t="s">
        <v>52</v>
      </c>
      <c s="6" t="s">
        <v>2371</v>
      </c>
      <c s="36" t="s">
        <v>67</v>
      </c>
      <c s="37">
        <v>1</v>
      </c>
      <c s="36">
        <v>0</v>
      </c>
      <c s="36">
        <f>ROUND(G90*H90,6)</f>
      </c>
      <c r="L90" s="38">
        <v>0</v>
      </c>
      <c s="32">
        <f>ROUND(ROUND(L90,2)*ROUND(G90,3),2)</f>
      </c>
      <c s="36" t="s">
        <v>709</v>
      </c>
      <c>
        <f>(M90*21)/100</f>
      </c>
      <c t="s">
        <v>28</v>
      </c>
    </row>
    <row r="91" spans="1:5" ht="12.75">
      <c r="A91" s="35" t="s">
        <v>56</v>
      </c>
      <c r="E91" s="39" t="s">
        <v>52</v>
      </c>
    </row>
    <row r="92" spans="1:5" ht="12.75">
      <c r="A92" s="35" t="s">
        <v>57</v>
      </c>
      <c r="E92" s="40" t="s">
        <v>2310</v>
      </c>
    </row>
    <row r="93" spans="1:5" ht="114.75">
      <c r="A93" t="s">
        <v>58</v>
      </c>
      <c r="E93" s="39" t="s">
        <v>2372</v>
      </c>
    </row>
    <row r="94" spans="1:16" ht="12.75">
      <c r="A94" t="s">
        <v>49</v>
      </c>
      <c s="34" t="s">
        <v>96</v>
      </c>
      <c s="34" t="s">
        <v>2373</v>
      </c>
      <c s="35" t="s">
        <v>52</v>
      </c>
      <c s="6" t="s">
        <v>2374</v>
      </c>
      <c s="36" t="s">
        <v>67</v>
      </c>
      <c s="37">
        <v>1</v>
      </c>
      <c s="36">
        <v>0</v>
      </c>
      <c s="36">
        <f>ROUND(G94*H94,6)</f>
      </c>
      <c r="L94" s="38">
        <v>0</v>
      </c>
      <c s="32">
        <f>ROUND(ROUND(L94,2)*ROUND(G94,3),2)</f>
      </c>
      <c s="36" t="s">
        <v>709</v>
      </c>
      <c>
        <f>(M94*21)/100</f>
      </c>
      <c t="s">
        <v>28</v>
      </c>
    </row>
    <row r="95" spans="1:5" ht="12.75">
      <c r="A95" s="35" t="s">
        <v>56</v>
      </c>
      <c r="E95" s="39" t="s">
        <v>52</v>
      </c>
    </row>
    <row r="96" spans="1:5" ht="12.75">
      <c r="A96" s="35" t="s">
        <v>57</v>
      </c>
      <c r="E96" s="40" t="s">
        <v>2310</v>
      </c>
    </row>
    <row r="97" spans="1:5" ht="114.75">
      <c r="A97" t="s">
        <v>58</v>
      </c>
      <c r="E97" s="39" t="s">
        <v>2375</v>
      </c>
    </row>
    <row r="98" spans="1:16" ht="12.75">
      <c r="A98" t="s">
        <v>49</v>
      </c>
      <c s="34" t="s">
        <v>888</v>
      </c>
      <c s="34" t="s">
        <v>2376</v>
      </c>
      <c s="35" t="s">
        <v>52</v>
      </c>
      <c s="6" t="s">
        <v>2377</v>
      </c>
      <c s="36" t="s">
        <v>67</v>
      </c>
      <c s="37">
        <v>1</v>
      </c>
      <c s="36">
        <v>0</v>
      </c>
      <c s="36">
        <f>ROUND(G98*H98,6)</f>
      </c>
      <c r="L98" s="38">
        <v>0</v>
      </c>
      <c s="32">
        <f>ROUND(ROUND(L98,2)*ROUND(G98,3),2)</f>
      </c>
      <c s="36" t="s">
        <v>709</v>
      </c>
      <c>
        <f>(M98*21)/100</f>
      </c>
      <c t="s">
        <v>28</v>
      </c>
    </row>
    <row r="99" spans="1:5" ht="12.75">
      <c r="A99" s="35" t="s">
        <v>56</v>
      </c>
      <c r="E99" s="39" t="s">
        <v>52</v>
      </c>
    </row>
    <row r="100" spans="1:5" ht="12.75">
      <c r="A100" s="35" t="s">
        <v>57</v>
      </c>
      <c r="E100" s="40" t="s">
        <v>2310</v>
      </c>
    </row>
    <row r="101" spans="1:5" ht="76.5">
      <c r="A101" t="s">
        <v>58</v>
      </c>
      <c r="E101" s="39" t="s">
        <v>2378</v>
      </c>
    </row>
    <row r="102" spans="1:16" ht="12.75">
      <c r="A102" t="s">
        <v>49</v>
      </c>
      <c s="34" t="s">
        <v>102</v>
      </c>
      <c s="34" t="s">
        <v>2379</v>
      </c>
      <c s="35" t="s">
        <v>52</v>
      </c>
      <c s="6" t="s">
        <v>2380</v>
      </c>
      <c s="36" t="s">
        <v>67</v>
      </c>
      <c s="37">
        <v>71</v>
      </c>
      <c s="36">
        <v>0</v>
      </c>
      <c s="36">
        <f>ROUND(G102*H102,6)</f>
      </c>
      <c r="L102" s="38">
        <v>0</v>
      </c>
      <c s="32">
        <f>ROUND(ROUND(L102,2)*ROUND(G102,3),2)</f>
      </c>
      <c s="36" t="s">
        <v>709</v>
      </c>
      <c>
        <f>(M102*21)/100</f>
      </c>
      <c t="s">
        <v>28</v>
      </c>
    </row>
    <row r="103" spans="1:5" ht="12.75">
      <c r="A103" s="35" t="s">
        <v>56</v>
      </c>
      <c r="E103" s="39" t="s">
        <v>52</v>
      </c>
    </row>
    <row r="104" spans="1:5" ht="12.75">
      <c r="A104" s="35" t="s">
        <v>57</v>
      </c>
      <c r="E104" s="40" t="s">
        <v>2310</v>
      </c>
    </row>
    <row r="105" spans="1:5" ht="127.5">
      <c r="A105" t="s">
        <v>58</v>
      </c>
      <c r="E105" s="39" t="s">
        <v>2381</v>
      </c>
    </row>
    <row r="106" spans="1:16" ht="12.75">
      <c r="A106" t="s">
        <v>49</v>
      </c>
      <c s="34" t="s">
        <v>820</v>
      </c>
      <c s="34" t="s">
        <v>2382</v>
      </c>
      <c s="35" t="s">
        <v>52</v>
      </c>
      <c s="6" t="s">
        <v>2383</v>
      </c>
      <c s="36" t="s">
        <v>486</v>
      </c>
      <c s="37">
        <v>40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2310</v>
      </c>
    </row>
    <row r="109" spans="1:5" ht="102">
      <c r="A109" t="s">
        <v>58</v>
      </c>
      <c r="E109" s="39" t="s">
        <v>2384</v>
      </c>
    </row>
    <row r="110" spans="1:16" ht="12.75">
      <c r="A110" t="s">
        <v>49</v>
      </c>
      <c s="34" t="s">
        <v>108</v>
      </c>
      <c s="34" t="s">
        <v>2385</v>
      </c>
      <c s="35" t="s">
        <v>52</v>
      </c>
      <c s="6" t="s">
        <v>2386</v>
      </c>
      <c s="36" t="s">
        <v>67</v>
      </c>
      <c s="37">
        <v>2</v>
      </c>
      <c s="36">
        <v>0</v>
      </c>
      <c s="36">
        <f>ROUND(G110*H110,6)</f>
      </c>
      <c r="L110" s="38">
        <v>0</v>
      </c>
      <c s="32">
        <f>ROUND(ROUND(L110,2)*ROUND(G110,3),2)</f>
      </c>
      <c s="36" t="s">
        <v>709</v>
      </c>
      <c>
        <f>(M110*21)/100</f>
      </c>
      <c t="s">
        <v>28</v>
      </c>
    </row>
    <row r="111" spans="1:5" ht="12.75">
      <c r="A111" s="35" t="s">
        <v>56</v>
      </c>
      <c r="E111" s="39" t="s">
        <v>52</v>
      </c>
    </row>
    <row r="112" spans="1:5" ht="12.75">
      <c r="A112" s="35" t="s">
        <v>57</v>
      </c>
      <c r="E112" s="40" t="s">
        <v>2310</v>
      </c>
    </row>
    <row r="113" spans="1:5" ht="140.25">
      <c r="A113" t="s">
        <v>58</v>
      </c>
      <c r="E113" s="39" t="s">
        <v>2387</v>
      </c>
    </row>
    <row r="114" spans="1:16" ht="12.75">
      <c r="A114" t="s">
        <v>49</v>
      </c>
      <c s="34" t="s">
        <v>112</v>
      </c>
      <c s="34" t="s">
        <v>2388</v>
      </c>
      <c s="35" t="s">
        <v>52</v>
      </c>
      <c s="6" t="s">
        <v>2389</v>
      </c>
      <c s="36" t="s">
        <v>486</v>
      </c>
      <c s="37">
        <v>24</v>
      </c>
      <c s="36">
        <v>0</v>
      </c>
      <c s="36">
        <f>ROUND(G114*H114,6)</f>
      </c>
      <c r="L114" s="38">
        <v>0</v>
      </c>
      <c s="32">
        <f>ROUND(ROUND(L114,2)*ROUND(G114,3),2)</f>
      </c>
      <c s="36" t="s">
        <v>709</v>
      </c>
      <c>
        <f>(M114*21)/100</f>
      </c>
      <c t="s">
        <v>28</v>
      </c>
    </row>
    <row r="115" spans="1:5" ht="12.75">
      <c r="A115" s="35" t="s">
        <v>56</v>
      </c>
      <c r="E115" s="39" t="s">
        <v>52</v>
      </c>
    </row>
    <row r="116" spans="1:5" ht="12.75">
      <c r="A116" s="35" t="s">
        <v>57</v>
      </c>
      <c r="E116" s="40" t="s">
        <v>2310</v>
      </c>
    </row>
    <row r="117" spans="1:5" ht="89.25">
      <c r="A117" t="s">
        <v>58</v>
      </c>
      <c r="E117" s="39" t="s">
        <v>2390</v>
      </c>
    </row>
    <row r="118" spans="1:16" ht="12.75">
      <c r="A118" t="s">
        <v>49</v>
      </c>
      <c s="34" t="s">
        <v>116</v>
      </c>
      <c s="34" t="s">
        <v>2391</v>
      </c>
      <c s="35" t="s">
        <v>52</v>
      </c>
      <c s="6" t="s">
        <v>2392</v>
      </c>
      <c s="36" t="s">
        <v>486</v>
      </c>
      <c s="37">
        <v>8</v>
      </c>
      <c s="36">
        <v>0</v>
      </c>
      <c s="36">
        <f>ROUND(G118*H118,6)</f>
      </c>
      <c r="L118" s="38">
        <v>0</v>
      </c>
      <c s="32">
        <f>ROUND(ROUND(L118,2)*ROUND(G118,3),2)</f>
      </c>
      <c s="36" t="s">
        <v>709</v>
      </c>
      <c>
        <f>(M118*21)/100</f>
      </c>
      <c t="s">
        <v>28</v>
      </c>
    </row>
    <row r="119" spans="1:5" ht="12.75">
      <c r="A119" s="35" t="s">
        <v>56</v>
      </c>
      <c r="E119" s="39" t="s">
        <v>52</v>
      </c>
    </row>
    <row r="120" spans="1:5" ht="12.75">
      <c r="A120" s="35" t="s">
        <v>57</v>
      </c>
      <c r="E120" s="40" t="s">
        <v>2310</v>
      </c>
    </row>
    <row r="121" spans="1:5" ht="89.25">
      <c r="A121" t="s">
        <v>58</v>
      </c>
      <c r="E121" s="39" t="s">
        <v>2393</v>
      </c>
    </row>
    <row r="122" spans="1:16" ht="12.75">
      <c r="A122" t="s">
        <v>49</v>
      </c>
      <c s="34" t="s">
        <v>120</v>
      </c>
      <c s="34" t="s">
        <v>2167</v>
      </c>
      <c s="35" t="s">
        <v>52</v>
      </c>
      <c s="6" t="s">
        <v>2168</v>
      </c>
      <c s="36" t="s">
        <v>486</v>
      </c>
      <c s="37">
        <v>24</v>
      </c>
      <c s="36">
        <v>0</v>
      </c>
      <c s="36">
        <f>ROUND(G122*H122,6)</f>
      </c>
      <c r="L122" s="38">
        <v>0</v>
      </c>
      <c s="32">
        <f>ROUND(ROUND(L122,2)*ROUND(G122,3),2)</f>
      </c>
      <c s="36" t="s">
        <v>709</v>
      </c>
      <c>
        <f>(M122*21)/100</f>
      </c>
      <c t="s">
        <v>28</v>
      </c>
    </row>
    <row r="123" spans="1:5" ht="12.75">
      <c r="A123" s="35" t="s">
        <v>56</v>
      </c>
      <c r="E123" s="39" t="s">
        <v>52</v>
      </c>
    </row>
    <row r="124" spans="1:5" ht="12.75">
      <c r="A124" s="35" t="s">
        <v>57</v>
      </c>
      <c r="E124" s="40" t="s">
        <v>2310</v>
      </c>
    </row>
    <row r="125" spans="1:5" ht="89.25">
      <c r="A125" t="s">
        <v>58</v>
      </c>
      <c r="E125" s="39" t="s">
        <v>2394</v>
      </c>
    </row>
    <row r="126" spans="1:13" ht="12.75">
      <c r="A126" t="s">
        <v>47</v>
      </c>
      <c r="C126" s="31" t="s">
        <v>2395</v>
      </c>
      <c r="E126" s="33" t="s">
        <v>2396</v>
      </c>
      <c r="J126" s="32">
        <f>0</f>
      </c>
      <c s="32">
        <f>0</f>
      </c>
      <c s="32">
        <f>0+L127+L131+L135+L139+L143+L147+L151+L155</f>
      </c>
      <c s="32">
        <f>0+M127+M131+M135+M139+M143+M147+M151+M155</f>
      </c>
    </row>
    <row r="127" spans="1:16" ht="12.75">
      <c r="A127" t="s">
        <v>49</v>
      </c>
      <c s="34" t="s">
        <v>124</v>
      </c>
      <c s="34" t="s">
        <v>2397</v>
      </c>
      <c s="35" t="s">
        <v>52</v>
      </c>
      <c s="6" t="s">
        <v>2398</v>
      </c>
      <c s="36" t="s">
        <v>67</v>
      </c>
      <c s="37">
        <v>9</v>
      </c>
      <c s="36">
        <v>0</v>
      </c>
      <c s="36">
        <f>ROUND(G127*H127,6)</f>
      </c>
      <c r="L127" s="38">
        <v>0</v>
      </c>
      <c s="32">
        <f>ROUND(ROUND(L127,2)*ROUND(G127,3),2)</f>
      </c>
      <c s="36" t="s">
        <v>709</v>
      </c>
      <c>
        <f>(M127*21)/100</f>
      </c>
      <c t="s">
        <v>28</v>
      </c>
    </row>
    <row r="128" spans="1:5" ht="12.75">
      <c r="A128" s="35" t="s">
        <v>56</v>
      </c>
      <c r="E128" s="39" t="s">
        <v>52</v>
      </c>
    </row>
    <row r="129" spans="1:5" ht="12.75">
      <c r="A129" s="35" t="s">
        <v>57</v>
      </c>
      <c r="E129" s="40" t="s">
        <v>2310</v>
      </c>
    </row>
    <row r="130" spans="1:5" ht="153">
      <c r="A130" t="s">
        <v>58</v>
      </c>
      <c r="E130" s="39" t="s">
        <v>2399</v>
      </c>
    </row>
    <row r="131" spans="1:16" ht="12.75">
      <c r="A131" t="s">
        <v>49</v>
      </c>
      <c s="34" t="s">
        <v>128</v>
      </c>
      <c s="34" t="s">
        <v>2400</v>
      </c>
      <c s="35" t="s">
        <v>52</v>
      </c>
      <c s="6" t="s">
        <v>2401</v>
      </c>
      <c s="36" t="s">
        <v>67</v>
      </c>
      <c s="37">
        <v>6</v>
      </c>
      <c s="36">
        <v>0</v>
      </c>
      <c s="36">
        <f>ROUND(G131*H131,6)</f>
      </c>
      <c r="L131" s="38">
        <v>0</v>
      </c>
      <c s="32">
        <f>ROUND(ROUND(L131,2)*ROUND(G131,3),2)</f>
      </c>
      <c s="36" t="s">
        <v>709</v>
      </c>
      <c>
        <f>(M131*21)/100</f>
      </c>
      <c t="s">
        <v>28</v>
      </c>
    </row>
    <row r="132" spans="1:5" ht="12.75">
      <c r="A132" s="35" t="s">
        <v>56</v>
      </c>
      <c r="E132" s="39" t="s">
        <v>52</v>
      </c>
    </row>
    <row r="133" spans="1:5" ht="12.75">
      <c r="A133" s="35" t="s">
        <v>57</v>
      </c>
      <c r="E133" s="40" t="s">
        <v>2310</v>
      </c>
    </row>
    <row r="134" spans="1:5" ht="140.25">
      <c r="A134" t="s">
        <v>58</v>
      </c>
      <c r="E134" s="39" t="s">
        <v>2402</v>
      </c>
    </row>
    <row r="135" spans="1:16" ht="12.75">
      <c r="A135" t="s">
        <v>49</v>
      </c>
      <c s="34" t="s">
        <v>132</v>
      </c>
      <c s="34" t="s">
        <v>2403</v>
      </c>
      <c s="35" t="s">
        <v>52</v>
      </c>
      <c s="6" t="s">
        <v>2404</v>
      </c>
      <c s="36" t="s">
        <v>67</v>
      </c>
      <c s="37">
        <v>6</v>
      </c>
      <c s="36">
        <v>0</v>
      </c>
      <c s="36">
        <f>ROUND(G135*H135,6)</f>
      </c>
      <c r="L135" s="38">
        <v>0</v>
      </c>
      <c s="32">
        <f>ROUND(ROUND(L135,2)*ROUND(G135,3),2)</f>
      </c>
      <c s="36" t="s">
        <v>709</v>
      </c>
      <c>
        <f>(M135*21)/100</f>
      </c>
      <c t="s">
        <v>28</v>
      </c>
    </row>
    <row r="136" spans="1:5" ht="12.75">
      <c r="A136" s="35" t="s">
        <v>56</v>
      </c>
      <c r="E136" s="39" t="s">
        <v>2405</v>
      </c>
    </row>
    <row r="137" spans="1:5" ht="12.75">
      <c r="A137" s="35" t="s">
        <v>57</v>
      </c>
      <c r="E137" s="40" t="s">
        <v>2310</v>
      </c>
    </row>
    <row r="138" spans="1:5" ht="140.25">
      <c r="A138" t="s">
        <v>58</v>
      </c>
      <c r="E138" s="39" t="s">
        <v>2406</v>
      </c>
    </row>
    <row r="139" spans="1:16" ht="12.75">
      <c r="A139" t="s">
        <v>49</v>
      </c>
      <c s="34" t="s">
        <v>136</v>
      </c>
      <c s="34" t="s">
        <v>2407</v>
      </c>
      <c s="35" t="s">
        <v>52</v>
      </c>
      <c s="6" t="s">
        <v>2408</v>
      </c>
      <c s="36" t="s">
        <v>67</v>
      </c>
      <c s="37">
        <v>6</v>
      </c>
      <c s="36">
        <v>0</v>
      </c>
      <c s="36">
        <f>ROUND(G139*H139,6)</f>
      </c>
      <c r="L139" s="38">
        <v>0</v>
      </c>
      <c s="32">
        <f>ROUND(ROUND(L139,2)*ROUND(G139,3),2)</f>
      </c>
      <c s="36" t="s">
        <v>709</v>
      </c>
      <c>
        <f>(M139*21)/100</f>
      </c>
      <c t="s">
        <v>28</v>
      </c>
    </row>
    <row r="140" spans="1:5" ht="12.75">
      <c r="A140" s="35" t="s">
        <v>56</v>
      </c>
      <c r="E140" s="39" t="s">
        <v>52</v>
      </c>
    </row>
    <row r="141" spans="1:5" ht="12.75">
      <c r="A141" s="35" t="s">
        <v>57</v>
      </c>
      <c r="E141" s="40" t="s">
        <v>2310</v>
      </c>
    </row>
    <row r="142" spans="1:5" ht="165.75">
      <c r="A142" t="s">
        <v>58</v>
      </c>
      <c r="E142" s="39" t="s">
        <v>2409</v>
      </c>
    </row>
    <row r="143" spans="1:16" ht="12.75">
      <c r="A143" t="s">
        <v>49</v>
      </c>
      <c s="34" t="s">
        <v>140</v>
      </c>
      <c s="34" t="s">
        <v>2410</v>
      </c>
      <c s="35" t="s">
        <v>52</v>
      </c>
      <c s="6" t="s">
        <v>2411</v>
      </c>
      <c s="36" t="s">
        <v>67</v>
      </c>
      <c s="37">
        <v>9</v>
      </c>
      <c s="36">
        <v>0</v>
      </c>
      <c s="36">
        <f>ROUND(G143*H143,6)</f>
      </c>
      <c r="L143" s="38">
        <v>0</v>
      </c>
      <c s="32">
        <f>ROUND(ROUND(L143,2)*ROUND(G143,3),2)</f>
      </c>
      <c s="36" t="s">
        <v>709</v>
      </c>
      <c>
        <f>(M143*21)/100</f>
      </c>
      <c t="s">
        <v>28</v>
      </c>
    </row>
    <row r="144" spans="1:5" ht="12.75">
      <c r="A144" s="35" t="s">
        <v>56</v>
      </c>
      <c r="E144" s="39" t="s">
        <v>52</v>
      </c>
    </row>
    <row r="145" spans="1:5" ht="12.75">
      <c r="A145" s="35" t="s">
        <v>57</v>
      </c>
      <c r="E145" s="40" t="s">
        <v>2310</v>
      </c>
    </row>
    <row r="146" spans="1:5" ht="76.5">
      <c r="A146" t="s">
        <v>58</v>
      </c>
      <c r="E146" s="39" t="s">
        <v>2412</v>
      </c>
    </row>
    <row r="147" spans="1:16" ht="12.75">
      <c r="A147" t="s">
        <v>49</v>
      </c>
      <c s="34" t="s">
        <v>143</v>
      </c>
      <c s="34" t="s">
        <v>2413</v>
      </c>
      <c s="35" t="s">
        <v>52</v>
      </c>
      <c s="6" t="s">
        <v>2414</v>
      </c>
      <c s="36" t="s">
        <v>67</v>
      </c>
      <c s="37">
        <v>3</v>
      </c>
      <c s="36">
        <v>0</v>
      </c>
      <c s="36">
        <f>ROUND(G147*H147,6)</f>
      </c>
      <c r="L147" s="38">
        <v>0</v>
      </c>
      <c s="32">
        <f>ROUND(ROUND(L147,2)*ROUND(G147,3),2)</f>
      </c>
      <c s="36" t="s">
        <v>709</v>
      </c>
      <c>
        <f>(M147*21)/100</f>
      </c>
      <c t="s">
        <v>28</v>
      </c>
    </row>
    <row r="148" spans="1:5" ht="12.75">
      <c r="A148" s="35" t="s">
        <v>56</v>
      </c>
      <c r="E148" s="39" t="s">
        <v>52</v>
      </c>
    </row>
    <row r="149" spans="1:5" ht="12.75">
      <c r="A149" s="35" t="s">
        <v>57</v>
      </c>
      <c r="E149" s="40" t="s">
        <v>2310</v>
      </c>
    </row>
    <row r="150" spans="1:5" ht="153">
      <c r="A150" t="s">
        <v>58</v>
      </c>
      <c r="E150" s="39" t="s">
        <v>2415</v>
      </c>
    </row>
    <row r="151" spans="1:16" ht="12.75">
      <c r="A151" t="s">
        <v>49</v>
      </c>
      <c s="34" t="s">
        <v>147</v>
      </c>
      <c s="34" t="s">
        <v>2416</v>
      </c>
      <c s="35" t="s">
        <v>52</v>
      </c>
      <c s="6" t="s">
        <v>2417</v>
      </c>
      <c s="36" t="s">
        <v>67</v>
      </c>
      <c s="37">
        <v>1</v>
      </c>
      <c s="36">
        <v>0</v>
      </c>
      <c s="36">
        <f>ROUND(G151*H151,6)</f>
      </c>
      <c r="L151" s="38">
        <v>0</v>
      </c>
      <c s="32">
        <f>ROUND(ROUND(L151,2)*ROUND(G151,3),2)</f>
      </c>
      <c s="36" t="s">
        <v>709</v>
      </c>
      <c>
        <f>(M151*21)/100</f>
      </c>
      <c t="s">
        <v>28</v>
      </c>
    </row>
    <row r="152" spans="1:5" ht="12.75">
      <c r="A152" s="35" t="s">
        <v>56</v>
      </c>
      <c r="E152" s="39" t="s">
        <v>52</v>
      </c>
    </row>
    <row r="153" spans="1:5" ht="12.75">
      <c r="A153" s="35" t="s">
        <v>57</v>
      </c>
      <c r="E153" s="40" t="s">
        <v>2310</v>
      </c>
    </row>
    <row r="154" spans="1:5" ht="140.25">
      <c r="A154" t="s">
        <v>58</v>
      </c>
      <c r="E154" s="39" t="s">
        <v>2418</v>
      </c>
    </row>
    <row r="155" spans="1:16" ht="12.75">
      <c r="A155" t="s">
        <v>49</v>
      </c>
      <c s="34" t="s">
        <v>170</v>
      </c>
      <c s="34" t="s">
        <v>2419</v>
      </c>
      <c s="35" t="s">
        <v>52</v>
      </c>
      <c s="6" t="s">
        <v>2420</v>
      </c>
      <c s="36" t="s">
        <v>67</v>
      </c>
      <c s="37">
        <v>28</v>
      </c>
      <c s="36">
        <v>0</v>
      </c>
      <c s="36">
        <f>ROUND(G155*H155,6)</f>
      </c>
      <c r="L155" s="38">
        <v>0</v>
      </c>
      <c s="32">
        <f>ROUND(ROUND(L155,2)*ROUND(G155,3),2)</f>
      </c>
      <c s="36" t="s">
        <v>709</v>
      </c>
      <c>
        <f>(M155*21)/100</f>
      </c>
      <c t="s">
        <v>28</v>
      </c>
    </row>
    <row r="156" spans="1:5" ht="12.75">
      <c r="A156" s="35" t="s">
        <v>56</v>
      </c>
      <c r="E156" s="39" t="s">
        <v>52</v>
      </c>
    </row>
    <row r="157" spans="1:5" ht="12.75">
      <c r="A157" s="35" t="s">
        <v>57</v>
      </c>
      <c r="E157" s="40" t="s">
        <v>2310</v>
      </c>
    </row>
    <row r="158" spans="1:5" ht="140.25">
      <c r="A158" t="s">
        <v>58</v>
      </c>
      <c r="E158" s="39" t="s">
        <v>2387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1027</v>
      </c>
      <c s="41">
        <f>Rekapitulace!C17</f>
      </c>
      <c s="20" t="s">
        <v>0</v>
      </c>
      <c t="s">
        <v>23</v>
      </c>
      <c t="s">
        <v>28</v>
      </c>
    </row>
    <row r="4" spans="1:16" ht="32" customHeight="1">
      <c r="A4" s="24" t="s">
        <v>20</v>
      </c>
      <c s="25" t="s">
        <v>29</v>
      </c>
      <c s="27" t="s">
        <v>1027</v>
      </c>
      <c r="E4" s="26" t="s">
        <v>1028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COUNTIFS(L8:L246,"=0",A8:A246,"P")+COUNTIFS(L8:L246,"",A8:A246,"P")+SUM(Q8:Q246)</f>
      </c>
    </row>
    <row r="8" spans="1:13" ht="12.75">
      <c r="A8" t="s">
        <v>45</v>
      </c>
      <c r="C8" s="28" t="s">
        <v>2423</v>
      </c>
      <c r="E8" s="30" t="s">
        <v>2422</v>
      </c>
      <c r="J8" s="29">
        <f>0+J9</f>
      </c>
      <c s="29">
        <f>0+K9</f>
      </c>
      <c s="29">
        <f>0+L9</f>
      </c>
      <c s="29">
        <f>0+M9</f>
      </c>
    </row>
    <row r="9" spans="1:13" ht="12.75">
      <c r="A9" t="s">
        <v>47</v>
      </c>
      <c r="C9" s="31" t="s">
        <v>644</v>
      </c>
      <c r="E9" s="33" t="s">
        <v>2306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25.5">
      <c r="A10" t="s">
        <v>49</v>
      </c>
      <c s="34" t="s">
        <v>644</v>
      </c>
      <c s="34" t="s">
        <v>2424</v>
      </c>
      <c s="35" t="s">
        <v>52</v>
      </c>
      <c s="6" t="s">
        <v>2425</v>
      </c>
      <c s="36" t="s">
        <v>67</v>
      </c>
      <c s="37">
        <v>2</v>
      </c>
      <c s="36">
        <v>0</v>
      </c>
      <c s="36">
        <f>ROUND(G10*H10,6)</f>
      </c>
      <c r="L10" s="38">
        <v>0</v>
      </c>
      <c s="32">
        <f>ROUND(ROUND(L10,2)*ROUND(G10,3),2)</f>
      </c>
      <c s="36" t="s">
        <v>709</v>
      </c>
      <c>
        <f>(M10*21)/100</f>
      </c>
      <c t="s">
        <v>28</v>
      </c>
    </row>
    <row r="11" spans="1:5" ht="12.75">
      <c r="A11" s="35" t="s">
        <v>56</v>
      </c>
      <c r="E11" s="39" t="s">
        <v>1040</v>
      </c>
    </row>
    <row r="12" spans="1:5" ht="12.75">
      <c r="A12" s="35" t="s">
        <v>57</v>
      </c>
      <c r="E12" s="40" t="s">
        <v>2426</v>
      </c>
    </row>
    <row r="13" spans="1:5" ht="12.75">
      <c r="A13" t="s">
        <v>58</v>
      </c>
      <c r="E13" s="39" t="s">
        <v>872</v>
      </c>
    </row>
    <row r="14" spans="1:16" ht="12.75">
      <c r="A14" t="s">
        <v>49</v>
      </c>
      <c s="34" t="s">
        <v>28</v>
      </c>
      <c s="34" t="s">
        <v>2427</v>
      </c>
      <c s="35" t="s">
        <v>52</v>
      </c>
      <c s="6" t="s">
        <v>2428</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2426</v>
      </c>
    </row>
    <row r="17" spans="1:5" ht="12.75">
      <c r="A17" t="s">
        <v>58</v>
      </c>
      <c r="E17" s="39" t="s">
        <v>872</v>
      </c>
    </row>
    <row r="18" spans="1:16" ht="12.75">
      <c r="A18" t="s">
        <v>49</v>
      </c>
      <c s="34" t="s">
        <v>26</v>
      </c>
      <c s="34" t="s">
        <v>2429</v>
      </c>
      <c s="35" t="s">
        <v>52</v>
      </c>
      <c s="6" t="s">
        <v>2430</v>
      </c>
      <c s="36" t="s">
        <v>67</v>
      </c>
      <c s="37">
        <v>2</v>
      </c>
      <c s="36">
        <v>0</v>
      </c>
      <c s="36">
        <f>ROUND(G18*H18,6)</f>
      </c>
      <c r="L18" s="38">
        <v>0</v>
      </c>
      <c s="32">
        <f>ROUND(ROUND(L18,2)*ROUND(G18,3),2)</f>
      </c>
      <c s="36" t="s">
        <v>709</v>
      </c>
      <c>
        <f>(M18*21)/100</f>
      </c>
      <c t="s">
        <v>28</v>
      </c>
    </row>
    <row r="19" spans="1:5" ht="12.75">
      <c r="A19" s="35" t="s">
        <v>56</v>
      </c>
      <c r="E19" s="39" t="s">
        <v>1040</v>
      </c>
    </row>
    <row r="20" spans="1:5" ht="12.75">
      <c r="A20" s="35" t="s">
        <v>57</v>
      </c>
      <c r="E20" s="40" t="s">
        <v>2426</v>
      </c>
    </row>
    <row r="21" spans="1:5" ht="12.75">
      <c r="A21" t="s">
        <v>58</v>
      </c>
      <c r="E21" s="39" t="s">
        <v>872</v>
      </c>
    </row>
    <row r="22" spans="1:16" ht="12.75">
      <c r="A22" t="s">
        <v>49</v>
      </c>
      <c s="34" t="s">
        <v>94</v>
      </c>
      <c s="34" t="s">
        <v>2431</v>
      </c>
      <c s="35" t="s">
        <v>52</v>
      </c>
      <c s="6" t="s">
        <v>2432</v>
      </c>
      <c s="36" t="s">
        <v>67</v>
      </c>
      <c s="37">
        <v>1</v>
      </c>
      <c s="36">
        <v>0</v>
      </c>
      <c s="36">
        <f>ROUND(G22*H22,6)</f>
      </c>
      <c r="L22" s="38">
        <v>0</v>
      </c>
      <c s="32">
        <f>ROUND(ROUND(L22,2)*ROUND(G22,3),2)</f>
      </c>
      <c s="36" t="s">
        <v>709</v>
      </c>
      <c>
        <f>(M22*21)/100</f>
      </c>
      <c t="s">
        <v>28</v>
      </c>
    </row>
    <row r="23" spans="1:5" ht="12.75">
      <c r="A23" s="35" t="s">
        <v>56</v>
      </c>
      <c r="E23" s="39" t="s">
        <v>1040</v>
      </c>
    </row>
    <row r="24" spans="1:5" ht="12.75">
      <c r="A24" s="35" t="s">
        <v>57</v>
      </c>
      <c r="E24" s="40" t="s">
        <v>2426</v>
      </c>
    </row>
    <row r="25" spans="1:5" ht="12.75">
      <c r="A25" t="s">
        <v>58</v>
      </c>
      <c r="E25" s="39" t="s">
        <v>872</v>
      </c>
    </row>
    <row r="26" spans="1:16" ht="12.75">
      <c r="A26" t="s">
        <v>49</v>
      </c>
      <c s="34" t="s">
        <v>100</v>
      </c>
      <c s="34" t="s">
        <v>2433</v>
      </c>
      <c s="35" t="s">
        <v>52</v>
      </c>
      <c s="6" t="s">
        <v>2434</v>
      </c>
      <c s="36" t="s">
        <v>67</v>
      </c>
      <c s="37">
        <v>11</v>
      </c>
      <c s="36">
        <v>0</v>
      </c>
      <c s="36">
        <f>ROUND(G26*H26,6)</f>
      </c>
      <c r="L26" s="38">
        <v>0</v>
      </c>
      <c s="32">
        <f>ROUND(ROUND(L26,2)*ROUND(G26,3),2)</f>
      </c>
      <c s="36" t="s">
        <v>709</v>
      </c>
      <c>
        <f>(M26*21)/100</f>
      </c>
      <c t="s">
        <v>28</v>
      </c>
    </row>
    <row r="27" spans="1:5" ht="12.75">
      <c r="A27" s="35" t="s">
        <v>56</v>
      </c>
      <c r="E27" s="39" t="s">
        <v>1040</v>
      </c>
    </row>
    <row r="28" spans="1:5" ht="12.75">
      <c r="A28" s="35" t="s">
        <v>57</v>
      </c>
      <c r="E28" s="40" t="s">
        <v>2426</v>
      </c>
    </row>
    <row r="29" spans="1:5" ht="12.75">
      <c r="A29" t="s">
        <v>58</v>
      </c>
      <c r="E29" s="39" t="s">
        <v>872</v>
      </c>
    </row>
    <row r="30" spans="1:16" ht="12.75">
      <c r="A30" t="s">
        <v>49</v>
      </c>
      <c s="34" t="s">
        <v>27</v>
      </c>
      <c s="34" t="s">
        <v>2435</v>
      </c>
      <c s="35" t="s">
        <v>52</v>
      </c>
      <c s="6" t="s">
        <v>2436</v>
      </c>
      <c s="36" t="s">
        <v>67</v>
      </c>
      <c s="37">
        <v>6</v>
      </c>
      <c s="36">
        <v>0</v>
      </c>
      <c s="36">
        <f>ROUND(G30*H30,6)</f>
      </c>
      <c r="L30" s="38">
        <v>0</v>
      </c>
      <c s="32">
        <f>ROUND(ROUND(L30,2)*ROUND(G30,3),2)</f>
      </c>
      <c s="36" t="s">
        <v>709</v>
      </c>
      <c>
        <f>(M30*21)/100</f>
      </c>
      <c t="s">
        <v>28</v>
      </c>
    </row>
    <row r="31" spans="1:5" ht="12.75">
      <c r="A31" s="35" t="s">
        <v>56</v>
      </c>
      <c r="E31" s="39" t="s">
        <v>1040</v>
      </c>
    </row>
    <row r="32" spans="1:5" ht="12.75">
      <c r="A32" s="35" t="s">
        <v>57</v>
      </c>
      <c r="E32" s="40" t="s">
        <v>2426</v>
      </c>
    </row>
    <row r="33" spans="1:5" ht="12.75">
      <c r="A33" t="s">
        <v>58</v>
      </c>
      <c r="E33" s="39" t="s">
        <v>872</v>
      </c>
    </row>
    <row r="34" spans="1:16" ht="25.5">
      <c r="A34" t="s">
        <v>49</v>
      </c>
      <c s="34" t="s">
        <v>168</v>
      </c>
      <c s="34" t="s">
        <v>2437</v>
      </c>
      <c s="35" t="s">
        <v>52</v>
      </c>
      <c s="6" t="s">
        <v>2438</v>
      </c>
      <c s="36" t="s">
        <v>67</v>
      </c>
      <c s="37">
        <v>6</v>
      </c>
      <c s="36">
        <v>0</v>
      </c>
      <c s="36">
        <f>ROUND(G34*H34,6)</f>
      </c>
      <c r="L34" s="38">
        <v>0</v>
      </c>
      <c s="32">
        <f>ROUND(ROUND(L34,2)*ROUND(G34,3),2)</f>
      </c>
      <c s="36" t="s">
        <v>709</v>
      </c>
      <c>
        <f>(M34*21)/100</f>
      </c>
      <c t="s">
        <v>28</v>
      </c>
    </row>
    <row r="35" spans="1:5" ht="12.75">
      <c r="A35" s="35" t="s">
        <v>56</v>
      </c>
      <c r="E35" s="39" t="s">
        <v>1040</v>
      </c>
    </row>
    <row r="36" spans="1:5" ht="12.75">
      <c r="A36" s="35" t="s">
        <v>57</v>
      </c>
      <c r="E36" s="40" t="s">
        <v>2426</v>
      </c>
    </row>
    <row r="37" spans="1:5" ht="12.75">
      <c r="A37" t="s">
        <v>58</v>
      </c>
      <c r="E37" s="39" t="s">
        <v>872</v>
      </c>
    </row>
    <row r="38" spans="1:16" ht="12.75">
      <c r="A38" t="s">
        <v>49</v>
      </c>
      <c s="34" t="s">
        <v>534</v>
      </c>
      <c s="34" t="s">
        <v>1252</v>
      </c>
      <c s="35" t="s">
        <v>52</v>
      </c>
      <c s="6" t="s">
        <v>1253</v>
      </c>
      <c s="36" t="s">
        <v>67</v>
      </c>
      <c s="37">
        <v>2</v>
      </c>
      <c s="36">
        <v>0</v>
      </c>
      <c s="36">
        <f>ROUND(G38*H38,6)</f>
      </c>
      <c r="L38" s="38">
        <v>0</v>
      </c>
      <c s="32">
        <f>ROUND(ROUND(L38,2)*ROUND(G38,3),2)</f>
      </c>
      <c s="36" t="s">
        <v>709</v>
      </c>
      <c>
        <f>(M38*21)/100</f>
      </c>
      <c t="s">
        <v>28</v>
      </c>
    </row>
    <row r="39" spans="1:5" ht="12.75">
      <c r="A39" s="35" t="s">
        <v>56</v>
      </c>
      <c r="E39" s="39" t="s">
        <v>1040</v>
      </c>
    </row>
    <row r="40" spans="1:5" ht="12.75">
      <c r="A40" s="35" t="s">
        <v>57</v>
      </c>
      <c r="E40" s="40" t="s">
        <v>2426</v>
      </c>
    </row>
    <row r="41" spans="1:5" ht="12.75">
      <c r="A41" t="s">
        <v>58</v>
      </c>
      <c r="E41" s="39" t="s">
        <v>872</v>
      </c>
    </row>
    <row r="42" spans="1:16" ht="12.75">
      <c r="A42" t="s">
        <v>49</v>
      </c>
      <c s="34" t="s">
        <v>673</v>
      </c>
      <c s="34" t="s">
        <v>1107</v>
      </c>
      <c s="35" t="s">
        <v>52</v>
      </c>
      <c s="6" t="s">
        <v>1108</v>
      </c>
      <c s="36" t="s">
        <v>67</v>
      </c>
      <c s="37">
        <v>1</v>
      </c>
      <c s="36">
        <v>0</v>
      </c>
      <c s="36">
        <f>ROUND(G42*H42,6)</f>
      </c>
      <c r="L42" s="38">
        <v>0</v>
      </c>
      <c s="32">
        <f>ROUND(ROUND(L42,2)*ROUND(G42,3),2)</f>
      </c>
      <c s="36" t="s">
        <v>709</v>
      </c>
      <c>
        <f>(M42*21)/100</f>
      </c>
      <c t="s">
        <v>28</v>
      </c>
    </row>
    <row r="43" spans="1:5" ht="12.75">
      <c r="A43" s="35" t="s">
        <v>56</v>
      </c>
      <c r="E43" s="39" t="s">
        <v>1040</v>
      </c>
    </row>
    <row r="44" spans="1:5" ht="12.75">
      <c r="A44" s="35" t="s">
        <v>57</v>
      </c>
      <c r="E44" s="40" t="s">
        <v>2426</v>
      </c>
    </row>
    <row r="45" spans="1:5" ht="12.75">
      <c r="A45" t="s">
        <v>58</v>
      </c>
      <c r="E45" s="39" t="s">
        <v>872</v>
      </c>
    </row>
    <row r="46" spans="1:16" ht="25.5">
      <c r="A46" t="s">
        <v>49</v>
      </c>
      <c s="34" t="s">
        <v>677</v>
      </c>
      <c s="34" t="s">
        <v>182</v>
      </c>
      <c s="35" t="s">
        <v>52</v>
      </c>
      <c s="6" t="s">
        <v>183</v>
      </c>
      <c s="36" t="s">
        <v>67</v>
      </c>
      <c s="37">
        <v>4</v>
      </c>
      <c s="36">
        <v>0</v>
      </c>
      <c s="36">
        <f>ROUND(G46*H46,6)</f>
      </c>
      <c r="L46" s="38">
        <v>0</v>
      </c>
      <c s="32">
        <f>ROUND(ROUND(L46,2)*ROUND(G46,3),2)</f>
      </c>
      <c s="36" t="s">
        <v>709</v>
      </c>
      <c>
        <f>(M46*21)/100</f>
      </c>
      <c t="s">
        <v>28</v>
      </c>
    </row>
    <row r="47" spans="1:5" ht="12.75">
      <c r="A47" s="35" t="s">
        <v>56</v>
      </c>
      <c r="E47" s="39" t="s">
        <v>1040</v>
      </c>
    </row>
    <row r="48" spans="1:5" ht="12.75">
      <c r="A48" s="35" t="s">
        <v>57</v>
      </c>
      <c r="E48" s="40" t="s">
        <v>2426</v>
      </c>
    </row>
    <row r="49" spans="1:5" ht="12.75">
      <c r="A49" t="s">
        <v>58</v>
      </c>
      <c r="E49" s="39" t="s">
        <v>872</v>
      </c>
    </row>
    <row r="50" spans="1:16" ht="12.75">
      <c r="A50" t="s">
        <v>49</v>
      </c>
      <c s="34" t="s">
        <v>681</v>
      </c>
      <c s="34" t="s">
        <v>1499</v>
      </c>
      <c s="35" t="s">
        <v>52</v>
      </c>
      <c s="6" t="s">
        <v>1500</v>
      </c>
      <c s="36" t="s">
        <v>173</v>
      </c>
      <c s="37">
        <v>2</v>
      </c>
      <c s="36">
        <v>0</v>
      </c>
      <c s="36">
        <f>ROUND(G50*H50,6)</f>
      </c>
      <c r="L50" s="38">
        <v>0</v>
      </c>
      <c s="32">
        <f>ROUND(ROUND(L50,2)*ROUND(G50,3),2)</f>
      </c>
      <c s="36" t="s">
        <v>709</v>
      </c>
      <c>
        <f>(M50*21)/100</f>
      </c>
      <c t="s">
        <v>28</v>
      </c>
    </row>
    <row r="51" spans="1:5" ht="12.75">
      <c r="A51" s="35" t="s">
        <v>56</v>
      </c>
      <c r="E51" s="39" t="s">
        <v>1040</v>
      </c>
    </row>
    <row r="52" spans="1:5" ht="12.75">
      <c r="A52" s="35" t="s">
        <v>57</v>
      </c>
      <c r="E52" s="40" t="s">
        <v>2426</v>
      </c>
    </row>
    <row r="53" spans="1:5" ht="12.75">
      <c r="A53" t="s">
        <v>58</v>
      </c>
      <c r="E53" s="39" t="s">
        <v>872</v>
      </c>
    </row>
    <row r="54" spans="1:16" ht="12.75">
      <c r="A54" t="s">
        <v>49</v>
      </c>
      <c s="34" t="s">
        <v>685</v>
      </c>
      <c s="34" t="s">
        <v>1503</v>
      </c>
      <c s="35" t="s">
        <v>52</v>
      </c>
      <c s="6" t="s">
        <v>1504</v>
      </c>
      <c s="36" t="s">
        <v>173</v>
      </c>
      <c s="37">
        <v>2</v>
      </c>
      <c s="36">
        <v>0</v>
      </c>
      <c s="36">
        <f>ROUND(G54*H54,6)</f>
      </c>
      <c r="L54" s="38">
        <v>0</v>
      </c>
      <c s="32">
        <f>ROUND(ROUND(L54,2)*ROUND(G54,3),2)</f>
      </c>
      <c s="36" t="s">
        <v>709</v>
      </c>
      <c>
        <f>(M54*21)/100</f>
      </c>
      <c t="s">
        <v>28</v>
      </c>
    </row>
    <row r="55" spans="1:5" ht="12.75">
      <c r="A55" s="35" t="s">
        <v>56</v>
      </c>
      <c r="E55" s="39" t="s">
        <v>1040</v>
      </c>
    </row>
    <row r="56" spans="1:5" ht="12.75">
      <c r="A56" s="35" t="s">
        <v>57</v>
      </c>
      <c r="E56" s="40" t="s">
        <v>2426</v>
      </c>
    </row>
    <row r="57" spans="1:5" ht="12.75">
      <c r="A57" t="s">
        <v>58</v>
      </c>
      <c r="E57" s="39" t="s">
        <v>872</v>
      </c>
    </row>
    <row r="58" spans="1:16" ht="12.75">
      <c r="A58" t="s">
        <v>49</v>
      </c>
      <c s="34" t="s">
        <v>50</v>
      </c>
      <c s="34" t="s">
        <v>1503</v>
      </c>
      <c s="35" t="s">
        <v>644</v>
      </c>
      <c s="6" t="s">
        <v>1504</v>
      </c>
      <c s="36" t="s">
        <v>173</v>
      </c>
      <c s="37">
        <v>2</v>
      </c>
      <c s="36">
        <v>0</v>
      </c>
      <c s="36">
        <f>ROUND(G58*H58,6)</f>
      </c>
      <c r="L58" s="38">
        <v>0</v>
      </c>
      <c s="32">
        <f>ROUND(ROUND(L58,2)*ROUND(G58,3),2)</f>
      </c>
      <c s="36" t="s">
        <v>709</v>
      </c>
      <c>
        <f>(M58*21)/100</f>
      </c>
      <c t="s">
        <v>28</v>
      </c>
    </row>
    <row r="59" spans="1:5" ht="12.75">
      <c r="A59" s="35" t="s">
        <v>56</v>
      </c>
      <c r="E59" s="39" t="s">
        <v>1040</v>
      </c>
    </row>
    <row r="60" spans="1:5" ht="12.75">
      <c r="A60" s="35" t="s">
        <v>57</v>
      </c>
      <c r="E60" s="40" t="s">
        <v>2426</v>
      </c>
    </row>
    <row r="61" spans="1:5" ht="12.75">
      <c r="A61" t="s">
        <v>58</v>
      </c>
      <c r="E61" s="39" t="s">
        <v>872</v>
      </c>
    </row>
    <row r="62" spans="1:16" ht="12.75">
      <c r="A62" t="s">
        <v>49</v>
      </c>
      <c s="34" t="s">
        <v>60</v>
      </c>
      <c s="34" t="s">
        <v>2439</v>
      </c>
      <c s="35" t="s">
        <v>52</v>
      </c>
      <c s="6" t="s">
        <v>2440</v>
      </c>
      <c s="36" t="s">
        <v>173</v>
      </c>
      <c s="37">
        <v>1</v>
      </c>
      <c s="36">
        <v>0</v>
      </c>
      <c s="36">
        <f>ROUND(G62*H62,6)</f>
      </c>
      <c r="L62" s="38">
        <v>0</v>
      </c>
      <c s="32">
        <f>ROUND(ROUND(L62,2)*ROUND(G62,3),2)</f>
      </c>
      <c s="36" t="s">
        <v>709</v>
      </c>
      <c>
        <f>(M62*21)/100</f>
      </c>
      <c t="s">
        <v>28</v>
      </c>
    </row>
    <row r="63" spans="1:5" ht="12.75">
      <c r="A63" s="35" t="s">
        <v>56</v>
      </c>
      <c r="E63" s="39" t="s">
        <v>1040</v>
      </c>
    </row>
    <row r="64" spans="1:5" ht="12.75">
      <c r="A64" s="35" t="s">
        <v>57</v>
      </c>
      <c r="E64" s="40" t="s">
        <v>2426</v>
      </c>
    </row>
    <row r="65" spans="1:5" ht="12.75">
      <c r="A65" t="s">
        <v>58</v>
      </c>
      <c r="E65" s="39" t="s">
        <v>872</v>
      </c>
    </row>
    <row r="66" spans="1:16" ht="12.75">
      <c r="A66" t="s">
        <v>49</v>
      </c>
      <c s="34" t="s">
        <v>64</v>
      </c>
      <c s="34" t="s">
        <v>2441</v>
      </c>
      <c s="35" t="s">
        <v>52</v>
      </c>
      <c s="6" t="s">
        <v>2442</v>
      </c>
      <c s="36" t="s">
        <v>105</v>
      </c>
      <c s="37">
        <v>200</v>
      </c>
      <c s="36">
        <v>0</v>
      </c>
      <c s="36">
        <f>ROUND(G66*H66,6)</f>
      </c>
      <c r="L66" s="38">
        <v>0</v>
      </c>
      <c s="32">
        <f>ROUND(ROUND(L66,2)*ROUND(G66,3),2)</f>
      </c>
      <c s="36" t="s">
        <v>709</v>
      </c>
      <c>
        <f>(M66*21)/100</f>
      </c>
      <c t="s">
        <v>28</v>
      </c>
    </row>
    <row r="67" spans="1:5" ht="12.75">
      <c r="A67" s="35" t="s">
        <v>56</v>
      </c>
      <c r="E67" s="39" t="s">
        <v>1040</v>
      </c>
    </row>
    <row r="68" spans="1:5" ht="12.75">
      <c r="A68" s="35" t="s">
        <v>57</v>
      </c>
      <c r="E68" s="40" t="s">
        <v>2426</v>
      </c>
    </row>
    <row r="69" spans="1:5" ht="12.75">
      <c r="A69" t="s">
        <v>58</v>
      </c>
      <c r="E69" s="39" t="s">
        <v>872</v>
      </c>
    </row>
    <row r="70" spans="1:16" ht="12.75">
      <c r="A70" t="s">
        <v>49</v>
      </c>
      <c s="34" t="s">
        <v>69</v>
      </c>
      <c s="34" t="s">
        <v>1382</v>
      </c>
      <c s="35" t="s">
        <v>52</v>
      </c>
      <c s="6" t="s">
        <v>2275</v>
      </c>
      <c s="36" t="s">
        <v>67</v>
      </c>
      <c s="37">
        <v>1</v>
      </c>
      <c s="36">
        <v>0</v>
      </c>
      <c s="36">
        <f>ROUND(G70*H70,6)</f>
      </c>
      <c r="L70" s="38">
        <v>0</v>
      </c>
      <c s="32">
        <f>ROUND(ROUND(L70,2)*ROUND(G70,3),2)</f>
      </c>
      <c s="36" t="s">
        <v>709</v>
      </c>
      <c>
        <f>(M70*21)/100</f>
      </c>
      <c t="s">
        <v>28</v>
      </c>
    </row>
    <row r="71" spans="1:5" ht="12.75">
      <c r="A71" s="35" t="s">
        <v>56</v>
      </c>
      <c r="E71" s="39" t="s">
        <v>1040</v>
      </c>
    </row>
    <row r="72" spans="1:5" ht="12.75">
      <c r="A72" s="35" t="s">
        <v>57</v>
      </c>
      <c r="E72" s="40" t="s">
        <v>2426</v>
      </c>
    </row>
    <row r="73" spans="1:5" ht="12.75">
      <c r="A73" t="s">
        <v>58</v>
      </c>
      <c r="E73" s="39" t="s">
        <v>872</v>
      </c>
    </row>
    <row r="74" spans="1:16" ht="12.75">
      <c r="A74" t="s">
        <v>49</v>
      </c>
      <c s="34" t="s">
        <v>72</v>
      </c>
      <c s="34" t="s">
        <v>1384</v>
      </c>
      <c s="35" t="s">
        <v>52</v>
      </c>
      <c s="6" t="s">
        <v>1997</v>
      </c>
      <c s="36" t="s">
        <v>67</v>
      </c>
      <c s="37">
        <v>2</v>
      </c>
      <c s="36">
        <v>0</v>
      </c>
      <c s="36">
        <f>ROUND(G74*H74,6)</f>
      </c>
      <c r="L74" s="38">
        <v>0</v>
      </c>
      <c s="32">
        <f>ROUND(ROUND(L74,2)*ROUND(G74,3),2)</f>
      </c>
      <c s="36" t="s">
        <v>709</v>
      </c>
      <c>
        <f>(M74*21)/100</f>
      </c>
      <c t="s">
        <v>28</v>
      </c>
    </row>
    <row r="75" spans="1:5" ht="12.75">
      <c r="A75" s="35" t="s">
        <v>56</v>
      </c>
      <c r="E75" s="39" t="s">
        <v>1040</v>
      </c>
    </row>
    <row r="76" spans="1:5" ht="12.75">
      <c r="A76" s="35" t="s">
        <v>57</v>
      </c>
      <c r="E76" s="40" t="s">
        <v>2426</v>
      </c>
    </row>
    <row r="77" spans="1:5" ht="12.75">
      <c r="A77" t="s">
        <v>58</v>
      </c>
      <c r="E77" s="39" t="s">
        <v>872</v>
      </c>
    </row>
    <row r="78" spans="1:16" ht="12.75">
      <c r="A78" t="s">
        <v>49</v>
      </c>
      <c s="34" t="s">
        <v>78</v>
      </c>
      <c s="34" t="s">
        <v>1386</v>
      </c>
      <c s="35" t="s">
        <v>52</v>
      </c>
      <c s="6" t="s">
        <v>1387</v>
      </c>
      <c s="36" t="s">
        <v>67</v>
      </c>
      <c s="37">
        <v>3</v>
      </c>
      <c s="36">
        <v>0</v>
      </c>
      <c s="36">
        <f>ROUND(G78*H78,6)</f>
      </c>
      <c r="L78" s="38">
        <v>0</v>
      </c>
      <c s="32">
        <f>ROUND(ROUND(L78,2)*ROUND(G78,3),2)</f>
      </c>
      <c s="36" t="s">
        <v>709</v>
      </c>
      <c>
        <f>(M78*21)/100</f>
      </c>
      <c t="s">
        <v>28</v>
      </c>
    </row>
    <row r="79" spans="1:5" ht="12.75">
      <c r="A79" s="35" t="s">
        <v>56</v>
      </c>
      <c r="E79" s="39" t="s">
        <v>1040</v>
      </c>
    </row>
    <row r="80" spans="1:5" ht="12.75">
      <c r="A80" s="35" t="s">
        <v>57</v>
      </c>
      <c r="E80" s="40" t="s">
        <v>2426</v>
      </c>
    </row>
    <row r="81" spans="1:5" ht="12.75">
      <c r="A81" t="s">
        <v>58</v>
      </c>
      <c r="E81" s="39" t="s">
        <v>872</v>
      </c>
    </row>
    <row r="82" spans="1:16" ht="12.75">
      <c r="A82" t="s">
        <v>49</v>
      </c>
      <c s="34" t="s">
        <v>83</v>
      </c>
      <c s="34" t="s">
        <v>2443</v>
      </c>
      <c s="35" t="s">
        <v>52</v>
      </c>
      <c s="6" t="s">
        <v>2444</v>
      </c>
      <c s="36" t="s">
        <v>67</v>
      </c>
      <c s="37">
        <v>30</v>
      </c>
      <c s="36">
        <v>0</v>
      </c>
      <c s="36">
        <f>ROUND(G82*H82,6)</f>
      </c>
      <c r="L82" s="38">
        <v>0</v>
      </c>
      <c s="32">
        <f>ROUND(ROUND(L82,2)*ROUND(G82,3),2)</f>
      </c>
      <c s="36" t="s">
        <v>709</v>
      </c>
      <c>
        <f>(M82*21)/100</f>
      </c>
      <c t="s">
        <v>28</v>
      </c>
    </row>
    <row r="83" spans="1:5" ht="12.75">
      <c r="A83" s="35" t="s">
        <v>56</v>
      </c>
      <c r="E83" s="39" t="s">
        <v>1040</v>
      </c>
    </row>
    <row r="84" spans="1:5" ht="12.75">
      <c r="A84" s="35" t="s">
        <v>57</v>
      </c>
      <c r="E84" s="40" t="s">
        <v>2426</v>
      </c>
    </row>
    <row r="85" spans="1:5" ht="12.75">
      <c r="A85" t="s">
        <v>58</v>
      </c>
      <c r="E85" s="39" t="s">
        <v>872</v>
      </c>
    </row>
    <row r="86" spans="1:16" ht="12.75">
      <c r="A86" t="s">
        <v>49</v>
      </c>
      <c s="34" t="s">
        <v>87</v>
      </c>
      <c s="34" t="s">
        <v>2445</v>
      </c>
      <c s="35" t="s">
        <v>52</v>
      </c>
      <c s="6" t="s">
        <v>2446</v>
      </c>
      <c s="36" t="s">
        <v>67</v>
      </c>
      <c s="37">
        <v>30</v>
      </c>
      <c s="36">
        <v>0</v>
      </c>
      <c s="36">
        <f>ROUND(G86*H86,6)</f>
      </c>
      <c r="L86" s="38">
        <v>0</v>
      </c>
      <c s="32">
        <f>ROUND(ROUND(L86,2)*ROUND(G86,3),2)</f>
      </c>
      <c s="36" t="s">
        <v>709</v>
      </c>
      <c>
        <f>(M86*21)/100</f>
      </c>
      <c t="s">
        <v>28</v>
      </c>
    </row>
    <row r="87" spans="1:5" ht="12.75">
      <c r="A87" s="35" t="s">
        <v>56</v>
      </c>
      <c r="E87" s="39" t="s">
        <v>1040</v>
      </c>
    </row>
    <row r="88" spans="1:5" ht="12.75">
      <c r="A88" s="35" t="s">
        <v>57</v>
      </c>
      <c r="E88" s="40" t="s">
        <v>2426</v>
      </c>
    </row>
    <row r="89" spans="1:5" ht="12.75">
      <c r="A89" t="s">
        <v>58</v>
      </c>
      <c r="E89" s="39" t="s">
        <v>872</v>
      </c>
    </row>
    <row r="90" spans="1:16" ht="12.75">
      <c r="A90" t="s">
        <v>49</v>
      </c>
      <c s="34" t="s">
        <v>91</v>
      </c>
      <c s="34" t="s">
        <v>1109</v>
      </c>
      <c s="35" t="s">
        <v>52</v>
      </c>
      <c s="6" t="s">
        <v>1110</v>
      </c>
      <c s="36" t="s">
        <v>67</v>
      </c>
      <c s="37">
        <v>6</v>
      </c>
      <c s="36">
        <v>0</v>
      </c>
      <c s="36">
        <f>ROUND(G90*H90,6)</f>
      </c>
      <c r="L90" s="38">
        <v>0</v>
      </c>
      <c s="32">
        <f>ROUND(ROUND(L90,2)*ROUND(G90,3),2)</f>
      </c>
      <c s="36" t="s">
        <v>709</v>
      </c>
      <c>
        <f>(M90*21)/100</f>
      </c>
      <c t="s">
        <v>28</v>
      </c>
    </row>
    <row r="91" spans="1:5" ht="12.75">
      <c r="A91" s="35" t="s">
        <v>56</v>
      </c>
      <c r="E91" s="39" t="s">
        <v>1040</v>
      </c>
    </row>
    <row r="92" spans="1:5" ht="12.75">
      <c r="A92" s="35" t="s">
        <v>57</v>
      </c>
      <c r="E92" s="40" t="s">
        <v>2426</v>
      </c>
    </row>
    <row r="93" spans="1:5" ht="12.75">
      <c r="A93" t="s">
        <v>58</v>
      </c>
      <c r="E93" s="39" t="s">
        <v>872</v>
      </c>
    </row>
    <row r="94" spans="1:16" ht="12.75">
      <c r="A94" t="s">
        <v>49</v>
      </c>
      <c s="34" t="s">
        <v>96</v>
      </c>
      <c s="34" t="s">
        <v>2447</v>
      </c>
      <c s="35" t="s">
        <v>52</v>
      </c>
      <c s="6" t="s">
        <v>2448</v>
      </c>
      <c s="36" t="s">
        <v>67</v>
      </c>
      <c s="37">
        <v>1</v>
      </c>
      <c s="36">
        <v>0</v>
      </c>
      <c s="36">
        <f>ROUND(G94*H94,6)</f>
      </c>
      <c r="L94" s="38">
        <v>0</v>
      </c>
      <c s="32">
        <f>ROUND(ROUND(L94,2)*ROUND(G94,3),2)</f>
      </c>
      <c s="36" t="s">
        <v>709</v>
      </c>
      <c>
        <f>(M94*21)/100</f>
      </c>
      <c t="s">
        <v>28</v>
      </c>
    </row>
    <row r="95" spans="1:5" ht="12.75">
      <c r="A95" s="35" t="s">
        <v>56</v>
      </c>
      <c r="E95" s="39" t="s">
        <v>1040</v>
      </c>
    </row>
    <row r="96" spans="1:5" ht="12.75">
      <c r="A96" s="35" t="s">
        <v>57</v>
      </c>
      <c r="E96" s="40" t="s">
        <v>2426</v>
      </c>
    </row>
    <row r="97" spans="1:5" ht="12.75">
      <c r="A97" t="s">
        <v>58</v>
      </c>
      <c r="E97" s="39" t="s">
        <v>872</v>
      </c>
    </row>
    <row r="98" spans="1:16" ht="25.5">
      <c r="A98" t="s">
        <v>49</v>
      </c>
      <c s="34" t="s">
        <v>888</v>
      </c>
      <c s="34" t="s">
        <v>1393</v>
      </c>
      <c s="35" t="s">
        <v>52</v>
      </c>
      <c s="6" t="s">
        <v>1394</v>
      </c>
      <c s="36" t="s">
        <v>67</v>
      </c>
      <c s="37">
        <v>3</v>
      </c>
      <c s="36">
        <v>0</v>
      </c>
      <c s="36">
        <f>ROUND(G98*H98,6)</f>
      </c>
      <c r="L98" s="38">
        <v>0</v>
      </c>
      <c s="32">
        <f>ROUND(ROUND(L98,2)*ROUND(G98,3),2)</f>
      </c>
      <c s="36" t="s">
        <v>709</v>
      </c>
      <c>
        <f>(M98*21)/100</f>
      </c>
      <c t="s">
        <v>28</v>
      </c>
    </row>
    <row r="99" spans="1:5" ht="12.75">
      <c r="A99" s="35" t="s">
        <v>56</v>
      </c>
      <c r="E99" s="39" t="s">
        <v>1040</v>
      </c>
    </row>
    <row r="100" spans="1:5" ht="12.75">
      <c r="A100" s="35" t="s">
        <v>57</v>
      </c>
      <c r="E100" s="40" t="s">
        <v>2426</v>
      </c>
    </row>
    <row r="101" spans="1:5" ht="12.75">
      <c r="A101" t="s">
        <v>58</v>
      </c>
      <c r="E101" s="39" t="s">
        <v>872</v>
      </c>
    </row>
    <row r="102" spans="1:16" ht="12.75">
      <c r="A102" t="s">
        <v>49</v>
      </c>
      <c s="34" t="s">
        <v>102</v>
      </c>
      <c s="34" t="s">
        <v>2449</v>
      </c>
      <c s="35" t="s">
        <v>52</v>
      </c>
      <c s="6" t="s">
        <v>2450</v>
      </c>
      <c s="36" t="s">
        <v>67</v>
      </c>
      <c s="37">
        <v>3</v>
      </c>
      <c s="36">
        <v>0</v>
      </c>
      <c s="36">
        <f>ROUND(G102*H102,6)</f>
      </c>
      <c r="L102" s="38">
        <v>0</v>
      </c>
      <c s="32">
        <f>ROUND(ROUND(L102,2)*ROUND(G102,3),2)</f>
      </c>
      <c s="36" t="s">
        <v>709</v>
      </c>
      <c>
        <f>(M102*21)/100</f>
      </c>
      <c t="s">
        <v>28</v>
      </c>
    </row>
    <row r="103" spans="1:5" ht="12.75">
      <c r="A103" s="35" t="s">
        <v>56</v>
      </c>
      <c r="E103" s="39" t="s">
        <v>1040</v>
      </c>
    </row>
    <row r="104" spans="1:5" ht="12.75">
      <c r="A104" s="35" t="s">
        <v>57</v>
      </c>
      <c r="E104" s="40" t="s">
        <v>2426</v>
      </c>
    </row>
    <row r="105" spans="1:5" ht="12.75">
      <c r="A105" t="s">
        <v>58</v>
      </c>
      <c r="E105" s="39" t="s">
        <v>872</v>
      </c>
    </row>
    <row r="106" spans="1:16" ht="12.75">
      <c r="A106" t="s">
        <v>49</v>
      </c>
      <c s="34" t="s">
        <v>820</v>
      </c>
      <c s="34" t="s">
        <v>1415</v>
      </c>
      <c s="35" t="s">
        <v>52</v>
      </c>
      <c s="6" t="s">
        <v>1416</v>
      </c>
      <c s="36" t="s">
        <v>67</v>
      </c>
      <c s="37">
        <v>1</v>
      </c>
      <c s="36">
        <v>0</v>
      </c>
      <c s="36">
        <f>ROUND(G106*H106,6)</f>
      </c>
      <c r="L106" s="38">
        <v>0</v>
      </c>
      <c s="32">
        <f>ROUND(ROUND(L106,2)*ROUND(G106,3),2)</f>
      </c>
      <c s="36" t="s">
        <v>709</v>
      </c>
      <c>
        <f>(M106*21)/100</f>
      </c>
      <c t="s">
        <v>28</v>
      </c>
    </row>
    <row r="107" spans="1:5" ht="12.75">
      <c r="A107" s="35" t="s">
        <v>56</v>
      </c>
      <c r="E107" s="39" t="s">
        <v>1040</v>
      </c>
    </row>
    <row r="108" spans="1:5" ht="12.75">
      <c r="A108" s="35" t="s">
        <v>57</v>
      </c>
      <c r="E108" s="40" t="s">
        <v>2426</v>
      </c>
    </row>
    <row r="109" spans="1:5" ht="12.75">
      <c r="A109" t="s">
        <v>58</v>
      </c>
      <c r="E109" s="39" t="s">
        <v>872</v>
      </c>
    </row>
    <row r="110" spans="1:16" ht="12.75">
      <c r="A110" t="s">
        <v>49</v>
      </c>
      <c s="34" t="s">
        <v>108</v>
      </c>
      <c s="34" t="s">
        <v>1417</v>
      </c>
      <c s="35" t="s">
        <v>52</v>
      </c>
      <c s="6" t="s">
        <v>1418</v>
      </c>
      <c s="36" t="s">
        <v>67</v>
      </c>
      <c s="37">
        <v>1</v>
      </c>
      <c s="36">
        <v>0</v>
      </c>
      <c s="36">
        <f>ROUND(G110*H110,6)</f>
      </c>
      <c r="L110" s="38">
        <v>0</v>
      </c>
      <c s="32">
        <f>ROUND(ROUND(L110,2)*ROUND(G110,3),2)</f>
      </c>
      <c s="36" t="s">
        <v>709</v>
      </c>
      <c>
        <f>(M110*21)/100</f>
      </c>
      <c t="s">
        <v>28</v>
      </c>
    </row>
    <row r="111" spans="1:5" ht="12.75">
      <c r="A111" s="35" t="s">
        <v>56</v>
      </c>
      <c r="E111" s="39" t="s">
        <v>1040</v>
      </c>
    </row>
    <row r="112" spans="1:5" ht="12.75">
      <c r="A112" s="35" t="s">
        <v>57</v>
      </c>
      <c r="E112" s="40" t="s">
        <v>2426</v>
      </c>
    </row>
    <row r="113" spans="1:5" ht="12.75">
      <c r="A113" t="s">
        <v>58</v>
      </c>
      <c r="E113" s="39" t="s">
        <v>872</v>
      </c>
    </row>
    <row r="114" spans="1:16" ht="12.75">
      <c r="A114" t="s">
        <v>49</v>
      </c>
      <c s="34" t="s">
        <v>112</v>
      </c>
      <c s="34" t="s">
        <v>1395</v>
      </c>
      <c s="35" t="s">
        <v>52</v>
      </c>
      <c s="6" t="s">
        <v>2451</v>
      </c>
      <c s="36" t="s">
        <v>67</v>
      </c>
      <c s="37">
        <v>1</v>
      </c>
      <c s="36">
        <v>0</v>
      </c>
      <c s="36">
        <f>ROUND(G114*H114,6)</f>
      </c>
      <c r="L114" s="38">
        <v>0</v>
      </c>
      <c s="32">
        <f>ROUND(ROUND(L114,2)*ROUND(G114,3),2)</f>
      </c>
      <c s="36" t="s">
        <v>709</v>
      </c>
      <c>
        <f>(M114*21)/100</f>
      </c>
      <c t="s">
        <v>28</v>
      </c>
    </row>
    <row r="115" spans="1:5" ht="12.75">
      <c r="A115" s="35" t="s">
        <v>56</v>
      </c>
      <c r="E115" s="39" t="s">
        <v>1040</v>
      </c>
    </row>
    <row r="116" spans="1:5" ht="12.75">
      <c r="A116" s="35" t="s">
        <v>57</v>
      </c>
      <c r="E116" s="40" t="s">
        <v>2426</v>
      </c>
    </row>
    <row r="117" spans="1:5" ht="12.75">
      <c r="A117" t="s">
        <v>58</v>
      </c>
      <c r="E117" s="39" t="s">
        <v>872</v>
      </c>
    </row>
    <row r="118" spans="1:16" ht="25.5">
      <c r="A118" t="s">
        <v>49</v>
      </c>
      <c s="34" t="s">
        <v>116</v>
      </c>
      <c s="34" t="s">
        <v>1265</v>
      </c>
      <c s="35" t="s">
        <v>52</v>
      </c>
      <c s="6" t="s">
        <v>2143</v>
      </c>
      <c s="36" t="s">
        <v>67</v>
      </c>
      <c s="37">
        <v>10</v>
      </c>
      <c s="36">
        <v>0</v>
      </c>
      <c s="36">
        <f>ROUND(G118*H118,6)</f>
      </c>
      <c r="L118" s="38">
        <v>0</v>
      </c>
      <c s="32">
        <f>ROUND(ROUND(L118,2)*ROUND(G118,3),2)</f>
      </c>
      <c s="36" t="s">
        <v>709</v>
      </c>
      <c>
        <f>(M118*21)/100</f>
      </c>
      <c t="s">
        <v>28</v>
      </c>
    </row>
    <row r="119" spans="1:5" ht="12.75">
      <c r="A119" s="35" t="s">
        <v>56</v>
      </c>
      <c r="E119" s="39" t="s">
        <v>1040</v>
      </c>
    </row>
    <row r="120" spans="1:5" ht="12.75">
      <c r="A120" s="35" t="s">
        <v>57</v>
      </c>
      <c r="E120" s="40" t="s">
        <v>2426</v>
      </c>
    </row>
    <row r="121" spans="1:5" ht="12.75">
      <c r="A121" t="s">
        <v>58</v>
      </c>
      <c r="E121" s="39" t="s">
        <v>872</v>
      </c>
    </row>
    <row r="122" spans="1:16" ht="12.75">
      <c r="A122" t="s">
        <v>49</v>
      </c>
      <c s="34" t="s">
        <v>120</v>
      </c>
      <c s="34" t="s">
        <v>2452</v>
      </c>
      <c s="35" t="s">
        <v>52</v>
      </c>
      <c s="6" t="s">
        <v>2453</v>
      </c>
      <c s="36" t="s">
        <v>67</v>
      </c>
      <c s="37">
        <v>1</v>
      </c>
      <c s="36">
        <v>0</v>
      </c>
      <c s="36">
        <f>ROUND(G122*H122,6)</f>
      </c>
      <c r="L122" s="38">
        <v>0</v>
      </c>
      <c s="32">
        <f>ROUND(ROUND(L122,2)*ROUND(G122,3),2)</f>
      </c>
      <c s="36" t="s">
        <v>709</v>
      </c>
      <c>
        <f>(M122*21)/100</f>
      </c>
      <c t="s">
        <v>28</v>
      </c>
    </row>
    <row r="123" spans="1:5" ht="12.75">
      <c r="A123" s="35" t="s">
        <v>56</v>
      </c>
      <c r="E123" s="39" t="s">
        <v>1040</v>
      </c>
    </row>
    <row r="124" spans="1:5" ht="12.75">
      <c r="A124" s="35" t="s">
        <v>57</v>
      </c>
      <c r="E124" s="40" t="s">
        <v>2426</v>
      </c>
    </row>
    <row r="125" spans="1:5" ht="12.75">
      <c r="A125" t="s">
        <v>58</v>
      </c>
      <c r="E125" s="39" t="s">
        <v>872</v>
      </c>
    </row>
    <row r="126" spans="1:16" ht="12.75">
      <c r="A126" t="s">
        <v>49</v>
      </c>
      <c s="34" t="s">
        <v>124</v>
      </c>
      <c s="34" t="s">
        <v>1258</v>
      </c>
      <c s="35" t="s">
        <v>52</v>
      </c>
      <c s="6" t="s">
        <v>1259</v>
      </c>
      <c s="36" t="s">
        <v>67</v>
      </c>
      <c s="37">
        <v>6</v>
      </c>
      <c s="36">
        <v>0</v>
      </c>
      <c s="36">
        <f>ROUND(G126*H126,6)</f>
      </c>
      <c r="L126" s="38">
        <v>0</v>
      </c>
      <c s="32">
        <f>ROUND(ROUND(L126,2)*ROUND(G126,3),2)</f>
      </c>
      <c s="36" t="s">
        <v>709</v>
      </c>
      <c>
        <f>(M126*21)/100</f>
      </c>
      <c t="s">
        <v>28</v>
      </c>
    </row>
    <row r="127" spans="1:5" ht="12.75">
      <c r="A127" s="35" t="s">
        <v>56</v>
      </c>
      <c r="E127" s="39" t="s">
        <v>1040</v>
      </c>
    </row>
    <row r="128" spans="1:5" ht="12.75">
      <c r="A128" s="35" t="s">
        <v>57</v>
      </c>
      <c r="E128" s="40" t="s">
        <v>2426</v>
      </c>
    </row>
    <row r="129" spans="1:5" ht="12.75">
      <c r="A129" t="s">
        <v>58</v>
      </c>
      <c r="E129" s="39" t="s">
        <v>872</v>
      </c>
    </row>
    <row r="130" spans="1:16" ht="12.75">
      <c r="A130" t="s">
        <v>49</v>
      </c>
      <c s="34" t="s">
        <v>128</v>
      </c>
      <c s="34" t="s">
        <v>1400</v>
      </c>
      <c s="35" t="s">
        <v>52</v>
      </c>
      <c s="6" t="s">
        <v>1401</v>
      </c>
      <c s="36" t="s">
        <v>67</v>
      </c>
      <c s="37">
        <v>2</v>
      </c>
      <c s="36">
        <v>0</v>
      </c>
      <c s="36">
        <f>ROUND(G130*H130,6)</f>
      </c>
      <c r="L130" s="38">
        <v>0</v>
      </c>
      <c s="32">
        <f>ROUND(ROUND(L130,2)*ROUND(G130,3),2)</f>
      </c>
      <c s="36" t="s">
        <v>709</v>
      </c>
      <c>
        <f>(M130*21)/100</f>
      </c>
      <c t="s">
        <v>28</v>
      </c>
    </row>
    <row r="131" spans="1:5" ht="12.75">
      <c r="A131" s="35" t="s">
        <v>56</v>
      </c>
      <c r="E131" s="39" t="s">
        <v>1040</v>
      </c>
    </row>
    <row r="132" spans="1:5" ht="12.75">
      <c r="A132" s="35" t="s">
        <v>57</v>
      </c>
      <c r="E132" s="40" t="s">
        <v>2426</v>
      </c>
    </row>
    <row r="133" spans="1:5" ht="12.75">
      <c r="A133" t="s">
        <v>58</v>
      </c>
      <c r="E133" s="39" t="s">
        <v>872</v>
      </c>
    </row>
    <row r="134" spans="1:16" ht="25.5">
      <c r="A134" t="s">
        <v>49</v>
      </c>
      <c s="34" t="s">
        <v>132</v>
      </c>
      <c s="34" t="s">
        <v>1402</v>
      </c>
      <c s="35" t="s">
        <v>52</v>
      </c>
      <c s="6" t="s">
        <v>1403</v>
      </c>
      <c s="36" t="s">
        <v>105</v>
      </c>
      <c s="37">
        <v>40</v>
      </c>
      <c s="36">
        <v>0</v>
      </c>
      <c s="36">
        <f>ROUND(G134*H134,6)</f>
      </c>
      <c r="L134" s="38">
        <v>0</v>
      </c>
      <c s="32">
        <f>ROUND(ROUND(L134,2)*ROUND(G134,3),2)</f>
      </c>
      <c s="36" t="s">
        <v>709</v>
      </c>
      <c>
        <f>(M134*21)/100</f>
      </c>
      <c t="s">
        <v>28</v>
      </c>
    </row>
    <row r="135" spans="1:5" ht="12.75">
      <c r="A135" s="35" t="s">
        <v>56</v>
      </c>
      <c r="E135" s="39" t="s">
        <v>1040</v>
      </c>
    </row>
    <row r="136" spans="1:5" ht="12.75">
      <c r="A136" s="35" t="s">
        <v>57</v>
      </c>
      <c r="E136" s="40" t="s">
        <v>2426</v>
      </c>
    </row>
    <row r="137" spans="1:5" ht="12.75">
      <c r="A137" t="s">
        <v>58</v>
      </c>
      <c r="E137" s="39" t="s">
        <v>872</v>
      </c>
    </row>
    <row r="138" spans="1:16" ht="25.5">
      <c r="A138" t="s">
        <v>49</v>
      </c>
      <c s="34" t="s">
        <v>136</v>
      </c>
      <c s="34" t="s">
        <v>1404</v>
      </c>
      <c s="35" t="s">
        <v>52</v>
      </c>
      <c s="6" t="s">
        <v>1405</v>
      </c>
      <c s="36" t="s">
        <v>105</v>
      </c>
      <c s="37">
        <v>60</v>
      </c>
      <c s="36">
        <v>0</v>
      </c>
      <c s="36">
        <f>ROUND(G138*H138,6)</f>
      </c>
      <c r="L138" s="38">
        <v>0</v>
      </c>
      <c s="32">
        <f>ROUND(ROUND(L138,2)*ROUND(G138,3),2)</f>
      </c>
      <c s="36" t="s">
        <v>709</v>
      </c>
      <c>
        <f>(M138*21)/100</f>
      </c>
      <c t="s">
        <v>28</v>
      </c>
    </row>
    <row r="139" spans="1:5" ht="12.75">
      <c r="A139" s="35" t="s">
        <v>56</v>
      </c>
      <c r="E139" s="39" t="s">
        <v>1040</v>
      </c>
    </row>
    <row r="140" spans="1:5" ht="12.75">
      <c r="A140" s="35" t="s">
        <v>57</v>
      </c>
      <c r="E140" s="40" t="s">
        <v>2426</v>
      </c>
    </row>
    <row r="141" spans="1:5" ht="12.75">
      <c r="A141" t="s">
        <v>58</v>
      </c>
      <c r="E141" s="39" t="s">
        <v>872</v>
      </c>
    </row>
    <row r="142" spans="1:16" ht="12.75">
      <c r="A142" t="s">
        <v>49</v>
      </c>
      <c s="34" t="s">
        <v>140</v>
      </c>
      <c s="34" t="s">
        <v>1255</v>
      </c>
      <c s="35" t="s">
        <v>52</v>
      </c>
      <c s="6" t="s">
        <v>1256</v>
      </c>
      <c s="36" t="s">
        <v>105</v>
      </c>
      <c s="37">
        <v>60</v>
      </c>
      <c s="36">
        <v>0</v>
      </c>
      <c s="36">
        <f>ROUND(G142*H142,6)</f>
      </c>
      <c r="L142" s="38">
        <v>0</v>
      </c>
      <c s="32">
        <f>ROUND(ROUND(L142,2)*ROUND(G142,3),2)</f>
      </c>
      <c s="36" t="s">
        <v>709</v>
      </c>
      <c>
        <f>(M142*21)/100</f>
      </c>
      <c t="s">
        <v>28</v>
      </c>
    </row>
    <row r="143" spans="1:5" ht="12.75">
      <c r="A143" s="35" t="s">
        <v>56</v>
      </c>
      <c r="E143" s="39" t="s">
        <v>1040</v>
      </c>
    </row>
    <row r="144" spans="1:5" ht="12.75">
      <c r="A144" s="35" t="s">
        <v>57</v>
      </c>
      <c r="E144" s="40" t="s">
        <v>2426</v>
      </c>
    </row>
    <row r="145" spans="1:5" ht="12.75">
      <c r="A145" t="s">
        <v>58</v>
      </c>
      <c r="E145" s="39" t="s">
        <v>872</v>
      </c>
    </row>
    <row r="146" spans="1:16" ht="25.5">
      <c r="A146" t="s">
        <v>49</v>
      </c>
      <c s="34" t="s">
        <v>143</v>
      </c>
      <c s="34" t="s">
        <v>1055</v>
      </c>
      <c s="35" t="s">
        <v>52</v>
      </c>
      <c s="6" t="s">
        <v>1056</v>
      </c>
      <c s="36" t="s">
        <v>67</v>
      </c>
      <c s="37">
        <v>5</v>
      </c>
      <c s="36">
        <v>0</v>
      </c>
      <c s="36">
        <f>ROUND(G146*H146,6)</f>
      </c>
      <c r="L146" s="38">
        <v>0</v>
      </c>
      <c s="32">
        <f>ROUND(ROUND(L146,2)*ROUND(G146,3),2)</f>
      </c>
      <c s="36" t="s">
        <v>709</v>
      </c>
      <c>
        <f>(M146*21)/100</f>
      </c>
      <c t="s">
        <v>28</v>
      </c>
    </row>
    <row r="147" spans="1:5" ht="12.75">
      <c r="A147" s="35" t="s">
        <v>56</v>
      </c>
      <c r="E147" s="39" t="s">
        <v>1040</v>
      </c>
    </row>
    <row r="148" spans="1:5" ht="12.75">
      <c r="A148" s="35" t="s">
        <v>57</v>
      </c>
      <c r="E148" s="40" t="s">
        <v>2426</v>
      </c>
    </row>
    <row r="149" spans="1:5" ht="12.75">
      <c r="A149" t="s">
        <v>58</v>
      </c>
      <c r="E149" s="39" t="s">
        <v>872</v>
      </c>
    </row>
    <row r="150" spans="1:16" ht="12.75">
      <c r="A150" t="s">
        <v>49</v>
      </c>
      <c s="34" t="s">
        <v>147</v>
      </c>
      <c s="34" t="s">
        <v>133</v>
      </c>
      <c s="35" t="s">
        <v>52</v>
      </c>
      <c s="6" t="s">
        <v>134</v>
      </c>
      <c s="36" t="s">
        <v>67</v>
      </c>
      <c s="37">
        <v>5</v>
      </c>
      <c s="36">
        <v>0</v>
      </c>
      <c s="36">
        <f>ROUND(G150*H150,6)</f>
      </c>
      <c r="L150" s="38">
        <v>0</v>
      </c>
      <c s="32">
        <f>ROUND(ROUND(L150,2)*ROUND(G150,3),2)</f>
      </c>
      <c s="36" t="s">
        <v>709</v>
      </c>
      <c>
        <f>(M150*21)/100</f>
      </c>
      <c t="s">
        <v>28</v>
      </c>
    </row>
    <row r="151" spans="1:5" ht="12.75">
      <c r="A151" s="35" t="s">
        <v>56</v>
      </c>
      <c r="E151" s="39" t="s">
        <v>1040</v>
      </c>
    </row>
    <row r="152" spans="1:5" ht="12.75">
      <c r="A152" s="35" t="s">
        <v>57</v>
      </c>
      <c r="E152" s="40" t="s">
        <v>2426</v>
      </c>
    </row>
    <row r="153" spans="1:5" ht="12.75">
      <c r="A153" t="s">
        <v>58</v>
      </c>
      <c r="E153" s="39" t="s">
        <v>872</v>
      </c>
    </row>
    <row r="154" spans="1:16" ht="12.75">
      <c r="A154" t="s">
        <v>49</v>
      </c>
      <c s="34" t="s">
        <v>170</v>
      </c>
      <c s="34" t="s">
        <v>1406</v>
      </c>
      <c s="35" t="s">
        <v>52</v>
      </c>
      <c s="6" t="s">
        <v>1407</v>
      </c>
      <c s="36" t="s">
        <v>67</v>
      </c>
      <c s="37">
        <v>6</v>
      </c>
      <c s="36">
        <v>0</v>
      </c>
      <c s="36">
        <f>ROUND(G154*H154,6)</f>
      </c>
      <c r="L154" s="38">
        <v>0</v>
      </c>
      <c s="32">
        <f>ROUND(ROUND(L154,2)*ROUND(G154,3),2)</f>
      </c>
      <c s="36" t="s">
        <v>709</v>
      </c>
      <c>
        <f>(M154*21)/100</f>
      </c>
      <c t="s">
        <v>28</v>
      </c>
    </row>
    <row r="155" spans="1:5" ht="12.75">
      <c r="A155" s="35" t="s">
        <v>56</v>
      </c>
      <c r="E155" s="39" t="s">
        <v>1040</v>
      </c>
    </row>
    <row r="156" spans="1:5" ht="12.75">
      <c r="A156" s="35" t="s">
        <v>57</v>
      </c>
      <c r="E156" s="40" t="s">
        <v>2426</v>
      </c>
    </row>
    <row r="157" spans="1:5" ht="12.75">
      <c r="A157" t="s">
        <v>58</v>
      </c>
      <c r="E157" s="39" t="s">
        <v>872</v>
      </c>
    </row>
    <row r="158" spans="1:16" ht="25.5">
      <c r="A158" t="s">
        <v>49</v>
      </c>
      <c s="34" t="s">
        <v>175</v>
      </c>
      <c s="34" t="s">
        <v>2454</v>
      </c>
      <c s="35" t="s">
        <v>52</v>
      </c>
      <c s="6" t="s">
        <v>2455</v>
      </c>
      <c s="36" t="s">
        <v>67</v>
      </c>
      <c s="37">
        <v>1</v>
      </c>
      <c s="36">
        <v>0</v>
      </c>
      <c s="36">
        <f>ROUND(G158*H158,6)</f>
      </c>
      <c r="L158" s="38">
        <v>0</v>
      </c>
      <c s="32">
        <f>ROUND(ROUND(L158,2)*ROUND(G158,3),2)</f>
      </c>
      <c s="36" t="s">
        <v>709</v>
      </c>
      <c>
        <f>(M158*21)/100</f>
      </c>
      <c t="s">
        <v>28</v>
      </c>
    </row>
    <row r="159" spans="1:5" ht="12.75">
      <c r="A159" s="35" t="s">
        <v>56</v>
      </c>
      <c r="E159" s="39" t="s">
        <v>1040</v>
      </c>
    </row>
    <row r="160" spans="1:5" ht="12.75">
      <c r="A160" s="35" t="s">
        <v>57</v>
      </c>
      <c r="E160" s="40" t="s">
        <v>2426</v>
      </c>
    </row>
    <row r="161" spans="1:5" ht="12.75">
      <c r="A161" t="s">
        <v>58</v>
      </c>
      <c r="E161" s="39" t="s">
        <v>872</v>
      </c>
    </row>
    <row r="162" spans="1:16" ht="12.75">
      <c r="A162" t="s">
        <v>49</v>
      </c>
      <c s="34" t="s">
        <v>178</v>
      </c>
      <c s="34" t="s">
        <v>1812</v>
      </c>
      <c s="35" t="s">
        <v>52</v>
      </c>
      <c s="6" t="s">
        <v>2456</v>
      </c>
      <c s="36" t="s">
        <v>67</v>
      </c>
      <c s="37">
        <v>2</v>
      </c>
      <c s="36">
        <v>0</v>
      </c>
      <c s="36">
        <f>ROUND(G162*H162,6)</f>
      </c>
      <c r="L162" s="38">
        <v>0</v>
      </c>
      <c s="32">
        <f>ROUND(ROUND(L162,2)*ROUND(G162,3),2)</f>
      </c>
      <c s="36" t="s">
        <v>709</v>
      </c>
      <c>
        <f>(M162*21)/100</f>
      </c>
      <c t="s">
        <v>28</v>
      </c>
    </row>
    <row r="163" spans="1:5" ht="12.75">
      <c r="A163" s="35" t="s">
        <v>56</v>
      </c>
      <c r="E163" s="39" t="s">
        <v>1040</v>
      </c>
    </row>
    <row r="164" spans="1:5" ht="12.75">
      <c r="A164" s="35" t="s">
        <v>57</v>
      </c>
      <c r="E164" s="40" t="s">
        <v>2426</v>
      </c>
    </row>
    <row r="165" spans="1:5" ht="12.75">
      <c r="A165" t="s">
        <v>58</v>
      </c>
      <c r="E165" s="39" t="s">
        <v>872</v>
      </c>
    </row>
    <row r="166" spans="1:16" ht="12.75">
      <c r="A166" t="s">
        <v>49</v>
      </c>
      <c s="34" t="s">
        <v>181</v>
      </c>
      <c s="34" t="s">
        <v>1809</v>
      </c>
      <c s="35" t="s">
        <v>52</v>
      </c>
      <c s="6" t="s">
        <v>1810</v>
      </c>
      <c s="36" t="s">
        <v>67</v>
      </c>
      <c s="37">
        <v>2</v>
      </c>
      <c s="36">
        <v>0</v>
      </c>
      <c s="36">
        <f>ROUND(G166*H166,6)</f>
      </c>
      <c r="L166" s="38">
        <v>0</v>
      </c>
      <c s="32">
        <f>ROUND(ROUND(L166,2)*ROUND(G166,3),2)</f>
      </c>
      <c s="36" t="s">
        <v>709</v>
      </c>
      <c>
        <f>(M166*21)/100</f>
      </c>
      <c t="s">
        <v>28</v>
      </c>
    </row>
    <row r="167" spans="1:5" ht="12.75">
      <c r="A167" s="35" t="s">
        <v>56</v>
      </c>
      <c r="E167" s="39" t="s">
        <v>1040</v>
      </c>
    </row>
    <row r="168" spans="1:5" ht="12.75">
      <c r="A168" s="35" t="s">
        <v>57</v>
      </c>
      <c r="E168" s="40" t="s">
        <v>2426</v>
      </c>
    </row>
    <row r="169" spans="1:5" ht="12.75">
      <c r="A169" t="s">
        <v>58</v>
      </c>
      <c r="E169" s="39" t="s">
        <v>872</v>
      </c>
    </row>
    <row r="170" spans="1:16" ht="25.5">
      <c r="A170" t="s">
        <v>49</v>
      </c>
      <c s="34" t="s">
        <v>185</v>
      </c>
      <c s="34" t="s">
        <v>2457</v>
      </c>
      <c s="35" t="s">
        <v>52</v>
      </c>
      <c s="6" t="s">
        <v>2458</v>
      </c>
      <c s="36" t="s">
        <v>67</v>
      </c>
      <c s="37">
        <v>1</v>
      </c>
      <c s="36">
        <v>0</v>
      </c>
      <c s="36">
        <f>ROUND(G170*H170,6)</f>
      </c>
      <c r="L170" s="38">
        <v>0</v>
      </c>
      <c s="32">
        <f>ROUND(ROUND(L170,2)*ROUND(G170,3),2)</f>
      </c>
      <c s="36" t="s">
        <v>709</v>
      </c>
      <c>
        <f>(M170*21)/100</f>
      </c>
      <c t="s">
        <v>28</v>
      </c>
    </row>
    <row r="171" spans="1:5" ht="12.75">
      <c r="A171" s="35" t="s">
        <v>56</v>
      </c>
      <c r="E171" s="39" t="s">
        <v>1040</v>
      </c>
    </row>
    <row r="172" spans="1:5" ht="12.75">
      <c r="A172" s="35" t="s">
        <v>57</v>
      </c>
      <c r="E172" s="40" t="s">
        <v>2426</v>
      </c>
    </row>
    <row r="173" spans="1:5" ht="12.75">
      <c r="A173" t="s">
        <v>58</v>
      </c>
      <c r="E173" s="39" t="s">
        <v>872</v>
      </c>
    </row>
    <row r="174" spans="1:16" ht="25.5">
      <c r="A174" t="s">
        <v>49</v>
      </c>
      <c s="34" t="s">
        <v>737</v>
      </c>
      <c s="34" t="s">
        <v>2459</v>
      </c>
      <c s="35" t="s">
        <v>52</v>
      </c>
      <c s="6" t="s">
        <v>2460</v>
      </c>
      <c s="36" t="s">
        <v>67</v>
      </c>
      <c s="37">
        <v>3</v>
      </c>
      <c s="36">
        <v>0</v>
      </c>
      <c s="36">
        <f>ROUND(G174*H174,6)</f>
      </c>
      <c r="L174" s="38">
        <v>0</v>
      </c>
      <c s="32">
        <f>ROUND(ROUND(L174,2)*ROUND(G174,3),2)</f>
      </c>
      <c s="36" t="s">
        <v>709</v>
      </c>
      <c>
        <f>(M174*21)/100</f>
      </c>
      <c t="s">
        <v>28</v>
      </c>
    </row>
    <row r="175" spans="1:5" ht="12.75">
      <c r="A175" s="35" t="s">
        <v>56</v>
      </c>
      <c r="E175" s="39" t="s">
        <v>1040</v>
      </c>
    </row>
    <row r="176" spans="1:5" ht="12.75">
      <c r="A176" s="35" t="s">
        <v>57</v>
      </c>
      <c r="E176" s="40" t="s">
        <v>2426</v>
      </c>
    </row>
    <row r="177" spans="1:5" ht="12.75">
      <c r="A177" t="s">
        <v>58</v>
      </c>
      <c r="E177" s="39" t="s">
        <v>872</v>
      </c>
    </row>
    <row r="178" spans="1:16" ht="25.5">
      <c r="A178" t="s">
        <v>49</v>
      </c>
      <c s="34" t="s">
        <v>741</v>
      </c>
      <c s="34" t="s">
        <v>2461</v>
      </c>
      <c s="35" t="s">
        <v>52</v>
      </c>
      <c s="6" t="s">
        <v>2462</v>
      </c>
      <c s="36" t="s">
        <v>67</v>
      </c>
      <c s="37">
        <v>2</v>
      </c>
      <c s="36">
        <v>0</v>
      </c>
      <c s="36">
        <f>ROUND(G178*H178,6)</f>
      </c>
      <c r="L178" s="38">
        <v>0</v>
      </c>
      <c s="32">
        <f>ROUND(ROUND(L178,2)*ROUND(G178,3),2)</f>
      </c>
      <c s="36" t="s">
        <v>709</v>
      </c>
      <c>
        <f>(M178*21)/100</f>
      </c>
      <c t="s">
        <v>28</v>
      </c>
    </row>
    <row r="179" spans="1:5" ht="12.75">
      <c r="A179" s="35" t="s">
        <v>56</v>
      </c>
      <c r="E179" s="39" t="s">
        <v>1040</v>
      </c>
    </row>
    <row r="180" spans="1:5" ht="12.75">
      <c r="A180" s="35" t="s">
        <v>57</v>
      </c>
      <c r="E180" s="40" t="s">
        <v>2426</v>
      </c>
    </row>
    <row r="181" spans="1:5" ht="12.75">
      <c r="A181" t="s">
        <v>58</v>
      </c>
      <c r="E181" s="39" t="s">
        <v>872</v>
      </c>
    </row>
    <row r="182" spans="1:16" ht="12.75">
      <c r="A182" t="s">
        <v>49</v>
      </c>
      <c s="34" t="s">
        <v>744</v>
      </c>
      <c s="34" t="s">
        <v>2039</v>
      </c>
      <c s="35" t="s">
        <v>52</v>
      </c>
      <c s="6" t="s">
        <v>2040</v>
      </c>
      <c s="36" t="s">
        <v>67</v>
      </c>
      <c s="37">
        <v>3</v>
      </c>
      <c s="36">
        <v>0</v>
      </c>
      <c s="36">
        <f>ROUND(G182*H182,6)</f>
      </c>
      <c r="L182" s="38">
        <v>0</v>
      </c>
      <c s="32">
        <f>ROUND(ROUND(L182,2)*ROUND(G182,3),2)</f>
      </c>
      <c s="36" t="s">
        <v>709</v>
      </c>
      <c>
        <f>(M182*21)/100</f>
      </c>
      <c t="s">
        <v>28</v>
      </c>
    </row>
    <row r="183" spans="1:5" ht="12.75">
      <c r="A183" s="35" t="s">
        <v>56</v>
      </c>
      <c r="E183" s="39" t="s">
        <v>1040</v>
      </c>
    </row>
    <row r="184" spans="1:5" ht="12.75">
      <c r="A184" s="35" t="s">
        <v>57</v>
      </c>
      <c r="E184" s="40" t="s">
        <v>2426</v>
      </c>
    </row>
    <row r="185" spans="1:5" ht="12.75">
      <c r="A185" t="s">
        <v>58</v>
      </c>
      <c r="E185" s="39" t="s">
        <v>872</v>
      </c>
    </row>
    <row r="186" spans="1:16" ht="12.75">
      <c r="A186" t="s">
        <v>49</v>
      </c>
      <c s="34" t="s">
        <v>188</v>
      </c>
      <c s="34" t="s">
        <v>2463</v>
      </c>
      <c s="35" t="s">
        <v>52</v>
      </c>
      <c s="6" t="s">
        <v>2464</v>
      </c>
      <c s="36" t="s">
        <v>67</v>
      </c>
      <c s="37">
        <v>1</v>
      </c>
      <c s="36">
        <v>0</v>
      </c>
      <c s="36">
        <f>ROUND(G186*H186,6)</f>
      </c>
      <c r="L186" s="38">
        <v>0</v>
      </c>
      <c s="32">
        <f>ROUND(ROUND(L186,2)*ROUND(G186,3),2)</f>
      </c>
      <c s="36" t="s">
        <v>709</v>
      </c>
      <c>
        <f>(M186*21)/100</f>
      </c>
      <c t="s">
        <v>28</v>
      </c>
    </row>
    <row r="187" spans="1:5" ht="12.75">
      <c r="A187" s="35" t="s">
        <v>56</v>
      </c>
      <c r="E187" s="39" t="s">
        <v>1040</v>
      </c>
    </row>
    <row r="188" spans="1:5" ht="12.75">
      <c r="A188" s="35" t="s">
        <v>57</v>
      </c>
      <c r="E188" s="40" t="s">
        <v>2426</v>
      </c>
    </row>
    <row r="189" spans="1:5" ht="12.75">
      <c r="A189" t="s">
        <v>58</v>
      </c>
      <c r="E189" s="39" t="s">
        <v>872</v>
      </c>
    </row>
    <row r="190" spans="1:16" ht="12.75">
      <c r="A190" t="s">
        <v>49</v>
      </c>
      <c s="34" t="s">
        <v>192</v>
      </c>
      <c s="34" t="s">
        <v>2037</v>
      </c>
      <c s="35" t="s">
        <v>52</v>
      </c>
      <c s="6" t="s">
        <v>2038</v>
      </c>
      <c s="36" t="s">
        <v>67</v>
      </c>
      <c s="37">
        <v>1</v>
      </c>
      <c s="36">
        <v>0</v>
      </c>
      <c s="36">
        <f>ROUND(G190*H190,6)</f>
      </c>
      <c r="L190" s="38">
        <v>0</v>
      </c>
      <c s="32">
        <f>ROUND(ROUND(L190,2)*ROUND(G190,3),2)</f>
      </c>
      <c s="36" t="s">
        <v>709</v>
      </c>
      <c>
        <f>(M190*21)/100</f>
      </c>
      <c t="s">
        <v>28</v>
      </c>
    </row>
    <row r="191" spans="1:5" ht="12.75">
      <c r="A191" s="35" t="s">
        <v>56</v>
      </c>
      <c r="E191" s="39" t="s">
        <v>1040</v>
      </c>
    </row>
    <row r="192" spans="1:5" ht="12.75">
      <c r="A192" s="35" t="s">
        <v>57</v>
      </c>
      <c r="E192" s="40" t="s">
        <v>2426</v>
      </c>
    </row>
    <row r="193" spans="1:5" ht="12.75">
      <c r="A193" t="s">
        <v>58</v>
      </c>
      <c r="E193" s="39" t="s">
        <v>872</v>
      </c>
    </row>
    <row r="194" spans="1:16" ht="12.75">
      <c r="A194" t="s">
        <v>49</v>
      </c>
      <c s="34" t="s">
        <v>196</v>
      </c>
      <c s="34" t="s">
        <v>2465</v>
      </c>
      <c s="35" t="s">
        <v>52</v>
      </c>
      <c s="6" t="s">
        <v>2466</v>
      </c>
      <c s="36" t="s">
        <v>67</v>
      </c>
      <c s="37">
        <v>1</v>
      </c>
      <c s="36">
        <v>0</v>
      </c>
      <c s="36">
        <f>ROUND(G194*H194,6)</f>
      </c>
      <c r="L194" s="38">
        <v>0</v>
      </c>
      <c s="32">
        <f>ROUND(ROUND(L194,2)*ROUND(G194,3),2)</f>
      </c>
      <c s="36" t="s">
        <v>709</v>
      </c>
      <c>
        <f>(M194*21)/100</f>
      </c>
      <c t="s">
        <v>28</v>
      </c>
    </row>
    <row r="195" spans="1:5" ht="12.75">
      <c r="A195" s="35" t="s">
        <v>56</v>
      </c>
      <c r="E195" s="39" t="s">
        <v>1040</v>
      </c>
    </row>
    <row r="196" spans="1:5" ht="12.75">
      <c r="A196" s="35" t="s">
        <v>57</v>
      </c>
      <c r="E196" s="40" t="s">
        <v>2426</v>
      </c>
    </row>
    <row r="197" spans="1:5" ht="12.75">
      <c r="A197" t="s">
        <v>58</v>
      </c>
      <c r="E197" s="39" t="s">
        <v>872</v>
      </c>
    </row>
    <row r="198" spans="1:16" ht="12.75">
      <c r="A198" t="s">
        <v>49</v>
      </c>
      <c s="34" t="s">
        <v>200</v>
      </c>
      <c s="34" t="s">
        <v>2467</v>
      </c>
      <c s="35" t="s">
        <v>52</v>
      </c>
      <c s="6" t="s">
        <v>2468</v>
      </c>
      <c s="36" t="s">
        <v>67</v>
      </c>
      <c s="37">
        <v>1</v>
      </c>
      <c s="36">
        <v>0</v>
      </c>
      <c s="36">
        <f>ROUND(G198*H198,6)</f>
      </c>
      <c r="L198" s="38">
        <v>0</v>
      </c>
      <c s="32">
        <f>ROUND(ROUND(L198,2)*ROUND(G198,3),2)</f>
      </c>
      <c s="36" t="s">
        <v>709</v>
      </c>
      <c>
        <f>(M198*21)/100</f>
      </c>
      <c t="s">
        <v>28</v>
      </c>
    </row>
    <row r="199" spans="1:5" ht="12.75">
      <c r="A199" s="35" t="s">
        <v>56</v>
      </c>
      <c r="E199" s="39" t="s">
        <v>1040</v>
      </c>
    </row>
    <row r="200" spans="1:5" ht="12.75">
      <c r="A200" s="35" t="s">
        <v>57</v>
      </c>
      <c r="E200" s="40" t="s">
        <v>2426</v>
      </c>
    </row>
    <row r="201" spans="1:5" ht="12.75">
      <c r="A201" t="s">
        <v>58</v>
      </c>
      <c r="E201" s="39" t="s">
        <v>872</v>
      </c>
    </row>
    <row r="202" spans="1:16" ht="12.75">
      <c r="A202" t="s">
        <v>49</v>
      </c>
      <c s="34" t="s">
        <v>204</v>
      </c>
      <c s="34" t="s">
        <v>2469</v>
      </c>
      <c s="35" t="s">
        <v>52</v>
      </c>
      <c s="6" t="s">
        <v>2470</v>
      </c>
      <c s="36" t="s">
        <v>67</v>
      </c>
      <c s="37">
        <v>1</v>
      </c>
      <c s="36">
        <v>0</v>
      </c>
      <c s="36">
        <f>ROUND(G202*H202,6)</f>
      </c>
      <c r="L202" s="38">
        <v>0</v>
      </c>
      <c s="32">
        <f>ROUND(ROUND(L202,2)*ROUND(G202,3),2)</f>
      </c>
      <c s="36" t="s">
        <v>709</v>
      </c>
      <c>
        <f>(M202*21)/100</f>
      </c>
      <c t="s">
        <v>28</v>
      </c>
    </row>
    <row r="203" spans="1:5" ht="12.75">
      <c r="A203" s="35" t="s">
        <v>56</v>
      </c>
      <c r="E203" s="39" t="s">
        <v>1040</v>
      </c>
    </row>
    <row r="204" spans="1:5" ht="12.75">
      <c r="A204" s="35" t="s">
        <v>57</v>
      </c>
      <c r="E204" s="40" t="s">
        <v>2426</v>
      </c>
    </row>
    <row r="205" spans="1:5" ht="12.75">
      <c r="A205" t="s">
        <v>58</v>
      </c>
      <c r="E205" s="39" t="s">
        <v>872</v>
      </c>
    </row>
    <row r="206" spans="1:16" ht="25.5">
      <c r="A206" t="s">
        <v>49</v>
      </c>
      <c s="34" t="s">
        <v>207</v>
      </c>
      <c s="34" t="s">
        <v>1705</v>
      </c>
      <c s="35" t="s">
        <v>52</v>
      </c>
      <c s="6" t="s">
        <v>1706</v>
      </c>
      <c s="36" t="s">
        <v>67</v>
      </c>
      <c s="37">
        <v>1</v>
      </c>
      <c s="36">
        <v>0</v>
      </c>
      <c s="36">
        <f>ROUND(G206*H206,6)</f>
      </c>
      <c r="L206" s="38">
        <v>0</v>
      </c>
      <c s="32">
        <f>ROUND(ROUND(L206,2)*ROUND(G206,3),2)</f>
      </c>
      <c s="36" t="s">
        <v>709</v>
      </c>
      <c>
        <f>(M206*21)/100</f>
      </c>
      <c t="s">
        <v>28</v>
      </c>
    </row>
    <row r="207" spans="1:5" ht="12.75">
      <c r="A207" s="35" t="s">
        <v>56</v>
      </c>
      <c r="E207" s="39" t="s">
        <v>1040</v>
      </c>
    </row>
    <row r="208" spans="1:5" ht="12.75">
      <c r="A208" s="35" t="s">
        <v>57</v>
      </c>
      <c r="E208" s="40" t="s">
        <v>2426</v>
      </c>
    </row>
    <row r="209" spans="1:5" ht="12.75">
      <c r="A209" t="s">
        <v>58</v>
      </c>
      <c r="E209" s="39" t="s">
        <v>872</v>
      </c>
    </row>
    <row r="210" spans="1:16" ht="12.75">
      <c r="A210" t="s">
        <v>49</v>
      </c>
      <c s="34" t="s">
        <v>210</v>
      </c>
      <c s="34" t="s">
        <v>1517</v>
      </c>
      <c s="35" t="s">
        <v>52</v>
      </c>
      <c s="6" t="s">
        <v>1518</v>
      </c>
      <c s="36" t="s">
        <v>67</v>
      </c>
      <c s="37">
        <v>1</v>
      </c>
      <c s="36">
        <v>0</v>
      </c>
      <c s="36">
        <f>ROUND(G210*H210,6)</f>
      </c>
      <c r="L210" s="38">
        <v>0</v>
      </c>
      <c s="32">
        <f>ROUND(ROUND(L210,2)*ROUND(G210,3),2)</f>
      </c>
      <c s="36" t="s">
        <v>709</v>
      </c>
      <c>
        <f>(M210*21)/100</f>
      </c>
      <c t="s">
        <v>28</v>
      </c>
    </row>
    <row r="211" spans="1:5" ht="12.75">
      <c r="A211" s="35" t="s">
        <v>56</v>
      </c>
      <c r="E211" s="39" t="s">
        <v>1040</v>
      </c>
    </row>
    <row r="212" spans="1:5" ht="12.75">
      <c r="A212" s="35" t="s">
        <v>57</v>
      </c>
      <c r="E212" s="40" t="s">
        <v>2426</v>
      </c>
    </row>
    <row r="213" spans="1:5" ht="12.75">
      <c r="A213" t="s">
        <v>58</v>
      </c>
      <c r="E213" s="39" t="s">
        <v>872</v>
      </c>
    </row>
    <row r="214" spans="1:16" ht="12.75">
      <c r="A214" t="s">
        <v>49</v>
      </c>
      <c s="34" t="s">
        <v>214</v>
      </c>
      <c s="34" t="s">
        <v>1835</v>
      </c>
      <c s="35" t="s">
        <v>52</v>
      </c>
      <c s="6" t="s">
        <v>1836</v>
      </c>
      <c s="36" t="s">
        <v>486</v>
      </c>
      <c s="37">
        <v>1</v>
      </c>
      <c s="36">
        <v>0</v>
      </c>
      <c s="36">
        <f>ROUND(G214*H214,6)</f>
      </c>
      <c r="L214" s="38">
        <v>0</v>
      </c>
      <c s="32">
        <f>ROUND(ROUND(L214,2)*ROUND(G214,3),2)</f>
      </c>
      <c s="36" t="s">
        <v>709</v>
      </c>
      <c>
        <f>(M214*21)/100</f>
      </c>
      <c t="s">
        <v>28</v>
      </c>
    </row>
    <row r="215" spans="1:5" ht="12.75">
      <c r="A215" s="35" t="s">
        <v>56</v>
      </c>
      <c r="E215" s="39" t="s">
        <v>1040</v>
      </c>
    </row>
    <row r="216" spans="1:5" ht="12.75">
      <c r="A216" s="35" t="s">
        <v>57</v>
      </c>
      <c r="E216" s="40" t="s">
        <v>2426</v>
      </c>
    </row>
    <row r="217" spans="1:5" ht="12.75">
      <c r="A217" t="s">
        <v>58</v>
      </c>
      <c r="E217" s="39" t="s">
        <v>872</v>
      </c>
    </row>
    <row r="218" spans="1:16" ht="12.75">
      <c r="A218" t="s">
        <v>49</v>
      </c>
      <c s="34" t="s">
        <v>218</v>
      </c>
      <c s="34" t="s">
        <v>2471</v>
      </c>
      <c s="35" t="s">
        <v>52</v>
      </c>
      <c s="6" t="s">
        <v>2472</v>
      </c>
      <c s="36" t="s">
        <v>67</v>
      </c>
      <c s="37">
        <v>1</v>
      </c>
      <c s="36">
        <v>0</v>
      </c>
      <c s="36">
        <f>ROUND(G218*H218,6)</f>
      </c>
      <c r="L218" s="38">
        <v>0</v>
      </c>
      <c s="32">
        <f>ROUND(ROUND(L218,2)*ROUND(G218,3),2)</f>
      </c>
      <c s="36" t="s">
        <v>709</v>
      </c>
      <c>
        <f>(M218*21)/100</f>
      </c>
      <c t="s">
        <v>28</v>
      </c>
    </row>
    <row r="219" spans="1:5" ht="12.75">
      <c r="A219" s="35" t="s">
        <v>56</v>
      </c>
      <c r="E219" s="39" t="s">
        <v>1040</v>
      </c>
    </row>
    <row r="220" spans="1:5" ht="12.75">
      <c r="A220" s="35" t="s">
        <v>57</v>
      </c>
      <c r="E220" s="40" t="s">
        <v>2426</v>
      </c>
    </row>
    <row r="221" spans="1:5" ht="12.75">
      <c r="A221" t="s">
        <v>58</v>
      </c>
      <c r="E221" s="39" t="s">
        <v>872</v>
      </c>
    </row>
    <row r="222" spans="1:16" ht="25.5">
      <c r="A222" t="s">
        <v>49</v>
      </c>
      <c s="34" t="s">
        <v>222</v>
      </c>
      <c s="34" t="s">
        <v>2051</v>
      </c>
      <c s="35" t="s">
        <v>52</v>
      </c>
      <c s="6" t="s">
        <v>2052</v>
      </c>
      <c s="36" t="s">
        <v>67</v>
      </c>
      <c s="37">
        <v>1</v>
      </c>
      <c s="36">
        <v>0</v>
      </c>
      <c s="36">
        <f>ROUND(G222*H222,6)</f>
      </c>
      <c r="L222" s="38">
        <v>0</v>
      </c>
      <c s="32">
        <f>ROUND(ROUND(L222,2)*ROUND(G222,3),2)</f>
      </c>
      <c s="36" t="s">
        <v>709</v>
      </c>
      <c>
        <f>(M222*21)/100</f>
      </c>
      <c t="s">
        <v>28</v>
      </c>
    </row>
    <row r="223" spans="1:5" ht="12.75">
      <c r="A223" s="35" t="s">
        <v>56</v>
      </c>
      <c r="E223" s="39" t="s">
        <v>1040</v>
      </c>
    </row>
    <row r="224" spans="1:5" ht="12.75">
      <c r="A224" s="35" t="s">
        <v>57</v>
      </c>
      <c r="E224" s="40" t="s">
        <v>2426</v>
      </c>
    </row>
    <row r="225" spans="1:5" ht="12.75">
      <c r="A225" t="s">
        <v>58</v>
      </c>
      <c r="E225" s="39" t="s">
        <v>872</v>
      </c>
    </row>
    <row r="226" spans="1:16" ht="25.5">
      <c r="A226" t="s">
        <v>49</v>
      </c>
      <c s="34" t="s">
        <v>226</v>
      </c>
      <c s="34" t="s">
        <v>1334</v>
      </c>
      <c s="35" t="s">
        <v>52</v>
      </c>
      <c s="6" t="s">
        <v>1531</v>
      </c>
      <c s="36" t="s">
        <v>67</v>
      </c>
      <c s="37">
        <v>1</v>
      </c>
      <c s="36">
        <v>0</v>
      </c>
      <c s="36">
        <f>ROUND(G226*H226,6)</f>
      </c>
      <c r="L226" s="38">
        <v>0</v>
      </c>
      <c s="32">
        <f>ROUND(ROUND(L226,2)*ROUND(G226,3),2)</f>
      </c>
      <c s="36" t="s">
        <v>709</v>
      </c>
      <c>
        <f>(M226*21)/100</f>
      </c>
      <c t="s">
        <v>28</v>
      </c>
    </row>
    <row r="227" spans="1:5" ht="12.75">
      <c r="A227" s="35" t="s">
        <v>56</v>
      </c>
      <c r="E227" s="39" t="s">
        <v>1040</v>
      </c>
    </row>
    <row r="228" spans="1:5" ht="12.75">
      <c r="A228" s="35" t="s">
        <v>57</v>
      </c>
      <c r="E228" s="40" t="s">
        <v>2426</v>
      </c>
    </row>
    <row r="229" spans="1:5" ht="12.75">
      <c r="A229" t="s">
        <v>58</v>
      </c>
      <c r="E229" s="39" t="s">
        <v>872</v>
      </c>
    </row>
    <row r="230" spans="1:16" ht="38.25">
      <c r="A230" t="s">
        <v>49</v>
      </c>
      <c s="34" t="s">
        <v>230</v>
      </c>
      <c s="34" t="s">
        <v>1369</v>
      </c>
      <c s="35" t="s">
        <v>52</v>
      </c>
      <c s="6" t="s">
        <v>1754</v>
      </c>
      <c s="36" t="s">
        <v>67</v>
      </c>
      <c s="37">
        <v>5</v>
      </c>
      <c s="36">
        <v>0</v>
      </c>
      <c s="36">
        <f>ROUND(G230*H230,6)</f>
      </c>
      <c r="L230" s="38">
        <v>0</v>
      </c>
      <c s="32">
        <f>ROUND(ROUND(L230,2)*ROUND(G230,3),2)</f>
      </c>
      <c s="36" t="s">
        <v>709</v>
      </c>
      <c>
        <f>(M230*21)/100</f>
      </c>
      <c t="s">
        <v>28</v>
      </c>
    </row>
    <row r="231" spans="1:5" ht="12.75">
      <c r="A231" s="35" t="s">
        <v>56</v>
      </c>
      <c r="E231" s="39" t="s">
        <v>1040</v>
      </c>
    </row>
    <row r="232" spans="1:5" ht="12.75">
      <c r="A232" s="35" t="s">
        <v>57</v>
      </c>
      <c r="E232" s="40" t="s">
        <v>2426</v>
      </c>
    </row>
    <row r="233" spans="1:5" ht="12.75">
      <c r="A233" t="s">
        <v>58</v>
      </c>
      <c r="E233" s="39" t="s">
        <v>872</v>
      </c>
    </row>
    <row r="234" spans="1:16" ht="12.75">
      <c r="A234" t="s">
        <v>49</v>
      </c>
      <c s="34" t="s">
        <v>234</v>
      </c>
      <c s="34" t="s">
        <v>1132</v>
      </c>
      <c s="35" t="s">
        <v>52</v>
      </c>
      <c s="6" t="s">
        <v>1133</v>
      </c>
      <c s="36" t="s">
        <v>67</v>
      </c>
      <c s="37">
        <v>1</v>
      </c>
      <c s="36">
        <v>0</v>
      </c>
      <c s="36">
        <f>ROUND(G234*H234,6)</f>
      </c>
      <c r="L234" s="38">
        <v>0</v>
      </c>
      <c s="32">
        <f>ROUND(ROUND(L234,2)*ROUND(G234,3),2)</f>
      </c>
      <c s="36" t="s">
        <v>709</v>
      </c>
      <c>
        <f>(M234*21)/100</f>
      </c>
      <c t="s">
        <v>28</v>
      </c>
    </row>
    <row r="235" spans="1:5" ht="12.75">
      <c r="A235" s="35" t="s">
        <v>56</v>
      </c>
      <c r="E235" s="39" t="s">
        <v>1040</v>
      </c>
    </row>
    <row r="236" spans="1:5" ht="12.75">
      <c r="A236" s="35" t="s">
        <v>57</v>
      </c>
      <c r="E236" s="40" t="s">
        <v>2426</v>
      </c>
    </row>
    <row r="237" spans="1:5" ht="12.75">
      <c r="A237" t="s">
        <v>58</v>
      </c>
      <c r="E237" s="39" t="s">
        <v>872</v>
      </c>
    </row>
    <row r="238" spans="1:16" ht="12.75">
      <c r="A238" t="s">
        <v>49</v>
      </c>
      <c s="34" t="s">
        <v>238</v>
      </c>
      <c s="34" t="s">
        <v>1134</v>
      </c>
      <c s="35" t="s">
        <v>52</v>
      </c>
      <c s="6" t="s">
        <v>1927</v>
      </c>
      <c s="36" t="s">
        <v>67</v>
      </c>
      <c s="37">
        <v>1</v>
      </c>
      <c s="36">
        <v>0</v>
      </c>
      <c s="36">
        <f>ROUND(G238*H238,6)</f>
      </c>
      <c r="L238" s="38">
        <v>0</v>
      </c>
      <c s="32">
        <f>ROUND(ROUND(L238,2)*ROUND(G238,3),2)</f>
      </c>
      <c s="36" t="s">
        <v>709</v>
      </c>
      <c>
        <f>(M238*21)/100</f>
      </c>
      <c t="s">
        <v>28</v>
      </c>
    </row>
    <row r="239" spans="1:5" ht="12.75">
      <c r="A239" s="35" t="s">
        <v>56</v>
      </c>
      <c r="E239" s="39" t="s">
        <v>1040</v>
      </c>
    </row>
    <row r="240" spans="1:5" ht="12.75">
      <c r="A240" s="35" t="s">
        <v>57</v>
      </c>
      <c r="E240" s="40" t="s">
        <v>2426</v>
      </c>
    </row>
    <row r="241" spans="1:5" ht="12.75">
      <c r="A241" t="s">
        <v>58</v>
      </c>
      <c r="E241" s="39" t="s">
        <v>872</v>
      </c>
    </row>
    <row r="242" spans="1:16" ht="12.75">
      <c r="A242" t="s">
        <v>49</v>
      </c>
      <c s="34" t="s">
        <v>242</v>
      </c>
      <c s="34" t="s">
        <v>1384</v>
      </c>
      <c s="35" t="s">
        <v>644</v>
      </c>
      <c s="6" t="s">
        <v>1997</v>
      </c>
      <c s="36" t="s">
        <v>67</v>
      </c>
      <c s="37">
        <v>1</v>
      </c>
      <c s="36">
        <v>0</v>
      </c>
      <c s="36">
        <f>ROUND(G242*H242,6)</f>
      </c>
      <c r="L242" s="38">
        <v>0</v>
      </c>
      <c s="32">
        <f>ROUND(ROUND(L242,2)*ROUND(G242,3),2)</f>
      </c>
      <c s="36" t="s">
        <v>709</v>
      </c>
      <c>
        <f>(M242*21)/100</f>
      </c>
      <c t="s">
        <v>28</v>
      </c>
    </row>
    <row r="243" spans="1:5" ht="12.75">
      <c r="A243" s="35" t="s">
        <v>56</v>
      </c>
      <c r="E243" s="39" t="s">
        <v>1040</v>
      </c>
    </row>
    <row r="244" spans="1:5" ht="12.75">
      <c r="A244" s="35" t="s">
        <v>57</v>
      </c>
      <c r="E244" s="40" t="s">
        <v>2426</v>
      </c>
    </row>
    <row r="245" spans="1:5" ht="12.75">
      <c r="A245" t="s">
        <v>58</v>
      </c>
      <c r="E245" s="39" t="s">
        <v>872</v>
      </c>
    </row>
    <row r="246" spans="1:16" ht="12.75">
      <c r="A246" t="s">
        <v>49</v>
      </c>
      <c s="34" t="s">
        <v>246</v>
      </c>
      <c s="34" t="s">
        <v>1386</v>
      </c>
      <c s="35" t="s">
        <v>644</v>
      </c>
      <c s="6" t="s">
        <v>1387</v>
      </c>
      <c s="36" t="s">
        <v>67</v>
      </c>
      <c s="37">
        <v>1</v>
      </c>
      <c s="36">
        <v>0</v>
      </c>
      <c s="36">
        <f>ROUND(G246*H246,6)</f>
      </c>
      <c r="L246" s="38">
        <v>0</v>
      </c>
      <c s="32">
        <f>ROUND(ROUND(L246,2)*ROUND(G246,3),2)</f>
      </c>
      <c s="36" t="s">
        <v>709</v>
      </c>
      <c>
        <f>(M246*21)/100</f>
      </c>
      <c t="s">
        <v>28</v>
      </c>
    </row>
    <row r="247" spans="1:5" ht="12.75">
      <c r="A247" s="35" t="s">
        <v>56</v>
      </c>
      <c r="E247" s="39" t="s">
        <v>1040</v>
      </c>
    </row>
    <row r="248" spans="1:5" ht="12.75">
      <c r="A248" s="35" t="s">
        <v>57</v>
      </c>
      <c r="E248" s="40" t="s">
        <v>2426</v>
      </c>
    </row>
    <row r="249" spans="1:5" ht="12.75">
      <c r="A249" t="s">
        <v>58</v>
      </c>
      <c r="E249"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COUNTIFS(L8:L30,"=0",A8:A30,"P")+COUNTIFS(L8:L30,"",A8:A30,"P")+SUM(Q8:Q30)</f>
      </c>
    </row>
    <row r="8" spans="1:13" ht="12.75">
      <c r="A8" t="s">
        <v>45</v>
      </c>
      <c r="C8" s="28" t="s">
        <v>2477</v>
      </c>
      <c r="E8" s="30" t="s">
        <v>2476</v>
      </c>
      <c r="J8" s="29">
        <f>0+J9</f>
      </c>
      <c s="29">
        <f>0+K9</f>
      </c>
      <c s="29">
        <f>0+L9</f>
      </c>
      <c s="29">
        <f>0+M9</f>
      </c>
    </row>
    <row r="9" spans="1:13" ht="12.75">
      <c r="A9" t="s">
        <v>47</v>
      </c>
      <c r="C9" s="31" t="s">
        <v>644</v>
      </c>
      <c r="E9" s="33" t="s">
        <v>2478</v>
      </c>
      <c r="J9" s="32">
        <f>0</f>
      </c>
      <c s="32">
        <f>0</f>
      </c>
      <c s="32">
        <f>0+L10+L14+L18+L22+L26+L30</f>
      </c>
      <c s="32">
        <f>0+M10+M14+M18+M22+M26+M30</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2.75">
      <c r="A33" t="s">
        <v>58</v>
      </c>
      <c r="E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2498</v>
      </c>
      <c r="E8" s="30" t="s">
        <v>2497</v>
      </c>
      <c r="J8" s="29">
        <f>0+J9</f>
      </c>
      <c s="29">
        <f>0+K9</f>
      </c>
      <c s="29">
        <f>0+L9</f>
      </c>
      <c s="29">
        <f>0+M9</f>
      </c>
    </row>
    <row r="9" spans="1:13" ht="12.75">
      <c r="A9" t="s">
        <v>47</v>
      </c>
      <c r="C9" s="31" t="s">
        <v>644</v>
      </c>
      <c r="E9" s="33" t="s">
        <v>2478</v>
      </c>
      <c r="J9" s="32">
        <f>0</f>
      </c>
      <c s="32">
        <f>0</f>
      </c>
      <c s="32">
        <f>0+L10+L14+L18+L22+L26+L30+L34+L38+L42+L46+L50+L54+L58+L62+L66+L70+L74</f>
      </c>
      <c s="32">
        <f>0+M10+M14+M18+M22+M26+M30+M34+M38+M42+M46+M50+M54+M58+M62+M66+M70+M74</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2500</v>
      </c>
      <c s="35" t="s">
        <v>52</v>
      </c>
      <c s="6" t="s">
        <v>2501</v>
      </c>
      <c s="36" t="s">
        <v>67</v>
      </c>
      <c s="37">
        <v>1</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2499</v>
      </c>
    </row>
    <row r="38" spans="1:16" ht="25.5">
      <c r="A38" t="s">
        <v>49</v>
      </c>
      <c s="34" t="s">
        <v>534</v>
      </c>
      <c s="34" t="s">
        <v>2502</v>
      </c>
      <c s="35" t="s">
        <v>52</v>
      </c>
      <c s="6" t="s">
        <v>2503</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65.75">
      <c r="A41" t="s">
        <v>58</v>
      </c>
      <c r="E41" s="39" t="s">
        <v>2499</v>
      </c>
    </row>
    <row r="42" spans="1:16" ht="25.5">
      <c r="A42" t="s">
        <v>49</v>
      </c>
      <c s="34" t="s">
        <v>673</v>
      </c>
      <c s="34" t="s">
        <v>2504</v>
      </c>
      <c s="35" t="s">
        <v>52</v>
      </c>
      <c s="6" t="s">
        <v>2505</v>
      </c>
      <c s="36" t="s">
        <v>67</v>
      </c>
      <c s="37">
        <v>1</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65.75">
      <c r="A45" t="s">
        <v>58</v>
      </c>
      <c r="E45" s="39" t="s">
        <v>2499</v>
      </c>
    </row>
    <row r="46" spans="1:16" ht="12.75">
      <c r="A46" t="s">
        <v>49</v>
      </c>
      <c s="34" t="s">
        <v>677</v>
      </c>
      <c s="34" t="s">
        <v>2506</v>
      </c>
      <c s="35" t="s">
        <v>52</v>
      </c>
      <c s="6" t="s">
        <v>2507</v>
      </c>
      <c s="36" t="s">
        <v>67</v>
      </c>
      <c s="37">
        <v>2</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65.75">
      <c r="A49" t="s">
        <v>58</v>
      </c>
      <c r="E49" s="39" t="s">
        <v>2508</v>
      </c>
    </row>
    <row r="50" spans="1:16" ht="12.75">
      <c r="A50" t="s">
        <v>49</v>
      </c>
      <c s="34" t="s">
        <v>681</v>
      </c>
      <c s="34" t="s">
        <v>2509</v>
      </c>
      <c s="35" t="s">
        <v>52</v>
      </c>
      <c s="6" t="s">
        <v>2510</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12.75">
      <c r="A54" t="s">
        <v>49</v>
      </c>
      <c s="34" t="s">
        <v>685</v>
      </c>
      <c s="34" t="s">
        <v>2512</v>
      </c>
      <c s="35" t="s">
        <v>52</v>
      </c>
      <c s="6" t="s">
        <v>2513</v>
      </c>
      <c s="36" t="s">
        <v>67</v>
      </c>
      <c s="37">
        <v>2</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78.5">
      <c r="A57" t="s">
        <v>58</v>
      </c>
      <c r="E57" s="39" t="s">
        <v>2514</v>
      </c>
    </row>
    <row r="58" spans="1:16" ht="12.75">
      <c r="A58" t="s">
        <v>49</v>
      </c>
      <c s="34" t="s">
        <v>50</v>
      </c>
      <c s="34" t="s">
        <v>2515</v>
      </c>
      <c s="35" t="s">
        <v>52</v>
      </c>
      <c s="6" t="s">
        <v>2516</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53">
      <c r="A61" t="s">
        <v>58</v>
      </c>
      <c r="E61" s="39" t="s">
        <v>2517</v>
      </c>
    </row>
    <row r="62" spans="1:16" ht="25.5">
      <c r="A62" t="s">
        <v>49</v>
      </c>
      <c s="34" t="s">
        <v>60</v>
      </c>
      <c s="34" t="s">
        <v>2518</v>
      </c>
      <c s="35" t="s">
        <v>52</v>
      </c>
      <c s="6" t="s">
        <v>2519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191.25">
      <c r="A65" t="s">
        <v>58</v>
      </c>
      <c r="E65" s="39" t="s">
        <v>2511</v>
      </c>
    </row>
    <row r="66" spans="1:16" ht="25.5">
      <c r="A66" t="s">
        <v>49</v>
      </c>
      <c s="34" t="s">
        <v>64</v>
      </c>
      <c s="34" t="s">
        <v>2520</v>
      </c>
      <c s="35" t="s">
        <v>52</v>
      </c>
      <c s="6" t="s">
        <v>2521</v>
      </c>
      <c s="36" t="s">
        <v>67</v>
      </c>
      <c s="37">
        <v>1</v>
      </c>
      <c s="36">
        <v>0</v>
      </c>
      <c s="36">
        <f>ROUND(G66*H66,6)</f>
      </c>
      <c r="L66" s="38">
        <v>0</v>
      </c>
      <c s="32">
        <f>ROUND(ROUND(L66,2)*ROUND(G66,3),2)</f>
      </c>
      <c s="36" t="s">
        <v>2073</v>
      </c>
      <c>
        <f>(M66*21)/100</f>
      </c>
      <c t="s">
        <v>28</v>
      </c>
    </row>
    <row r="67" spans="1:5" ht="12.75">
      <c r="A67" s="35" t="s">
        <v>56</v>
      </c>
      <c r="E67" s="39" t="s">
        <v>52</v>
      </c>
    </row>
    <row r="68" spans="1:5" ht="12.75">
      <c r="A68" s="35" t="s">
        <v>57</v>
      </c>
      <c r="E68" s="40" t="s">
        <v>52</v>
      </c>
    </row>
    <row r="69" spans="1:5" ht="191.25">
      <c r="A69" t="s">
        <v>58</v>
      </c>
      <c r="E69" s="39" t="s">
        <v>2511</v>
      </c>
    </row>
    <row r="70" spans="1:16" ht="25.5">
      <c r="A70" t="s">
        <v>49</v>
      </c>
      <c s="34" t="s">
        <v>69</v>
      </c>
      <c s="34" t="s">
        <v>1334</v>
      </c>
      <c s="35" t="s">
        <v>52</v>
      </c>
      <c s="6" t="s">
        <v>1531</v>
      </c>
      <c s="36" t="s">
        <v>67</v>
      </c>
      <c s="37">
        <v>1</v>
      </c>
      <c s="36">
        <v>0</v>
      </c>
      <c s="36">
        <f>ROUND(G70*H70,6)</f>
      </c>
      <c r="L70" s="38">
        <v>0</v>
      </c>
      <c s="32">
        <f>ROUND(ROUND(L70,2)*ROUND(G70,3),2)</f>
      </c>
      <c s="36" t="s">
        <v>2073</v>
      </c>
      <c>
        <f>(M70*21)/100</f>
      </c>
      <c t="s">
        <v>28</v>
      </c>
    </row>
    <row r="71" spans="1:5" ht="12.75">
      <c r="A71" s="35" t="s">
        <v>56</v>
      </c>
      <c r="E71" s="39" t="s">
        <v>52</v>
      </c>
    </row>
    <row r="72" spans="1:5" ht="12.75">
      <c r="A72" s="35" t="s">
        <v>57</v>
      </c>
      <c r="E72" s="40" t="s">
        <v>52</v>
      </c>
    </row>
    <row r="73" spans="1:5" ht="114.75">
      <c r="A73" t="s">
        <v>58</v>
      </c>
      <c r="E73" s="39" t="s">
        <v>1532</v>
      </c>
    </row>
    <row r="74" spans="1:16" ht="25.5">
      <c r="A74" t="s">
        <v>49</v>
      </c>
      <c s="34" t="s">
        <v>72</v>
      </c>
      <c s="34" t="s">
        <v>1331</v>
      </c>
      <c s="35" t="s">
        <v>52</v>
      </c>
      <c s="6" t="s">
        <v>1839</v>
      </c>
      <c s="36" t="s">
        <v>67</v>
      </c>
      <c s="37">
        <v>1</v>
      </c>
      <c s="36">
        <v>0</v>
      </c>
      <c s="36">
        <f>ROUND(G74*H74,6)</f>
      </c>
      <c r="L74" s="38">
        <v>0</v>
      </c>
      <c s="32">
        <f>ROUND(ROUND(L74,2)*ROUND(G74,3),2)</f>
      </c>
      <c s="36" t="s">
        <v>2073</v>
      </c>
      <c>
        <f>(M74*21)/100</f>
      </c>
      <c t="s">
        <v>28</v>
      </c>
    </row>
    <row r="75" spans="1:5" ht="12.75">
      <c r="A75" s="35" t="s">
        <v>56</v>
      </c>
      <c r="E75" s="39" t="s">
        <v>52</v>
      </c>
    </row>
    <row r="76" spans="1:5" ht="12.75">
      <c r="A76" s="35" t="s">
        <v>57</v>
      </c>
      <c r="E76" s="40" t="s">
        <v>52</v>
      </c>
    </row>
    <row r="77" spans="1:5" ht="89.25">
      <c r="A77" t="s">
        <v>58</v>
      </c>
      <c r="E77"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COUNTIFS(L8:L74,"=0",A8:A74,"P")+COUNTIFS(L8:L74,"",A8:A74,"P")+SUM(Q8:Q74)</f>
      </c>
    </row>
    <row r="8" spans="1:13" ht="12.75">
      <c r="A8" t="s">
        <v>45</v>
      </c>
      <c r="C8" s="28" t="s">
        <v>2524</v>
      </c>
      <c r="E8" s="30" t="s">
        <v>2523</v>
      </c>
      <c r="J8" s="29">
        <f>0+J9</f>
      </c>
      <c s="29">
        <f>0+K9</f>
      </c>
      <c s="29">
        <f>0+L9</f>
      </c>
      <c s="29">
        <f>0+M9</f>
      </c>
    </row>
    <row r="9" spans="1:13" ht="12.75">
      <c r="A9" t="s">
        <v>47</v>
      </c>
      <c r="C9" s="31" t="s">
        <v>644</v>
      </c>
      <c r="E9" s="33" t="s">
        <v>2478</v>
      </c>
      <c r="J9" s="32">
        <f>0</f>
      </c>
      <c s="32">
        <f>0</f>
      </c>
      <c s="32">
        <f>0+L10+L14+L18+L22+L26+L30+L34+L38+L42+L46+L50+L54+L58+L62+L66+L70+L74</f>
      </c>
      <c s="32">
        <f>0+M10+M14+M18+M22+M26+M30+M34+M38+M42+M46+M50+M54+M58+M62+M66+M70+M74</f>
      </c>
    </row>
    <row r="10" spans="1:16" ht="12.75">
      <c r="A10" t="s">
        <v>49</v>
      </c>
      <c s="34" t="s">
        <v>644</v>
      </c>
      <c s="34" t="s">
        <v>2479</v>
      </c>
      <c s="35" t="s">
        <v>52</v>
      </c>
      <c s="6" t="s">
        <v>2480</v>
      </c>
      <c s="36" t="s">
        <v>67</v>
      </c>
      <c s="37">
        <v>2</v>
      </c>
      <c s="36">
        <v>0</v>
      </c>
      <c s="36">
        <f>ROUND(G10*H10,6)</f>
      </c>
      <c r="L10" s="38">
        <v>0</v>
      </c>
      <c s="32">
        <f>ROUND(ROUND(L10,2)*ROUND(G10,3),2)</f>
      </c>
      <c s="36" t="s">
        <v>2073</v>
      </c>
      <c>
        <f>(M10*21)/100</f>
      </c>
      <c t="s">
        <v>28</v>
      </c>
    </row>
    <row r="11" spans="1:5" ht="12.75">
      <c r="A11" s="35" t="s">
        <v>56</v>
      </c>
      <c r="E11" s="39" t="s">
        <v>1040</v>
      </c>
    </row>
    <row r="12" spans="1:5" ht="25.5">
      <c r="A12" s="35" t="s">
        <v>57</v>
      </c>
      <c r="E12" s="40" t="s">
        <v>1254</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2</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25.5">
      <c r="A22" t="s">
        <v>49</v>
      </c>
      <c s="34" t="s">
        <v>94</v>
      </c>
      <c s="34" t="s">
        <v>2488</v>
      </c>
      <c s="35" t="s">
        <v>52</v>
      </c>
      <c s="6" t="s">
        <v>2489</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89.25">
      <c r="A25" t="s">
        <v>58</v>
      </c>
      <c r="E25" s="39" t="s">
        <v>2490</v>
      </c>
    </row>
    <row r="26" spans="1:16" ht="25.5">
      <c r="A26" t="s">
        <v>49</v>
      </c>
      <c s="34" t="s">
        <v>100</v>
      </c>
      <c s="34" t="s">
        <v>2491</v>
      </c>
      <c s="35" t="s">
        <v>52</v>
      </c>
      <c s="6" t="s">
        <v>2492</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02">
      <c r="A29" t="s">
        <v>58</v>
      </c>
      <c r="E29" s="39" t="s">
        <v>2493</v>
      </c>
    </row>
    <row r="30" spans="1:16" ht="12.75">
      <c r="A30" t="s">
        <v>49</v>
      </c>
      <c s="34" t="s">
        <v>27</v>
      </c>
      <c s="34" t="s">
        <v>2494</v>
      </c>
      <c s="35" t="s">
        <v>52</v>
      </c>
      <c s="6" t="s">
        <v>2495</v>
      </c>
      <c s="36" t="s">
        <v>67</v>
      </c>
      <c s="37">
        <v>2</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2500</v>
      </c>
      <c s="35" t="s">
        <v>52</v>
      </c>
      <c s="6" t="s">
        <v>2501</v>
      </c>
      <c s="36" t="s">
        <v>67</v>
      </c>
      <c s="37">
        <v>1</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2499</v>
      </c>
    </row>
    <row r="38" spans="1:16" ht="25.5">
      <c r="A38" t="s">
        <v>49</v>
      </c>
      <c s="34" t="s">
        <v>534</v>
      </c>
      <c s="34" t="s">
        <v>2502</v>
      </c>
      <c s="35" t="s">
        <v>52</v>
      </c>
      <c s="6" t="s">
        <v>2503</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65.75">
      <c r="A41" t="s">
        <v>58</v>
      </c>
      <c r="E41" s="39" t="s">
        <v>2499</v>
      </c>
    </row>
    <row r="42" spans="1:16" ht="25.5">
      <c r="A42" t="s">
        <v>49</v>
      </c>
      <c s="34" t="s">
        <v>673</v>
      </c>
      <c s="34" t="s">
        <v>2504</v>
      </c>
      <c s="35" t="s">
        <v>52</v>
      </c>
      <c s="6" t="s">
        <v>2505</v>
      </c>
      <c s="36" t="s">
        <v>67</v>
      </c>
      <c s="37">
        <v>1</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65.75">
      <c r="A45" t="s">
        <v>58</v>
      </c>
      <c r="E45" s="39" t="s">
        <v>2499</v>
      </c>
    </row>
    <row r="46" spans="1:16" ht="12.75">
      <c r="A46" t="s">
        <v>49</v>
      </c>
      <c s="34" t="s">
        <v>677</v>
      </c>
      <c s="34" t="s">
        <v>2506</v>
      </c>
      <c s="35" t="s">
        <v>52</v>
      </c>
      <c s="6" t="s">
        <v>2507</v>
      </c>
      <c s="36" t="s">
        <v>67</v>
      </c>
      <c s="37">
        <v>2</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65.75">
      <c r="A49" t="s">
        <v>58</v>
      </c>
      <c r="E49" s="39" t="s">
        <v>2508</v>
      </c>
    </row>
    <row r="50" spans="1:16" ht="12.75">
      <c r="A50" t="s">
        <v>49</v>
      </c>
      <c s="34" t="s">
        <v>681</v>
      </c>
      <c s="34" t="s">
        <v>2509</v>
      </c>
      <c s="35" t="s">
        <v>52</v>
      </c>
      <c s="6" t="s">
        <v>2510</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12.75">
      <c r="A54" t="s">
        <v>49</v>
      </c>
      <c s="34" t="s">
        <v>685</v>
      </c>
      <c s="34" t="s">
        <v>2512</v>
      </c>
      <c s="35" t="s">
        <v>52</v>
      </c>
      <c s="6" t="s">
        <v>2513</v>
      </c>
      <c s="36" t="s">
        <v>67</v>
      </c>
      <c s="37">
        <v>2</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78.5">
      <c r="A57" t="s">
        <v>58</v>
      </c>
      <c r="E57" s="39" t="s">
        <v>2514</v>
      </c>
    </row>
    <row r="58" spans="1:16" ht="12.75">
      <c r="A58" t="s">
        <v>49</v>
      </c>
      <c s="34" t="s">
        <v>50</v>
      </c>
      <c s="34" t="s">
        <v>2515</v>
      </c>
      <c s="35" t="s">
        <v>52</v>
      </c>
      <c s="6" t="s">
        <v>2516</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53">
      <c r="A61" t="s">
        <v>58</v>
      </c>
      <c r="E61" s="39" t="s">
        <v>2517</v>
      </c>
    </row>
    <row r="62" spans="1:16" ht="25.5">
      <c r="A62" t="s">
        <v>49</v>
      </c>
      <c s="34" t="s">
        <v>60</v>
      </c>
      <c s="34" t="s">
        <v>2518</v>
      </c>
      <c s="35" t="s">
        <v>52</v>
      </c>
      <c s="6" t="s">
        <v>2519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191.25">
      <c r="A65" t="s">
        <v>58</v>
      </c>
      <c r="E65" s="39" t="s">
        <v>2511</v>
      </c>
    </row>
    <row r="66" spans="1:16" ht="25.5">
      <c r="A66" t="s">
        <v>49</v>
      </c>
      <c s="34" t="s">
        <v>64</v>
      </c>
      <c s="34" t="s">
        <v>2520</v>
      </c>
      <c s="35" t="s">
        <v>52</v>
      </c>
      <c s="6" t="s">
        <v>2521</v>
      </c>
      <c s="36" t="s">
        <v>67</v>
      </c>
      <c s="37">
        <v>1</v>
      </c>
      <c s="36">
        <v>0</v>
      </c>
      <c s="36">
        <f>ROUND(G66*H66,6)</f>
      </c>
      <c r="L66" s="38">
        <v>0</v>
      </c>
      <c s="32">
        <f>ROUND(ROUND(L66,2)*ROUND(G66,3),2)</f>
      </c>
      <c s="36" t="s">
        <v>2073</v>
      </c>
      <c>
        <f>(M66*21)/100</f>
      </c>
      <c t="s">
        <v>28</v>
      </c>
    </row>
    <row r="67" spans="1:5" ht="12.75">
      <c r="A67" s="35" t="s">
        <v>56</v>
      </c>
      <c r="E67" s="39" t="s">
        <v>52</v>
      </c>
    </row>
    <row r="68" spans="1:5" ht="12.75">
      <c r="A68" s="35" t="s">
        <v>57</v>
      </c>
      <c r="E68" s="40" t="s">
        <v>52</v>
      </c>
    </row>
    <row r="69" spans="1:5" ht="191.25">
      <c r="A69" t="s">
        <v>58</v>
      </c>
      <c r="E69" s="39" t="s">
        <v>2511</v>
      </c>
    </row>
    <row r="70" spans="1:16" ht="25.5">
      <c r="A70" t="s">
        <v>49</v>
      </c>
      <c s="34" t="s">
        <v>69</v>
      </c>
      <c s="34" t="s">
        <v>1334</v>
      </c>
      <c s="35" t="s">
        <v>52</v>
      </c>
      <c s="6" t="s">
        <v>1531</v>
      </c>
      <c s="36" t="s">
        <v>67</v>
      </c>
      <c s="37">
        <v>1</v>
      </c>
      <c s="36">
        <v>0</v>
      </c>
      <c s="36">
        <f>ROUND(G70*H70,6)</f>
      </c>
      <c r="L70" s="38">
        <v>0</v>
      </c>
      <c s="32">
        <f>ROUND(ROUND(L70,2)*ROUND(G70,3),2)</f>
      </c>
      <c s="36" t="s">
        <v>2073</v>
      </c>
      <c>
        <f>(M70*21)/100</f>
      </c>
      <c t="s">
        <v>28</v>
      </c>
    </row>
    <row r="71" spans="1:5" ht="12.75">
      <c r="A71" s="35" t="s">
        <v>56</v>
      </c>
      <c r="E71" s="39" t="s">
        <v>52</v>
      </c>
    </row>
    <row r="72" spans="1:5" ht="12.75">
      <c r="A72" s="35" t="s">
        <v>57</v>
      </c>
      <c r="E72" s="40" t="s">
        <v>52</v>
      </c>
    </row>
    <row r="73" spans="1:5" ht="114.75">
      <c r="A73" t="s">
        <v>58</v>
      </c>
      <c r="E73" s="39" t="s">
        <v>1532</v>
      </c>
    </row>
    <row r="74" spans="1:16" ht="25.5">
      <c r="A74" t="s">
        <v>49</v>
      </c>
      <c s="34" t="s">
        <v>72</v>
      </c>
      <c s="34" t="s">
        <v>1331</v>
      </c>
      <c s="35" t="s">
        <v>52</v>
      </c>
      <c s="6" t="s">
        <v>1839</v>
      </c>
      <c s="36" t="s">
        <v>67</v>
      </c>
      <c s="37">
        <v>1</v>
      </c>
      <c s="36">
        <v>0</v>
      </c>
      <c s="36">
        <f>ROUND(G74*H74,6)</f>
      </c>
      <c r="L74" s="38">
        <v>0</v>
      </c>
      <c s="32">
        <f>ROUND(ROUND(L74,2)*ROUND(G74,3),2)</f>
      </c>
      <c s="36" t="s">
        <v>2073</v>
      </c>
      <c>
        <f>(M74*21)/100</f>
      </c>
      <c t="s">
        <v>28</v>
      </c>
    </row>
    <row r="75" spans="1:5" ht="12.75">
      <c r="A75" s="35" t="s">
        <v>56</v>
      </c>
      <c r="E75" s="39" t="s">
        <v>52</v>
      </c>
    </row>
    <row r="76" spans="1:5" ht="12.75">
      <c r="A76" s="35" t="s">
        <v>57</v>
      </c>
      <c r="E76" s="40" t="s">
        <v>52</v>
      </c>
    </row>
    <row r="77" spans="1:5" ht="89.25">
      <c r="A77" t="s">
        <v>58</v>
      </c>
      <c r="E77"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2527</v>
      </c>
      <c r="E8" s="30" t="s">
        <v>2526</v>
      </c>
      <c r="J8" s="29">
        <f>0+J9</f>
      </c>
      <c s="29">
        <f>0+K9</f>
      </c>
      <c s="29">
        <f>0+L9</f>
      </c>
      <c s="29">
        <f>0+M9</f>
      </c>
    </row>
    <row r="9" spans="1:13" ht="12.75">
      <c r="A9" t="s">
        <v>47</v>
      </c>
      <c r="C9" s="31" t="s">
        <v>644</v>
      </c>
      <c r="E9" s="33" t="s">
        <v>2478</v>
      </c>
      <c r="J9" s="32">
        <f>0</f>
      </c>
      <c s="32">
        <f>0</f>
      </c>
      <c s="32">
        <f>0+L10+L14+L18+L22+L26+L30+L34+L38+L42+L46+L50+L54+L58+L62</f>
      </c>
      <c s="32">
        <f>0+M10+M14+M18+M22+M26+M30+M34+M38+M42+M46+M50+M54+M58+M62</f>
      </c>
    </row>
    <row r="10" spans="1:16" ht="12.75">
      <c r="A10" t="s">
        <v>49</v>
      </c>
      <c s="34" t="s">
        <v>644</v>
      </c>
      <c s="34" t="s">
        <v>2479</v>
      </c>
      <c s="35" t="s">
        <v>52</v>
      </c>
      <c s="6" t="s">
        <v>2480</v>
      </c>
      <c s="36" t="s">
        <v>67</v>
      </c>
      <c s="37">
        <v>1</v>
      </c>
      <c s="36">
        <v>0</v>
      </c>
      <c s="36">
        <f>ROUND(G10*H10,6)</f>
      </c>
      <c r="L10" s="38">
        <v>0</v>
      </c>
      <c s="32">
        <f>ROUND(ROUND(L10,2)*ROUND(G10,3),2)</f>
      </c>
      <c s="36" t="s">
        <v>2073</v>
      </c>
      <c>
        <f>(M10*21)/100</f>
      </c>
      <c t="s">
        <v>28</v>
      </c>
    </row>
    <row r="11" spans="1:5" ht="12.75">
      <c r="A11" s="35" t="s">
        <v>56</v>
      </c>
      <c r="E11" s="39" t="s">
        <v>1040</v>
      </c>
    </row>
    <row r="12" spans="1:5" ht="25.5">
      <c r="A12" s="35" t="s">
        <v>57</v>
      </c>
      <c r="E12" s="40" t="s">
        <v>1238</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1</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12.75">
      <c r="A22" t="s">
        <v>49</v>
      </c>
      <c s="34" t="s">
        <v>94</v>
      </c>
      <c s="34" t="s">
        <v>2494</v>
      </c>
      <c s="35" t="s">
        <v>52</v>
      </c>
      <c s="6" t="s">
        <v>2495</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165.75">
      <c r="A25" t="s">
        <v>58</v>
      </c>
      <c r="E25" s="39" t="s">
        <v>2499</v>
      </c>
    </row>
    <row r="26" spans="1:16" ht="12.75">
      <c r="A26" t="s">
        <v>49</v>
      </c>
      <c s="34" t="s">
        <v>100</v>
      </c>
      <c s="34" t="s">
        <v>2500</v>
      </c>
      <c s="35" t="s">
        <v>52</v>
      </c>
      <c s="6" t="s">
        <v>2501</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65.75">
      <c r="A29" t="s">
        <v>58</v>
      </c>
      <c r="E29" s="39" t="s">
        <v>2499</v>
      </c>
    </row>
    <row r="30" spans="1:16" ht="25.5">
      <c r="A30" t="s">
        <v>49</v>
      </c>
      <c s="34" t="s">
        <v>27</v>
      </c>
      <c s="34" t="s">
        <v>2504</v>
      </c>
      <c s="35" t="s">
        <v>52</v>
      </c>
      <c s="6" t="s">
        <v>2505</v>
      </c>
      <c s="36" t="s">
        <v>67</v>
      </c>
      <c s="37">
        <v>1</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2506</v>
      </c>
      <c s="35" t="s">
        <v>52</v>
      </c>
      <c s="6" t="s">
        <v>2507</v>
      </c>
      <c s="36" t="s">
        <v>67</v>
      </c>
      <c s="37">
        <v>2</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2508</v>
      </c>
    </row>
    <row r="38" spans="1:16" ht="12.75">
      <c r="A38" t="s">
        <v>49</v>
      </c>
      <c s="34" t="s">
        <v>534</v>
      </c>
      <c s="34" t="s">
        <v>2509</v>
      </c>
      <c s="35" t="s">
        <v>52</v>
      </c>
      <c s="6" t="s">
        <v>2510</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91.25">
      <c r="A41" t="s">
        <v>58</v>
      </c>
      <c r="E41" s="39" t="s">
        <v>2511</v>
      </c>
    </row>
    <row r="42" spans="1:16" ht="12.75">
      <c r="A42" t="s">
        <v>49</v>
      </c>
      <c s="34" t="s">
        <v>673</v>
      </c>
      <c s="34" t="s">
        <v>2512</v>
      </c>
      <c s="35" t="s">
        <v>52</v>
      </c>
      <c s="6" t="s">
        <v>2513</v>
      </c>
      <c s="36" t="s">
        <v>67</v>
      </c>
      <c s="37">
        <v>2</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78.5">
      <c r="A45" t="s">
        <v>58</v>
      </c>
      <c r="E45" s="39" t="s">
        <v>2514</v>
      </c>
    </row>
    <row r="46" spans="1:16" ht="12.75">
      <c r="A46" t="s">
        <v>49</v>
      </c>
      <c s="34" t="s">
        <v>677</v>
      </c>
      <c s="34" t="s">
        <v>2515</v>
      </c>
      <c s="35" t="s">
        <v>52</v>
      </c>
      <c s="6" t="s">
        <v>2516</v>
      </c>
      <c s="36" t="s">
        <v>67</v>
      </c>
      <c s="37">
        <v>1</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53">
      <c r="A49" t="s">
        <v>58</v>
      </c>
      <c r="E49" s="39" t="s">
        <v>2517</v>
      </c>
    </row>
    <row r="50" spans="1:16" ht="25.5">
      <c r="A50" t="s">
        <v>49</v>
      </c>
      <c s="34" t="s">
        <v>681</v>
      </c>
      <c s="34" t="s">
        <v>2518</v>
      </c>
      <c s="35" t="s">
        <v>52</v>
      </c>
      <c s="6" t="s">
        <v>2519</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25.5">
      <c r="A54" t="s">
        <v>49</v>
      </c>
      <c s="34" t="s">
        <v>685</v>
      </c>
      <c s="34" t="s">
        <v>2520</v>
      </c>
      <c s="35" t="s">
        <v>52</v>
      </c>
      <c s="6" t="s">
        <v>2521</v>
      </c>
      <c s="36" t="s">
        <v>67</v>
      </c>
      <c s="37">
        <v>1</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91.25">
      <c r="A57" t="s">
        <v>58</v>
      </c>
      <c r="E57" s="39" t="s">
        <v>2511</v>
      </c>
    </row>
    <row r="58" spans="1:16" ht="25.5">
      <c r="A58" t="s">
        <v>49</v>
      </c>
      <c s="34" t="s">
        <v>50</v>
      </c>
      <c s="34" t="s">
        <v>1334</v>
      </c>
      <c s="35" t="s">
        <v>52</v>
      </c>
      <c s="6" t="s">
        <v>1531</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14.75">
      <c r="A61" t="s">
        <v>58</v>
      </c>
      <c r="E61" s="39" t="s">
        <v>1532</v>
      </c>
    </row>
    <row r="62" spans="1:16" ht="25.5">
      <c r="A62" t="s">
        <v>49</v>
      </c>
      <c s="34" t="s">
        <v>60</v>
      </c>
      <c s="34" t="s">
        <v>1331</v>
      </c>
      <c s="35" t="s">
        <v>52</v>
      </c>
      <c s="6" t="s">
        <v>1839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89.25">
      <c r="A65" t="s">
        <v>58</v>
      </c>
      <c r="E6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2530</v>
      </c>
      <c r="E8" s="30" t="s">
        <v>2529</v>
      </c>
      <c r="J8" s="29">
        <f>0+J9</f>
      </c>
      <c s="29">
        <f>0+K9</f>
      </c>
      <c s="29">
        <f>0+L9</f>
      </c>
      <c s="29">
        <f>0+M9</f>
      </c>
    </row>
    <row r="9" spans="1:13" ht="12.75">
      <c r="A9" t="s">
        <v>47</v>
      </c>
      <c r="C9" s="31" t="s">
        <v>644</v>
      </c>
      <c r="E9" s="33" t="s">
        <v>2478</v>
      </c>
      <c r="J9" s="32">
        <f>0</f>
      </c>
      <c s="32">
        <f>0</f>
      </c>
      <c s="32">
        <f>0+L10+L14+L18+L22+L26+L30+L34+L38+L42+L46+L50+L54+L58+L62</f>
      </c>
      <c s="32">
        <f>0+M10+M14+M18+M22+M26+M30+M34+M38+M42+M46+M50+M54+M58+M62</f>
      </c>
    </row>
    <row r="10" spans="1:16" ht="12.75">
      <c r="A10" t="s">
        <v>49</v>
      </c>
      <c s="34" t="s">
        <v>644</v>
      </c>
      <c s="34" t="s">
        <v>2479</v>
      </c>
      <c s="35" t="s">
        <v>52</v>
      </c>
      <c s="6" t="s">
        <v>2480</v>
      </c>
      <c s="36" t="s">
        <v>67</v>
      </c>
      <c s="37">
        <v>1</v>
      </c>
      <c s="36">
        <v>0</v>
      </c>
      <c s="36">
        <f>ROUND(G10*H10,6)</f>
      </c>
      <c r="L10" s="38">
        <v>0</v>
      </c>
      <c s="32">
        <f>ROUND(ROUND(L10,2)*ROUND(G10,3),2)</f>
      </c>
      <c s="36" t="s">
        <v>2073</v>
      </c>
      <c>
        <f>(M10*21)/100</f>
      </c>
      <c t="s">
        <v>28</v>
      </c>
    </row>
    <row r="11" spans="1:5" ht="12.75">
      <c r="A11" s="35" t="s">
        <v>56</v>
      </c>
      <c r="E11" s="39" t="s">
        <v>1040</v>
      </c>
    </row>
    <row r="12" spans="1:5" ht="25.5">
      <c r="A12" s="35" t="s">
        <v>57</v>
      </c>
      <c r="E12" s="40" t="s">
        <v>1238</v>
      </c>
    </row>
    <row r="13" spans="1:5" ht="165.75">
      <c r="A13" t="s">
        <v>58</v>
      </c>
      <c r="E13" s="39" t="s">
        <v>2481</v>
      </c>
    </row>
    <row r="14" spans="1:16" ht="12.75">
      <c r="A14" t="s">
        <v>49</v>
      </c>
      <c s="34" t="s">
        <v>28</v>
      </c>
      <c s="34" t="s">
        <v>2482</v>
      </c>
      <c s="35" t="s">
        <v>52</v>
      </c>
      <c s="6" t="s">
        <v>2483</v>
      </c>
      <c s="36" t="s">
        <v>67</v>
      </c>
      <c s="37">
        <v>1</v>
      </c>
      <c s="36">
        <v>0</v>
      </c>
      <c s="36">
        <f>ROUND(G14*H14,6)</f>
      </c>
      <c r="L14" s="38">
        <v>0</v>
      </c>
      <c s="32">
        <f>ROUND(ROUND(L14,2)*ROUND(G14,3),2)</f>
      </c>
      <c s="36" t="s">
        <v>2073</v>
      </c>
      <c>
        <f>(M14*21)/100</f>
      </c>
      <c t="s">
        <v>28</v>
      </c>
    </row>
    <row r="15" spans="1:5" ht="12.75">
      <c r="A15" s="35" t="s">
        <v>56</v>
      </c>
      <c r="E15" s="39" t="s">
        <v>52</v>
      </c>
    </row>
    <row r="16" spans="1:5" ht="12.75">
      <c r="A16" s="35" t="s">
        <v>57</v>
      </c>
      <c r="E16" s="40" t="s">
        <v>52</v>
      </c>
    </row>
    <row r="17" spans="1:5" ht="191.25">
      <c r="A17" t="s">
        <v>58</v>
      </c>
      <c r="E17" s="39" t="s">
        <v>2484</v>
      </c>
    </row>
    <row r="18" spans="1:16" ht="12.75">
      <c r="A18" t="s">
        <v>49</v>
      </c>
      <c s="34" t="s">
        <v>26</v>
      </c>
      <c s="34" t="s">
        <v>2485</v>
      </c>
      <c s="35" t="s">
        <v>52</v>
      </c>
      <c s="6" t="s">
        <v>2486</v>
      </c>
      <c s="36" t="s">
        <v>67</v>
      </c>
      <c s="37">
        <v>1</v>
      </c>
      <c s="36">
        <v>0</v>
      </c>
      <c s="36">
        <f>ROUND(G18*H18,6)</f>
      </c>
      <c r="L18" s="38">
        <v>0</v>
      </c>
      <c s="32">
        <f>ROUND(ROUND(L18,2)*ROUND(G18,3),2)</f>
      </c>
      <c s="36" t="s">
        <v>2073</v>
      </c>
      <c>
        <f>(M18*21)/100</f>
      </c>
      <c t="s">
        <v>28</v>
      </c>
    </row>
    <row r="19" spans="1:5" ht="12.75">
      <c r="A19" s="35" t="s">
        <v>56</v>
      </c>
      <c r="E19" s="39" t="s">
        <v>52</v>
      </c>
    </row>
    <row r="20" spans="1:5" ht="12.75">
      <c r="A20" s="35" t="s">
        <v>57</v>
      </c>
      <c r="E20" s="40" t="s">
        <v>52</v>
      </c>
    </row>
    <row r="21" spans="1:5" ht="153">
      <c r="A21" t="s">
        <v>58</v>
      </c>
      <c r="E21" s="39" t="s">
        <v>2487</v>
      </c>
    </row>
    <row r="22" spans="1:16" ht="12.75">
      <c r="A22" t="s">
        <v>49</v>
      </c>
      <c s="34" t="s">
        <v>94</v>
      </c>
      <c s="34" t="s">
        <v>2494</v>
      </c>
      <c s="35" t="s">
        <v>52</v>
      </c>
      <c s="6" t="s">
        <v>2495</v>
      </c>
      <c s="36" t="s">
        <v>67</v>
      </c>
      <c s="37">
        <v>1</v>
      </c>
      <c s="36">
        <v>0</v>
      </c>
      <c s="36">
        <f>ROUND(G22*H22,6)</f>
      </c>
      <c r="L22" s="38">
        <v>0</v>
      </c>
      <c s="32">
        <f>ROUND(ROUND(L22,2)*ROUND(G22,3),2)</f>
      </c>
      <c s="36" t="s">
        <v>2073</v>
      </c>
      <c>
        <f>(M22*21)/100</f>
      </c>
      <c t="s">
        <v>28</v>
      </c>
    </row>
    <row r="23" spans="1:5" ht="12.75">
      <c r="A23" s="35" t="s">
        <v>56</v>
      </c>
      <c r="E23" s="39" t="s">
        <v>52</v>
      </c>
    </row>
    <row r="24" spans="1:5" ht="12.75">
      <c r="A24" s="35" t="s">
        <v>57</v>
      </c>
      <c r="E24" s="40" t="s">
        <v>52</v>
      </c>
    </row>
    <row r="25" spans="1:5" ht="165.75">
      <c r="A25" t="s">
        <v>58</v>
      </c>
      <c r="E25" s="39" t="s">
        <v>2499</v>
      </c>
    </row>
    <row r="26" spans="1:16" ht="12.75">
      <c r="A26" t="s">
        <v>49</v>
      </c>
      <c s="34" t="s">
        <v>100</v>
      </c>
      <c s="34" t="s">
        <v>2500</v>
      </c>
      <c s="35" t="s">
        <v>52</v>
      </c>
      <c s="6" t="s">
        <v>2501</v>
      </c>
      <c s="36" t="s">
        <v>67</v>
      </c>
      <c s="37">
        <v>1</v>
      </c>
      <c s="36">
        <v>0</v>
      </c>
      <c s="36">
        <f>ROUND(G26*H26,6)</f>
      </c>
      <c r="L26" s="38">
        <v>0</v>
      </c>
      <c s="32">
        <f>ROUND(ROUND(L26,2)*ROUND(G26,3),2)</f>
      </c>
      <c s="36" t="s">
        <v>2073</v>
      </c>
      <c>
        <f>(M26*21)/100</f>
      </c>
      <c t="s">
        <v>28</v>
      </c>
    </row>
    <row r="27" spans="1:5" ht="12.75">
      <c r="A27" s="35" t="s">
        <v>56</v>
      </c>
      <c r="E27" s="39" t="s">
        <v>52</v>
      </c>
    </row>
    <row r="28" spans="1:5" ht="12.75">
      <c r="A28" s="35" t="s">
        <v>57</v>
      </c>
      <c r="E28" s="40" t="s">
        <v>52</v>
      </c>
    </row>
    <row r="29" spans="1:5" ht="165.75">
      <c r="A29" t="s">
        <v>58</v>
      </c>
      <c r="E29" s="39" t="s">
        <v>2499</v>
      </c>
    </row>
    <row r="30" spans="1:16" ht="25.5">
      <c r="A30" t="s">
        <v>49</v>
      </c>
      <c s="34" t="s">
        <v>27</v>
      </c>
      <c s="34" t="s">
        <v>2504</v>
      </c>
      <c s="35" t="s">
        <v>52</v>
      </c>
      <c s="6" t="s">
        <v>2505</v>
      </c>
      <c s="36" t="s">
        <v>67</v>
      </c>
      <c s="37">
        <v>1</v>
      </c>
      <c s="36">
        <v>0</v>
      </c>
      <c s="36">
        <f>ROUND(G30*H30,6)</f>
      </c>
      <c r="L30" s="38">
        <v>0</v>
      </c>
      <c s="32">
        <f>ROUND(ROUND(L30,2)*ROUND(G30,3),2)</f>
      </c>
      <c s="36" t="s">
        <v>2073</v>
      </c>
      <c>
        <f>(M30*21)/100</f>
      </c>
      <c t="s">
        <v>28</v>
      </c>
    </row>
    <row r="31" spans="1:5" ht="12.75">
      <c r="A31" s="35" t="s">
        <v>56</v>
      </c>
      <c r="E31" s="39" t="s">
        <v>52</v>
      </c>
    </row>
    <row r="32" spans="1:5" ht="12.75">
      <c r="A32" s="35" t="s">
        <v>57</v>
      </c>
      <c r="E32" s="40" t="s">
        <v>52</v>
      </c>
    </row>
    <row r="33" spans="1:5" ht="165.75">
      <c r="A33" t="s">
        <v>58</v>
      </c>
      <c r="E33" s="39" t="s">
        <v>2499</v>
      </c>
    </row>
    <row r="34" spans="1:16" ht="12.75">
      <c r="A34" t="s">
        <v>49</v>
      </c>
      <c s="34" t="s">
        <v>168</v>
      </c>
      <c s="34" t="s">
        <v>2506</v>
      </c>
      <c s="35" t="s">
        <v>52</v>
      </c>
      <c s="6" t="s">
        <v>2507</v>
      </c>
      <c s="36" t="s">
        <v>67</v>
      </c>
      <c s="37">
        <v>2</v>
      </c>
      <c s="36">
        <v>0</v>
      </c>
      <c s="36">
        <f>ROUND(G34*H34,6)</f>
      </c>
      <c r="L34" s="38">
        <v>0</v>
      </c>
      <c s="32">
        <f>ROUND(ROUND(L34,2)*ROUND(G34,3),2)</f>
      </c>
      <c s="36" t="s">
        <v>2073</v>
      </c>
      <c>
        <f>(M34*21)/100</f>
      </c>
      <c t="s">
        <v>28</v>
      </c>
    </row>
    <row r="35" spans="1:5" ht="12.75">
      <c r="A35" s="35" t="s">
        <v>56</v>
      </c>
      <c r="E35" s="39" t="s">
        <v>52</v>
      </c>
    </row>
    <row r="36" spans="1:5" ht="12.75">
      <c r="A36" s="35" t="s">
        <v>57</v>
      </c>
      <c r="E36" s="40" t="s">
        <v>52</v>
      </c>
    </row>
    <row r="37" spans="1:5" ht="165.75">
      <c r="A37" t="s">
        <v>58</v>
      </c>
      <c r="E37" s="39" t="s">
        <v>2508</v>
      </c>
    </row>
    <row r="38" spans="1:16" ht="12.75">
      <c r="A38" t="s">
        <v>49</v>
      </c>
      <c s="34" t="s">
        <v>534</v>
      </c>
      <c s="34" t="s">
        <v>2509</v>
      </c>
      <c s="35" t="s">
        <v>52</v>
      </c>
      <c s="6" t="s">
        <v>2510</v>
      </c>
      <c s="36" t="s">
        <v>67</v>
      </c>
      <c s="37">
        <v>1</v>
      </c>
      <c s="36">
        <v>0</v>
      </c>
      <c s="36">
        <f>ROUND(G38*H38,6)</f>
      </c>
      <c r="L38" s="38">
        <v>0</v>
      </c>
      <c s="32">
        <f>ROUND(ROUND(L38,2)*ROUND(G38,3),2)</f>
      </c>
      <c s="36" t="s">
        <v>2073</v>
      </c>
      <c>
        <f>(M38*21)/100</f>
      </c>
      <c t="s">
        <v>28</v>
      </c>
    </row>
    <row r="39" spans="1:5" ht="12.75">
      <c r="A39" s="35" t="s">
        <v>56</v>
      </c>
      <c r="E39" s="39" t="s">
        <v>52</v>
      </c>
    </row>
    <row r="40" spans="1:5" ht="12.75">
      <c r="A40" s="35" t="s">
        <v>57</v>
      </c>
      <c r="E40" s="40" t="s">
        <v>52</v>
      </c>
    </row>
    <row r="41" spans="1:5" ht="191.25">
      <c r="A41" t="s">
        <v>58</v>
      </c>
      <c r="E41" s="39" t="s">
        <v>2511</v>
      </c>
    </row>
    <row r="42" spans="1:16" ht="12.75">
      <c r="A42" t="s">
        <v>49</v>
      </c>
      <c s="34" t="s">
        <v>673</v>
      </c>
      <c s="34" t="s">
        <v>2512</v>
      </c>
      <c s="35" t="s">
        <v>52</v>
      </c>
      <c s="6" t="s">
        <v>2513</v>
      </c>
      <c s="36" t="s">
        <v>67</v>
      </c>
      <c s="37">
        <v>2</v>
      </c>
      <c s="36">
        <v>0</v>
      </c>
      <c s="36">
        <f>ROUND(G42*H42,6)</f>
      </c>
      <c r="L42" s="38">
        <v>0</v>
      </c>
      <c s="32">
        <f>ROUND(ROUND(L42,2)*ROUND(G42,3),2)</f>
      </c>
      <c s="36" t="s">
        <v>2073</v>
      </c>
      <c>
        <f>(M42*21)/100</f>
      </c>
      <c t="s">
        <v>28</v>
      </c>
    </row>
    <row r="43" spans="1:5" ht="12.75">
      <c r="A43" s="35" t="s">
        <v>56</v>
      </c>
      <c r="E43" s="39" t="s">
        <v>52</v>
      </c>
    </row>
    <row r="44" spans="1:5" ht="12.75">
      <c r="A44" s="35" t="s">
        <v>57</v>
      </c>
      <c r="E44" s="40" t="s">
        <v>52</v>
      </c>
    </row>
    <row r="45" spans="1:5" ht="178.5">
      <c r="A45" t="s">
        <v>58</v>
      </c>
      <c r="E45" s="39" t="s">
        <v>2514</v>
      </c>
    </row>
    <row r="46" spans="1:16" ht="12.75">
      <c r="A46" t="s">
        <v>49</v>
      </c>
      <c s="34" t="s">
        <v>677</v>
      </c>
      <c s="34" t="s">
        <v>2515</v>
      </c>
      <c s="35" t="s">
        <v>52</v>
      </c>
      <c s="6" t="s">
        <v>2516</v>
      </c>
      <c s="36" t="s">
        <v>67</v>
      </c>
      <c s="37">
        <v>1</v>
      </c>
      <c s="36">
        <v>0</v>
      </c>
      <c s="36">
        <f>ROUND(G46*H46,6)</f>
      </c>
      <c r="L46" s="38">
        <v>0</v>
      </c>
      <c s="32">
        <f>ROUND(ROUND(L46,2)*ROUND(G46,3),2)</f>
      </c>
      <c s="36" t="s">
        <v>2073</v>
      </c>
      <c>
        <f>(M46*21)/100</f>
      </c>
      <c t="s">
        <v>28</v>
      </c>
    </row>
    <row r="47" spans="1:5" ht="12.75">
      <c r="A47" s="35" t="s">
        <v>56</v>
      </c>
      <c r="E47" s="39" t="s">
        <v>52</v>
      </c>
    </row>
    <row r="48" spans="1:5" ht="12.75">
      <c r="A48" s="35" t="s">
        <v>57</v>
      </c>
      <c r="E48" s="40" t="s">
        <v>52</v>
      </c>
    </row>
    <row r="49" spans="1:5" ht="153">
      <c r="A49" t="s">
        <v>58</v>
      </c>
      <c r="E49" s="39" t="s">
        <v>2517</v>
      </c>
    </row>
    <row r="50" spans="1:16" ht="25.5">
      <c r="A50" t="s">
        <v>49</v>
      </c>
      <c s="34" t="s">
        <v>681</v>
      </c>
      <c s="34" t="s">
        <v>2518</v>
      </c>
      <c s="35" t="s">
        <v>52</v>
      </c>
      <c s="6" t="s">
        <v>2519</v>
      </c>
      <c s="36" t="s">
        <v>67</v>
      </c>
      <c s="37">
        <v>1</v>
      </c>
      <c s="36">
        <v>0</v>
      </c>
      <c s="36">
        <f>ROUND(G50*H50,6)</f>
      </c>
      <c r="L50" s="38">
        <v>0</v>
      </c>
      <c s="32">
        <f>ROUND(ROUND(L50,2)*ROUND(G50,3),2)</f>
      </c>
      <c s="36" t="s">
        <v>2073</v>
      </c>
      <c>
        <f>(M50*21)/100</f>
      </c>
      <c t="s">
        <v>28</v>
      </c>
    </row>
    <row r="51" spans="1:5" ht="12.75">
      <c r="A51" s="35" t="s">
        <v>56</v>
      </c>
      <c r="E51" s="39" t="s">
        <v>52</v>
      </c>
    </row>
    <row r="52" spans="1:5" ht="12.75">
      <c r="A52" s="35" t="s">
        <v>57</v>
      </c>
      <c r="E52" s="40" t="s">
        <v>52</v>
      </c>
    </row>
    <row r="53" spans="1:5" ht="191.25">
      <c r="A53" t="s">
        <v>58</v>
      </c>
      <c r="E53" s="39" t="s">
        <v>2511</v>
      </c>
    </row>
    <row r="54" spans="1:16" ht="25.5">
      <c r="A54" t="s">
        <v>49</v>
      </c>
      <c s="34" t="s">
        <v>685</v>
      </c>
      <c s="34" t="s">
        <v>2520</v>
      </c>
      <c s="35" t="s">
        <v>52</v>
      </c>
      <c s="6" t="s">
        <v>2521</v>
      </c>
      <c s="36" t="s">
        <v>67</v>
      </c>
      <c s="37">
        <v>1</v>
      </c>
      <c s="36">
        <v>0</v>
      </c>
      <c s="36">
        <f>ROUND(G54*H54,6)</f>
      </c>
      <c r="L54" s="38">
        <v>0</v>
      </c>
      <c s="32">
        <f>ROUND(ROUND(L54,2)*ROUND(G54,3),2)</f>
      </c>
      <c s="36" t="s">
        <v>2073</v>
      </c>
      <c>
        <f>(M54*21)/100</f>
      </c>
      <c t="s">
        <v>28</v>
      </c>
    </row>
    <row r="55" spans="1:5" ht="12.75">
      <c r="A55" s="35" t="s">
        <v>56</v>
      </c>
      <c r="E55" s="39" t="s">
        <v>52</v>
      </c>
    </row>
    <row r="56" spans="1:5" ht="12.75">
      <c r="A56" s="35" t="s">
        <v>57</v>
      </c>
      <c r="E56" s="40" t="s">
        <v>52</v>
      </c>
    </row>
    <row r="57" spans="1:5" ht="191.25">
      <c r="A57" t="s">
        <v>58</v>
      </c>
      <c r="E57" s="39" t="s">
        <v>2511</v>
      </c>
    </row>
    <row r="58" spans="1:16" ht="25.5">
      <c r="A58" t="s">
        <v>49</v>
      </c>
      <c s="34" t="s">
        <v>50</v>
      </c>
      <c s="34" t="s">
        <v>1334</v>
      </c>
      <c s="35" t="s">
        <v>52</v>
      </c>
      <c s="6" t="s">
        <v>1531</v>
      </c>
      <c s="36" t="s">
        <v>67</v>
      </c>
      <c s="37">
        <v>1</v>
      </c>
      <c s="36">
        <v>0</v>
      </c>
      <c s="36">
        <f>ROUND(G58*H58,6)</f>
      </c>
      <c r="L58" s="38">
        <v>0</v>
      </c>
      <c s="32">
        <f>ROUND(ROUND(L58,2)*ROUND(G58,3),2)</f>
      </c>
      <c s="36" t="s">
        <v>2073</v>
      </c>
      <c>
        <f>(M58*21)/100</f>
      </c>
      <c t="s">
        <v>28</v>
      </c>
    </row>
    <row r="59" spans="1:5" ht="12.75">
      <c r="A59" s="35" t="s">
        <v>56</v>
      </c>
      <c r="E59" s="39" t="s">
        <v>52</v>
      </c>
    </row>
    <row r="60" spans="1:5" ht="12.75">
      <c r="A60" s="35" t="s">
        <v>57</v>
      </c>
      <c r="E60" s="40" t="s">
        <v>52</v>
      </c>
    </row>
    <row r="61" spans="1:5" ht="114.75">
      <c r="A61" t="s">
        <v>58</v>
      </c>
      <c r="E61" s="39" t="s">
        <v>1532</v>
      </c>
    </row>
    <row r="62" spans="1:16" ht="25.5">
      <c r="A62" t="s">
        <v>49</v>
      </c>
      <c s="34" t="s">
        <v>60</v>
      </c>
      <c s="34" t="s">
        <v>1331</v>
      </c>
      <c s="35" t="s">
        <v>52</v>
      </c>
      <c s="6" t="s">
        <v>1839</v>
      </c>
      <c s="36" t="s">
        <v>67</v>
      </c>
      <c s="37">
        <v>1</v>
      </c>
      <c s="36">
        <v>0</v>
      </c>
      <c s="36">
        <f>ROUND(G62*H62,6)</f>
      </c>
      <c r="L62" s="38">
        <v>0</v>
      </c>
      <c s="32">
        <f>ROUND(ROUND(L62,2)*ROUND(G62,3),2)</f>
      </c>
      <c s="36" t="s">
        <v>2073</v>
      </c>
      <c>
        <f>(M62*21)/100</f>
      </c>
      <c t="s">
        <v>28</v>
      </c>
    </row>
    <row r="63" spans="1:5" ht="12.75">
      <c r="A63" s="35" t="s">
        <v>56</v>
      </c>
      <c r="E63" s="39" t="s">
        <v>52</v>
      </c>
    </row>
    <row r="64" spans="1:5" ht="12.75">
      <c r="A64" s="35" t="s">
        <v>57</v>
      </c>
      <c r="E64" s="40" t="s">
        <v>52</v>
      </c>
    </row>
    <row r="65" spans="1:5" ht="89.25">
      <c r="A65" t="s">
        <v>58</v>
      </c>
      <c r="E6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COUNTIFS(L8:L42,"=0",A8:A42,"P")+COUNTIFS(L8:L42,"",A8:A42,"P")+SUM(Q8:Q42)</f>
      </c>
    </row>
    <row r="8" spans="1:13" ht="12.75">
      <c r="A8" t="s">
        <v>45</v>
      </c>
      <c r="C8" s="28" t="s">
        <v>2533</v>
      </c>
      <c r="E8" s="30" t="s">
        <v>2532</v>
      </c>
      <c r="J8" s="29">
        <f>0+J9</f>
      </c>
      <c s="29">
        <f>0+K9</f>
      </c>
      <c s="29">
        <f>0+L9</f>
      </c>
      <c s="29">
        <f>0+M9</f>
      </c>
    </row>
    <row r="9" spans="1:13" ht="12.75">
      <c r="A9" t="s">
        <v>47</v>
      </c>
      <c r="C9" s="31" t="s">
        <v>644</v>
      </c>
      <c r="E9" s="33" t="s">
        <v>2478</v>
      </c>
      <c r="J9" s="32">
        <f>0</f>
      </c>
      <c s="32">
        <f>0</f>
      </c>
      <c s="32">
        <f>0+L10+L14+L18+L22+L26+L30+L34+L38+L42</f>
      </c>
      <c s="32">
        <f>0+M10+M14+M18+M22+M26+M30+M34+M38+M42</f>
      </c>
    </row>
    <row r="10" spans="1:16" ht="25.5">
      <c r="A10" t="s">
        <v>49</v>
      </c>
      <c s="34" t="s">
        <v>644</v>
      </c>
      <c s="34" t="s">
        <v>2534</v>
      </c>
      <c s="35" t="s">
        <v>52</v>
      </c>
      <c s="6" t="s">
        <v>2535</v>
      </c>
      <c s="36" t="s">
        <v>67</v>
      </c>
      <c s="37">
        <v>5</v>
      </c>
      <c s="36">
        <v>0</v>
      </c>
      <c s="36">
        <f>ROUND(G10*H10,6)</f>
      </c>
      <c r="L10" s="38">
        <v>0</v>
      </c>
      <c s="32">
        <f>ROUND(ROUND(L10,2)*ROUND(G10,3),2)</f>
      </c>
      <c s="36" t="s">
        <v>2073</v>
      </c>
      <c>
        <f>(M10*21)/100</f>
      </c>
      <c t="s">
        <v>28</v>
      </c>
    </row>
    <row r="11" spans="1:5" ht="12.75">
      <c r="A11" s="35" t="s">
        <v>56</v>
      </c>
      <c r="E11" s="39" t="s">
        <v>1040</v>
      </c>
    </row>
    <row r="12" spans="1:5" ht="25.5">
      <c r="A12" s="35" t="s">
        <v>57</v>
      </c>
      <c r="E12" s="40" t="s">
        <v>1231</v>
      </c>
    </row>
    <row r="13" spans="1:5" ht="191.25">
      <c r="A13" t="s">
        <v>58</v>
      </c>
      <c r="E13" s="39" t="s">
        <v>2536</v>
      </c>
    </row>
    <row r="14" spans="1:16" ht="25.5">
      <c r="A14" t="s">
        <v>49</v>
      </c>
      <c s="34" t="s">
        <v>28</v>
      </c>
      <c s="34" t="s">
        <v>2537</v>
      </c>
      <c s="35" t="s">
        <v>52</v>
      </c>
      <c s="6" t="s">
        <v>2538</v>
      </c>
      <c s="36" t="s">
        <v>67</v>
      </c>
      <c s="37">
        <v>5</v>
      </c>
      <c s="36">
        <v>0</v>
      </c>
      <c s="36">
        <f>ROUND(G14*H14,6)</f>
      </c>
      <c r="L14" s="38">
        <v>0</v>
      </c>
      <c s="32">
        <f>ROUND(ROUND(L14,2)*ROUND(G14,3),2)</f>
      </c>
      <c s="36" t="s">
        <v>1472</v>
      </c>
      <c>
        <f>(M14*21)/100</f>
      </c>
      <c t="s">
        <v>28</v>
      </c>
    </row>
    <row r="15" spans="1:5" ht="12.75">
      <c r="A15" s="35" t="s">
        <v>56</v>
      </c>
      <c r="E15" s="39" t="s">
        <v>52</v>
      </c>
    </row>
    <row r="16" spans="1:5" ht="12.75">
      <c r="A16" s="35" t="s">
        <v>57</v>
      </c>
      <c r="E16" s="40" t="s">
        <v>52</v>
      </c>
    </row>
    <row r="17" spans="1:5" ht="216.75">
      <c r="A17" t="s">
        <v>58</v>
      </c>
      <c r="E17" s="39" t="s">
        <v>2539</v>
      </c>
    </row>
    <row r="18" spans="1:16" ht="12.75">
      <c r="A18" t="s">
        <v>49</v>
      </c>
      <c s="34" t="s">
        <v>26</v>
      </c>
      <c s="34" t="s">
        <v>2540</v>
      </c>
      <c s="35" t="s">
        <v>52</v>
      </c>
      <c s="6" t="s">
        <v>2541</v>
      </c>
      <c s="36" t="s">
        <v>67</v>
      </c>
      <c s="37">
        <v>5</v>
      </c>
      <c s="36">
        <v>0</v>
      </c>
      <c s="36">
        <f>ROUND(G18*H18,6)</f>
      </c>
      <c r="L18" s="38">
        <v>0</v>
      </c>
      <c s="32">
        <f>ROUND(ROUND(L18,2)*ROUND(G18,3),2)</f>
      </c>
      <c s="36" t="s">
        <v>1472</v>
      </c>
      <c>
        <f>(M18*21)/100</f>
      </c>
      <c t="s">
        <v>28</v>
      </c>
    </row>
    <row r="19" spans="1:5" ht="12.75">
      <c r="A19" s="35" t="s">
        <v>56</v>
      </c>
      <c r="E19" s="39" t="s">
        <v>52</v>
      </c>
    </row>
    <row r="20" spans="1:5" ht="12.75">
      <c r="A20" s="35" t="s">
        <v>57</v>
      </c>
      <c r="E20" s="40" t="s">
        <v>52</v>
      </c>
    </row>
    <row r="21" spans="1:5" ht="204">
      <c r="A21" t="s">
        <v>58</v>
      </c>
      <c r="E21" s="39" t="s">
        <v>2542</v>
      </c>
    </row>
    <row r="22" spans="1:16" ht="12.75">
      <c r="A22" t="s">
        <v>49</v>
      </c>
      <c s="34" t="s">
        <v>94</v>
      </c>
      <c s="34" t="s">
        <v>2543</v>
      </c>
      <c s="35" t="s">
        <v>52</v>
      </c>
      <c s="6" t="s">
        <v>2544</v>
      </c>
      <c s="36" t="s">
        <v>67</v>
      </c>
      <c s="37">
        <v>5</v>
      </c>
      <c s="36">
        <v>0</v>
      </c>
      <c s="36">
        <f>ROUND(G22*H22,6)</f>
      </c>
      <c r="L22" s="38">
        <v>0</v>
      </c>
      <c s="32">
        <f>ROUND(ROUND(L22,2)*ROUND(G22,3),2)</f>
      </c>
      <c s="36" t="s">
        <v>1472</v>
      </c>
      <c>
        <f>(M22*21)/100</f>
      </c>
      <c t="s">
        <v>28</v>
      </c>
    </row>
    <row r="23" spans="1:5" ht="12.75">
      <c r="A23" s="35" t="s">
        <v>56</v>
      </c>
      <c r="E23" s="39" t="s">
        <v>52</v>
      </c>
    </row>
    <row r="24" spans="1:5" ht="12.75">
      <c r="A24" s="35" t="s">
        <v>57</v>
      </c>
      <c r="E24" s="40" t="s">
        <v>52</v>
      </c>
    </row>
    <row r="25" spans="1:5" ht="204">
      <c r="A25" t="s">
        <v>58</v>
      </c>
      <c r="E25" s="39" t="s">
        <v>2545</v>
      </c>
    </row>
    <row r="26" spans="1:16" ht="12.75">
      <c r="A26" t="s">
        <v>49</v>
      </c>
      <c s="34" t="s">
        <v>100</v>
      </c>
      <c s="34" t="s">
        <v>2546</v>
      </c>
      <c s="35" t="s">
        <v>52</v>
      </c>
      <c s="6" t="s">
        <v>2547</v>
      </c>
      <c s="36" t="s">
        <v>67</v>
      </c>
      <c s="37">
        <v>1</v>
      </c>
      <c s="36">
        <v>0</v>
      </c>
      <c s="36">
        <f>ROUND(G26*H26,6)</f>
      </c>
      <c r="L26" s="38">
        <v>0</v>
      </c>
      <c s="32">
        <f>ROUND(ROUND(L26,2)*ROUND(G26,3),2)</f>
      </c>
      <c s="36" t="s">
        <v>1472</v>
      </c>
      <c>
        <f>(M26*21)/100</f>
      </c>
      <c t="s">
        <v>28</v>
      </c>
    </row>
    <row r="27" spans="1:5" ht="12.75">
      <c r="A27" s="35" t="s">
        <v>56</v>
      </c>
      <c r="E27" s="39" t="s">
        <v>52</v>
      </c>
    </row>
    <row r="28" spans="1:5" ht="12.75">
      <c r="A28" s="35" t="s">
        <v>57</v>
      </c>
      <c r="E28" s="40" t="s">
        <v>52</v>
      </c>
    </row>
    <row r="29" spans="1:5" ht="216.75">
      <c r="A29" t="s">
        <v>58</v>
      </c>
      <c r="E29" s="39" t="s">
        <v>2548</v>
      </c>
    </row>
    <row r="30" spans="1:16" ht="12.75">
      <c r="A30" t="s">
        <v>49</v>
      </c>
      <c s="34" t="s">
        <v>27</v>
      </c>
      <c s="34" t="s">
        <v>2549</v>
      </c>
      <c s="35" t="s">
        <v>52</v>
      </c>
      <c s="6" t="s">
        <v>2550</v>
      </c>
      <c s="36" t="s">
        <v>67</v>
      </c>
      <c s="37">
        <v>24</v>
      </c>
      <c s="36">
        <v>0</v>
      </c>
      <c s="36">
        <f>ROUND(G30*H30,6)</f>
      </c>
      <c r="L30" s="38">
        <v>0</v>
      </c>
      <c s="32">
        <f>ROUND(ROUND(L30,2)*ROUND(G30,3),2)</f>
      </c>
      <c s="36" t="s">
        <v>1472</v>
      </c>
      <c>
        <f>(M30*21)/100</f>
      </c>
      <c t="s">
        <v>28</v>
      </c>
    </row>
    <row r="31" spans="1:5" ht="12.75">
      <c r="A31" s="35" t="s">
        <v>56</v>
      </c>
      <c r="E31" s="39" t="s">
        <v>52</v>
      </c>
    </row>
    <row r="32" spans="1:5" ht="12.75">
      <c r="A32" s="35" t="s">
        <v>57</v>
      </c>
      <c r="E32" s="40" t="s">
        <v>52</v>
      </c>
    </row>
    <row r="33" spans="1:5" ht="127.5">
      <c r="A33" t="s">
        <v>58</v>
      </c>
      <c r="E33" s="39" t="s">
        <v>2551</v>
      </c>
    </row>
    <row r="34" spans="1:16" ht="12.75">
      <c r="A34" t="s">
        <v>49</v>
      </c>
      <c s="34" t="s">
        <v>168</v>
      </c>
      <c s="34" t="s">
        <v>2552</v>
      </c>
      <c s="35" t="s">
        <v>52</v>
      </c>
      <c s="6" t="s">
        <v>2553</v>
      </c>
      <c s="36" t="s">
        <v>67</v>
      </c>
      <c s="37">
        <v>1</v>
      </c>
      <c s="36">
        <v>0</v>
      </c>
      <c s="36">
        <f>ROUND(G34*H34,6)</f>
      </c>
      <c r="L34" s="38">
        <v>0</v>
      </c>
      <c s="32">
        <f>ROUND(ROUND(L34,2)*ROUND(G34,3),2)</f>
      </c>
      <c s="36" t="s">
        <v>1472</v>
      </c>
      <c>
        <f>(M34*21)/100</f>
      </c>
      <c t="s">
        <v>28</v>
      </c>
    </row>
    <row r="35" spans="1:5" ht="12.75">
      <c r="A35" s="35" t="s">
        <v>56</v>
      </c>
      <c r="E35" s="39" t="s">
        <v>52</v>
      </c>
    </row>
    <row r="36" spans="1:5" ht="12.75">
      <c r="A36" s="35" t="s">
        <v>57</v>
      </c>
      <c r="E36" s="40" t="s">
        <v>52</v>
      </c>
    </row>
    <row r="37" spans="1:5" ht="165.75">
      <c r="A37" t="s">
        <v>58</v>
      </c>
      <c r="E37" s="39" t="s">
        <v>2554</v>
      </c>
    </row>
    <row r="38" spans="1:16" ht="12.75">
      <c r="A38" t="s">
        <v>49</v>
      </c>
      <c s="34" t="s">
        <v>534</v>
      </c>
      <c s="34" t="s">
        <v>1328</v>
      </c>
      <c s="35" t="s">
        <v>52</v>
      </c>
      <c s="6" t="s">
        <v>1329</v>
      </c>
      <c s="36" t="s">
        <v>67</v>
      </c>
      <c s="37">
        <v>1</v>
      </c>
      <c s="36">
        <v>0</v>
      </c>
      <c s="36">
        <f>ROUND(G38*H38,6)</f>
      </c>
      <c r="L38" s="38">
        <v>0</v>
      </c>
      <c s="32">
        <f>ROUND(ROUND(L38,2)*ROUND(G38,3),2)</f>
      </c>
      <c s="36" t="s">
        <v>1472</v>
      </c>
      <c>
        <f>(M38*21)/100</f>
      </c>
      <c t="s">
        <v>28</v>
      </c>
    </row>
    <row r="39" spans="1:5" ht="12.75">
      <c r="A39" s="35" t="s">
        <v>56</v>
      </c>
      <c r="E39" s="39" t="s">
        <v>52</v>
      </c>
    </row>
    <row r="40" spans="1:5" ht="12.75">
      <c r="A40" s="35" t="s">
        <v>57</v>
      </c>
      <c r="E40" s="40" t="s">
        <v>52</v>
      </c>
    </row>
    <row r="41" spans="1:5" ht="140.25">
      <c r="A41" t="s">
        <v>58</v>
      </c>
      <c r="E41" s="39" t="s">
        <v>2555</v>
      </c>
    </row>
    <row r="42" spans="1:16" ht="25.5">
      <c r="A42" t="s">
        <v>49</v>
      </c>
      <c s="34" t="s">
        <v>673</v>
      </c>
      <c s="34" t="s">
        <v>1331</v>
      </c>
      <c s="35" t="s">
        <v>52</v>
      </c>
      <c s="6" t="s">
        <v>1839</v>
      </c>
      <c s="36" t="s">
        <v>67</v>
      </c>
      <c s="37">
        <v>1</v>
      </c>
      <c s="36">
        <v>0</v>
      </c>
      <c s="36">
        <f>ROUND(G42*H42,6)</f>
      </c>
      <c r="L42" s="38">
        <v>0</v>
      </c>
      <c s="32">
        <f>ROUND(ROUND(L42,2)*ROUND(G42,3),2)</f>
      </c>
      <c s="36" t="s">
        <v>1472</v>
      </c>
      <c>
        <f>(M42*21)/100</f>
      </c>
      <c t="s">
        <v>28</v>
      </c>
    </row>
    <row r="43" spans="1:5" ht="12.75">
      <c r="A43" s="35" t="s">
        <v>56</v>
      </c>
      <c r="E43" s="39" t="s">
        <v>52</v>
      </c>
    </row>
    <row r="44" spans="1:5" ht="12.75">
      <c r="A44" s="35" t="s">
        <v>57</v>
      </c>
      <c r="E44" s="40" t="s">
        <v>52</v>
      </c>
    </row>
    <row r="45" spans="1:5" ht="89.25">
      <c r="A45" t="s">
        <v>58</v>
      </c>
      <c r="E45" s="39" t="s">
        <v>1840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2558</v>
      </c>
      <c r="E8" s="30" t="s">
        <v>2557</v>
      </c>
      <c r="J8" s="29">
        <f>0+J9+J18+J23+J28+J33+J46+J51+J56+J61+J66</f>
      </c>
      <c s="29">
        <f>0+K9+K18+K23+K28+K33+K46+K51+K56+K61+K66</f>
      </c>
      <c s="29">
        <f>0+L9+L18+L23+L28+L33+L46+L51+L56+L61+L66</f>
      </c>
      <c s="29">
        <f>0+M9+M18+M23+M28+M33+M46+M51+M56+M61+M66</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2563</v>
      </c>
      <c r="J18" s="32">
        <f>0</f>
      </c>
      <c s="32">
        <f>0</f>
      </c>
      <c s="32">
        <f>0+L19</f>
      </c>
      <c s="32">
        <f>0+M19</f>
      </c>
    </row>
    <row r="19" spans="1:16" ht="12.75">
      <c r="A19" t="s">
        <v>49</v>
      </c>
      <c s="34" t="s">
        <v>100</v>
      </c>
      <c s="34" t="s">
        <v>2564</v>
      </c>
      <c s="35" t="s">
        <v>52</v>
      </c>
      <c s="6" t="s">
        <v>2565</v>
      </c>
      <c s="36" t="s">
        <v>75</v>
      </c>
      <c s="37">
        <v>3</v>
      </c>
      <c s="36">
        <v>0</v>
      </c>
      <c s="36">
        <f>ROUND(G19*H19,6)</f>
      </c>
      <c r="L19" s="38">
        <v>0</v>
      </c>
      <c s="32">
        <f>ROUND(ROUND(L19,2)*ROUND(G19,3),2)</f>
      </c>
      <c s="36" t="s">
        <v>709</v>
      </c>
      <c>
        <f>(M19*21)/100</f>
      </c>
      <c t="s">
        <v>28</v>
      </c>
    </row>
    <row r="20" spans="1:5" ht="12.75">
      <c r="A20" s="35" t="s">
        <v>56</v>
      </c>
      <c r="E20" s="39" t="s">
        <v>52</v>
      </c>
    </row>
    <row r="21" spans="1:5" ht="12.75">
      <c r="A21" s="35" t="s">
        <v>57</v>
      </c>
      <c r="E21" s="40" t="s">
        <v>2566</v>
      </c>
    </row>
    <row r="22" spans="1:5" ht="38.25">
      <c r="A22" t="s">
        <v>58</v>
      </c>
      <c r="E22" s="39" t="s">
        <v>2567</v>
      </c>
    </row>
    <row r="23" spans="1:13" ht="12.75">
      <c r="A23" t="s">
        <v>47</v>
      </c>
      <c r="C23" s="31" t="s">
        <v>50</v>
      </c>
      <c r="E23" s="33" t="s">
        <v>2568</v>
      </c>
      <c r="J23" s="32">
        <f>0</f>
      </c>
      <c s="32">
        <f>0</f>
      </c>
      <c s="32">
        <f>0+L24</f>
      </c>
      <c s="32">
        <f>0+M24</f>
      </c>
    </row>
    <row r="24" spans="1:16" ht="12.75">
      <c r="A24" t="s">
        <v>49</v>
      </c>
      <c s="34" t="s">
        <v>27</v>
      </c>
      <c s="34" t="s">
        <v>2569</v>
      </c>
      <c s="35" t="s">
        <v>52</v>
      </c>
      <c s="6" t="s">
        <v>2570</v>
      </c>
      <c s="36" t="s">
        <v>75</v>
      </c>
      <c s="37">
        <v>12</v>
      </c>
      <c s="36">
        <v>0</v>
      </c>
      <c s="36">
        <f>ROUND(G24*H24,6)</f>
      </c>
      <c r="L24" s="38">
        <v>0</v>
      </c>
      <c s="32">
        <f>ROUND(ROUND(L24,2)*ROUND(G24,3),2)</f>
      </c>
      <c s="36" t="s">
        <v>709</v>
      </c>
      <c>
        <f>(M24*21)/100</f>
      </c>
      <c t="s">
        <v>28</v>
      </c>
    </row>
    <row r="25" spans="1:5" ht="12.75">
      <c r="A25" s="35" t="s">
        <v>56</v>
      </c>
      <c r="E25" s="39" t="s">
        <v>52</v>
      </c>
    </row>
    <row r="26" spans="1:5" ht="12.75">
      <c r="A26" s="35" t="s">
        <v>57</v>
      </c>
      <c r="E26" s="40" t="s">
        <v>2571</v>
      </c>
    </row>
    <row r="27" spans="1:5" ht="318.75">
      <c r="A27" t="s">
        <v>58</v>
      </c>
      <c r="E27" s="39" t="s">
        <v>2572</v>
      </c>
    </row>
    <row r="28" spans="1:13" ht="12.75">
      <c r="A28" t="s">
        <v>47</v>
      </c>
      <c r="C28" s="31" t="s">
        <v>72</v>
      </c>
      <c r="E28" s="33" t="s">
        <v>2573</v>
      </c>
      <c r="J28" s="32">
        <f>0</f>
      </c>
      <c s="32">
        <f>0</f>
      </c>
      <c s="32">
        <f>0+L29</f>
      </c>
      <c s="32">
        <f>0+M29</f>
      </c>
    </row>
    <row r="29" spans="1:16" ht="12.75">
      <c r="A29" t="s">
        <v>49</v>
      </c>
      <c s="34" t="s">
        <v>168</v>
      </c>
      <c s="34" t="s">
        <v>165</v>
      </c>
      <c s="35" t="s">
        <v>52</v>
      </c>
      <c s="6" t="s">
        <v>166</v>
      </c>
      <c s="36" t="s">
        <v>75</v>
      </c>
      <c s="37">
        <v>12</v>
      </c>
      <c s="36">
        <v>0</v>
      </c>
      <c s="36">
        <f>ROUND(G29*H29,6)</f>
      </c>
      <c r="L29" s="38">
        <v>0</v>
      </c>
      <c s="32">
        <f>ROUND(ROUND(L29,2)*ROUND(G29,3),2)</f>
      </c>
      <c s="36" t="s">
        <v>709</v>
      </c>
      <c>
        <f>(M29*21)/100</f>
      </c>
      <c t="s">
        <v>28</v>
      </c>
    </row>
    <row r="30" spans="1:5" ht="12.75">
      <c r="A30" s="35" t="s">
        <v>56</v>
      </c>
      <c r="E30" s="39" t="s">
        <v>52</v>
      </c>
    </row>
    <row r="31" spans="1:5" ht="12.75">
      <c r="A31" s="35" t="s">
        <v>57</v>
      </c>
      <c r="E31" s="40" t="s">
        <v>2571</v>
      </c>
    </row>
    <row r="32" spans="1:5" ht="229.5">
      <c r="A32" t="s">
        <v>58</v>
      </c>
      <c r="E32" s="39" t="s">
        <v>167</v>
      </c>
    </row>
    <row r="33" spans="1:13" ht="12.75">
      <c r="A33" t="s">
        <v>47</v>
      </c>
      <c r="C33" s="31" t="s">
        <v>78</v>
      </c>
      <c r="E33" s="33" t="s">
        <v>2574</v>
      </c>
      <c r="J33" s="32">
        <f>0</f>
      </c>
      <c s="32">
        <f>0</f>
      </c>
      <c s="32">
        <f>0+L34+L38+L42</f>
      </c>
      <c s="32">
        <f>0+M34+M38+M42</f>
      </c>
    </row>
    <row r="34" spans="1:16" ht="12.75">
      <c r="A34" t="s">
        <v>49</v>
      </c>
      <c s="34" t="s">
        <v>534</v>
      </c>
      <c s="34" t="s">
        <v>2575</v>
      </c>
      <c s="35" t="s">
        <v>52</v>
      </c>
      <c s="6" t="s">
        <v>2576</v>
      </c>
      <c s="36" t="s">
        <v>54</v>
      </c>
      <c s="37">
        <v>250</v>
      </c>
      <c s="36">
        <v>0</v>
      </c>
      <c s="36">
        <f>ROUND(G34*H34,6)</f>
      </c>
      <c r="L34" s="38">
        <v>0</v>
      </c>
      <c s="32">
        <f>ROUND(ROUND(L34,2)*ROUND(G34,3),2)</f>
      </c>
      <c s="36" t="s">
        <v>709</v>
      </c>
      <c>
        <f>(M34*21)/100</f>
      </c>
      <c t="s">
        <v>28</v>
      </c>
    </row>
    <row r="35" spans="1:5" ht="12.75">
      <c r="A35" s="35" t="s">
        <v>56</v>
      </c>
      <c r="E35" s="39" t="s">
        <v>52</v>
      </c>
    </row>
    <row r="36" spans="1:5" ht="12.75">
      <c r="A36" s="35" t="s">
        <v>57</v>
      </c>
      <c r="E36" s="40" t="s">
        <v>2577</v>
      </c>
    </row>
    <row r="37" spans="1:5" ht="12.75">
      <c r="A37" t="s">
        <v>58</v>
      </c>
      <c r="E37" s="39" t="s">
        <v>2578</v>
      </c>
    </row>
    <row r="38" spans="1:16" ht="12.75">
      <c r="A38" t="s">
        <v>49</v>
      </c>
      <c s="34" t="s">
        <v>673</v>
      </c>
      <c s="34" t="s">
        <v>2579</v>
      </c>
      <c s="35" t="s">
        <v>52</v>
      </c>
      <c s="6" t="s">
        <v>2580</v>
      </c>
      <c s="36" t="s">
        <v>75</v>
      </c>
      <c s="37">
        <v>4</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25.5">
      <c r="A41" t="s">
        <v>58</v>
      </c>
      <c r="E41" s="39" t="s">
        <v>2581</v>
      </c>
    </row>
    <row r="42" spans="1:16" ht="12.75">
      <c r="A42" t="s">
        <v>49</v>
      </c>
      <c s="34" t="s">
        <v>677</v>
      </c>
      <c s="34" t="s">
        <v>2582</v>
      </c>
      <c s="35" t="s">
        <v>52</v>
      </c>
      <c s="6" t="s">
        <v>2583</v>
      </c>
      <c s="36" t="s">
        <v>54</v>
      </c>
      <c s="37">
        <v>250</v>
      </c>
      <c s="36">
        <v>0</v>
      </c>
      <c s="36">
        <f>ROUND(G42*H42,6)</f>
      </c>
      <c r="L42" s="38">
        <v>0</v>
      </c>
      <c s="32">
        <f>ROUND(ROUND(L42,2)*ROUND(G42,3),2)</f>
      </c>
      <c s="36" t="s">
        <v>709</v>
      </c>
      <c>
        <f>(M42*21)/100</f>
      </c>
      <c t="s">
        <v>28</v>
      </c>
    </row>
    <row r="43" spans="1:5" ht="12.75">
      <c r="A43" s="35" t="s">
        <v>56</v>
      </c>
      <c r="E43" s="39" t="s">
        <v>52</v>
      </c>
    </row>
    <row r="44" spans="1:5" ht="12.75">
      <c r="A44" s="35" t="s">
        <v>57</v>
      </c>
      <c r="E44" s="40" t="s">
        <v>2577</v>
      </c>
    </row>
    <row r="45" spans="1:5" ht="25.5">
      <c r="A45" t="s">
        <v>58</v>
      </c>
      <c r="E45" s="39" t="s">
        <v>2584</v>
      </c>
    </row>
    <row r="46" spans="1:13" ht="12.75">
      <c r="A46" t="s">
        <v>47</v>
      </c>
      <c r="C46" s="31" t="s">
        <v>28</v>
      </c>
      <c r="E46" s="33" t="s">
        <v>2585</v>
      </c>
      <c r="J46" s="32">
        <f>0</f>
      </c>
      <c s="32">
        <f>0</f>
      </c>
      <c s="32">
        <f>0+L47</f>
      </c>
      <c s="32">
        <f>0+M47</f>
      </c>
    </row>
    <row r="47" spans="1:16" ht="12.75">
      <c r="A47" t="s">
        <v>49</v>
      </c>
      <c s="34" t="s">
        <v>26</v>
      </c>
      <c s="34" t="s">
        <v>2586</v>
      </c>
      <c s="35" t="s">
        <v>52</v>
      </c>
      <c s="6" t="s">
        <v>2587</v>
      </c>
      <c s="36" t="s">
        <v>932</v>
      </c>
      <c s="37">
        <v>1</v>
      </c>
      <c s="36">
        <v>0</v>
      </c>
      <c s="36">
        <f>ROUND(G47*H47,6)</f>
      </c>
      <c r="L47" s="38">
        <v>0</v>
      </c>
      <c s="32">
        <f>ROUND(ROUND(L47,2)*ROUND(G47,3),2)</f>
      </c>
      <c s="36" t="s">
        <v>709</v>
      </c>
      <c>
        <f>(M47*21)/100</f>
      </c>
      <c t="s">
        <v>28</v>
      </c>
    </row>
    <row r="48" spans="1:5" ht="12.75">
      <c r="A48" s="35" t="s">
        <v>56</v>
      </c>
      <c r="E48" s="39" t="s">
        <v>52</v>
      </c>
    </row>
    <row r="49" spans="1:5" ht="12.75">
      <c r="A49" s="35" t="s">
        <v>57</v>
      </c>
      <c r="E49" s="40" t="s">
        <v>2588</v>
      </c>
    </row>
    <row r="50" spans="1:5" ht="12.75">
      <c r="A50" t="s">
        <v>58</v>
      </c>
      <c r="E50" s="39" t="s">
        <v>2589</v>
      </c>
    </row>
    <row r="51" spans="1:13" ht="12.75">
      <c r="A51" t="s">
        <v>47</v>
      </c>
      <c r="C51" s="31" t="s">
        <v>26</v>
      </c>
      <c r="E51" s="33" t="s">
        <v>2590</v>
      </c>
      <c r="J51" s="32">
        <f>0</f>
      </c>
      <c s="32">
        <f>0</f>
      </c>
      <c s="32">
        <f>0+L52</f>
      </c>
      <c s="32">
        <f>0+M52</f>
      </c>
    </row>
    <row r="52" spans="1:16" ht="12.75">
      <c r="A52" t="s">
        <v>49</v>
      </c>
      <c s="34" t="s">
        <v>94</v>
      </c>
      <c s="34" t="s">
        <v>2591</v>
      </c>
      <c s="35" t="s">
        <v>52</v>
      </c>
      <c s="6" t="s">
        <v>2592</v>
      </c>
      <c s="36" t="s">
        <v>932</v>
      </c>
      <c s="37">
        <v>1</v>
      </c>
      <c s="36">
        <v>0</v>
      </c>
      <c s="36">
        <f>ROUND(G52*H52,6)</f>
      </c>
      <c r="L52" s="38">
        <v>0</v>
      </c>
      <c s="32">
        <f>ROUND(ROUND(L52,2)*ROUND(G52,3),2)</f>
      </c>
      <c s="36" t="s">
        <v>709</v>
      </c>
      <c>
        <f>(M52*21)/100</f>
      </c>
      <c t="s">
        <v>28</v>
      </c>
    </row>
    <row r="53" spans="1:5" ht="12.75">
      <c r="A53" s="35" t="s">
        <v>56</v>
      </c>
      <c r="E53" s="39" t="s">
        <v>52</v>
      </c>
    </row>
    <row r="54" spans="1:5" ht="12.75">
      <c r="A54" s="35" t="s">
        <v>57</v>
      </c>
      <c r="E54" s="40" t="s">
        <v>2593</v>
      </c>
    </row>
    <row r="55" spans="1:5" ht="25.5">
      <c r="A55" t="s">
        <v>58</v>
      </c>
      <c r="E55" s="39" t="s">
        <v>2594</v>
      </c>
    </row>
    <row r="56" spans="1:13" ht="12.75">
      <c r="A56" t="s">
        <v>47</v>
      </c>
      <c r="C56" s="31" t="s">
        <v>27</v>
      </c>
      <c r="E56" s="33" t="s">
        <v>2595</v>
      </c>
      <c r="J56" s="32">
        <f>0</f>
      </c>
      <c s="32">
        <f>0</f>
      </c>
      <c s="32">
        <f>0+L57</f>
      </c>
      <c s="32">
        <f>0+M57</f>
      </c>
    </row>
    <row r="57" spans="1:16" ht="12.75">
      <c r="A57" t="s">
        <v>49</v>
      </c>
      <c s="34" t="s">
        <v>681</v>
      </c>
      <c s="34" t="s">
        <v>2596</v>
      </c>
      <c s="35" t="s">
        <v>52</v>
      </c>
      <c s="6" t="s">
        <v>2597</v>
      </c>
      <c s="36" t="s">
        <v>648</v>
      </c>
      <c s="37">
        <v>0.4</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267.75">
      <c r="A60" t="s">
        <v>58</v>
      </c>
      <c r="E60" s="39" t="s">
        <v>2598</v>
      </c>
    </row>
    <row r="61" spans="1:13" ht="12.75">
      <c r="A61" t="s">
        <v>47</v>
      </c>
      <c r="C61" s="31" t="s">
        <v>285</v>
      </c>
      <c r="E61" s="33" t="s">
        <v>2599</v>
      </c>
      <c r="J61" s="32">
        <f>0</f>
      </c>
      <c s="32">
        <f>0</f>
      </c>
      <c s="32">
        <f>0+L62</f>
      </c>
      <c s="32">
        <f>0+M62</f>
      </c>
    </row>
    <row r="62" spans="1:16" ht="25.5">
      <c r="A62" t="s">
        <v>49</v>
      </c>
      <c s="34" t="s">
        <v>685</v>
      </c>
      <c s="34" t="s">
        <v>1285</v>
      </c>
      <c s="35" t="s">
        <v>52</v>
      </c>
      <c s="6" t="s">
        <v>1286</v>
      </c>
      <c s="36" t="s">
        <v>67</v>
      </c>
      <c s="37">
        <v>4</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76.5">
      <c r="A65" t="s">
        <v>58</v>
      </c>
      <c r="E65" s="39" t="s">
        <v>2600</v>
      </c>
    </row>
    <row r="66" spans="1:13" ht="12.75">
      <c r="A66" t="s">
        <v>47</v>
      </c>
      <c r="C66" s="31" t="s">
        <v>302</v>
      </c>
      <c r="E66" s="33" t="s">
        <v>2601</v>
      </c>
      <c r="J66" s="32">
        <f>0</f>
      </c>
      <c s="32">
        <f>0</f>
      </c>
      <c s="32">
        <f>0+L67+L71+L75+L79+L83+L87+L91+L95+L99+L103+L107+L111+L115+L119+L123+L127+L131+L135+L139</f>
      </c>
      <c s="32">
        <f>0+M67+M71+M75+M79+M83+M87+M91+M95+M99+M103+M107+M111+M115+M119+M123+M127+M131+M135+M139</f>
      </c>
    </row>
    <row r="67" spans="1:16" ht="12.75">
      <c r="A67" t="s">
        <v>49</v>
      </c>
      <c s="34" t="s">
        <v>50</v>
      </c>
      <c s="34" t="s">
        <v>2602</v>
      </c>
      <c s="35" t="s">
        <v>52</v>
      </c>
      <c s="6" t="s">
        <v>2603</v>
      </c>
      <c s="36" t="s">
        <v>67</v>
      </c>
      <c s="37">
        <v>1</v>
      </c>
      <c s="36">
        <v>0</v>
      </c>
      <c s="36">
        <f>ROUND(G67*H67,6)</f>
      </c>
      <c r="L67" s="38">
        <v>0</v>
      </c>
      <c s="32">
        <f>ROUND(ROUND(L67,2)*ROUND(G67,3),2)</f>
      </c>
      <c s="36" t="s">
        <v>709</v>
      </c>
      <c>
        <f>(M67*21)/100</f>
      </c>
      <c t="s">
        <v>28</v>
      </c>
    </row>
    <row r="68" spans="1:5" ht="12.75">
      <c r="A68" s="35" t="s">
        <v>56</v>
      </c>
      <c r="E68" s="39" t="s">
        <v>1040</v>
      </c>
    </row>
    <row r="69" spans="1:5" ht="12.75">
      <c r="A69" s="35" t="s">
        <v>57</v>
      </c>
      <c r="E69" s="40" t="s">
        <v>2426</v>
      </c>
    </row>
    <row r="70" spans="1:5" ht="102">
      <c r="A70" t="s">
        <v>58</v>
      </c>
      <c r="E70" s="39" t="s">
        <v>2604</v>
      </c>
    </row>
    <row r="71" spans="1:16" ht="12.75">
      <c r="A71" t="s">
        <v>49</v>
      </c>
      <c s="34" t="s">
        <v>60</v>
      </c>
      <c s="34" t="s">
        <v>2605</v>
      </c>
      <c s="35" t="s">
        <v>52</v>
      </c>
      <c s="6" t="s">
        <v>2606</v>
      </c>
      <c s="36" t="s">
        <v>67</v>
      </c>
      <c s="37">
        <v>1</v>
      </c>
      <c s="36">
        <v>0</v>
      </c>
      <c s="36">
        <f>ROUND(G71*H71,6)</f>
      </c>
      <c r="L71" s="38">
        <v>0</v>
      </c>
      <c s="32">
        <f>ROUND(ROUND(L71,2)*ROUND(G71,3),2)</f>
      </c>
      <c s="36" t="s">
        <v>709</v>
      </c>
      <c>
        <f>(M71*21)/100</f>
      </c>
      <c t="s">
        <v>28</v>
      </c>
    </row>
    <row r="72" spans="1:5" ht="12.75">
      <c r="A72" s="35" t="s">
        <v>56</v>
      </c>
      <c r="E72" s="39" t="s">
        <v>52</v>
      </c>
    </row>
    <row r="73" spans="1:5" ht="12.75">
      <c r="A73" s="35" t="s">
        <v>57</v>
      </c>
      <c r="E73" s="40" t="s">
        <v>52</v>
      </c>
    </row>
    <row r="74" spans="1:5" ht="102">
      <c r="A74" t="s">
        <v>58</v>
      </c>
      <c r="E74" s="39" t="s">
        <v>2607</v>
      </c>
    </row>
    <row r="75" spans="1:16" ht="12.75">
      <c r="A75" t="s">
        <v>49</v>
      </c>
      <c s="34" t="s">
        <v>64</v>
      </c>
      <c s="34" t="s">
        <v>2608</v>
      </c>
      <c s="35" t="s">
        <v>52</v>
      </c>
      <c s="6" t="s">
        <v>2609</v>
      </c>
      <c s="36" t="s">
        <v>67</v>
      </c>
      <c s="37">
        <v>1</v>
      </c>
      <c s="36">
        <v>0</v>
      </c>
      <c s="36">
        <f>ROUND(G75*H75,6)</f>
      </c>
      <c r="L75" s="38">
        <v>0</v>
      </c>
      <c s="32">
        <f>ROUND(ROUND(L75,2)*ROUND(G75,3),2)</f>
      </c>
      <c s="36" t="s">
        <v>709</v>
      </c>
      <c>
        <f>(M75*21)/100</f>
      </c>
      <c t="s">
        <v>28</v>
      </c>
    </row>
    <row r="76" spans="1:5" ht="12.75">
      <c r="A76" s="35" t="s">
        <v>56</v>
      </c>
      <c r="E76" s="39" t="s">
        <v>52</v>
      </c>
    </row>
    <row r="77" spans="1:5" ht="12.75">
      <c r="A77" s="35" t="s">
        <v>57</v>
      </c>
      <c r="E77" s="40" t="s">
        <v>52</v>
      </c>
    </row>
    <row r="78" spans="1:5" ht="102">
      <c r="A78" t="s">
        <v>58</v>
      </c>
      <c r="E78" s="39" t="s">
        <v>1507</v>
      </c>
    </row>
    <row r="79" spans="1:16" ht="12.75">
      <c r="A79" t="s">
        <v>49</v>
      </c>
      <c s="34" t="s">
        <v>69</v>
      </c>
      <c s="34" t="s">
        <v>2610</v>
      </c>
      <c s="35" t="s">
        <v>52</v>
      </c>
      <c s="6" t="s">
        <v>2611</v>
      </c>
      <c s="36" t="s">
        <v>67</v>
      </c>
      <c s="37">
        <v>3</v>
      </c>
      <c s="36">
        <v>0</v>
      </c>
      <c s="36">
        <f>ROUND(G79*H79,6)</f>
      </c>
      <c r="L79" s="38">
        <v>0</v>
      </c>
      <c s="32">
        <f>ROUND(ROUND(L79,2)*ROUND(G79,3),2)</f>
      </c>
      <c s="36" t="s">
        <v>709</v>
      </c>
      <c>
        <f>(M79*21)/100</f>
      </c>
      <c t="s">
        <v>28</v>
      </c>
    </row>
    <row r="80" spans="1:5" ht="12.75">
      <c r="A80" s="35" t="s">
        <v>56</v>
      </c>
      <c r="E80" s="39" t="s">
        <v>52</v>
      </c>
    </row>
    <row r="81" spans="1:5" ht="12.75">
      <c r="A81" s="35" t="s">
        <v>57</v>
      </c>
      <c r="E81" s="40" t="s">
        <v>52</v>
      </c>
    </row>
    <row r="82" spans="1:5" ht="102">
      <c r="A82" t="s">
        <v>58</v>
      </c>
      <c r="E82" s="39" t="s">
        <v>1507</v>
      </c>
    </row>
    <row r="83" spans="1:16" ht="12.75">
      <c r="A83" t="s">
        <v>49</v>
      </c>
      <c s="34" t="s">
        <v>72</v>
      </c>
      <c s="34" t="s">
        <v>2612</v>
      </c>
      <c s="35" t="s">
        <v>52</v>
      </c>
      <c s="6" t="s">
        <v>2613</v>
      </c>
      <c s="36" t="s">
        <v>75</v>
      </c>
      <c s="37">
        <v>4</v>
      </c>
      <c s="36">
        <v>0</v>
      </c>
      <c s="36">
        <f>ROUND(G83*H83,6)</f>
      </c>
      <c r="L83" s="38">
        <v>0</v>
      </c>
      <c s="32">
        <f>ROUND(ROUND(L83,2)*ROUND(G83,3),2)</f>
      </c>
      <c s="36" t="s">
        <v>709</v>
      </c>
      <c>
        <f>(M83*21)/100</f>
      </c>
      <c t="s">
        <v>28</v>
      </c>
    </row>
    <row r="84" spans="1:5" ht="12.75">
      <c r="A84" s="35" t="s">
        <v>56</v>
      </c>
      <c r="E84" s="39" t="s">
        <v>52</v>
      </c>
    </row>
    <row r="85" spans="1:5" ht="12.75">
      <c r="A85" s="35" t="s">
        <v>57</v>
      </c>
      <c r="E85" s="40" t="s">
        <v>52</v>
      </c>
    </row>
    <row r="86" spans="1:5" ht="216.75">
      <c r="A86" t="s">
        <v>58</v>
      </c>
      <c r="E86" s="39" t="s">
        <v>2614</v>
      </c>
    </row>
    <row r="87" spans="1:16" ht="12.75">
      <c r="A87" t="s">
        <v>49</v>
      </c>
      <c s="34" t="s">
        <v>78</v>
      </c>
      <c s="34" t="s">
        <v>2615</v>
      </c>
      <c s="35" t="s">
        <v>52</v>
      </c>
      <c s="6" t="s">
        <v>2616</v>
      </c>
      <c s="36" t="s">
        <v>105</v>
      </c>
      <c s="37">
        <v>50</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27.5">
      <c r="A90" t="s">
        <v>58</v>
      </c>
      <c r="E90" s="39" t="s">
        <v>2617</v>
      </c>
    </row>
    <row r="91" spans="1:16" ht="12.75">
      <c r="A91" t="s">
        <v>49</v>
      </c>
      <c s="34" t="s">
        <v>83</v>
      </c>
      <c s="34" t="s">
        <v>2618</v>
      </c>
      <c s="35" t="s">
        <v>52</v>
      </c>
      <c s="6" t="s">
        <v>2619</v>
      </c>
      <c s="36" t="s">
        <v>67</v>
      </c>
      <c s="37">
        <v>6</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102">
      <c r="A94" t="s">
        <v>58</v>
      </c>
      <c r="E94" s="39" t="s">
        <v>2620</v>
      </c>
    </row>
    <row r="95" spans="1:16" ht="25.5">
      <c r="A95" t="s">
        <v>49</v>
      </c>
      <c s="34" t="s">
        <v>87</v>
      </c>
      <c s="34" t="s">
        <v>2621</v>
      </c>
      <c s="35" t="s">
        <v>52</v>
      </c>
      <c s="6" t="s">
        <v>2622</v>
      </c>
      <c s="36" t="s">
        <v>105</v>
      </c>
      <c s="37">
        <v>35</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89.25">
      <c r="A98" t="s">
        <v>58</v>
      </c>
      <c r="E98" s="39" t="s">
        <v>155</v>
      </c>
    </row>
    <row r="99" spans="1:16" ht="25.5">
      <c r="A99" t="s">
        <v>49</v>
      </c>
      <c s="34" t="s">
        <v>91</v>
      </c>
      <c s="34" t="s">
        <v>2623</v>
      </c>
      <c s="35" t="s">
        <v>52</v>
      </c>
      <c s="6" t="s">
        <v>2624</v>
      </c>
      <c s="36" t="s">
        <v>67</v>
      </c>
      <c s="37">
        <v>2</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159</v>
      </c>
    </row>
    <row r="103" spans="1:16" ht="25.5">
      <c r="A103" t="s">
        <v>49</v>
      </c>
      <c s="34" t="s">
        <v>96</v>
      </c>
      <c s="34" t="s">
        <v>1334</v>
      </c>
      <c s="35" t="s">
        <v>52</v>
      </c>
      <c s="6" t="s">
        <v>1531</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14.75">
      <c r="A106" t="s">
        <v>58</v>
      </c>
      <c r="E106" s="39" t="s">
        <v>1532</v>
      </c>
    </row>
    <row r="107" spans="1:16" ht="38.25">
      <c r="A107" t="s">
        <v>49</v>
      </c>
      <c s="34" t="s">
        <v>888</v>
      </c>
      <c s="34" t="s">
        <v>1369</v>
      </c>
      <c s="35" t="s">
        <v>52</v>
      </c>
      <c s="6" t="s">
        <v>1754</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114.75">
      <c r="A110" t="s">
        <v>58</v>
      </c>
      <c r="E110" s="39" t="s">
        <v>1532</v>
      </c>
    </row>
    <row r="111" spans="1:16" ht="25.5">
      <c r="A111" t="s">
        <v>49</v>
      </c>
      <c s="34" t="s">
        <v>102</v>
      </c>
      <c s="34" t="s">
        <v>1331</v>
      </c>
      <c s="35" t="s">
        <v>52</v>
      </c>
      <c s="6" t="s">
        <v>1839</v>
      </c>
      <c s="36" t="s">
        <v>67</v>
      </c>
      <c s="37">
        <v>1</v>
      </c>
      <c s="36">
        <v>0</v>
      </c>
      <c s="36">
        <f>ROUND(G111*H111,6)</f>
      </c>
      <c r="L111" s="38">
        <v>0</v>
      </c>
      <c s="32">
        <f>ROUND(ROUND(L111,2)*ROUND(G111,3),2)</f>
      </c>
      <c s="36" t="s">
        <v>709</v>
      </c>
      <c>
        <f>(M111*21)/100</f>
      </c>
      <c t="s">
        <v>28</v>
      </c>
    </row>
    <row r="112" spans="1:5" ht="12.75">
      <c r="A112" s="35" t="s">
        <v>56</v>
      </c>
      <c r="E112" s="39" t="s">
        <v>52</v>
      </c>
    </row>
    <row r="113" spans="1:5" ht="12.75">
      <c r="A113" s="35" t="s">
        <v>57</v>
      </c>
      <c r="E113" s="40" t="s">
        <v>52</v>
      </c>
    </row>
    <row r="114" spans="1:5" ht="89.25">
      <c r="A114" t="s">
        <v>58</v>
      </c>
      <c r="E114" s="39" t="s">
        <v>1840</v>
      </c>
    </row>
    <row r="115" spans="1:16" ht="12.75">
      <c r="A115" t="s">
        <v>49</v>
      </c>
      <c s="34" t="s">
        <v>820</v>
      </c>
      <c s="34" t="s">
        <v>1325</v>
      </c>
      <c s="35" t="s">
        <v>52</v>
      </c>
      <c s="6" t="s">
        <v>2625</v>
      </c>
      <c s="36" t="s">
        <v>486</v>
      </c>
      <c s="37">
        <v>15</v>
      </c>
      <c s="36">
        <v>0</v>
      </c>
      <c s="36">
        <f>ROUND(G115*H115,6)</f>
      </c>
      <c r="L115" s="38">
        <v>0</v>
      </c>
      <c s="32">
        <f>ROUND(ROUND(L115,2)*ROUND(G115,3),2)</f>
      </c>
      <c s="36" t="s">
        <v>709</v>
      </c>
      <c>
        <f>(M115*21)/100</f>
      </c>
      <c t="s">
        <v>28</v>
      </c>
    </row>
    <row r="116" spans="1:5" ht="12.75">
      <c r="A116" s="35" t="s">
        <v>56</v>
      </c>
      <c r="E116" s="39" t="s">
        <v>52</v>
      </c>
    </row>
    <row r="117" spans="1:5" ht="12.75">
      <c r="A117" s="35" t="s">
        <v>57</v>
      </c>
      <c r="E117" s="40" t="s">
        <v>52</v>
      </c>
    </row>
    <row r="118" spans="1:5" ht="89.25">
      <c r="A118" t="s">
        <v>58</v>
      </c>
      <c r="E118" s="39" t="s">
        <v>2626</v>
      </c>
    </row>
    <row r="119" spans="1:16" ht="12.75">
      <c r="A119" t="s">
        <v>49</v>
      </c>
      <c s="34" t="s">
        <v>108</v>
      </c>
      <c s="34" t="s">
        <v>2388</v>
      </c>
      <c s="35" t="s">
        <v>52</v>
      </c>
      <c s="6" t="s">
        <v>2389</v>
      </c>
      <c s="36" t="s">
        <v>486</v>
      </c>
      <c s="37">
        <v>10</v>
      </c>
      <c s="36">
        <v>0</v>
      </c>
      <c s="36">
        <f>ROUND(G119*H119,6)</f>
      </c>
      <c r="L119" s="38">
        <v>0</v>
      </c>
      <c s="32">
        <f>ROUND(ROUND(L119,2)*ROUND(G119,3),2)</f>
      </c>
      <c s="36" t="s">
        <v>709</v>
      </c>
      <c>
        <f>(M119*21)/100</f>
      </c>
      <c t="s">
        <v>28</v>
      </c>
    </row>
    <row r="120" spans="1:5" ht="12.75">
      <c r="A120" s="35" t="s">
        <v>56</v>
      </c>
      <c r="E120" s="39" t="s">
        <v>52</v>
      </c>
    </row>
    <row r="121" spans="1:5" ht="12.75">
      <c r="A121" s="35" t="s">
        <v>57</v>
      </c>
      <c r="E121" s="40" t="s">
        <v>52</v>
      </c>
    </row>
    <row r="122" spans="1:5" ht="89.25">
      <c r="A122" t="s">
        <v>58</v>
      </c>
      <c r="E122" s="39" t="s">
        <v>2390</v>
      </c>
    </row>
    <row r="123" spans="1:16" ht="12.75">
      <c r="A123" t="s">
        <v>49</v>
      </c>
      <c s="34" t="s">
        <v>112</v>
      </c>
      <c s="34" t="s">
        <v>2391</v>
      </c>
      <c s="35" t="s">
        <v>52</v>
      </c>
      <c s="6" t="s">
        <v>2392</v>
      </c>
      <c s="36" t="s">
        <v>486</v>
      </c>
      <c s="37">
        <v>10</v>
      </c>
      <c s="36">
        <v>0</v>
      </c>
      <c s="36">
        <f>ROUND(G123*H123,6)</f>
      </c>
      <c r="L123" s="38">
        <v>0</v>
      </c>
      <c s="32">
        <f>ROUND(ROUND(L123,2)*ROUND(G123,3),2)</f>
      </c>
      <c s="36" t="s">
        <v>709</v>
      </c>
      <c>
        <f>(M123*21)/100</f>
      </c>
      <c t="s">
        <v>28</v>
      </c>
    </row>
    <row r="124" spans="1:5" ht="12.75">
      <c r="A124" s="35" t="s">
        <v>56</v>
      </c>
      <c r="E124" s="39" t="s">
        <v>52</v>
      </c>
    </row>
    <row r="125" spans="1:5" ht="12.75">
      <c r="A125" s="35" t="s">
        <v>57</v>
      </c>
      <c r="E125" s="40" t="s">
        <v>52</v>
      </c>
    </row>
    <row r="126" spans="1:5" ht="89.25">
      <c r="A126" t="s">
        <v>58</v>
      </c>
      <c r="E126" s="39" t="s">
        <v>2393</v>
      </c>
    </row>
    <row r="127" spans="1:16" ht="12.75">
      <c r="A127" t="s">
        <v>49</v>
      </c>
      <c s="34" t="s">
        <v>116</v>
      </c>
      <c s="34" t="s">
        <v>2167</v>
      </c>
      <c s="35" t="s">
        <v>52</v>
      </c>
      <c s="6" t="s">
        <v>2168</v>
      </c>
      <c s="36" t="s">
        <v>486</v>
      </c>
      <c s="37">
        <v>20</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89.25">
      <c r="A130" t="s">
        <v>58</v>
      </c>
      <c r="E130" s="39" t="s">
        <v>2394</v>
      </c>
    </row>
    <row r="131" spans="1:16" ht="25.5">
      <c r="A131" t="s">
        <v>49</v>
      </c>
      <c s="34" t="s">
        <v>120</v>
      </c>
      <c s="34" t="s">
        <v>2627</v>
      </c>
      <c s="35" t="s">
        <v>52</v>
      </c>
      <c s="6" t="s">
        <v>2628</v>
      </c>
      <c s="36" t="s">
        <v>67</v>
      </c>
      <c s="37">
        <v>1</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2629</v>
      </c>
    </row>
    <row r="135" spans="1:16" ht="12.75">
      <c r="A135" t="s">
        <v>49</v>
      </c>
      <c s="34" t="s">
        <v>124</v>
      </c>
      <c s="34" t="s">
        <v>2630</v>
      </c>
      <c s="35" t="s">
        <v>52</v>
      </c>
      <c s="6" t="s">
        <v>2631</v>
      </c>
      <c s="36" t="s">
        <v>67</v>
      </c>
      <c s="37">
        <v>1</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76.5">
      <c r="A138" t="s">
        <v>58</v>
      </c>
      <c r="E138" s="39" t="s">
        <v>2632</v>
      </c>
    </row>
    <row r="139" spans="1:16" ht="12.75">
      <c r="A139" t="s">
        <v>49</v>
      </c>
      <c s="34" t="s">
        <v>128</v>
      </c>
      <c s="34" t="s">
        <v>2633</v>
      </c>
      <c s="35" t="s">
        <v>52</v>
      </c>
      <c s="6" t="s">
        <v>2634</v>
      </c>
      <c s="36" t="s">
        <v>67</v>
      </c>
      <c s="37">
        <v>2</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89.25">
      <c r="A142" t="s">
        <v>58</v>
      </c>
      <c r="E142"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COUNTIFS(L8:L166,"=0",A8:A166,"P")+COUNTIFS(L8:L166,"",A8:A166,"P")+SUM(Q8:Q166)</f>
      </c>
    </row>
    <row r="8" spans="1:13" ht="12.75">
      <c r="A8" t="s">
        <v>45</v>
      </c>
      <c r="C8" s="28" t="s">
        <v>2638</v>
      </c>
      <c r="E8" s="30" t="s">
        <v>2637</v>
      </c>
      <c r="J8" s="29">
        <f>0+J9+J14+J19+J52+J161</f>
      </c>
      <c s="29">
        <f>0+K9+K14+K19+K52+K161</f>
      </c>
      <c s="29">
        <f>0+L9+L14+L19+L52+L161</f>
      </c>
      <c s="29">
        <f>0+M9+M14+M19+M52+M161</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12</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10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60</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30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20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50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5.6</v>
      </c>
      <c s="36">
        <v>0</v>
      </c>
      <c s="36">
        <f>ROUND(G44*H44,6)</f>
      </c>
      <c r="L44" s="38">
        <v>0</v>
      </c>
      <c s="32">
        <f>ROUND(ROUND(L44,2)*ROUND(G44,3),2)</f>
      </c>
      <c s="36" t="s">
        <v>2639</v>
      </c>
      <c>
        <f>(M44*21)/100</f>
      </c>
      <c t="s">
        <v>28</v>
      </c>
    </row>
    <row r="45" spans="1:5" ht="12.75">
      <c r="A45" s="35" t="s">
        <v>56</v>
      </c>
      <c r="E45" s="39" t="s">
        <v>52</v>
      </c>
    </row>
    <row r="46" spans="1:5" ht="12.75">
      <c r="A46" s="35" t="s">
        <v>57</v>
      </c>
      <c r="E46" s="40" t="s">
        <v>2649</v>
      </c>
    </row>
    <row r="47" spans="1:5" ht="127.5">
      <c r="A47" t="s">
        <v>58</v>
      </c>
      <c r="E47" s="39" t="s">
        <v>2643</v>
      </c>
    </row>
    <row r="48" spans="1:16" ht="12.75">
      <c r="A48" t="s">
        <v>49</v>
      </c>
      <c s="34" t="s">
        <v>685</v>
      </c>
      <c s="34" t="s">
        <v>144</v>
      </c>
      <c s="35" t="s">
        <v>52</v>
      </c>
      <c s="6" t="s">
        <v>145</v>
      </c>
      <c s="36" t="s">
        <v>54</v>
      </c>
      <c s="37">
        <v>4.8</v>
      </c>
      <c s="36">
        <v>0</v>
      </c>
      <c s="36">
        <f>ROUND(G48*H48,6)</f>
      </c>
      <c r="L48" s="38">
        <v>0</v>
      </c>
      <c s="32">
        <f>ROUND(ROUND(L48,2)*ROUND(G48,3),2)</f>
      </c>
      <c s="36" t="s">
        <v>2639</v>
      </c>
      <c>
        <f>(M48*21)/100</f>
      </c>
      <c t="s">
        <v>28</v>
      </c>
    </row>
    <row r="49" spans="1:5" ht="12.75">
      <c r="A49" s="35" t="s">
        <v>56</v>
      </c>
      <c r="E49" s="39" t="s">
        <v>52</v>
      </c>
    </row>
    <row r="50" spans="1:5" ht="12.75">
      <c r="A50" s="35" t="s">
        <v>57</v>
      </c>
      <c r="E50" s="40" t="s">
        <v>2650</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f>
      </c>
      <c s="32">
        <f>0+M53+M57+M61+M65+M69+M73+M77+M81+M85+M89+M93+M97+M101+M105+M109+M113+M117+M121+M125+M129+M133+M137+M141+M145+M149+M153+M157</f>
      </c>
    </row>
    <row r="53" spans="1:16" ht="38.25">
      <c r="A53" t="s">
        <v>49</v>
      </c>
      <c s="34" t="s">
        <v>50</v>
      </c>
      <c s="34" t="s">
        <v>2651</v>
      </c>
      <c s="35" t="s">
        <v>52</v>
      </c>
      <c s="6" t="s">
        <v>2652</v>
      </c>
      <c s="36" t="s">
        <v>67</v>
      </c>
      <c s="37">
        <v>1</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27.5">
      <c r="A56" t="s">
        <v>58</v>
      </c>
      <c r="E56" s="39" t="s">
        <v>2653</v>
      </c>
    </row>
    <row r="57" spans="1:16" ht="12.75">
      <c r="A57" t="s">
        <v>49</v>
      </c>
      <c s="34" t="s">
        <v>60</v>
      </c>
      <c s="34" t="s">
        <v>2654</v>
      </c>
      <c s="35" t="s">
        <v>52</v>
      </c>
      <c s="6" t="s">
        <v>2655</v>
      </c>
      <c s="36" t="s">
        <v>67</v>
      </c>
      <c s="37">
        <v>1</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127.5">
      <c r="A60" t="s">
        <v>58</v>
      </c>
      <c r="E60" s="39" t="s">
        <v>2656</v>
      </c>
    </row>
    <row r="61" spans="1:16" ht="38.25">
      <c r="A61" t="s">
        <v>49</v>
      </c>
      <c s="34" t="s">
        <v>64</v>
      </c>
      <c s="34" t="s">
        <v>2657</v>
      </c>
      <c s="35" t="s">
        <v>52</v>
      </c>
      <c s="6" t="s">
        <v>2658</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140.25">
      <c r="A64" t="s">
        <v>58</v>
      </c>
      <c r="E64" s="39" t="s">
        <v>2659</v>
      </c>
    </row>
    <row r="65" spans="1:16" ht="25.5">
      <c r="A65" t="s">
        <v>49</v>
      </c>
      <c s="34" t="s">
        <v>69</v>
      </c>
      <c s="34" t="s">
        <v>2660</v>
      </c>
      <c s="35" t="s">
        <v>52</v>
      </c>
      <c s="6" t="s">
        <v>2661</v>
      </c>
      <c s="36" t="s">
        <v>105</v>
      </c>
      <c s="37">
        <v>119</v>
      </c>
      <c s="36">
        <v>0</v>
      </c>
      <c s="36">
        <f>ROUND(G65*H65,6)</f>
      </c>
      <c r="L65" s="38">
        <v>0</v>
      </c>
      <c s="32">
        <f>ROUND(ROUND(L65,2)*ROUND(G65,3),2)</f>
      </c>
      <c s="36" t="s">
        <v>2639</v>
      </c>
      <c>
        <f>(M65*21)/100</f>
      </c>
      <c t="s">
        <v>28</v>
      </c>
    </row>
    <row r="66" spans="1:5" ht="12.75">
      <c r="A66" s="35" t="s">
        <v>56</v>
      </c>
      <c r="E66" s="39" t="s">
        <v>52</v>
      </c>
    </row>
    <row r="67" spans="1:5" ht="12.75">
      <c r="A67" s="35" t="s">
        <v>57</v>
      </c>
      <c r="E67" s="40" t="s">
        <v>2662</v>
      </c>
    </row>
    <row r="68" spans="1:5" ht="89.25">
      <c r="A68" t="s">
        <v>58</v>
      </c>
      <c r="E68" s="39" t="s">
        <v>155</v>
      </c>
    </row>
    <row r="69" spans="1:16" ht="25.5">
      <c r="A69" t="s">
        <v>49</v>
      </c>
      <c s="34" t="s">
        <v>72</v>
      </c>
      <c s="34" t="s">
        <v>2663</v>
      </c>
      <c s="35" t="s">
        <v>52</v>
      </c>
      <c s="6" t="s">
        <v>2664</v>
      </c>
      <c s="36" t="s">
        <v>67</v>
      </c>
      <c s="37">
        <v>14</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102">
      <c r="A72" t="s">
        <v>58</v>
      </c>
      <c r="E72" s="39" t="s">
        <v>159</v>
      </c>
    </row>
    <row r="73" spans="1:16" ht="12.75">
      <c r="A73" t="s">
        <v>49</v>
      </c>
      <c s="34" t="s">
        <v>78</v>
      </c>
      <c s="34" t="s">
        <v>1262</v>
      </c>
      <c s="35" t="s">
        <v>52</v>
      </c>
      <c s="6" t="s">
        <v>1263</v>
      </c>
      <c s="36" t="s">
        <v>105</v>
      </c>
      <c s="37">
        <v>8</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89.25">
      <c r="A76" t="s">
        <v>58</v>
      </c>
      <c r="E76" s="39" t="s">
        <v>155</v>
      </c>
    </row>
    <row r="77" spans="1:16" ht="12.75">
      <c r="A77" t="s">
        <v>49</v>
      </c>
      <c s="34" t="s">
        <v>83</v>
      </c>
      <c s="34" t="s">
        <v>870</v>
      </c>
      <c s="35" t="s">
        <v>52</v>
      </c>
      <c s="6" t="s">
        <v>871</v>
      </c>
      <c s="36" t="s">
        <v>105</v>
      </c>
      <c s="37">
        <v>18</v>
      </c>
      <c s="36">
        <v>0</v>
      </c>
      <c s="36">
        <f>ROUND(G77*H77,6)</f>
      </c>
      <c r="L77" s="38">
        <v>0</v>
      </c>
      <c s="32">
        <f>ROUND(ROUND(L77,2)*ROUND(G77,3),2)</f>
      </c>
      <c s="36" t="s">
        <v>2639</v>
      </c>
      <c>
        <f>(M77*21)/100</f>
      </c>
      <c t="s">
        <v>28</v>
      </c>
    </row>
    <row r="78" spans="1:5" ht="12.75">
      <c r="A78" s="35" t="s">
        <v>56</v>
      </c>
      <c r="E78" s="39" t="s">
        <v>52</v>
      </c>
    </row>
    <row r="79" spans="1:5" ht="12.75">
      <c r="A79" s="35" t="s">
        <v>57</v>
      </c>
      <c r="E79" s="40" t="s">
        <v>2665</v>
      </c>
    </row>
    <row r="80" spans="1:5" ht="89.25">
      <c r="A80" t="s">
        <v>58</v>
      </c>
      <c r="E80" s="39" t="s">
        <v>155</v>
      </c>
    </row>
    <row r="81" spans="1:16" ht="12.75">
      <c r="A81" t="s">
        <v>49</v>
      </c>
      <c s="34" t="s">
        <v>87</v>
      </c>
      <c s="34" t="s">
        <v>974</v>
      </c>
      <c s="35" t="s">
        <v>52</v>
      </c>
      <c s="6" t="s">
        <v>975</v>
      </c>
      <c s="36" t="s">
        <v>105</v>
      </c>
      <c s="37">
        <v>17</v>
      </c>
      <c s="36">
        <v>0</v>
      </c>
      <c s="36">
        <f>ROUND(G81*H81,6)</f>
      </c>
      <c r="L81" s="38">
        <v>0</v>
      </c>
      <c s="32">
        <f>ROUND(ROUND(L81,2)*ROUND(G81,3),2)</f>
      </c>
      <c s="36" t="s">
        <v>2639</v>
      </c>
      <c>
        <f>(M81*21)/100</f>
      </c>
      <c t="s">
        <v>28</v>
      </c>
    </row>
    <row r="82" spans="1:5" ht="12.75">
      <c r="A82" s="35" t="s">
        <v>56</v>
      </c>
      <c r="E82" s="39" t="s">
        <v>52</v>
      </c>
    </row>
    <row r="83" spans="1:5" ht="12.75">
      <c r="A83" s="35" t="s">
        <v>57</v>
      </c>
      <c r="E83" s="40" t="s">
        <v>2666</v>
      </c>
    </row>
    <row r="84" spans="1:5" ht="89.25">
      <c r="A84" t="s">
        <v>58</v>
      </c>
      <c r="E84" s="39" t="s">
        <v>155</v>
      </c>
    </row>
    <row r="85" spans="1:16" ht="12.75">
      <c r="A85" t="s">
        <v>49</v>
      </c>
      <c s="34" t="s">
        <v>91</v>
      </c>
      <c s="34" t="s">
        <v>2667</v>
      </c>
      <c s="35" t="s">
        <v>52</v>
      </c>
      <c s="6" t="s">
        <v>2668</v>
      </c>
      <c s="36" t="s">
        <v>105</v>
      </c>
      <c s="37">
        <v>8</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89.25">
      <c r="A88" t="s">
        <v>58</v>
      </c>
      <c r="E88" s="39" t="s">
        <v>155</v>
      </c>
    </row>
    <row r="89" spans="1:16" ht="12.75">
      <c r="A89" t="s">
        <v>49</v>
      </c>
      <c s="34" t="s">
        <v>96</v>
      </c>
      <c s="34" t="s">
        <v>2669</v>
      </c>
      <c s="35" t="s">
        <v>52</v>
      </c>
      <c s="6" t="s">
        <v>2670</v>
      </c>
      <c s="36" t="s">
        <v>105</v>
      </c>
      <c s="37">
        <v>12</v>
      </c>
      <c s="36">
        <v>0</v>
      </c>
      <c s="36">
        <f>ROUND(G89*H89,6)</f>
      </c>
      <c r="L89" s="38">
        <v>0</v>
      </c>
      <c s="32">
        <f>ROUND(ROUND(L89,2)*ROUND(G89,3),2)</f>
      </c>
      <c s="36" t="s">
        <v>2639</v>
      </c>
      <c>
        <f>(M89*21)/100</f>
      </c>
      <c t="s">
        <v>28</v>
      </c>
    </row>
    <row r="90" spans="1:5" ht="12.75">
      <c r="A90" s="35" t="s">
        <v>56</v>
      </c>
      <c r="E90" s="39" t="s">
        <v>52</v>
      </c>
    </row>
    <row r="91" spans="1:5" ht="12.75">
      <c r="A91" s="35" t="s">
        <v>57</v>
      </c>
      <c r="E91" s="40" t="s">
        <v>685</v>
      </c>
    </row>
    <row r="92" spans="1:5" ht="38.25">
      <c r="A92" t="s">
        <v>58</v>
      </c>
      <c r="E92" s="39" t="s">
        <v>2314</v>
      </c>
    </row>
    <row r="93" spans="1:16" ht="25.5">
      <c r="A93" t="s">
        <v>49</v>
      </c>
      <c s="34" t="s">
        <v>888</v>
      </c>
      <c s="34" t="s">
        <v>1265</v>
      </c>
      <c s="35" t="s">
        <v>52</v>
      </c>
      <c s="6" t="s">
        <v>2143</v>
      </c>
      <c s="36" t="s">
        <v>67</v>
      </c>
      <c s="37">
        <v>2</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873</v>
      </c>
      <c s="35" t="s">
        <v>52</v>
      </c>
      <c s="6" t="s">
        <v>874</v>
      </c>
      <c s="36" t="s">
        <v>67</v>
      </c>
      <c s="37">
        <v>8</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102">
      <c r="A100" t="s">
        <v>58</v>
      </c>
      <c r="E100" s="39" t="s">
        <v>159</v>
      </c>
    </row>
    <row r="101" spans="1:16" ht="25.5">
      <c r="A101" t="s">
        <v>49</v>
      </c>
      <c s="34" t="s">
        <v>820</v>
      </c>
      <c s="34" t="s">
        <v>978</v>
      </c>
      <c s="35" t="s">
        <v>52</v>
      </c>
      <c s="6" t="s">
        <v>979</v>
      </c>
      <c s="36" t="s">
        <v>67</v>
      </c>
      <c s="37">
        <v>2</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159</v>
      </c>
    </row>
    <row r="105" spans="1:16" ht="25.5">
      <c r="A105" t="s">
        <v>49</v>
      </c>
      <c s="34" t="s">
        <v>108</v>
      </c>
      <c s="34" t="s">
        <v>943</v>
      </c>
      <c s="35" t="s">
        <v>52</v>
      </c>
      <c s="6" t="s">
        <v>944</v>
      </c>
      <c s="36" t="s">
        <v>67</v>
      </c>
      <c s="37">
        <v>2</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51">
      <c r="A108" t="s">
        <v>58</v>
      </c>
      <c r="E108" s="39" t="s">
        <v>946</v>
      </c>
    </row>
    <row r="109" spans="1:16" ht="12.75">
      <c r="A109" t="s">
        <v>49</v>
      </c>
      <c s="34" t="s">
        <v>112</v>
      </c>
      <c s="34" t="s">
        <v>2671</v>
      </c>
      <c s="35" t="s">
        <v>52</v>
      </c>
      <c s="6" t="s">
        <v>2672</v>
      </c>
      <c s="36" t="s">
        <v>105</v>
      </c>
      <c s="37">
        <v>80</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02">
      <c r="A112" t="s">
        <v>58</v>
      </c>
      <c r="E112" s="39" t="s">
        <v>2673</v>
      </c>
    </row>
    <row r="113" spans="1:16" ht="12.75">
      <c r="A113" t="s">
        <v>49</v>
      </c>
      <c s="34" t="s">
        <v>116</v>
      </c>
      <c s="34" t="s">
        <v>1903</v>
      </c>
      <c s="35" t="s">
        <v>52</v>
      </c>
      <c s="6" t="s">
        <v>1904</v>
      </c>
      <c s="36" t="s">
        <v>67</v>
      </c>
      <c s="37">
        <v>30</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76.5">
      <c r="A116" t="s">
        <v>58</v>
      </c>
      <c r="E116" s="39" t="s">
        <v>2674</v>
      </c>
    </row>
    <row r="117" spans="1:16" ht="12.75">
      <c r="A117" t="s">
        <v>49</v>
      </c>
      <c s="34" t="s">
        <v>120</v>
      </c>
      <c s="34" t="s">
        <v>2012</v>
      </c>
      <c s="35" t="s">
        <v>52</v>
      </c>
      <c s="6" t="s">
        <v>2013</v>
      </c>
      <c s="36" t="s">
        <v>67</v>
      </c>
      <c s="37">
        <v>14</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02">
      <c r="A120" t="s">
        <v>58</v>
      </c>
      <c r="E120" s="39" t="s">
        <v>2675</v>
      </c>
    </row>
    <row r="121" spans="1:16" ht="25.5">
      <c r="A121" t="s">
        <v>49</v>
      </c>
      <c s="34" t="s">
        <v>124</v>
      </c>
      <c s="34" t="s">
        <v>1334</v>
      </c>
      <c s="35" t="s">
        <v>52</v>
      </c>
      <c s="6" t="s">
        <v>1531</v>
      </c>
      <c s="36" t="s">
        <v>945</v>
      </c>
      <c s="37">
        <v>1</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14.75">
      <c r="A124" t="s">
        <v>58</v>
      </c>
      <c r="E124" s="39" t="s">
        <v>1532</v>
      </c>
    </row>
    <row r="125" spans="1:16" ht="38.25">
      <c r="A125" t="s">
        <v>49</v>
      </c>
      <c s="34" t="s">
        <v>128</v>
      </c>
      <c s="34" t="s">
        <v>1369</v>
      </c>
      <c s="35" t="s">
        <v>52</v>
      </c>
      <c s="6" t="s">
        <v>1754</v>
      </c>
      <c s="36" t="s">
        <v>945</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114.75">
      <c r="A128" t="s">
        <v>58</v>
      </c>
      <c r="E128" s="39" t="s">
        <v>1532</v>
      </c>
    </row>
    <row r="129" spans="1:16" ht="25.5">
      <c r="A129" t="s">
        <v>49</v>
      </c>
      <c s="34" t="s">
        <v>132</v>
      </c>
      <c s="34" t="s">
        <v>1331</v>
      </c>
      <c s="35" t="s">
        <v>52</v>
      </c>
      <c s="6" t="s">
        <v>1839</v>
      </c>
      <c s="36" t="s">
        <v>945</v>
      </c>
      <c s="37">
        <v>1</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89.25">
      <c r="A132" t="s">
        <v>58</v>
      </c>
      <c r="E132" s="39" t="s">
        <v>1840</v>
      </c>
    </row>
    <row r="133" spans="1:16" ht="12.75">
      <c r="A133" t="s">
        <v>49</v>
      </c>
      <c s="34" t="s">
        <v>136</v>
      </c>
      <c s="34" t="s">
        <v>1325</v>
      </c>
      <c s="35" t="s">
        <v>52</v>
      </c>
      <c s="6" t="s">
        <v>2625</v>
      </c>
      <c s="36" t="s">
        <v>486</v>
      </c>
      <c s="37">
        <v>10</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02">
      <c r="A136" t="s">
        <v>58</v>
      </c>
      <c r="E136" s="39" t="s">
        <v>2676</v>
      </c>
    </row>
    <row r="137" spans="1:16" ht="12.75">
      <c r="A137" t="s">
        <v>49</v>
      </c>
      <c s="34" t="s">
        <v>140</v>
      </c>
      <c s="34" t="s">
        <v>2388</v>
      </c>
      <c s="35" t="s">
        <v>52</v>
      </c>
      <c s="6" t="s">
        <v>2389</v>
      </c>
      <c s="36" t="s">
        <v>486</v>
      </c>
      <c s="37">
        <v>15</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89.25">
      <c r="A140" t="s">
        <v>58</v>
      </c>
      <c r="E140" s="39" t="s">
        <v>2390</v>
      </c>
    </row>
    <row r="141" spans="1:16" ht="12.75">
      <c r="A141" t="s">
        <v>49</v>
      </c>
      <c s="34" t="s">
        <v>143</v>
      </c>
      <c s="34" t="s">
        <v>2391</v>
      </c>
      <c s="35" t="s">
        <v>52</v>
      </c>
      <c s="6" t="s">
        <v>2392</v>
      </c>
      <c s="36" t="s">
        <v>486</v>
      </c>
      <c s="37">
        <v>6</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89.25">
      <c r="A144" t="s">
        <v>58</v>
      </c>
      <c r="E144" s="39" t="s">
        <v>2393</v>
      </c>
    </row>
    <row r="145" spans="1:16" ht="12.75">
      <c r="A145" t="s">
        <v>49</v>
      </c>
      <c s="34" t="s">
        <v>147</v>
      </c>
      <c s="34" t="s">
        <v>2167</v>
      </c>
      <c s="35" t="s">
        <v>52</v>
      </c>
      <c s="6" t="s">
        <v>2168</v>
      </c>
      <c s="36" t="s">
        <v>486</v>
      </c>
      <c s="37">
        <v>10</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89.25">
      <c r="A148" t="s">
        <v>58</v>
      </c>
      <c r="E148" s="39" t="s">
        <v>2394</v>
      </c>
    </row>
    <row r="149" spans="1:16" ht="12.75">
      <c r="A149" t="s">
        <v>49</v>
      </c>
      <c s="34" t="s">
        <v>170</v>
      </c>
      <c s="34" t="s">
        <v>2677</v>
      </c>
      <c s="35" t="s">
        <v>52</v>
      </c>
      <c s="6" t="s">
        <v>1065</v>
      </c>
      <c s="36" t="s">
        <v>2678</v>
      </c>
      <c s="37">
        <v>45</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27.5">
      <c r="A152" t="s">
        <v>58</v>
      </c>
      <c r="E152" s="39" t="s">
        <v>2679</v>
      </c>
    </row>
    <row r="153" spans="1:16" ht="12.75">
      <c r="A153" t="s">
        <v>49</v>
      </c>
      <c s="34" t="s">
        <v>175</v>
      </c>
      <c s="34" t="s">
        <v>2680</v>
      </c>
      <c s="35" t="s">
        <v>52</v>
      </c>
      <c s="6" t="s">
        <v>2681</v>
      </c>
      <c s="36" t="s">
        <v>945</v>
      </c>
      <c s="37">
        <v>16</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114.75">
      <c r="A156" t="s">
        <v>58</v>
      </c>
      <c r="E156" s="39" t="s">
        <v>2682</v>
      </c>
    </row>
    <row r="157" spans="1:16" ht="12.75">
      <c r="A157" t="s">
        <v>49</v>
      </c>
      <c s="34" t="s">
        <v>178</v>
      </c>
      <c s="34" t="s">
        <v>2633</v>
      </c>
      <c s="35" t="s">
        <v>52</v>
      </c>
      <c s="6" t="s">
        <v>2634</v>
      </c>
      <c s="36" t="s">
        <v>945</v>
      </c>
      <c s="37">
        <v>5</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89.25">
      <c r="A160" t="s">
        <v>58</v>
      </c>
      <c r="E160" s="39" t="s">
        <v>2635</v>
      </c>
    </row>
    <row r="161" spans="1:13" ht="12.75">
      <c r="A161" t="s">
        <v>47</v>
      </c>
      <c r="C161" s="31" t="s">
        <v>642</v>
      </c>
      <c r="E161" s="33" t="s">
        <v>643</v>
      </c>
      <c r="J161" s="32">
        <f>0</f>
      </c>
      <c s="32">
        <f>0</f>
      </c>
      <c s="32">
        <f>0+L162+L166</f>
      </c>
      <c s="32">
        <f>0+M162+M166</f>
      </c>
    </row>
    <row r="162" spans="1:16" ht="25.5">
      <c r="A162" t="s">
        <v>49</v>
      </c>
      <c s="34" t="s">
        <v>644</v>
      </c>
      <c s="34" t="s">
        <v>670</v>
      </c>
      <c s="35" t="s">
        <v>671</v>
      </c>
      <c s="6" t="s">
        <v>672</v>
      </c>
      <c s="36" t="s">
        <v>648</v>
      </c>
      <c s="37">
        <v>1</v>
      </c>
      <c s="36">
        <v>0</v>
      </c>
      <c s="36">
        <f>ROUND(G162*H162,6)</f>
      </c>
      <c r="L162" s="38">
        <v>0</v>
      </c>
      <c s="32">
        <f>ROUND(ROUND(L162,2)*ROUND(G162,3),2)</f>
      </c>
      <c s="36" t="s">
        <v>649</v>
      </c>
      <c>
        <f>(M162*21)/100</f>
      </c>
      <c t="s">
        <v>28</v>
      </c>
    </row>
    <row r="163" spans="1:5" ht="25.5">
      <c r="A163" s="35" t="s">
        <v>56</v>
      </c>
      <c r="E163" s="39" t="s">
        <v>650</v>
      </c>
    </row>
    <row r="164" spans="1:5" ht="12.75">
      <c r="A164" s="35" t="s">
        <v>57</v>
      </c>
      <c r="E164" s="40" t="s">
        <v>52</v>
      </c>
    </row>
    <row r="165" spans="1:5" ht="102">
      <c r="A165" t="s">
        <v>58</v>
      </c>
      <c r="E165" s="39" t="s">
        <v>651</v>
      </c>
    </row>
    <row r="166" spans="1:16" ht="25.5">
      <c r="A166" t="s">
        <v>49</v>
      </c>
      <c s="34" t="s">
        <v>28</v>
      </c>
      <c s="34" t="s">
        <v>2560</v>
      </c>
      <c s="35" t="s">
        <v>2561</v>
      </c>
      <c s="6" t="s">
        <v>2562</v>
      </c>
      <c s="36" t="s">
        <v>648</v>
      </c>
      <c s="37">
        <v>1</v>
      </c>
      <c s="36">
        <v>0</v>
      </c>
      <c s="36">
        <f>ROUND(G166*H166,6)</f>
      </c>
      <c r="L166" s="38">
        <v>0</v>
      </c>
      <c s="32">
        <f>ROUND(ROUND(L166,2)*ROUND(G166,3),2)</f>
      </c>
      <c s="36" t="s">
        <v>649</v>
      </c>
      <c>
        <f>(M166*21)/100</f>
      </c>
      <c t="s">
        <v>28</v>
      </c>
    </row>
    <row r="167" spans="1:5" ht="25.5">
      <c r="A167" s="35" t="s">
        <v>56</v>
      </c>
      <c r="E167" s="39" t="s">
        <v>650</v>
      </c>
    </row>
    <row r="168" spans="1:5" ht="12.75">
      <c r="A168" s="35" t="s">
        <v>57</v>
      </c>
      <c r="E168" s="40" t="s">
        <v>52</v>
      </c>
    </row>
    <row r="169" spans="1:5" ht="102">
      <c r="A169" t="s">
        <v>58</v>
      </c>
      <c r="E16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2685</v>
      </c>
      <c r="E8" s="30" t="s">
        <v>2684</v>
      </c>
      <c r="J8" s="29">
        <f>0+J9+J14+J19+J32+J77</f>
      </c>
      <c s="29">
        <f>0+K9+K14+K19+K32+K77</f>
      </c>
      <c s="29">
        <f>0+L9+L14+L19+L32+L77</f>
      </c>
      <c s="29">
        <f>0+M9+M14+M19+M32+M77</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f>
      </c>
      <c s="32">
        <f>0+M20+M24+M28</f>
      </c>
    </row>
    <row r="20" spans="1:16" ht="25.5">
      <c r="A20" t="s">
        <v>49</v>
      </c>
      <c s="34" t="s">
        <v>100</v>
      </c>
      <c s="34" t="s">
        <v>1285</v>
      </c>
      <c s="35" t="s">
        <v>52</v>
      </c>
      <c s="6" t="s">
        <v>1286</v>
      </c>
      <c s="36" t="s">
        <v>67</v>
      </c>
      <c s="37">
        <v>6</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25.5">
      <c r="A24" t="s">
        <v>49</v>
      </c>
      <c s="34" t="s">
        <v>27</v>
      </c>
      <c s="34" t="s">
        <v>1269</v>
      </c>
      <c s="35" t="s">
        <v>52</v>
      </c>
      <c s="6" t="s">
        <v>1270</v>
      </c>
      <c s="36" t="s">
        <v>105</v>
      </c>
      <c s="37">
        <v>5</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27.5">
      <c r="A27" t="s">
        <v>58</v>
      </c>
      <c r="E27" s="39" t="s">
        <v>2643</v>
      </c>
    </row>
    <row r="28" spans="1:16" ht="12.75">
      <c r="A28" t="s">
        <v>49</v>
      </c>
      <c s="34" t="s">
        <v>168</v>
      </c>
      <c s="34" t="s">
        <v>2647</v>
      </c>
      <c s="35" t="s">
        <v>52</v>
      </c>
      <c s="6" t="s">
        <v>2648</v>
      </c>
      <c s="36" t="s">
        <v>54</v>
      </c>
      <c s="37">
        <v>0.4</v>
      </c>
      <c s="36">
        <v>0</v>
      </c>
      <c s="36">
        <f>ROUND(G28*H28,6)</f>
      </c>
      <c r="L28" s="38">
        <v>0</v>
      </c>
      <c s="32">
        <f>ROUND(ROUND(L28,2)*ROUND(G28,3),2)</f>
      </c>
      <c s="36" t="s">
        <v>2639</v>
      </c>
      <c>
        <f>(M28*21)/100</f>
      </c>
      <c t="s">
        <v>28</v>
      </c>
    </row>
    <row r="29" spans="1:5" ht="12.75">
      <c r="A29" s="35" t="s">
        <v>56</v>
      </c>
      <c r="E29" s="39" t="s">
        <v>52</v>
      </c>
    </row>
    <row r="30" spans="1:5" ht="12.75">
      <c r="A30" s="35" t="s">
        <v>57</v>
      </c>
      <c r="E30" s="40" t="s">
        <v>2686</v>
      </c>
    </row>
    <row r="31" spans="1:5" ht="127.5">
      <c r="A31" t="s">
        <v>58</v>
      </c>
      <c r="E31" s="39" t="s">
        <v>2643</v>
      </c>
    </row>
    <row r="32" spans="1:13" ht="12.75">
      <c r="A32" t="s">
        <v>47</v>
      </c>
      <c r="C32" s="31" t="s">
        <v>302</v>
      </c>
      <c r="E32" s="33" t="s">
        <v>2601</v>
      </c>
      <c r="J32" s="32">
        <f>0</f>
      </c>
      <c s="32">
        <f>0</f>
      </c>
      <c s="32">
        <f>0+L33+L37+L41+L45+L49+L53+L57+L61+L65+L69+L73</f>
      </c>
      <c s="32">
        <f>0+M33+M37+M41+M45+M49+M53+M57+M61+M65+M69+M73</f>
      </c>
    </row>
    <row r="33" spans="1:16" ht="38.25">
      <c r="A33" t="s">
        <v>49</v>
      </c>
      <c s="34" t="s">
        <v>534</v>
      </c>
      <c s="34" t="s">
        <v>2651</v>
      </c>
      <c s="35" t="s">
        <v>52</v>
      </c>
      <c s="6" t="s">
        <v>2687</v>
      </c>
      <c s="36" t="s">
        <v>67</v>
      </c>
      <c s="37">
        <v>1</v>
      </c>
      <c s="36">
        <v>0</v>
      </c>
      <c s="36">
        <f>ROUND(G33*H33,6)</f>
      </c>
      <c r="L33" s="38">
        <v>0</v>
      </c>
      <c s="32">
        <f>ROUND(ROUND(L33,2)*ROUND(G33,3),2)</f>
      </c>
      <c s="36" t="s">
        <v>2639</v>
      </c>
      <c>
        <f>(M33*21)/100</f>
      </c>
      <c t="s">
        <v>28</v>
      </c>
    </row>
    <row r="34" spans="1:5" ht="12.75">
      <c r="A34" s="35" t="s">
        <v>56</v>
      </c>
      <c r="E34" s="39" t="s">
        <v>52</v>
      </c>
    </row>
    <row r="35" spans="1:5" ht="12.75">
      <c r="A35" s="35" t="s">
        <v>57</v>
      </c>
      <c r="E35" s="40" t="s">
        <v>52</v>
      </c>
    </row>
    <row r="36" spans="1:5" ht="140.25">
      <c r="A36" t="s">
        <v>58</v>
      </c>
      <c r="E36" s="39" t="s">
        <v>2659</v>
      </c>
    </row>
    <row r="37" spans="1:16" ht="12.75">
      <c r="A37" t="s">
        <v>49</v>
      </c>
      <c s="34" t="s">
        <v>673</v>
      </c>
      <c s="34" t="s">
        <v>974</v>
      </c>
      <c s="35" t="s">
        <v>52</v>
      </c>
      <c s="6" t="s">
        <v>975</v>
      </c>
      <c s="36" t="s">
        <v>105</v>
      </c>
      <c s="37">
        <v>70</v>
      </c>
      <c s="36">
        <v>0</v>
      </c>
      <c s="36">
        <f>ROUND(G37*H37,6)</f>
      </c>
      <c r="L37" s="38">
        <v>0</v>
      </c>
      <c s="32">
        <f>ROUND(ROUND(L37,2)*ROUND(G37,3),2)</f>
      </c>
      <c s="36" t="s">
        <v>2639</v>
      </c>
      <c>
        <f>(M37*21)/100</f>
      </c>
      <c t="s">
        <v>28</v>
      </c>
    </row>
    <row r="38" spans="1:5" ht="12.75">
      <c r="A38" s="35" t="s">
        <v>56</v>
      </c>
      <c r="E38" s="39" t="s">
        <v>52</v>
      </c>
    </row>
    <row r="39" spans="1:5" ht="12.75">
      <c r="A39" s="35" t="s">
        <v>57</v>
      </c>
      <c r="E39" s="40" t="s">
        <v>2688</v>
      </c>
    </row>
    <row r="40" spans="1:5" ht="89.25">
      <c r="A40" t="s">
        <v>58</v>
      </c>
      <c r="E40" s="39" t="s">
        <v>155</v>
      </c>
    </row>
    <row r="41" spans="1:16" ht="25.5">
      <c r="A41" t="s">
        <v>49</v>
      </c>
      <c s="34" t="s">
        <v>677</v>
      </c>
      <c s="34" t="s">
        <v>873</v>
      </c>
      <c s="35" t="s">
        <v>52</v>
      </c>
      <c s="6" t="s">
        <v>874</v>
      </c>
      <c s="36" t="s">
        <v>67</v>
      </c>
      <c s="37">
        <v>14</v>
      </c>
      <c s="36">
        <v>0</v>
      </c>
      <c s="36">
        <f>ROUND(G41*H41,6)</f>
      </c>
      <c r="L41" s="38">
        <v>0</v>
      </c>
      <c s="32">
        <f>ROUND(ROUND(L41,2)*ROUND(G41,3),2)</f>
      </c>
      <c s="36" t="s">
        <v>2639</v>
      </c>
      <c>
        <f>(M41*21)/100</f>
      </c>
      <c t="s">
        <v>28</v>
      </c>
    </row>
    <row r="42" spans="1:5" ht="12.75">
      <c r="A42" s="35" t="s">
        <v>56</v>
      </c>
      <c r="E42" s="39" t="s">
        <v>52</v>
      </c>
    </row>
    <row r="43" spans="1:5" ht="12.75">
      <c r="A43" s="35" t="s">
        <v>57</v>
      </c>
      <c r="E43" s="40" t="s">
        <v>52</v>
      </c>
    </row>
    <row r="44" spans="1:5" ht="102">
      <c r="A44" t="s">
        <v>58</v>
      </c>
      <c r="E44" s="39" t="s">
        <v>159</v>
      </c>
    </row>
    <row r="45" spans="1:16" ht="25.5">
      <c r="A45" t="s">
        <v>49</v>
      </c>
      <c s="34" t="s">
        <v>681</v>
      </c>
      <c s="34" t="s">
        <v>1334</v>
      </c>
      <c s="35" t="s">
        <v>52</v>
      </c>
      <c s="6" t="s">
        <v>1531</v>
      </c>
      <c s="36" t="s">
        <v>945</v>
      </c>
      <c s="37">
        <v>1</v>
      </c>
      <c s="36">
        <v>0</v>
      </c>
      <c s="36">
        <f>ROUND(G45*H45,6)</f>
      </c>
      <c r="L45" s="38">
        <v>0</v>
      </c>
      <c s="32">
        <f>ROUND(ROUND(L45,2)*ROUND(G45,3),2)</f>
      </c>
      <c s="36" t="s">
        <v>2639</v>
      </c>
      <c>
        <f>(M45*21)/100</f>
      </c>
      <c t="s">
        <v>28</v>
      </c>
    </row>
    <row r="46" spans="1:5" ht="12.75">
      <c r="A46" s="35" t="s">
        <v>56</v>
      </c>
      <c r="E46" s="39" t="s">
        <v>52</v>
      </c>
    </row>
    <row r="47" spans="1:5" ht="12.75">
      <c r="A47" s="35" t="s">
        <v>57</v>
      </c>
      <c r="E47" s="40" t="s">
        <v>52</v>
      </c>
    </row>
    <row r="48" spans="1:5" ht="114.75">
      <c r="A48" t="s">
        <v>58</v>
      </c>
      <c r="E48" s="39" t="s">
        <v>1532</v>
      </c>
    </row>
    <row r="49" spans="1:16" ht="25.5">
      <c r="A49" t="s">
        <v>49</v>
      </c>
      <c s="34" t="s">
        <v>685</v>
      </c>
      <c s="34" t="s">
        <v>1331</v>
      </c>
      <c s="35" t="s">
        <v>52</v>
      </c>
      <c s="6" t="s">
        <v>1839</v>
      </c>
      <c s="36" t="s">
        <v>945</v>
      </c>
      <c s="37">
        <v>1</v>
      </c>
      <c s="36">
        <v>0</v>
      </c>
      <c s="36">
        <f>ROUND(G49*H49,6)</f>
      </c>
      <c r="L49" s="38">
        <v>0</v>
      </c>
      <c s="32">
        <f>ROUND(ROUND(L49,2)*ROUND(G49,3),2)</f>
      </c>
      <c s="36" t="s">
        <v>2639</v>
      </c>
      <c>
        <f>(M49*21)/100</f>
      </c>
      <c t="s">
        <v>28</v>
      </c>
    </row>
    <row r="50" spans="1:5" ht="12.75">
      <c r="A50" s="35" t="s">
        <v>56</v>
      </c>
      <c r="E50" s="39" t="s">
        <v>52</v>
      </c>
    </row>
    <row r="51" spans="1:5" ht="12.75">
      <c r="A51" s="35" t="s">
        <v>57</v>
      </c>
      <c r="E51" s="40" t="s">
        <v>52</v>
      </c>
    </row>
    <row r="52" spans="1:5" ht="89.25">
      <c r="A52" t="s">
        <v>58</v>
      </c>
      <c r="E52" s="39" t="s">
        <v>1840</v>
      </c>
    </row>
    <row r="53" spans="1:16" ht="12.75">
      <c r="A53" t="s">
        <v>49</v>
      </c>
      <c s="34" t="s">
        <v>50</v>
      </c>
      <c s="34" t="s">
        <v>1325</v>
      </c>
      <c s="35" t="s">
        <v>52</v>
      </c>
      <c s="6" t="s">
        <v>2625</v>
      </c>
      <c s="36" t="s">
        <v>486</v>
      </c>
      <c s="37">
        <v>8</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02">
      <c r="A56" t="s">
        <v>58</v>
      </c>
      <c r="E56" s="39" t="s">
        <v>2676</v>
      </c>
    </row>
    <row r="57" spans="1:16" ht="12.75">
      <c r="A57" t="s">
        <v>49</v>
      </c>
      <c s="34" t="s">
        <v>60</v>
      </c>
      <c s="34" t="s">
        <v>2388</v>
      </c>
      <c s="35" t="s">
        <v>52</v>
      </c>
      <c s="6" t="s">
        <v>2389</v>
      </c>
      <c s="36" t="s">
        <v>486</v>
      </c>
      <c s="37">
        <v>8</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89.25">
      <c r="A60" t="s">
        <v>58</v>
      </c>
      <c r="E60" s="39" t="s">
        <v>2390</v>
      </c>
    </row>
    <row r="61" spans="1:16" ht="12.75">
      <c r="A61" t="s">
        <v>49</v>
      </c>
      <c s="34" t="s">
        <v>64</v>
      </c>
      <c s="34" t="s">
        <v>2391</v>
      </c>
      <c s="35" t="s">
        <v>52</v>
      </c>
      <c s="6" t="s">
        <v>2392</v>
      </c>
      <c s="36" t="s">
        <v>486</v>
      </c>
      <c s="37">
        <v>5</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89.25">
      <c r="A64" t="s">
        <v>58</v>
      </c>
      <c r="E64" s="39" t="s">
        <v>2393</v>
      </c>
    </row>
    <row r="65" spans="1:16" ht="12.75">
      <c r="A65" t="s">
        <v>49</v>
      </c>
      <c s="34" t="s">
        <v>69</v>
      </c>
      <c s="34" t="s">
        <v>2167</v>
      </c>
      <c s="35" t="s">
        <v>52</v>
      </c>
      <c s="6" t="s">
        <v>2168</v>
      </c>
      <c s="36" t="s">
        <v>486</v>
      </c>
      <c s="37">
        <v>8</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89.25">
      <c r="A68" t="s">
        <v>58</v>
      </c>
      <c r="E68" s="39" t="s">
        <v>2394</v>
      </c>
    </row>
    <row r="69" spans="1:16" ht="12.75">
      <c r="A69" t="s">
        <v>49</v>
      </c>
      <c s="34" t="s">
        <v>72</v>
      </c>
      <c s="34" t="s">
        <v>2677</v>
      </c>
      <c s="35" t="s">
        <v>52</v>
      </c>
      <c s="6" t="s">
        <v>1065</v>
      </c>
      <c s="36" t="s">
        <v>2678</v>
      </c>
      <c s="37">
        <v>45</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127.5">
      <c r="A72" t="s">
        <v>58</v>
      </c>
      <c r="E72" s="39" t="s">
        <v>2679</v>
      </c>
    </row>
    <row r="73" spans="1:16" ht="12.75">
      <c r="A73" t="s">
        <v>49</v>
      </c>
      <c s="34" t="s">
        <v>78</v>
      </c>
      <c s="34" t="s">
        <v>2680</v>
      </c>
      <c s="35" t="s">
        <v>52</v>
      </c>
      <c s="6" t="s">
        <v>2681</v>
      </c>
      <c s="36" t="s">
        <v>945</v>
      </c>
      <c s="37">
        <v>6</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14.75">
      <c r="A76" t="s">
        <v>58</v>
      </c>
      <c r="E76" s="39" t="s">
        <v>2682</v>
      </c>
    </row>
    <row r="77" spans="1:13" ht="12.75">
      <c r="A77" t="s">
        <v>47</v>
      </c>
      <c r="C77" s="31" t="s">
        <v>642</v>
      </c>
      <c r="E77" s="33" t="s">
        <v>643</v>
      </c>
      <c r="J77" s="32">
        <f>0</f>
      </c>
      <c s="32">
        <f>0</f>
      </c>
      <c s="32">
        <f>0+L78+L82</f>
      </c>
      <c s="32">
        <f>0+M78+M82</f>
      </c>
    </row>
    <row r="78" spans="1:16" ht="25.5">
      <c r="A78" t="s">
        <v>49</v>
      </c>
      <c s="34" t="s">
        <v>644</v>
      </c>
      <c s="34" t="s">
        <v>670</v>
      </c>
      <c s="35" t="s">
        <v>671</v>
      </c>
      <c s="6" t="s">
        <v>672</v>
      </c>
      <c s="36" t="s">
        <v>648</v>
      </c>
      <c s="37">
        <v>1</v>
      </c>
      <c s="36">
        <v>0</v>
      </c>
      <c s="36">
        <f>ROUND(G78*H78,6)</f>
      </c>
      <c r="L78" s="38">
        <v>0</v>
      </c>
      <c s="32">
        <f>ROUND(ROUND(L78,2)*ROUND(G78,3),2)</f>
      </c>
      <c s="36" t="s">
        <v>649</v>
      </c>
      <c>
        <f>(M78*21)/100</f>
      </c>
      <c t="s">
        <v>28</v>
      </c>
    </row>
    <row r="79" spans="1:5" ht="25.5">
      <c r="A79" s="35" t="s">
        <v>56</v>
      </c>
      <c r="E79" s="39" t="s">
        <v>650</v>
      </c>
    </row>
    <row r="80" spans="1:5" ht="12.75">
      <c r="A80" s="35" t="s">
        <v>57</v>
      </c>
      <c r="E80" s="40" t="s">
        <v>52</v>
      </c>
    </row>
    <row r="81" spans="1:5" ht="102">
      <c r="A81" t="s">
        <v>58</v>
      </c>
      <c r="E81" s="39" t="s">
        <v>651</v>
      </c>
    </row>
    <row r="82" spans="1:16" ht="25.5">
      <c r="A82" t="s">
        <v>49</v>
      </c>
      <c s="34" t="s">
        <v>28</v>
      </c>
      <c s="34" t="s">
        <v>2560</v>
      </c>
      <c s="35" t="s">
        <v>2561</v>
      </c>
      <c s="6" t="s">
        <v>2562</v>
      </c>
      <c s="36" t="s">
        <v>648</v>
      </c>
      <c s="37">
        <v>1</v>
      </c>
      <c s="36">
        <v>0</v>
      </c>
      <c s="36">
        <f>ROUND(G82*H82,6)</f>
      </c>
      <c r="L82" s="38">
        <v>0</v>
      </c>
      <c s="32">
        <f>ROUND(ROUND(L82,2)*ROUND(G82,3),2)</f>
      </c>
      <c s="36" t="s">
        <v>649</v>
      </c>
      <c>
        <f>(M82*21)/100</f>
      </c>
      <c t="s">
        <v>28</v>
      </c>
    </row>
    <row r="83" spans="1:5" ht="25.5">
      <c r="A83" s="35" t="s">
        <v>56</v>
      </c>
      <c r="E83" s="39" t="s">
        <v>650</v>
      </c>
    </row>
    <row r="84" spans="1:5" ht="12.75">
      <c r="A84" s="35" t="s">
        <v>57</v>
      </c>
      <c r="E84" s="40" t="s">
        <v>52</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COUNTIFS(L8:L174,"=0",A8:A174,"P")+COUNTIFS(L8:L174,"",A8:A174,"P")+SUM(Q8:Q174)</f>
      </c>
    </row>
    <row r="8" spans="1:13" ht="12.75">
      <c r="A8" t="s">
        <v>45</v>
      </c>
      <c r="C8" s="28" t="s">
        <v>2691</v>
      </c>
      <c r="E8" s="30" t="s">
        <v>2690</v>
      </c>
      <c r="J8" s="29">
        <f>0+J9+J14+J19+J52+J169</f>
      </c>
      <c s="29">
        <f>0+K9+K14+K19+K52+K169</f>
      </c>
      <c s="29">
        <f>0+L9+L14+L19+L52+L169</f>
      </c>
      <c s="29">
        <f>0+M9+M14+M19+M52+M169</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8</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20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45</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10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20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50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1.6</v>
      </c>
      <c s="36">
        <v>0</v>
      </c>
      <c s="36">
        <f>ROUND(G44*H44,6)</f>
      </c>
      <c r="L44" s="38">
        <v>0</v>
      </c>
      <c s="32">
        <f>ROUND(ROUND(L44,2)*ROUND(G44,3),2)</f>
      </c>
      <c s="36" t="s">
        <v>2639</v>
      </c>
      <c>
        <f>(M44*21)/100</f>
      </c>
      <c t="s">
        <v>28</v>
      </c>
    </row>
    <row r="45" spans="1:5" ht="12.75">
      <c r="A45" s="35" t="s">
        <v>56</v>
      </c>
      <c r="E45" s="39" t="s">
        <v>52</v>
      </c>
    </row>
    <row r="46" spans="1:5" ht="12.75">
      <c r="A46" s="35" t="s">
        <v>57</v>
      </c>
      <c r="E46" s="40" t="s">
        <v>2692</v>
      </c>
    </row>
    <row r="47" spans="1:5" ht="127.5">
      <c r="A47" t="s">
        <v>58</v>
      </c>
      <c r="E47" s="39" t="s">
        <v>2643</v>
      </c>
    </row>
    <row r="48" spans="1:16" ht="12.75">
      <c r="A48" t="s">
        <v>49</v>
      </c>
      <c s="34" t="s">
        <v>685</v>
      </c>
      <c s="34" t="s">
        <v>144</v>
      </c>
      <c s="35" t="s">
        <v>52</v>
      </c>
      <c s="6" t="s">
        <v>145</v>
      </c>
      <c s="36" t="s">
        <v>54</v>
      </c>
      <c s="37">
        <v>0.4</v>
      </c>
      <c s="36">
        <v>0</v>
      </c>
      <c s="36">
        <f>ROUND(G48*H48,6)</f>
      </c>
      <c r="L48" s="38">
        <v>0</v>
      </c>
      <c s="32">
        <f>ROUND(ROUND(L48,2)*ROUND(G48,3),2)</f>
      </c>
      <c s="36" t="s">
        <v>2639</v>
      </c>
      <c>
        <f>(M48*21)/100</f>
      </c>
      <c t="s">
        <v>28</v>
      </c>
    </row>
    <row r="49" spans="1:5" ht="12.75">
      <c r="A49" s="35" t="s">
        <v>56</v>
      </c>
      <c r="E49" s="39" t="s">
        <v>52</v>
      </c>
    </row>
    <row r="50" spans="1:5" ht="12.75">
      <c r="A50" s="35" t="s">
        <v>57</v>
      </c>
      <c r="E50" s="40" t="s">
        <v>2693</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0+L53+L57+L61+L65+L69+L73+L77+L81+L85+L89+L93+L97+L101+L105+L109+L113+L117+L121+L125+L129+L133+L137+L141+L145+L149+L153+L157+L161+L165</f>
      </c>
      <c s="32">
        <f>0+M53+M57+M61+M65+M69+M73+M77+M81+M85+M89+M93+M97+M101+M105+M109+M113+M117+M121+M125+M129+M133+M137+M141+M145+M149+M153+M157+M161+M165</f>
      </c>
    </row>
    <row r="53" spans="1:16" ht="25.5">
      <c r="A53" t="s">
        <v>49</v>
      </c>
      <c s="34" t="s">
        <v>50</v>
      </c>
      <c s="34" t="s">
        <v>2694</v>
      </c>
      <c s="35" t="s">
        <v>52</v>
      </c>
      <c s="6" t="s">
        <v>2695</v>
      </c>
      <c s="36" t="s">
        <v>67</v>
      </c>
      <c s="37">
        <v>2</v>
      </c>
      <c s="36">
        <v>0</v>
      </c>
      <c s="36">
        <f>ROUND(G53*H53,6)</f>
      </c>
      <c r="L53" s="38">
        <v>0</v>
      </c>
      <c s="32">
        <f>ROUND(ROUND(L53,2)*ROUND(G53,3),2)</f>
      </c>
      <c s="36" t="s">
        <v>2639</v>
      </c>
      <c>
        <f>(M53*21)/100</f>
      </c>
      <c t="s">
        <v>28</v>
      </c>
    </row>
    <row r="54" spans="1:5" ht="12.75">
      <c r="A54" s="35" t="s">
        <v>56</v>
      </c>
      <c r="E54" s="39" t="s">
        <v>52</v>
      </c>
    </row>
    <row r="55" spans="1:5" ht="51">
      <c r="A55" s="35" t="s">
        <v>57</v>
      </c>
      <c r="E55" s="40" t="s">
        <v>2696</v>
      </c>
    </row>
    <row r="56" spans="1:5" ht="12.75">
      <c r="A56" t="s">
        <v>58</v>
      </c>
      <c r="E56" s="39" t="s">
        <v>52</v>
      </c>
    </row>
    <row r="57" spans="1:16" ht="25.5">
      <c r="A57" t="s">
        <v>49</v>
      </c>
      <c s="34" t="s">
        <v>60</v>
      </c>
      <c s="34" t="s">
        <v>2697</v>
      </c>
      <c s="35" t="s">
        <v>52</v>
      </c>
      <c s="6" t="s">
        <v>2698</v>
      </c>
      <c s="36" t="s">
        <v>67</v>
      </c>
      <c s="37">
        <v>3</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51">
      <c r="A60" t="s">
        <v>58</v>
      </c>
      <c r="E60" s="39" t="s">
        <v>2696</v>
      </c>
    </row>
    <row r="61" spans="1:16" ht="25.5">
      <c r="A61" t="s">
        <v>49</v>
      </c>
      <c s="34" t="s">
        <v>64</v>
      </c>
      <c s="34" t="s">
        <v>2699</v>
      </c>
      <c s="35" t="s">
        <v>52</v>
      </c>
      <c s="6" t="s">
        <v>2700</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102">
      <c r="A64" t="s">
        <v>58</v>
      </c>
      <c r="E64" s="39" t="s">
        <v>2607</v>
      </c>
    </row>
    <row r="65" spans="1:16" ht="25.5">
      <c r="A65" t="s">
        <v>49</v>
      </c>
      <c s="34" t="s">
        <v>69</v>
      </c>
      <c s="34" t="s">
        <v>2701</v>
      </c>
      <c s="35" t="s">
        <v>52</v>
      </c>
      <c s="6" t="s">
        <v>2702</v>
      </c>
      <c s="36" t="s">
        <v>67</v>
      </c>
      <c s="37">
        <v>1</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102">
      <c r="A68" t="s">
        <v>58</v>
      </c>
      <c r="E68" s="39" t="s">
        <v>2703</v>
      </c>
    </row>
    <row r="69" spans="1:16" ht="12.75">
      <c r="A69" t="s">
        <v>49</v>
      </c>
      <c s="34" t="s">
        <v>72</v>
      </c>
      <c s="34" t="s">
        <v>2704</v>
      </c>
      <c s="35" t="s">
        <v>52</v>
      </c>
      <c s="6" t="s">
        <v>2705</v>
      </c>
      <c s="36" t="s">
        <v>67</v>
      </c>
      <c s="37">
        <v>1</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89.25">
      <c r="A72" t="s">
        <v>58</v>
      </c>
      <c r="E72" s="39" t="s">
        <v>2706</v>
      </c>
    </row>
    <row r="73" spans="1:16" ht="25.5">
      <c r="A73" t="s">
        <v>49</v>
      </c>
      <c s="34" t="s">
        <v>78</v>
      </c>
      <c s="34" t="s">
        <v>2707</v>
      </c>
      <c s="35" t="s">
        <v>52</v>
      </c>
      <c s="6" t="s">
        <v>2708</v>
      </c>
      <c s="36" t="s">
        <v>67</v>
      </c>
      <c s="37">
        <v>1</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02">
      <c r="A76" t="s">
        <v>58</v>
      </c>
      <c r="E76" s="39" t="s">
        <v>2607</v>
      </c>
    </row>
    <row r="77" spans="1:16" ht="12.75">
      <c r="A77" t="s">
        <v>49</v>
      </c>
      <c s="34" t="s">
        <v>83</v>
      </c>
      <c s="34" t="s">
        <v>2709</v>
      </c>
      <c s="35" t="s">
        <v>52</v>
      </c>
      <c s="6" t="s">
        <v>2710</v>
      </c>
      <c s="36" t="s">
        <v>105</v>
      </c>
      <c s="37">
        <v>66</v>
      </c>
      <c s="36">
        <v>0</v>
      </c>
      <c s="36">
        <f>ROUND(G77*H77,6)</f>
      </c>
      <c r="L77" s="38">
        <v>0</v>
      </c>
      <c s="32">
        <f>ROUND(ROUND(L77,2)*ROUND(G77,3),2)</f>
      </c>
      <c s="36" t="s">
        <v>2639</v>
      </c>
      <c>
        <f>(M77*21)/100</f>
      </c>
      <c t="s">
        <v>28</v>
      </c>
    </row>
    <row r="78" spans="1:5" ht="12.75">
      <c r="A78" s="35" t="s">
        <v>56</v>
      </c>
      <c r="E78" s="39" t="s">
        <v>52</v>
      </c>
    </row>
    <row r="79" spans="1:5" ht="12.75">
      <c r="A79" s="35" t="s">
        <v>57</v>
      </c>
      <c r="E79" s="40" t="s">
        <v>2711</v>
      </c>
    </row>
    <row r="80" spans="1:5" ht="89.25">
      <c r="A80" t="s">
        <v>58</v>
      </c>
      <c r="E80" s="39" t="s">
        <v>155</v>
      </c>
    </row>
    <row r="81" spans="1:16" ht="38.25">
      <c r="A81" t="s">
        <v>49</v>
      </c>
      <c s="34" t="s">
        <v>87</v>
      </c>
      <c s="34" t="s">
        <v>2712</v>
      </c>
      <c s="35" t="s">
        <v>52</v>
      </c>
      <c s="6" t="s">
        <v>2713</v>
      </c>
      <c s="36" t="s">
        <v>67</v>
      </c>
      <c s="37">
        <v>2</v>
      </c>
      <c s="36">
        <v>0</v>
      </c>
      <c s="36">
        <f>ROUND(G81*H81,6)</f>
      </c>
      <c r="L81" s="38">
        <v>0</v>
      </c>
      <c s="32">
        <f>ROUND(ROUND(L81,2)*ROUND(G81,3),2)</f>
      </c>
      <c s="36" t="s">
        <v>2639</v>
      </c>
      <c>
        <f>(M81*21)/100</f>
      </c>
      <c t="s">
        <v>28</v>
      </c>
    </row>
    <row r="82" spans="1:5" ht="12.75">
      <c r="A82" s="35" t="s">
        <v>56</v>
      </c>
      <c r="E82" s="39" t="s">
        <v>52</v>
      </c>
    </row>
    <row r="83" spans="1:5" ht="12.75">
      <c r="A83" s="35" t="s">
        <v>57</v>
      </c>
      <c r="E83" s="40" t="s">
        <v>2714</v>
      </c>
    </row>
    <row r="84" spans="1:5" ht="102">
      <c r="A84" t="s">
        <v>58</v>
      </c>
      <c r="E84" s="39" t="s">
        <v>159</v>
      </c>
    </row>
    <row r="85" spans="1:16" ht="25.5">
      <c r="A85" t="s">
        <v>49</v>
      </c>
      <c s="34" t="s">
        <v>91</v>
      </c>
      <c s="34" t="s">
        <v>2715</v>
      </c>
      <c s="35" t="s">
        <v>52</v>
      </c>
      <c s="6" t="s">
        <v>2716</v>
      </c>
      <c s="36" t="s">
        <v>67</v>
      </c>
      <c s="37">
        <v>4</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102">
      <c r="A88" t="s">
        <v>58</v>
      </c>
      <c r="E88" s="39" t="s">
        <v>159</v>
      </c>
    </row>
    <row r="89" spans="1:16" ht="12.75">
      <c r="A89" t="s">
        <v>49</v>
      </c>
      <c s="34" t="s">
        <v>96</v>
      </c>
      <c s="34" t="s">
        <v>2671</v>
      </c>
      <c s="35" t="s">
        <v>52</v>
      </c>
      <c s="6" t="s">
        <v>2672</v>
      </c>
      <c s="36" t="s">
        <v>105</v>
      </c>
      <c s="37">
        <v>80</v>
      </c>
      <c s="36">
        <v>0</v>
      </c>
      <c s="36">
        <f>ROUND(G89*H89,6)</f>
      </c>
      <c r="L89" s="38">
        <v>0</v>
      </c>
      <c s="32">
        <f>ROUND(ROUND(L89,2)*ROUND(G89,3),2)</f>
      </c>
      <c s="36" t="s">
        <v>2639</v>
      </c>
      <c>
        <f>(M89*21)/100</f>
      </c>
      <c t="s">
        <v>28</v>
      </c>
    </row>
    <row r="90" spans="1:5" ht="12.75">
      <c r="A90" s="35" t="s">
        <v>56</v>
      </c>
      <c r="E90" s="39" t="s">
        <v>52</v>
      </c>
    </row>
    <row r="91" spans="1:5" ht="12.75">
      <c r="A91" s="35" t="s">
        <v>57</v>
      </c>
      <c r="E91" s="40" t="s">
        <v>52</v>
      </c>
    </row>
    <row r="92" spans="1:5" ht="102">
      <c r="A92" t="s">
        <v>58</v>
      </c>
      <c r="E92" s="39" t="s">
        <v>2673</v>
      </c>
    </row>
    <row r="93" spans="1:16" ht="12.75">
      <c r="A93" t="s">
        <v>49</v>
      </c>
      <c s="34" t="s">
        <v>888</v>
      </c>
      <c s="34" t="s">
        <v>2717</v>
      </c>
      <c s="35" t="s">
        <v>52</v>
      </c>
      <c s="6" t="s">
        <v>2718</v>
      </c>
      <c s="36" t="s">
        <v>945</v>
      </c>
      <c s="37">
        <v>6</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2719</v>
      </c>
    </row>
    <row r="97" spans="1:16" ht="12.75">
      <c r="A97" t="s">
        <v>49</v>
      </c>
      <c s="34" t="s">
        <v>102</v>
      </c>
      <c s="34" t="s">
        <v>1903</v>
      </c>
      <c s="35" t="s">
        <v>52</v>
      </c>
      <c s="6" t="s">
        <v>1904</v>
      </c>
      <c s="36" t="s">
        <v>67</v>
      </c>
      <c s="37">
        <v>36</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76.5">
      <c r="A100" t="s">
        <v>58</v>
      </c>
      <c r="E100" s="39" t="s">
        <v>2674</v>
      </c>
    </row>
    <row r="101" spans="1:16" ht="12.75">
      <c r="A101" t="s">
        <v>49</v>
      </c>
      <c s="34" t="s">
        <v>820</v>
      </c>
      <c s="34" t="s">
        <v>2012</v>
      </c>
      <c s="35" t="s">
        <v>52</v>
      </c>
      <c s="6" t="s">
        <v>2013</v>
      </c>
      <c s="36" t="s">
        <v>67</v>
      </c>
      <c s="37">
        <v>14</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2675</v>
      </c>
    </row>
    <row r="105" spans="1:16" ht="25.5">
      <c r="A105" t="s">
        <v>49</v>
      </c>
      <c s="34" t="s">
        <v>108</v>
      </c>
      <c s="34" t="s">
        <v>1334</v>
      </c>
      <c s="35" t="s">
        <v>52</v>
      </c>
      <c s="6" t="s">
        <v>1531</v>
      </c>
      <c s="36" t="s">
        <v>945</v>
      </c>
      <c s="37">
        <v>1</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114.75">
      <c r="A108" t="s">
        <v>58</v>
      </c>
      <c r="E108" s="39" t="s">
        <v>1532</v>
      </c>
    </row>
    <row r="109" spans="1:16" ht="38.25">
      <c r="A109" t="s">
        <v>49</v>
      </c>
      <c s="34" t="s">
        <v>112</v>
      </c>
      <c s="34" t="s">
        <v>1369</v>
      </c>
      <c s="35" t="s">
        <v>52</v>
      </c>
      <c s="6" t="s">
        <v>1754</v>
      </c>
      <c s="36" t="s">
        <v>945</v>
      </c>
      <c s="37">
        <v>2</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14.75">
      <c r="A112" t="s">
        <v>58</v>
      </c>
      <c r="E112" s="39" t="s">
        <v>1532</v>
      </c>
    </row>
    <row r="113" spans="1:16" ht="25.5">
      <c r="A113" t="s">
        <v>49</v>
      </c>
      <c s="34" t="s">
        <v>116</v>
      </c>
      <c s="34" t="s">
        <v>1331</v>
      </c>
      <c s="35" t="s">
        <v>52</v>
      </c>
      <c s="6" t="s">
        <v>1839</v>
      </c>
      <c s="36" t="s">
        <v>945</v>
      </c>
      <c s="37">
        <v>1</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89.25">
      <c r="A116" t="s">
        <v>58</v>
      </c>
      <c r="E116" s="39" t="s">
        <v>1840</v>
      </c>
    </row>
    <row r="117" spans="1:16" ht="12.75">
      <c r="A117" t="s">
        <v>49</v>
      </c>
      <c s="34" t="s">
        <v>120</v>
      </c>
      <c s="34" t="s">
        <v>1325</v>
      </c>
      <c s="35" t="s">
        <v>52</v>
      </c>
      <c s="6" t="s">
        <v>2625</v>
      </c>
      <c s="36" t="s">
        <v>486</v>
      </c>
      <c s="37">
        <v>20</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02">
      <c r="A120" t="s">
        <v>58</v>
      </c>
      <c r="E120" s="39" t="s">
        <v>2676</v>
      </c>
    </row>
    <row r="121" spans="1:16" ht="12.75">
      <c r="A121" t="s">
        <v>49</v>
      </c>
      <c s="34" t="s">
        <v>124</v>
      </c>
      <c s="34" t="s">
        <v>2388</v>
      </c>
      <c s="35" t="s">
        <v>52</v>
      </c>
      <c s="6" t="s">
        <v>2389</v>
      </c>
      <c s="36" t="s">
        <v>486</v>
      </c>
      <c s="37">
        <v>25</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89.25">
      <c r="A124" t="s">
        <v>58</v>
      </c>
      <c r="E124" s="39" t="s">
        <v>2390</v>
      </c>
    </row>
    <row r="125" spans="1:16" ht="12.75">
      <c r="A125" t="s">
        <v>49</v>
      </c>
      <c s="34" t="s">
        <v>128</v>
      </c>
      <c s="34" t="s">
        <v>2391</v>
      </c>
      <c s="35" t="s">
        <v>52</v>
      </c>
      <c s="6" t="s">
        <v>2392</v>
      </c>
      <c s="36" t="s">
        <v>486</v>
      </c>
      <c s="37">
        <v>10</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89.25">
      <c r="A128" t="s">
        <v>58</v>
      </c>
      <c r="E128" s="39" t="s">
        <v>2393</v>
      </c>
    </row>
    <row r="129" spans="1:16" ht="12.75">
      <c r="A129" t="s">
        <v>49</v>
      </c>
      <c s="34" t="s">
        <v>132</v>
      </c>
      <c s="34" t="s">
        <v>2167</v>
      </c>
      <c s="35" t="s">
        <v>52</v>
      </c>
      <c s="6" t="s">
        <v>2168</v>
      </c>
      <c s="36" t="s">
        <v>486</v>
      </c>
      <c s="37">
        <v>12</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89.25">
      <c r="A132" t="s">
        <v>58</v>
      </c>
      <c r="E132" s="39" t="s">
        <v>2394</v>
      </c>
    </row>
    <row r="133" spans="1:16" ht="12.75">
      <c r="A133" t="s">
        <v>49</v>
      </c>
      <c s="34" t="s">
        <v>136</v>
      </c>
      <c s="34" t="s">
        <v>2677</v>
      </c>
      <c s="35" t="s">
        <v>52</v>
      </c>
      <c s="6" t="s">
        <v>1065</v>
      </c>
      <c s="36" t="s">
        <v>2678</v>
      </c>
      <c s="37">
        <v>45</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27.5">
      <c r="A136" t="s">
        <v>58</v>
      </c>
      <c r="E136" s="39" t="s">
        <v>2679</v>
      </c>
    </row>
    <row r="137" spans="1:16" ht="12.75">
      <c r="A137" t="s">
        <v>49</v>
      </c>
      <c s="34" t="s">
        <v>140</v>
      </c>
      <c s="34" t="s">
        <v>2720</v>
      </c>
      <c s="35" t="s">
        <v>52</v>
      </c>
      <c s="6" t="s">
        <v>2721</v>
      </c>
      <c s="36" t="s">
        <v>105</v>
      </c>
      <c s="37">
        <v>120</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114.75">
      <c r="A140" t="s">
        <v>58</v>
      </c>
      <c r="E140" s="39" t="s">
        <v>2682</v>
      </c>
    </row>
    <row r="141" spans="1:16" ht="12.75">
      <c r="A141" t="s">
        <v>49</v>
      </c>
      <c s="34" t="s">
        <v>143</v>
      </c>
      <c s="34" t="s">
        <v>2722</v>
      </c>
      <c s="35" t="s">
        <v>52</v>
      </c>
      <c s="6" t="s">
        <v>2723</v>
      </c>
      <c s="36" t="s">
        <v>105</v>
      </c>
      <c s="37">
        <v>80</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114.75">
      <c r="A144" t="s">
        <v>58</v>
      </c>
      <c r="E144" s="39" t="s">
        <v>2682</v>
      </c>
    </row>
    <row r="145" spans="1:16" ht="12.75">
      <c r="A145" t="s">
        <v>49</v>
      </c>
      <c s="34" t="s">
        <v>147</v>
      </c>
      <c s="34" t="s">
        <v>2724</v>
      </c>
      <c s="35" t="s">
        <v>52</v>
      </c>
      <c s="6" t="s">
        <v>2725</v>
      </c>
      <c s="36" t="s">
        <v>945</v>
      </c>
      <c s="37">
        <v>10</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114.75">
      <c r="A148" t="s">
        <v>58</v>
      </c>
      <c r="E148" s="39" t="s">
        <v>2726</v>
      </c>
    </row>
    <row r="149" spans="1:16" ht="12.75">
      <c r="A149" t="s">
        <v>49</v>
      </c>
      <c s="34" t="s">
        <v>170</v>
      </c>
      <c s="34" t="s">
        <v>2727</v>
      </c>
      <c s="35" t="s">
        <v>52</v>
      </c>
      <c s="6" t="s">
        <v>2728</v>
      </c>
      <c s="36" t="s">
        <v>945</v>
      </c>
      <c s="37">
        <v>2</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14.75">
      <c r="A152" t="s">
        <v>58</v>
      </c>
      <c r="E152" s="39" t="s">
        <v>2726</v>
      </c>
    </row>
    <row r="153" spans="1:16" ht="12.75">
      <c r="A153" t="s">
        <v>49</v>
      </c>
      <c s="34" t="s">
        <v>175</v>
      </c>
      <c s="34" t="s">
        <v>2729</v>
      </c>
      <c s="35" t="s">
        <v>52</v>
      </c>
      <c s="6" t="s">
        <v>2730</v>
      </c>
      <c s="36" t="s">
        <v>945</v>
      </c>
      <c s="37">
        <v>1</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76.5">
      <c r="A156" t="s">
        <v>58</v>
      </c>
      <c r="E156" s="39" t="s">
        <v>2632</v>
      </c>
    </row>
    <row r="157" spans="1:16" ht="25.5">
      <c r="A157" t="s">
        <v>49</v>
      </c>
      <c s="34" t="s">
        <v>178</v>
      </c>
      <c s="34" t="s">
        <v>2627</v>
      </c>
      <c s="35" t="s">
        <v>52</v>
      </c>
      <c s="6" t="s">
        <v>2628</v>
      </c>
      <c s="36" t="s">
        <v>945</v>
      </c>
      <c s="37">
        <v>1</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102">
      <c r="A160" t="s">
        <v>58</v>
      </c>
      <c r="E160" s="39" t="s">
        <v>2629</v>
      </c>
    </row>
    <row r="161" spans="1:16" ht="12.75">
      <c r="A161" t="s">
        <v>49</v>
      </c>
      <c s="34" t="s">
        <v>181</v>
      </c>
      <c s="34" t="s">
        <v>2630</v>
      </c>
      <c s="35" t="s">
        <v>52</v>
      </c>
      <c s="6" t="s">
        <v>2631</v>
      </c>
      <c s="36" t="s">
        <v>945</v>
      </c>
      <c s="37">
        <v>1</v>
      </c>
      <c s="36">
        <v>0</v>
      </c>
      <c s="36">
        <f>ROUND(G161*H161,6)</f>
      </c>
      <c r="L161" s="38">
        <v>0</v>
      </c>
      <c s="32">
        <f>ROUND(ROUND(L161,2)*ROUND(G161,3),2)</f>
      </c>
      <c s="36" t="s">
        <v>2639</v>
      </c>
      <c>
        <f>(M161*21)/100</f>
      </c>
      <c t="s">
        <v>28</v>
      </c>
    </row>
    <row r="162" spans="1:5" ht="12.75">
      <c r="A162" s="35" t="s">
        <v>56</v>
      </c>
      <c r="E162" s="39" t="s">
        <v>52</v>
      </c>
    </row>
    <row r="163" spans="1:5" ht="12.75">
      <c r="A163" s="35" t="s">
        <v>57</v>
      </c>
      <c r="E163" s="40" t="s">
        <v>52</v>
      </c>
    </row>
    <row r="164" spans="1:5" ht="76.5">
      <c r="A164" t="s">
        <v>58</v>
      </c>
      <c r="E164" s="39" t="s">
        <v>2632</v>
      </c>
    </row>
    <row r="165" spans="1:16" ht="12.75">
      <c r="A165" t="s">
        <v>49</v>
      </c>
      <c s="34" t="s">
        <v>185</v>
      </c>
      <c s="34" t="s">
        <v>2633</v>
      </c>
      <c s="35" t="s">
        <v>52</v>
      </c>
      <c s="6" t="s">
        <v>2634</v>
      </c>
      <c s="36" t="s">
        <v>945</v>
      </c>
      <c s="37">
        <v>5</v>
      </c>
      <c s="36">
        <v>0</v>
      </c>
      <c s="36">
        <f>ROUND(G165*H165,6)</f>
      </c>
      <c r="L165" s="38">
        <v>0</v>
      </c>
      <c s="32">
        <f>ROUND(ROUND(L165,2)*ROUND(G165,3),2)</f>
      </c>
      <c s="36" t="s">
        <v>2639</v>
      </c>
      <c>
        <f>(M165*21)/100</f>
      </c>
      <c t="s">
        <v>28</v>
      </c>
    </row>
    <row r="166" spans="1:5" ht="12.75">
      <c r="A166" s="35" t="s">
        <v>56</v>
      </c>
      <c r="E166" s="39" t="s">
        <v>52</v>
      </c>
    </row>
    <row r="167" spans="1:5" ht="12.75">
      <c r="A167" s="35" t="s">
        <v>57</v>
      </c>
      <c r="E167" s="40" t="s">
        <v>52</v>
      </c>
    </row>
    <row r="168" spans="1:5" ht="89.25">
      <c r="A168" t="s">
        <v>58</v>
      </c>
      <c r="E168" s="39" t="s">
        <v>2635</v>
      </c>
    </row>
    <row r="169" spans="1:13" ht="12.75">
      <c r="A169" t="s">
        <v>47</v>
      </c>
      <c r="C169" s="31" t="s">
        <v>642</v>
      </c>
      <c r="E169" s="33" t="s">
        <v>643</v>
      </c>
      <c r="J169" s="32">
        <f>0</f>
      </c>
      <c s="32">
        <f>0</f>
      </c>
      <c s="32">
        <f>0+L170+L174</f>
      </c>
      <c s="32">
        <f>0+M170+M174</f>
      </c>
    </row>
    <row r="170" spans="1:16" ht="25.5">
      <c r="A170" t="s">
        <v>49</v>
      </c>
      <c s="34" t="s">
        <v>644</v>
      </c>
      <c s="34" t="s">
        <v>670</v>
      </c>
      <c s="35" t="s">
        <v>671</v>
      </c>
      <c s="6" t="s">
        <v>672</v>
      </c>
      <c s="36" t="s">
        <v>648</v>
      </c>
      <c s="37">
        <v>1</v>
      </c>
      <c s="36">
        <v>0</v>
      </c>
      <c s="36">
        <f>ROUND(G170*H170,6)</f>
      </c>
      <c r="L170" s="38">
        <v>0</v>
      </c>
      <c s="32">
        <f>ROUND(ROUND(L170,2)*ROUND(G170,3),2)</f>
      </c>
      <c s="36" t="s">
        <v>649</v>
      </c>
      <c>
        <f>(M170*21)/100</f>
      </c>
      <c t="s">
        <v>28</v>
      </c>
    </row>
    <row r="171" spans="1:5" ht="25.5">
      <c r="A171" s="35" t="s">
        <v>56</v>
      </c>
      <c r="E171" s="39" t="s">
        <v>650</v>
      </c>
    </row>
    <row r="172" spans="1:5" ht="12.75">
      <c r="A172" s="35" t="s">
        <v>57</v>
      </c>
      <c r="E172" s="40" t="s">
        <v>52</v>
      </c>
    </row>
    <row r="173" spans="1:5" ht="102">
      <c r="A173" t="s">
        <v>58</v>
      </c>
      <c r="E173" s="39" t="s">
        <v>651</v>
      </c>
    </row>
    <row r="174" spans="1:16" ht="25.5">
      <c r="A174" t="s">
        <v>49</v>
      </c>
      <c s="34" t="s">
        <v>28</v>
      </c>
      <c s="34" t="s">
        <v>2560</v>
      </c>
      <c s="35" t="s">
        <v>2561</v>
      </c>
      <c s="6" t="s">
        <v>2562</v>
      </c>
      <c s="36" t="s">
        <v>648</v>
      </c>
      <c s="37">
        <v>1</v>
      </c>
      <c s="36">
        <v>0</v>
      </c>
      <c s="36">
        <f>ROUND(G174*H174,6)</f>
      </c>
      <c r="L174" s="38">
        <v>0</v>
      </c>
      <c s="32">
        <f>ROUND(ROUND(L174,2)*ROUND(G174,3),2)</f>
      </c>
      <c s="36" t="s">
        <v>649</v>
      </c>
      <c>
        <f>(M174*21)/100</f>
      </c>
      <c t="s">
        <v>28</v>
      </c>
    </row>
    <row r="175" spans="1:5" ht="25.5">
      <c r="A175" s="35" t="s">
        <v>56</v>
      </c>
      <c r="E175" s="39" t="s">
        <v>650</v>
      </c>
    </row>
    <row r="176" spans="1:5" ht="12.75">
      <c r="A176" s="35" t="s">
        <v>57</v>
      </c>
      <c r="E176" s="40" t="s">
        <v>52</v>
      </c>
    </row>
    <row r="177" spans="1:5" ht="102">
      <c r="A177" t="s">
        <v>58</v>
      </c>
      <c r="E17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2733</v>
      </c>
      <c r="E8" s="30" t="s">
        <v>2732</v>
      </c>
      <c r="J8" s="29">
        <f>0+J9+J18+J23+J28+J33+J38+J47+J52+J57+J86</f>
      </c>
      <c s="29">
        <f>0+K9+K18+K23+K28+K33+K38+K47+K52+K57+K86</f>
      </c>
      <c s="29">
        <f>0+L9+L18+L23+L28+L33+L38+L47+L52+L57+L86</f>
      </c>
      <c s="29">
        <f>0+M9+M18+M23+M28+M33+M38+M47+M52+M57+M86</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681</v>
      </c>
      <c r="E18" s="33" t="s">
        <v>2734</v>
      </c>
      <c r="J18" s="32">
        <f>0</f>
      </c>
      <c s="32">
        <f>0</f>
      </c>
      <c s="32">
        <f>0+L19</f>
      </c>
      <c s="32">
        <f>0+M19</f>
      </c>
    </row>
    <row r="19" spans="1:16" ht="12.75">
      <c r="A19" t="s">
        <v>49</v>
      </c>
      <c s="34" t="s">
        <v>27</v>
      </c>
      <c s="34" t="s">
        <v>2735</v>
      </c>
      <c s="35" t="s">
        <v>52</v>
      </c>
      <c s="6" t="s">
        <v>2736</v>
      </c>
      <c s="36" t="s">
        <v>54</v>
      </c>
      <c s="37">
        <v>6</v>
      </c>
      <c s="36">
        <v>0</v>
      </c>
      <c s="36">
        <f>ROUND(G19*H19,6)</f>
      </c>
      <c r="L19" s="38">
        <v>0</v>
      </c>
      <c s="32">
        <f>ROUND(ROUND(L19,2)*ROUND(G19,3),2)</f>
      </c>
      <c s="36" t="s">
        <v>709</v>
      </c>
      <c>
        <f>(M19*21)/100</f>
      </c>
      <c t="s">
        <v>28</v>
      </c>
    </row>
    <row r="20" spans="1:5" ht="12.75">
      <c r="A20" s="35" t="s">
        <v>56</v>
      </c>
      <c r="E20" s="39" t="s">
        <v>52</v>
      </c>
    </row>
    <row r="21" spans="1:5" ht="12.75">
      <c r="A21" s="35" t="s">
        <v>57</v>
      </c>
      <c r="E21" s="40" t="s">
        <v>2737</v>
      </c>
    </row>
    <row r="22" spans="1:5" ht="12.75">
      <c r="A22" t="s">
        <v>58</v>
      </c>
      <c r="E22" s="39" t="s">
        <v>2738</v>
      </c>
    </row>
    <row r="23" spans="1:13" ht="12.75">
      <c r="A23" t="s">
        <v>47</v>
      </c>
      <c r="C23" s="31" t="s">
        <v>685</v>
      </c>
      <c r="E23" s="33" t="s">
        <v>2563</v>
      </c>
      <c r="J23" s="32">
        <f>0</f>
      </c>
      <c s="32">
        <f>0</f>
      </c>
      <c s="32">
        <f>0+L24</f>
      </c>
      <c s="32">
        <f>0+M24</f>
      </c>
    </row>
    <row r="24" spans="1:16" ht="12.75">
      <c r="A24" t="s">
        <v>49</v>
      </c>
      <c s="34" t="s">
        <v>168</v>
      </c>
      <c s="34" t="s">
        <v>2739</v>
      </c>
      <c s="35" t="s">
        <v>52</v>
      </c>
      <c s="6" t="s">
        <v>2740</v>
      </c>
      <c s="36" t="s">
        <v>75</v>
      </c>
      <c s="37">
        <v>6</v>
      </c>
      <c s="36">
        <v>0</v>
      </c>
      <c s="36">
        <f>ROUND(G24*H24,6)</f>
      </c>
      <c r="L24" s="38">
        <v>0</v>
      </c>
      <c s="32">
        <f>ROUND(ROUND(L24,2)*ROUND(G24,3),2)</f>
      </c>
      <c s="36" t="s">
        <v>709</v>
      </c>
      <c>
        <f>(M24*21)/100</f>
      </c>
      <c t="s">
        <v>28</v>
      </c>
    </row>
    <row r="25" spans="1:5" ht="12.75">
      <c r="A25" s="35" t="s">
        <v>56</v>
      </c>
      <c r="E25" s="39" t="s">
        <v>52</v>
      </c>
    </row>
    <row r="26" spans="1:5" ht="12.75">
      <c r="A26" s="35" t="s">
        <v>57</v>
      </c>
      <c r="E26" s="40" t="s">
        <v>2737</v>
      </c>
    </row>
    <row r="27" spans="1:5" ht="38.25">
      <c r="A27" t="s">
        <v>58</v>
      </c>
      <c r="E27" s="39" t="s">
        <v>2567</v>
      </c>
    </row>
    <row r="28" spans="1:13" ht="12.75">
      <c r="A28" t="s">
        <v>47</v>
      </c>
      <c r="C28" s="31" t="s">
        <v>50</v>
      </c>
      <c r="E28" s="33" t="s">
        <v>2568</v>
      </c>
      <c r="J28" s="32">
        <f>0</f>
      </c>
      <c s="32">
        <f>0</f>
      </c>
      <c s="32">
        <f>0+L29</f>
      </c>
      <c s="32">
        <f>0+M29</f>
      </c>
    </row>
    <row r="29" spans="1:16" ht="12.75">
      <c r="A29" t="s">
        <v>49</v>
      </c>
      <c s="34" t="s">
        <v>534</v>
      </c>
      <c s="34" t="s">
        <v>2569</v>
      </c>
      <c s="35" t="s">
        <v>52</v>
      </c>
      <c s="6" t="s">
        <v>2570</v>
      </c>
      <c s="36" t="s">
        <v>75</v>
      </c>
      <c s="37">
        <v>6</v>
      </c>
      <c s="36">
        <v>0</v>
      </c>
      <c s="36">
        <f>ROUND(G29*H29,6)</f>
      </c>
      <c r="L29" s="38">
        <v>0</v>
      </c>
      <c s="32">
        <f>ROUND(ROUND(L29,2)*ROUND(G29,3),2)</f>
      </c>
      <c s="36" t="s">
        <v>709</v>
      </c>
      <c>
        <f>(M29*21)/100</f>
      </c>
      <c t="s">
        <v>28</v>
      </c>
    </row>
    <row r="30" spans="1:5" ht="12.75">
      <c r="A30" s="35" t="s">
        <v>56</v>
      </c>
      <c r="E30" s="39" t="s">
        <v>52</v>
      </c>
    </row>
    <row r="31" spans="1:5" ht="12.75">
      <c r="A31" s="35" t="s">
        <v>57</v>
      </c>
      <c r="E31" s="40" t="s">
        <v>2741</v>
      </c>
    </row>
    <row r="32" spans="1:5" ht="318.75">
      <c r="A32" t="s">
        <v>58</v>
      </c>
      <c r="E32" s="39" t="s">
        <v>2572</v>
      </c>
    </row>
    <row r="33" spans="1:13" ht="12.75">
      <c r="A33" t="s">
        <v>47</v>
      </c>
      <c r="C33" s="31" t="s">
        <v>72</v>
      </c>
      <c r="E33" s="33" t="s">
        <v>2573</v>
      </c>
      <c r="J33" s="32">
        <f>0</f>
      </c>
      <c s="32">
        <f>0</f>
      </c>
      <c s="32">
        <f>0+L34</f>
      </c>
      <c s="32">
        <f>0+M34</f>
      </c>
    </row>
    <row r="34" spans="1:16" ht="12.75">
      <c r="A34" t="s">
        <v>49</v>
      </c>
      <c s="34" t="s">
        <v>673</v>
      </c>
      <c s="34" t="s">
        <v>2742</v>
      </c>
      <c s="35" t="s">
        <v>52</v>
      </c>
      <c s="6" t="s">
        <v>2743</v>
      </c>
      <c s="36" t="s">
        <v>75</v>
      </c>
      <c s="37">
        <v>2.4</v>
      </c>
      <c s="36">
        <v>0</v>
      </c>
      <c s="36">
        <f>ROUND(G34*H34,6)</f>
      </c>
      <c r="L34" s="38">
        <v>0</v>
      </c>
      <c s="32">
        <f>ROUND(ROUND(L34,2)*ROUND(G34,3),2)</f>
      </c>
      <c s="36" t="s">
        <v>709</v>
      </c>
      <c>
        <f>(M34*21)/100</f>
      </c>
      <c t="s">
        <v>28</v>
      </c>
    </row>
    <row r="35" spans="1:5" ht="12.75">
      <c r="A35" s="35" t="s">
        <v>56</v>
      </c>
      <c r="E35" s="39" t="s">
        <v>52</v>
      </c>
    </row>
    <row r="36" spans="1:5" ht="12.75">
      <c r="A36" s="35" t="s">
        <v>57</v>
      </c>
      <c r="E36" s="40" t="s">
        <v>2744</v>
      </c>
    </row>
    <row r="37" spans="1:5" ht="229.5">
      <c r="A37" t="s">
        <v>58</v>
      </c>
      <c r="E37" s="39" t="s">
        <v>167</v>
      </c>
    </row>
    <row r="38" spans="1:13" ht="12.75">
      <c r="A38" t="s">
        <v>47</v>
      </c>
      <c r="C38" s="31" t="s">
        <v>28</v>
      </c>
      <c r="E38" s="33" t="s">
        <v>2585</v>
      </c>
      <c r="J38" s="32">
        <f>0</f>
      </c>
      <c s="32">
        <f>0</f>
      </c>
      <c s="32">
        <f>0+L39+L43</f>
      </c>
      <c s="32">
        <f>0+M39+M43</f>
      </c>
    </row>
    <row r="39" spans="1:16" ht="12.75">
      <c r="A39" t="s">
        <v>49</v>
      </c>
      <c s="34" t="s">
        <v>26</v>
      </c>
      <c s="34" t="s">
        <v>2745</v>
      </c>
      <c s="35" t="s">
        <v>52</v>
      </c>
      <c s="6" t="s">
        <v>2746</v>
      </c>
      <c s="36" t="s">
        <v>67</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2747</v>
      </c>
    </row>
    <row r="42" spans="1:5" ht="12.75">
      <c r="A42" t="s">
        <v>58</v>
      </c>
      <c r="E42" s="39" t="s">
        <v>2589</v>
      </c>
    </row>
    <row r="43" spans="1:16" ht="12.75">
      <c r="A43" t="s">
        <v>49</v>
      </c>
      <c s="34" t="s">
        <v>94</v>
      </c>
      <c s="34" t="s">
        <v>2586</v>
      </c>
      <c s="35" t="s">
        <v>52</v>
      </c>
      <c s="6" t="s">
        <v>2587</v>
      </c>
      <c s="36" t="s">
        <v>932</v>
      </c>
      <c s="37">
        <v>1</v>
      </c>
      <c s="36">
        <v>0</v>
      </c>
      <c s="36">
        <f>ROUND(G43*H43,6)</f>
      </c>
      <c r="L43" s="38">
        <v>0</v>
      </c>
      <c s="32">
        <f>ROUND(ROUND(L43,2)*ROUND(G43,3),2)</f>
      </c>
      <c s="36" t="s">
        <v>709</v>
      </c>
      <c>
        <f>(M43*21)/100</f>
      </c>
      <c t="s">
        <v>28</v>
      </c>
    </row>
    <row r="44" spans="1:5" ht="12.75">
      <c r="A44" s="35" t="s">
        <v>56</v>
      </c>
      <c r="E44" s="39" t="s">
        <v>52</v>
      </c>
    </row>
    <row r="45" spans="1:5" ht="12.75">
      <c r="A45" s="35" t="s">
        <v>57</v>
      </c>
      <c r="E45" s="40" t="s">
        <v>2588</v>
      </c>
    </row>
    <row r="46" spans="1:5" ht="12.75">
      <c r="A46" t="s">
        <v>58</v>
      </c>
      <c r="E46" s="39" t="s">
        <v>2589</v>
      </c>
    </row>
    <row r="47" spans="1:13" ht="12.75">
      <c r="A47" t="s">
        <v>47</v>
      </c>
      <c r="C47" s="31" t="s">
        <v>26</v>
      </c>
      <c r="E47" s="33" t="s">
        <v>2590</v>
      </c>
      <c r="J47" s="32">
        <f>0</f>
      </c>
      <c s="32">
        <f>0</f>
      </c>
      <c s="32">
        <f>0+L48</f>
      </c>
      <c s="32">
        <f>0+M48</f>
      </c>
    </row>
    <row r="48" spans="1:16" ht="12.75">
      <c r="A48" t="s">
        <v>49</v>
      </c>
      <c s="34" t="s">
        <v>100</v>
      </c>
      <c s="34" t="s">
        <v>2591</v>
      </c>
      <c s="35" t="s">
        <v>52</v>
      </c>
      <c s="6" t="s">
        <v>2592</v>
      </c>
      <c s="36" t="s">
        <v>932</v>
      </c>
      <c s="37">
        <v>1</v>
      </c>
      <c s="36">
        <v>0</v>
      </c>
      <c s="36">
        <f>ROUND(G48*H48,6)</f>
      </c>
      <c r="L48" s="38">
        <v>0</v>
      </c>
      <c s="32">
        <f>ROUND(ROUND(L48,2)*ROUND(G48,3),2)</f>
      </c>
      <c s="36" t="s">
        <v>709</v>
      </c>
      <c>
        <f>(M48*21)/100</f>
      </c>
      <c t="s">
        <v>28</v>
      </c>
    </row>
    <row r="49" spans="1:5" ht="12.75">
      <c r="A49" s="35" t="s">
        <v>56</v>
      </c>
      <c r="E49" s="39" t="s">
        <v>52</v>
      </c>
    </row>
    <row r="50" spans="1:5" ht="12.75">
      <c r="A50" s="35" t="s">
        <v>57</v>
      </c>
      <c r="E50" s="40" t="s">
        <v>2593</v>
      </c>
    </row>
    <row r="51" spans="1:5" ht="25.5">
      <c r="A51" t="s">
        <v>58</v>
      </c>
      <c r="E51" s="39" t="s">
        <v>2594</v>
      </c>
    </row>
    <row r="52" spans="1:13" ht="12.75">
      <c r="A52" t="s">
        <v>47</v>
      </c>
      <c r="C52" s="31" t="s">
        <v>192</v>
      </c>
      <c r="E52" s="33" t="s">
        <v>2748</v>
      </c>
      <c r="J52" s="32">
        <f>0</f>
      </c>
      <c s="32">
        <f>0</f>
      </c>
      <c s="32">
        <f>0+L53</f>
      </c>
      <c s="32">
        <f>0+M53</f>
      </c>
    </row>
    <row r="53" spans="1:16" ht="12.75">
      <c r="A53" t="s">
        <v>49</v>
      </c>
      <c s="34" t="s">
        <v>677</v>
      </c>
      <c s="34" t="s">
        <v>2749</v>
      </c>
      <c s="35" t="s">
        <v>52</v>
      </c>
      <c s="6" t="s">
        <v>2750</v>
      </c>
      <c s="36" t="s">
        <v>75</v>
      </c>
      <c s="37">
        <v>2.4</v>
      </c>
      <c s="36">
        <v>0</v>
      </c>
      <c s="36">
        <f>ROUND(G53*H53,6)</f>
      </c>
      <c r="L53" s="38">
        <v>0</v>
      </c>
      <c s="32">
        <f>ROUND(ROUND(L53,2)*ROUND(G53,3),2)</f>
      </c>
      <c s="36" t="s">
        <v>709</v>
      </c>
      <c>
        <f>(M53*21)/100</f>
      </c>
      <c t="s">
        <v>28</v>
      </c>
    </row>
    <row r="54" spans="1:5" ht="12.75">
      <c r="A54" s="35" t="s">
        <v>56</v>
      </c>
      <c r="E54" s="39" t="s">
        <v>52</v>
      </c>
    </row>
    <row r="55" spans="1:5" ht="12.75">
      <c r="A55" s="35" t="s">
        <v>57</v>
      </c>
      <c r="E55" s="40" t="s">
        <v>2744</v>
      </c>
    </row>
    <row r="56" spans="1:5" ht="51">
      <c r="A56" t="s">
        <v>58</v>
      </c>
      <c r="E56" s="39" t="s">
        <v>2751</v>
      </c>
    </row>
    <row r="57" spans="1:13" ht="12.75">
      <c r="A57" t="s">
        <v>47</v>
      </c>
      <c r="C57" s="31" t="s">
        <v>285</v>
      </c>
      <c r="E57" s="33" t="s">
        <v>2599</v>
      </c>
      <c r="J57" s="32">
        <f>0</f>
      </c>
      <c s="32">
        <f>0</f>
      </c>
      <c s="32">
        <f>0+L58+L62+L66+L70+L74+L78+L82</f>
      </c>
      <c s="32">
        <f>0+M58+M62+M66+M70+M74+M78+M82</f>
      </c>
    </row>
    <row r="58" spans="1:16" ht="25.5">
      <c r="A58" t="s">
        <v>49</v>
      </c>
      <c s="34" t="s">
        <v>681</v>
      </c>
      <c s="34" t="s">
        <v>1285</v>
      </c>
      <c s="35" t="s">
        <v>52</v>
      </c>
      <c s="6" t="s">
        <v>1286</v>
      </c>
      <c s="36" t="s">
        <v>67</v>
      </c>
      <c s="37">
        <v>8</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76.5">
      <c r="A61" t="s">
        <v>58</v>
      </c>
      <c r="E61" s="39" t="s">
        <v>2600</v>
      </c>
    </row>
    <row r="62" spans="1:16" ht="12.75">
      <c r="A62" t="s">
        <v>49</v>
      </c>
      <c s="34" t="s">
        <v>685</v>
      </c>
      <c s="34" t="s">
        <v>121</v>
      </c>
      <c s="35" t="s">
        <v>52</v>
      </c>
      <c s="6" t="s">
        <v>122</v>
      </c>
      <c s="36" t="s">
        <v>105</v>
      </c>
      <c s="37">
        <v>10</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102">
      <c r="A65" t="s">
        <v>58</v>
      </c>
      <c r="E65" s="39" t="s">
        <v>2640</v>
      </c>
    </row>
    <row r="66" spans="1:16" ht="25.5">
      <c r="A66" t="s">
        <v>49</v>
      </c>
      <c s="34" t="s">
        <v>50</v>
      </c>
      <c s="34" t="s">
        <v>2641</v>
      </c>
      <c s="35" t="s">
        <v>52</v>
      </c>
      <c s="6" t="s">
        <v>2642</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52</v>
      </c>
    </row>
    <row r="69" spans="1:5" ht="127.5">
      <c r="A69" t="s">
        <v>58</v>
      </c>
      <c r="E69" s="39" t="s">
        <v>2643</v>
      </c>
    </row>
    <row r="70" spans="1:16" ht="25.5">
      <c r="A70" t="s">
        <v>49</v>
      </c>
      <c s="34" t="s">
        <v>60</v>
      </c>
      <c s="34" t="s">
        <v>1269</v>
      </c>
      <c s="35" t="s">
        <v>52</v>
      </c>
      <c s="6" t="s">
        <v>1270</v>
      </c>
      <c s="36" t="s">
        <v>105</v>
      </c>
      <c s="37">
        <v>4</v>
      </c>
      <c s="36">
        <v>0</v>
      </c>
      <c s="36">
        <f>ROUND(G70*H70,6)</f>
      </c>
      <c r="L70" s="38">
        <v>0</v>
      </c>
      <c s="32">
        <f>ROUND(ROUND(L70,2)*ROUND(G70,3),2)</f>
      </c>
      <c s="36" t="s">
        <v>709</v>
      </c>
      <c>
        <f>(M70*21)/100</f>
      </c>
      <c t="s">
        <v>28</v>
      </c>
    </row>
    <row r="71" spans="1:5" ht="12.75">
      <c r="A71" s="35" t="s">
        <v>56</v>
      </c>
      <c r="E71" s="39" t="s">
        <v>52</v>
      </c>
    </row>
    <row r="72" spans="1:5" ht="12.75">
      <c r="A72" s="35" t="s">
        <v>57</v>
      </c>
      <c r="E72" s="40" t="s">
        <v>52</v>
      </c>
    </row>
    <row r="73" spans="1:5" ht="127.5">
      <c r="A73" t="s">
        <v>58</v>
      </c>
      <c r="E73" s="39" t="s">
        <v>2643</v>
      </c>
    </row>
    <row r="74" spans="1:16" ht="25.5">
      <c r="A74" t="s">
        <v>49</v>
      </c>
      <c s="34" t="s">
        <v>64</v>
      </c>
      <c s="34" t="s">
        <v>1404</v>
      </c>
      <c s="35" t="s">
        <v>52</v>
      </c>
      <c s="6" t="s">
        <v>1405</v>
      </c>
      <c s="36" t="s">
        <v>105</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27.5">
      <c r="A77" t="s">
        <v>58</v>
      </c>
      <c r="E77" s="39" t="s">
        <v>2643</v>
      </c>
    </row>
    <row r="78" spans="1:16" ht="25.5">
      <c r="A78" t="s">
        <v>49</v>
      </c>
      <c s="34" t="s">
        <v>69</v>
      </c>
      <c s="34" t="s">
        <v>2644</v>
      </c>
      <c s="35" t="s">
        <v>52</v>
      </c>
      <c s="6" t="s">
        <v>2645</v>
      </c>
      <c s="36" t="s">
        <v>67</v>
      </c>
      <c s="37">
        <v>12</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76.5">
      <c r="A81" t="s">
        <v>58</v>
      </c>
      <c r="E81" s="39" t="s">
        <v>2646</v>
      </c>
    </row>
    <row r="82" spans="1:16" ht="12.75">
      <c r="A82" t="s">
        <v>49</v>
      </c>
      <c s="34" t="s">
        <v>72</v>
      </c>
      <c s="34" t="s">
        <v>144</v>
      </c>
      <c s="35" t="s">
        <v>52</v>
      </c>
      <c s="6" t="s">
        <v>145</v>
      </c>
      <c s="36" t="s">
        <v>54</v>
      </c>
      <c s="37">
        <v>0.4</v>
      </c>
      <c s="36">
        <v>0</v>
      </c>
      <c s="36">
        <f>ROUND(G82*H82,6)</f>
      </c>
      <c r="L82" s="38">
        <v>0</v>
      </c>
      <c s="32">
        <f>ROUND(ROUND(L82,2)*ROUND(G82,3),2)</f>
      </c>
      <c s="36" t="s">
        <v>709</v>
      </c>
      <c>
        <f>(M82*21)/100</f>
      </c>
      <c t="s">
        <v>28</v>
      </c>
    </row>
    <row r="83" spans="1:5" ht="12.75">
      <c r="A83" s="35" t="s">
        <v>56</v>
      </c>
      <c r="E83" s="39" t="s">
        <v>52</v>
      </c>
    </row>
    <row r="84" spans="1:5" ht="12.75">
      <c r="A84" s="35" t="s">
        <v>57</v>
      </c>
      <c r="E84" s="40" t="s">
        <v>2693</v>
      </c>
    </row>
    <row r="85" spans="1:5" ht="38.25">
      <c r="A85" t="s">
        <v>58</v>
      </c>
      <c r="E85" s="39" t="s">
        <v>146</v>
      </c>
    </row>
    <row r="86" spans="1:13" ht="12.75">
      <c r="A86" t="s">
        <v>47</v>
      </c>
      <c r="C86" s="31" t="s">
        <v>302</v>
      </c>
      <c r="E86" s="33" t="s">
        <v>2601</v>
      </c>
      <c r="J86" s="32">
        <f>0</f>
      </c>
      <c s="32">
        <f>0</f>
      </c>
      <c s="32">
        <f>0+L87+L91+L95+L99+L103+L107+L111+L115+L119+L123+L127+L131+L135+L139+L143+L147+L151+L155+L159+L163+L167+L171+L175+L179+L183+L187+L191+L195+L199</f>
      </c>
      <c s="32">
        <f>0+M87+M91+M95+M99+M103+M107+M111+M115+M119+M123+M127+M131+M135+M139+M143+M147+M151+M155+M159+M163+M167+M171+M175+M179+M183+M187+M191+M195+M199</f>
      </c>
    </row>
    <row r="87" spans="1:16" ht="12.75">
      <c r="A87" t="s">
        <v>49</v>
      </c>
      <c s="34" t="s">
        <v>78</v>
      </c>
      <c s="34" t="s">
        <v>2752</v>
      </c>
      <c s="35" t="s">
        <v>52</v>
      </c>
      <c s="6" t="s">
        <v>2753</v>
      </c>
      <c s="36" t="s">
        <v>67</v>
      </c>
      <c s="37">
        <v>1</v>
      </c>
      <c s="36">
        <v>0</v>
      </c>
      <c s="36">
        <f>ROUND(G87*H87,6)</f>
      </c>
      <c r="L87" s="38">
        <v>0</v>
      </c>
      <c s="32">
        <f>ROUND(ROUND(L87,2)*ROUND(G87,3),2)</f>
      </c>
      <c s="36" t="s">
        <v>709</v>
      </c>
      <c>
        <f>(M87*21)/100</f>
      </c>
      <c t="s">
        <v>28</v>
      </c>
    </row>
    <row r="88" spans="1:5" ht="12.75">
      <c r="A88" s="35" t="s">
        <v>56</v>
      </c>
      <c r="E88" s="39" t="s">
        <v>52</v>
      </c>
    </row>
    <row r="89" spans="1:5" ht="12.75">
      <c r="A89" s="35" t="s">
        <v>57</v>
      </c>
      <c r="E89" s="40" t="s">
        <v>52</v>
      </c>
    </row>
    <row r="90" spans="1:5" ht="114.75">
      <c r="A90" t="s">
        <v>58</v>
      </c>
      <c r="E90" s="39" t="s">
        <v>2754</v>
      </c>
    </row>
    <row r="91" spans="1:16" ht="25.5">
      <c r="A91" t="s">
        <v>49</v>
      </c>
      <c s="34" t="s">
        <v>83</v>
      </c>
      <c s="34" t="s">
        <v>2755</v>
      </c>
      <c s="35" t="s">
        <v>52</v>
      </c>
      <c s="6" t="s">
        <v>2756</v>
      </c>
      <c s="36" t="s">
        <v>67</v>
      </c>
      <c s="37">
        <v>2</v>
      </c>
      <c s="36">
        <v>0</v>
      </c>
      <c s="36">
        <f>ROUND(G91*H91,6)</f>
      </c>
      <c r="L91" s="38">
        <v>0</v>
      </c>
      <c s="32">
        <f>ROUND(ROUND(L91,2)*ROUND(G91,3),2)</f>
      </c>
      <c s="36" t="s">
        <v>709</v>
      </c>
      <c>
        <f>(M91*21)/100</f>
      </c>
      <c t="s">
        <v>28</v>
      </c>
    </row>
    <row r="92" spans="1:5" ht="12.75">
      <c r="A92" s="35" t="s">
        <v>56</v>
      </c>
      <c r="E92" s="39" t="s">
        <v>52</v>
      </c>
    </row>
    <row r="93" spans="1:5" ht="12.75">
      <c r="A93" s="35" t="s">
        <v>57</v>
      </c>
      <c r="E93" s="40" t="s">
        <v>52</v>
      </c>
    </row>
    <row r="94" spans="1:5" ht="51">
      <c r="A94" t="s">
        <v>58</v>
      </c>
      <c r="E94" s="39" t="s">
        <v>2696</v>
      </c>
    </row>
    <row r="95" spans="1:16" ht="25.5">
      <c r="A95" t="s">
        <v>49</v>
      </c>
      <c s="34" t="s">
        <v>87</v>
      </c>
      <c s="34" t="s">
        <v>2697</v>
      </c>
      <c s="35" t="s">
        <v>52</v>
      </c>
      <c s="6" t="s">
        <v>2698</v>
      </c>
      <c s="36" t="s">
        <v>67</v>
      </c>
      <c s="37">
        <v>1</v>
      </c>
      <c s="36">
        <v>0</v>
      </c>
      <c s="36">
        <f>ROUND(G95*H95,6)</f>
      </c>
      <c r="L95" s="38">
        <v>0</v>
      </c>
      <c s="32">
        <f>ROUND(ROUND(L95,2)*ROUND(G95,3),2)</f>
      </c>
      <c s="36" t="s">
        <v>709</v>
      </c>
      <c>
        <f>(M95*21)/100</f>
      </c>
      <c t="s">
        <v>28</v>
      </c>
    </row>
    <row r="96" spans="1:5" ht="12.75">
      <c r="A96" s="35" t="s">
        <v>56</v>
      </c>
      <c r="E96" s="39" t="s">
        <v>52</v>
      </c>
    </row>
    <row r="97" spans="1:5" ht="12.75">
      <c r="A97" s="35" t="s">
        <v>57</v>
      </c>
      <c r="E97" s="40" t="s">
        <v>52</v>
      </c>
    </row>
    <row r="98" spans="1:5" ht="51">
      <c r="A98" t="s">
        <v>58</v>
      </c>
      <c r="E98" s="39" t="s">
        <v>2696</v>
      </c>
    </row>
    <row r="99" spans="1:16" ht="12.75">
      <c r="A99" t="s">
        <v>49</v>
      </c>
      <c s="34" t="s">
        <v>91</v>
      </c>
      <c s="34" t="s">
        <v>2605</v>
      </c>
      <c s="35" t="s">
        <v>52</v>
      </c>
      <c s="6" t="s">
        <v>2606</v>
      </c>
      <c s="36" t="s">
        <v>67</v>
      </c>
      <c s="37">
        <v>1</v>
      </c>
      <c s="36">
        <v>0</v>
      </c>
      <c s="36">
        <f>ROUND(G99*H99,6)</f>
      </c>
      <c r="L99" s="38">
        <v>0</v>
      </c>
      <c s="32">
        <f>ROUND(ROUND(L99,2)*ROUND(G99,3),2)</f>
      </c>
      <c s="36" t="s">
        <v>709</v>
      </c>
      <c>
        <f>(M99*21)/100</f>
      </c>
      <c t="s">
        <v>28</v>
      </c>
    </row>
    <row r="100" spans="1:5" ht="12.75">
      <c r="A100" s="35" t="s">
        <v>56</v>
      </c>
      <c r="E100" s="39" t="s">
        <v>52</v>
      </c>
    </row>
    <row r="101" spans="1:5" ht="12.75">
      <c r="A101" s="35" t="s">
        <v>57</v>
      </c>
      <c r="E101" s="40" t="s">
        <v>52</v>
      </c>
    </row>
    <row r="102" spans="1:5" ht="102">
      <c r="A102" t="s">
        <v>58</v>
      </c>
      <c r="E102" s="39" t="s">
        <v>2607</v>
      </c>
    </row>
    <row r="103" spans="1:16" ht="25.5">
      <c r="A103" t="s">
        <v>49</v>
      </c>
      <c s="34" t="s">
        <v>96</v>
      </c>
      <c s="34" t="s">
        <v>2701</v>
      </c>
      <c s="35" t="s">
        <v>52</v>
      </c>
      <c s="6" t="s">
        <v>2702</v>
      </c>
      <c s="36" t="s">
        <v>67</v>
      </c>
      <c s="37">
        <v>1</v>
      </c>
      <c s="36">
        <v>0</v>
      </c>
      <c s="36">
        <f>ROUND(G103*H103,6)</f>
      </c>
      <c r="L103" s="38">
        <v>0</v>
      </c>
      <c s="32">
        <f>ROUND(ROUND(L103,2)*ROUND(G103,3),2)</f>
      </c>
      <c s="36" t="s">
        <v>709</v>
      </c>
      <c>
        <f>(M103*21)/100</f>
      </c>
      <c t="s">
        <v>28</v>
      </c>
    </row>
    <row r="104" spans="1:5" ht="12.75">
      <c r="A104" s="35" t="s">
        <v>56</v>
      </c>
      <c r="E104" s="39" t="s">
        <v>52</v>
      </c>
    </row>
    <row r="105" spans="1:5" ht="12.75">
      <c r="A105" s="35" t="s">
        <v>57</v>
      </c>
      <c r="E105" s="40" t="s">
        <v>52</v>
      </c>
    </row>
    <row r="106" spans="1:5" ht="102">
      <c r="A106" t="s">
        <v>58</v>
      </c>
      <c r="E106" s="39" t="s">
        <v>2703</v>
      </c>
    </row>
    <row r="107" spans="1:16" ht="12.75">
      <c r="A107" t="s">
        <v>49</v>
      </c>
      <c s="34" t="s">
        <v>888</v>
      </c>
      <c s="34" t="s">
        <v>2704</v>
      </c>
      <c s="35" t="s">
        <v>52</v>
      </c>
      <c s="6" t="s">
        <v>2705</v>
      </c>
      <c s="36" t="s">
        <v>67</v>
      </c>
      <c s="37">
        <v>1</v>
      </c>
      <c s="36">
        <v>0</v>
      </c>
      <c s="36">
        <f>ROUND(G107*H107,6)</f>
      </c>
      <c r="L107" s="38">
        <v>0</v>
      </c>
      <c s="32">
        <f>ROUND(ROUND(L107,2)*ROUND(G107,3),2)</f>
      </c>
      <c s="36" t="s">
        <v>709</v>
      </c>
      <c>
        <f>(M107*21)/100</f>
      </c>
      <c t="s">
        <v>28</v>
      </c>
    </row>
    <row r="108" spans="1:5" ht="12.75">
      <c r="A108" s="35" t="s">
        <v>56</v>
      </c>
      <c r="E108" s="39" t="s">
        <v>52</v>
      </c>
    </row>
    <row r="109" spans="1:5" ht="12.75">
      <c r="A109" s="35" t="s">
        <v>57</v>
      </c>
      <c r="E109" s="40" t="s">
        <v>52</v>
      </c>
    </row>
    <row r="110" spans="1:5" ht="89.25">
      <c r="A110" t="s">
        <v>58</v>
      </c>
      <c r="E110" s="39" t="s">
        <v>2706</v>
      </c>
    </row>
    <row r="111" spans="1:16" ht="12.75">
      <c r="A111" t="s">
        <v>49</v>
      </c>
      <c s="34" t="s">
        <v>102</v>
      </c>
      <c s="34" t="s">
        <v>2709</v>
      </c>
      <c s="35" t="s">
        <v>52</v>
      </c>
      <c s="6" t="s">
        <v>2710</v>
      </c>
      <c s="36" t="s">
        <v>105</v>
      </c>
      <c s="37">
        <v>12</v>
      </c>
      <c s="36">
        <v>0</v>
      </c>
      <c s="36">
        <f>ROUND(G111*H111,6)</f>
      </c>
      <c r="L111" s="38">
        <v>0</v>
      </c>
      <c s="32">
        <f>ROUND(ROUND(L111,2)*ROUND(G111,3),2)</f>
      </c>
      <c s="36" t="s">
        <v>709</v>
      </c>
      <c>
        <f>(M111*21)/100</f>
      </c>
      <c t="s">
        <v>28</v>
      </c>
    </row>
    <row r="112" spans="1:5" ht="12.75">
      <c r="A112" s="35" t="s">
        <v>56</v>
      </c>
      <c r="E112" s="39" t="s">
        <v>52</v>
      </c>
    </row>
    <row r="113" spans="1:5" ht="12.75">
      <c r="A113" s="35" t="s">
        <v>57</v>
      </c>
      <c r="E113" s="40" t="s">
        <v>2757</v>
      </c>
    </row>
    <row r="114" spans="1:5" ht="89.25">
      <c r="A114" t="s">
        <v>58</v>
      </c>
      <c r="E114" s="39" t="s">
        <v>155</v>
      </c>
    </row>
    <row r="115" spans="1:16" ht="38.25">
      <c r="A115" t="s">
        <v>49</v>
      </c>
      <c s="34" t="s">
        <v>820</v>
      </c>
      <c s="34" t="s">
        <v>2712</v>
      </c>
      <c s="35" t="s">
        <v>52</v>
      </c>
      <c s="6" t="s">
        <v>2713</v>
      </c>
      <c s="36" t="s">
        <v>67</v>
      </c>
      <c s="37">
        <v>2</v>
      </c>
      <c s="36">
        <v>0</v>
      </c>
      <c s="36">
        <f>ROUND(G115*H115,6)</f>
      </c>
      <c r="L115" s="38">
        <v>0</v>
      </c>
      <c s="32">
        <f>ROUND(ROUND(L115,2)*ROUND(G115,3),2)</f>
      </c>
      <c s="36" t="s">
        <v>709</v>
      </c>
      <c>
        <f>(M115*21)/100</f>
      </c>
      <c t="s">
        <v>28</v>
      </c>
    </row>
    <row r="116" spans="1:5" ht="12.75">
      <c r="A116" s="35" t="s">
        <v>56</v>
      </c>
      <c r="E116" s="39" t="s">
        <v>52</v>
      </c>
    </row>
    <row r="117" spans="1:5" ht="12.75">
      <c r="A117" s="35" t="s">
        <v>57</v>
      </c>
      <c r="E117" s="40" t="s">
        <v>2758</v>
      </c>
    </row>
    <row r="118" spans="1:5" ht="102">
      <c r="A118" t="s">
        <v>58</v>
      </c>
      <c r="E118" s="39" t="s">
        <v>159</v>
      </c>
    </row>
    <row r="119" spans="1:16" ht="38.25">
      <c r="A119" t="s">
        <v>49</v>
      </c>
      <c s="34" t="s">
        <v>108</v>
      </c>
      <c s="34" t="s">
        <v>2651</v>
      </c>
      <c s="35" t="s">
        <v>52</v>
      </c>
      <c s="6" t="s">
        <v>2759</v>
      </c>
      <c s="36" t="s">
        <v>67</v>
      </c>
      <c s="37">
        <v>1</v>
      </c>
      <c s="36">
        <v>0</v>
      </c>
      <c s="36">
        <f>ROUND(G119*H119,6)</f>
      </c>
      <c r="L119" s="38">
        <v>0</v>
      </c>
      <c s="32">
        <f>ROUND(ROUND(L119,2)*ROUND(G119,3),2)</f>
      </c>
      <c s="36" t="s">
        <v>709</v>
      </c>
      <c>
        <f>(M119*21)/100</f>
      </c>
      <c t="s">
        <v>28</v>
      </c>
    </row>
    <row r="120" spans="1:5" ht="12.75">
      <c r="A120" s="35" t="s">
        <v>56</v>
      </c>
      <c r="E120" s="39" t="s">
        <v>2760</v>
      </c>
    </row>
    <row r="121" spans="1:5" ht="12.75">
      <c r="A121" s="35" t="s">
        <v>57</v>
      </c>
      <c r="E121" s="40" t="s">
        <v>52</v>
      </c>
    </row>
    <row r="122" spans="1:5" ht="127.5">
      <c r="A122" t="s">
        <v>58</v>
      </c>
      <c r="E122" s="39" t="s">
        <v>2653</v>
      </c>
    </row>
    <row r="123" spans="1:16" ht="25.5">
      <c r="A123" t="s">
        <v>49</v>
      </c>
      <c s="34" t="s">
        <v>112</v>
      </c>
      <c s="34" t="s">
        <v>2761</v>
      </c>
      <c s="35" t="s">
        <v>52</v>
      </c>
      <c s="6" t="s">
        <v>2762</v>
      </c>
      <c s="36" t="s">
        <v>105</v>
      </c>
      <c s="37">
        <v>12</v>
      </c>
      <c s="36">
        <v>0</v>
      </c>
      <c s="36">
        <f>ROUND(G123*H123,6)</f>
      </c>
      <c r="L123" s="38">
        <v>0</v>
      </c>
      <c s="32">
        <f>ROUND(ROUND(L123,2)*ROUND(G123,3),2)</f>
      </c>
      <c s="36" t="s">
        <v>709</v>
      </c>
      <c>
        <f>(M123*21)/100</f>
      </c>
      <c t="s">
        <v>28</v>
      </c>
    </row>
    <row r="124" spans="1:5" ht="12.75">
      <c r="A124" s="35" t="s">
        <v>56</v>
      </c>
      <c r="E124" s="39" t="s">
        <v>52</v>
      </c>
    </row>
    <row r="125" spans="1:5" ht="12.75">
      <c r="A125" s="35" t="s">
        <v>57</v>
      </c>
      <c r="E125" s="40" t="s">
        <v>2763</v>
      </c>
    </row>
    <row r="126" spans="1:5" ht="89.25">
      <c r="A126" t="s">
        <v>58</v>
      </c>
      <c r="E126" s="39" t="s">
        <v>155</v>
      </c>
    </row>
    <row r="127" spans="1:16" ht="25.5">
      <c r="A127" t="s">
        <v>49</v>
      </c>
      <c s="34" t="s">
        <v>116</v>
      </c>
      <c s="34" t="s">
        <v>2764</v>
      </c>
      <c s="35" t="s">
        <v>52</v>
      </c>
      <c s="6" t="s">
        <v>2765</v>
      </c>
      <c s="36" t="s">
        <v>67</v>
      </c>
      <c s="37">
        <v>8</v>
      </c>
      <c s="36">
        <v>0</v>
      </c>
      <c s="36">
        <f>ROUND(G127*H127,6)</f>
      </c>
      <c r="L127" s="38">
        <v>0</v>
      </c>
      <c s="32">
        <f>ROUND(ROUND(L127,2)*ROUND(G127,3),2)</f>
      </c>
      <c s="36" t="s">
        <v>709</v>
      </c>
      <c>
        <f>(M127*21)/100</f>
      </c>
      <c t="s">
        <v>28</v>
      </c>
    </row>
    <row r="128" spans="1:5" ht="12.75">
      <c r="A128" s="35" t="s">
        <v>56</v>
      </c>
      <c r="E128" s="39" t="s">
        <v>52</v>
      </c>
    </row>
    <row r="129" spans="1:5" ht="12.75">
      <c r="A129" s="35" t="s">
        <v>57</v>
      </c>
      <c r="E129" s="40" t="s">
        <v>52</v>
      </c>
    </row>
    <row r="130" spans="1:5" ht="102">
      <c r="A130" t="s">
        <v>58</v>
      </c>
      <c r="E130" s="39" t="s">
        <v>159</v>
      </c>
    </row>
    <row r="131" spans="1:16" ht="12.75">
      <c r="A131" t="s">
        <v>49</v>
      </c>
      <c s="34" t="s">
        <v>120</v>
      </c>
      <c s="34" t="s">
        <v>2671</v>
      </c>
      <c s="35" t="s">
        <v>52</v>
      </c>
      <c s="6" t="s">
        <v>2672</v>
      </c>
      <c s="36" t="s">
        <v>105</v>
      </c>
      <c s="37">
        <v>10</v>
      </c>
      <c s="36">
        <v>0</v>
      </c>
      <c s="36">
        <f>ROUND(G131*H131,6)</f>
      </c>
      <c r="L131" s="38">
        <v>0</v>
      </c>
      <c s="32">
        <f>ROUND(ROUND(L131,2)*ROUND(G131,3),2)</f>
      </c>
      <c s="36" t="s">
        <v>709</v>
      </c>
      <c>
        <f>(M131*21)/100</f>
      </c>
      <c t="s">
        <v>28</v>
      </c>
    </row>
    <row r="132" spans="1:5" ht="12.75">
      <c r="A132" s="35" t="s">
        <v>56</v>
      </c>
      <c r="E132" s="39" t="s">
        <v>52</v>
      </c>
    </row>
    <row r="133" spans="1:5" ht="12.75">
      <c r="A133" s="35" t="s">
        <v>57</v>
      </c>
      <c r="E133" s="40" t="s">
        <v>52</v>
      </c>
    </row>
    <row r="134" spans="1:5" ht="102">
      <c r="A134" t="s">
        <v>58</v>
      </c>
      <c r="E134" s="39" t="s">
        <v>2673</v>
      </c>
    </row>
    <row r="135" spans="1:16" ht="12.75">
      <c r="A135" t="s">
        <v>49</v>
      </c>
      <c s="34" t="s">
        <v>124</v>
      </c>
      <c s="34" t="s">
        <v>2615</v>
      </c>
      <c s="35" t="s">
        <v>52</v>
      </c>
      <c s="6" t="s">
        <v>2616</v>
      </c>
      <c s="36" t="s">
        <v>105</v>
      </c>
      <c s="37">
        <v>20</v>
      </c>
      <c s="36">
        <v>0</v>
      </c>
      <c s="36">
        <f>ROUND(G135*H135,6)</f>
      </c>
      <c r="L135" s="38">
        <v>0</v>
      </c>
      <c s="32">
        <f>ROUND(ROUND(L135,2)*ROUND(G135,3),2)</f>
      </c>
      <c s="36" t="s">
        <v>709</v>
      </c>
      <c>
        <f>(M135*21)/100</f>
      </c>
      <c t="s">
        <v>28</v>
      </c>
    </row>
    <row r="136" spans="1:5" ht="12.75">
      <c r="A136" s="35" t="s">
        <v>56</v>
      </c>
      <c r="E136" s="39" t="s">
        <v>52</v>
      </c>
    </row>
    <row r="137" spans="1:5" ht="12.75">
      <c r="A137" s="35" t="s">
        <v>57</v>
      </c>
      <c r="E137" s="40" t="s">
        <v>52</v>
      </c>
    </row>
    <row r="138" spans="1:5" ht="127.5">
      <c r="A138" t="s">
        <v>58</v>
      </c>
      <c r="E138" s="39" t="s">
        <v>2617</v>
      </c>
    </row>
    <row r="139" spans="1:16" ht="12.75">
      <c r="A139" t="s">
        <v>49</v>
      </c>
      <c s="34" t="s">
        <v>128</v>
      </c>
      <c s="34" t="s">
        <v>2766</v>
      </c>
      <c s="35" t="s">
        <v>52</v>
      </c>
      <c s="6" t="s">
        <v>2767</v>
      </c>
      <c s="36" t="s">
        <v>105</v>
      </c>
      <c s="37">
        <v>10</v>
      </c>
      <c s="36">
        <v>0</v>
      </c>
      <c s="36">
        <f>ROUND(G139*H139,6)</f>
      </c>
      <c r="L139" s="38">
        <v>0</v>
      </c>
      <c s="32">
        <f>ROUND(ROUND(L139,2)*ROUND(G139,3),2)</f>
      </c>
      <c s="36" t="s">
        <v>709</v>
      </c>
      <c>
        <f>(M139*21)/100</f>
      </c>
      <c t="s">
        <v>28</v>
      </c>
    </row>
    <row r="140" spans="1:5" ht="12.75">
      <c r="A140" s="35" t="s">
        <v>56</v>
      </c>
      <c r="E140" s="39" t="s">
        <v>52</v>
      </c>
    </row>
    <row r="141" spans="1:5" ht="12.75">
      <c r="A141" s="35" t="s">
        <v>57</v>
      </c>
      <c r="E141" s="40" t="s">
        <v>52</v>
      </c>
    </row>
    <row r="142" spans="1:5" ht="127.5">
      <c r="A142" t="s">
        <v>58</v>
      </c>
      <c r="E142" s="39" t="s">
        <v>2768</v>
      </c>
    </row>
    <row r="143" spans="1:16" ht="12.75">
      <c r="A143" t="s">
        <v>49</v>
      </c>
      <c s="34" t="s">
        <v>132</v>
      </c>
      <c s="34" t="s">
        <v>2618</v>
      </c>
      <c s="35" t="s">
        <v>52</v>
      </c>
      <c s="6" t="s">
        <v>2619</v>
      </c>
      <c s="36" t="s">
        <v>945</v>
      </c>
      <c s="37">
        <v>6</v>
      </c>
      <c s="36">
        <v>0</v>
      </c>
      <c s="36">
        <f>ROUND(G143*H143,6)</f>
      </c>
      <c r="L143" s="38">
        <v>0</v>
      </c>
      <c s="32">
        <f>ROUND(ROUND(L143,2)*ROUND(G143,3),2)</f>
      </c>
      <c s="36" t="s">
        <v>709</v>
      </c>
      <c>
        <f>(M143*21)/100</f>
      </c>
      <c t="s">
        <v>28</v>
      </c>
    </row>
    <row r="144" spans="1:5" ht="12.75">
      <c r="A144" s="35" t="s">
        <v>56</v>
      </c>
      <c r="E144" s="39" t="s">
        <v>52</v>
      </c>
    </row>
    <row r="145" spans="1:5" ht="12.75">
      <c r="A145" s="35" t="s">
        <v>57</v>
      </c>
      <c r="E145" s="40" t="s">
        <v>52</v>
      </c>
    </row>
    <row r="146" spans="1:5" ht="102">
      <c r="A146" t="s">
        <v>58</v>
      </c>
      <c r="E146" s="39" t="s">
        <v>2620</v>
      </c>
    </row>
    <row r="147" spans="1:16" ht="12.75">
      <c r="A147" t="s">
        <v>49</v>
      </c>
      <c s="34" t="s">
        <v>136</v>
      </c>
      <c s="34" t="s">
        <v>2717</v>
      </c>
      <c s="35" t="s">
        <v>52</v>
      </c>
      <c s="6" t="s">
        <v>2718</v>
      </c>
      <c s="36" t="s">
        <v>945</v>
      </c>
      <c s="37">
        <v>4</v>
      </c>
      <c s="36">
        <v>0</v>
      </c>
      <c s="36">
        <f>ROUND(G147*H147,6)</f>
      </c>
      <c r="L147" s="38">
        <v>0</v>
      </c>
      <c s="32">
        <f>ROUND(ROUND(L147,2)*ROUND(G147,3),2)</f>
      </c>
      <c s="36" t="s">
        <v>709</v>
      </c>
      <c>
        <f>(M147*21)/100</f>
      </c>
      <c t="s">
        <v>28</v>
      </c>
    </row>
    <row r="148" spans="1:5" ht="12.75">
      <c r="A148" s="35" t="s">
        <v>56</v>
      </c>
      <c r="E148" s="39" t="s">
        <v>52</v>
      </c>
    </row>
    <row r="149" spans="1:5" ht="12.75">
      <c r="A149" s="35" t="s">
        <v>57</v>
      </c>
      <c r="E149" s="40" t="s">
        <v>52</v>
      </c>
    </row>
    <row r="150" spans="1:5" ht="102">
      <c r="A150" t="s">
        <v>58</v>
      </c>
      <c r="E150" s="39" t="s">
        <v>2719</v>
      </c>
    </row>
    <row r="151" spans="1:16" ht="12.75">
      <c r="A151" t="s">
        <v>49</v>
      </c>
      <c s="34" t="s">
        <v>140</v>
      </c>
      <c s="34" t="s">
        <v>1903</v>
      </c>
      <c s="35" t="s">
        <v>52</v>
      </c>
      <c s="6" t="s">
        <v>1904</v>
      </c>
      <c s="36" t="s">
        <v>67</v>
      </c>
      <c s="37">
        <v>14</v>
      </c>
      <c s="36">
        <v>0</v>
      </c>
      <c s="36">
        <f>ROUND(G151*H151,6)</f>
      </c>
      <c r="L151" s="38">
        <v>0</v>
      </c>
      <c s="32">
        <f>ROUND(ROUND(L151,2)*ROUND(G151,3),2)</f>
      </c>
      <c s="36" t="s">
        <v>709</v>
      </c>
      <c>
        <f>(M151*21)/100</f>
      </c>
      <c t="s">
        <v>28</v>
      </c>
    </row>
    <row r="152" spans="1:5" ht="12.75">
      <c r="A152" s="35" t="s">
        <v>56</v>
      </c>
      <c r="E152" s="39" t="s">
        <v>52</v>
      </c>
    </row>
    <row r="153" spans="1:5" ht="12.75">
      <c r="A153" s="35" t="s">
        <v>57</v>
      </c>
      <c r="E153" s="40" t="s">
        <v>52</v>
      </c>
    </row>
    <row r="154" spans="1:5" ht="76.5">
      <c r="A154" t="s">
        <v>58</v>
      </c>
      <c r="E154" s="39" t="s">
        <v>2674</v>
      </c>
    </row>
    <row r="155" spans="1:16" ht="12.75">
      <c r="A155" t="s">
        <v>49</v>
      </c>
      <c s="34" t="s">
        <v>143</v>
      </c>
      <c s="34" t="s">
        <v>2012</v>
      </c>
      <c s="35" t="s">
        <v>52</v>
      </c>
      <c s="6" t="s">
        <v>2013</v>
      </c>
      <c s="36" t="s">
        <v>67</v>
      </c>
      <c s="37">
        <v>6</v>
      </c>
      <c s="36">
        <v>0</v>
      </c>
      <c s="36">
        <f>ROUND(G155*H155,6)</f>
      </c>
      <c r="L155" s="38">
        <v>0</v>
      </c>
      <c s="32">
        <f>ROUND(ROUND(L155,2)*ROUND(G155,3),2)</f>
      </c>
      <c s="36" t="s">
        <v>709</v>
      </c>
      <c>
        <f>(M155*21)/100</f>
      </c>
      <c t="s">
        <v>28</v>
      </c>
    </row>
    <row r="156" spans="1:5" ht="12.75">
      <c r="A156" s="35" t="s">
        <v>56</v>
      </c>
      <c r="E156" s="39" t="s">
        <v>52</v>
      </c>
    </row>
    <row r="157" spans="1:5" ht="12.75">
      <c r="A157" s="35" t="s">
        <v>57</v>
      </c>
      <c r="E157" s="40" t="s">
        <v>52</v>
      </c>
    </row>
    <row r="158" spans="1:5" ht="102">
      <c r="A158" t="s">
        <v>58</v>
      </c>
      <c r="E158" s="39" t="s">
        <v>2675</v>
      </c>
    </row>
    <row r="159" spans="1:16" ht="25.5">
      <c r="A159" t="s">
        <v>49</v>
      </c>
      <c s="34" t="s">
        <v>147</v>
      </c>
      <c s="34" t="s">
        <v>1334</v>
      </c>
      <c s="35" t="s">
        <v>52</v>
      </c>
      <c s="6" t="s">
        <v>1531</v>
      </c>
      <c s="36" t="s">
        <v>945</v>
      </c>
      <c s="37">
        <v>1</v>
      </c>
      <c s="36">
        <v>0</v>
      </c>
      <c s="36">
        <f>ROUND(G159*H159,6)</f>
      </c>
      <c r="L159" s="38">
        <v>0</v>
      </c>
      <c s="32">
        <f>ROUND(ROUND(L159,2)*ROUND(G159,3),2)</f>
      </c>
      <c s="36" t="s">
        <v>709</v>
      </c>
      <c>
        <f>(M159*21)/100</f>
      </c>
      <c t="s">
        <v>28</v>
      </c>
    </row>
    <row r="160" spans="1:5" ht="12.75">
      <c r="A160" s="35" t="s">
        <v>56</v>
      </c>
      <c r="E160" s="39" t="s">
        <v>52</v>
      </c>
    </row>
    <row r="161" spans="1:5" ht="12.75">
      <c r="A161" s="35" t="s">
        <v>57</v>
      </c>
      <c r="E161" s="40" t="s">
        <v>52</v>
      </c>
    </row>
    <row r="162" spans="1:5" ht="114.75">
      <c r="A162" t="s">
        <v>58</v>
      </c>
      <c r="E162" s="39" t="s">
        <v>1532</v>
      </c>
    </row>
    <row r="163" spans="1:16" ht="38.25">
      <c r="A163" t="s">
        <v>49</v>
      </c>
      <c s="34" t="s">
        <v>170</v>
      </c>
      <c s="34" t="s">
        <v>1369</v>
      </c>
      <c s="35" t="s">
        <v>52</v>
      </c>
      <c s="6" t="s">
        <v>1754</v>
      </c>
      <c s="36" t="s">
        <v>945</v>
      </c>
      <c s="37">
        <v>3</v>
      </c>
      <c s="36">
        <v>0</v>
      </c>
      <c s="36">
        <f>ROUND(G163*H163,6)</f>
      </c>
      <c r="L163" s="38">
        <v>0</v>
      </c>
      <c s="32">
        <f>ROUND(ROUND(L163,2)*ROUND(G163,3),2)</f>
      </c>
      <c s="36" t="s">
        <v>709</v>
      </c>
      <c>
        <f>(M163*21)/100</f>
      </c>
      <c t="s">
        <v>28</v>
      </c>
    </row>
    <row r="164" spans="1:5" ht="12.75">
      <c r="A164" s="35" t="s">
        <v>56</v>
      </c>
      <c r="E164" s="39" t="s">
        <v>52</v>
      </c>
    </row>
    <row r="165" spans="1:5" ht="12.75">
      <c r="A165" s="35" t="s">
        <v>57</v>
      </c>
      <c r="E165" s="40" t="s">
        <v>52</v>
      </c>
    </row>
    <row r="166" spans="1:5" ht="114.75">
      <c r="A166" t="s">
        <v>58</v>
      </c>
      <c r="E166" s="39" t="s">
        <v>1532</v>
      </c>
    </row>
    <row r="167" spans="1:16" ht="25.5">
      <c r="A167" t="s">
        <v>49</v>
      </c>
      <c s="34" t="s">
        <v>175</v>
      </c>
      <c s="34" t="s">
        <v>1331</v>
      </c>
      <c s="35" t="s">
        <v>52</v>
      </c>
      <c s="6" t="s">
        <v>1839</v>
      </c>
      <c s="36" t="s">
        <v>945</v>
      </c>
      <c s="37">
        <v>1</v>
      </c>
      <c s="36">
        <v>0</v>
      </c>
      <c s="36">
        <f>ROUND(G167*H167,6)</f>
      </c>
      <c r="L167" s="38">
        <v>0</v>
      </c>
      <c s="32">
        <f>ROUND(ROUND(L167,2)*ROUND(G167,3),2)</f>
      </c>
      <c s="36" t="s">
        <v>709</v>
      </c>
      <c>
        <f>(M167*21)/100</f>
      </c>
      <c t="s">
        <v>28</v>
      </c>
    </row>
    <row r="168" spans="1:5" ht="12.75">
      <c r="A168" s="35" t="s">
        <v>56</v>
      </c>
      <c r="E168" s="39" t="s">
        <v>52</v>
      </c>
    </row>
    <row r="169" spans="1:5" ht="12.75">
      <c r="A169" s="35" t="s">
        <v>57</v>
      </c>
      <c r="E169" s="40" t="s">
        <v>52</v>
      </c>
    </row>
    <row r="170" spans="1:5" ht="89.25">
      <c r="A170" t="s">
        <v>58</v>
      </c>
      <c r="E170" s="39" t="s">
        <v>1840</v>
      </c>
    </row>
    <row r="171" spans="1:16" ht="12.75">
      <c r="A171" t="s">
        <v>49</v>
      </c>
      <c s="34" t="s">
        <v>178</v>
      </c>
      <c s="34" t="s">
        <v>1325</v>
      </c>
      <c s="35" t="s">
        <v>52</v>
      </c>
      <c s="6" t="s">
        <v>2625</v>
      </c>
      <c s="36" t="s">
        <v>486</v>
      </c>
      <c s="37">
        <v>12</v>
      </c>
      <c s="36">
        <v>0</v>
      </c>
      <c s="36">
        <f>ROUND(G171*H171,6)</f>
      </c>
      <c r="L171" s="38">
        <v>0</v>
      </c>
      <c s="32">
        <f>ROUND(ROUND(L171,2)*ROUND(G171,3),2)</f>
      </c>
      <c s="36" t="s">
        <v>709</v>
      </c>
      <c>
        <f>(M171*21)/100</f>
      </c>
      <c t="s">
        <v>28</v>
      </c>
    </row>
    <row r="172" spans="1:5" ht="12.75">
      <c r="A172" s="35" t="s">
        <v>56</v>
      </c>
      <c r="E172" s="39" t="s">
        <v>52</v>
      </c>
    </row>
    <row r="173" spans="1:5" ht="12.75">
      <c r="A173" s="35" t="s">
        <v>57</v>
      </c>
      <c r="E173" s="40" t="s">
        <v>52</v>
      </c>
    </row>
    <row r="174" spans="1:5" ht="102">
      <c r="A174" t="s">
        <v>58</v>
      </c>
      <c r="E174" s="39" t="s">
        <v>2676</v>
      </c>
    </row>
    <row r="175" spans="1:16" ht="12.75">
      <c r="A175" t="s">
        <v>49</v>
      </c>
      <c s="34" t="s">
        <v>181</v>
      </c>
      <c s="34" t="s">
        <v>2388</v>
      </c>
      <c s="35" t="s">
        <v>52</v>
      </c>
      <c s="6" t="s">
        <v>2389</v>
      </c>
      <c s="36" t="s">
        <v>486</v>
      </c>
      <c s="37">
        <v>12</v>
      </c>
      <c s="36">
        <v>0</v>
      </c>
      <c s="36">
        <f>ROUND(G175*H175,6)</f>
      </c>
      <c r="L175" s="38">
        <v>0</v>
      </c>
      <c s="32">
        <f>ROUND(ROUND(L175,2)*ROUND(G175,3),2)</f>
      </c>
      <c s="36" t="s">
        <v>709</v>
      </c>
      <c>
        <f>(M175*21)/100</f>
      </c>
      <c t="s">
        <v>28</v>
      </c>
    </row>
    <row r="176" spans="1:5" ht="12.75">
      <c r="A176" s="35" t="s">
        <v>56</v>
      </c>
      <c r="E176" s="39" t="s">
        <v>52</v>
      </c>
    </row>
    <row r="177" spans="1:5" ht="12.75">
      <c r="A177" s="35" t="s">
        <v>57</v>
      </c>
      <c r="E177" s="40" t="s">
        <v>52</v>
      </c>
    </row>
    <row r="178" spans="1:5" ht="89.25">
      <c r="A178" t="s">
        <v>58</v>
      </c>
      <c r="E178" s="39" t="s">
        <v>2390</v>
      </c>
    </row>
    <row r="179" spans="1:16" ht="12.75">
      <c r="A179" t="s">
        <v>49</v>
      </c>
      <c s="34" t="s">
        <v>185</v>
      </c>
      <c s="34" t="s">
        <v>2391</v>
      </c>
      <c s="35" t="s">
        <v>52</v>
      </c>
      <c s="6" t="s">
        <v>2392</v>
      </c>
      <c s="36" t="s">
        <v>486</v>
      </c>
      <c s="37">
        <v>10</v>
      </c>
      <c s="36">
        <v>0</v>
      </c>
      <c s="36">
        <f>ROUND(G179*H179,6)</f>
      </c>
      <c r="L179" s="38">
        <v>0</v>
      </c>
      <c s="32">
        <f>ROUND(ROUND(L179,2)*ROUND(G179,3),2)</f>
      </c>
      <c s="36" t="s">
        <v>709</v>
      </c>
      <c>
        <f>(M179*21)/100</f>
      </c>
      <c t="s">
        <v>28</v>
      </c>
    </row>
    <row r="180" spans="1:5" ht="12.75">
      <c r="A180" s="35" t="s">
        <v>56</v>
      </c>
      <c r="E180" s="39" t="s">
        <v>52</v>
      </c>
    </row>
    <row r="181" spans="1:5" ht="12.75">
      <c r="A181" s="35" t="s">
        <v>57</v>
      </c>
      <c r="E181" s="40" t="s">
        <v>52</v>
      </c>
    </row>
    <row r="182" spans="1:5" ht="89.25">
      <c r="A182" t="s">
        <v>58</v>
      </c>
      <c r="E182" s="39" t="s">
        <v>2393</v>
      </c>
    </row>
    <row r="183" spans="1:16" ht="12.75">
      <c r="A183" t="s">
        <v>49</v>
      </c>
      <c s="34" t="s">
        <v>737</v>
      </c>
      <c s="34" t="s">
        <v>2167</v>
      </c>
      <c s="35" t="s">
        <v>52</v>
      </c>
      <c s="6" t="s">
        <v>2168</v>
      </c>
      <c s="36" t="s">
        <v>486</v>
      </c>
      <c s="37">
        <v>12</v>
      </c>
      <c s="36">
        <v>0</v>
      </c>
      <c s="36">
        <f>ROUND(G183*H183,6)</f>
      </c>
      <c r="L183" s="38">
        <v>0</v>
      </c>
      <c s="32">
        <f>ROUND(ROUND(L183,2)*ROUND(G183,3),2)</f>
      </c>
      <c s="36" t="s">
        <v>709</v>
      </c>
      <c>
        <f>(M183*21)/100</f>
      </c>
      <c t="s">
        <v>28</v>
      </c>
    </row>
    <row r="184" spans="1:5" ht="12.75">
      <c r="A184" s="35" t="s">
        <v>56</v>
      </c>
      <c r="E184" s="39" t="s">
        <v>52</v>
      </c>
    </row>
    <row r="185" spans="1:5" ht="12.75">
      <c r="A185" s="35" t="s">
        <v>57</v>
      </c>
      <c r="E185" s="40" t="s">
        <v>52</v>
      </c>
    </row>
    <row r="186" spans="1:5" ht="89.25">
      <c r="A186" t="s">
        <v>58</v>
      </c>
      <c r="E186" s="39" t="s">
        <v>2394</v>
      </c>
    </row>
    <row r="187" spans="1:16" ht="12.75">
      <c r="A187" t="s">
        <v>49</v>
      </c>
      <c s="34" t="s">
        <v>741</v>
      </c>
      <c s="34" t="s">
        <v>2677</v>
      </c>
      <c s="35" t="s">
        <v>52</v>
      </c>
      <c s="6" t="s">
        <v>1065</v>
      </c>
      <c s="36" t="s">
        <v>2678</v>
      </c>
      <c s="37">
        <v>45</v>
      </c>
      <c s="36">
        <v>0</v>
      </c>
      <c s="36">
        <f>ROUND(G187*H187,6)</f>
      </c>
      <c r="L187" s="38">
        <v>0</v>
      </c>
      <c s="32">
        <f>ROUND(ROUND(L187,2)*ROUND(G187,3),2)</f>
      </c>
      <c s="36" t="s">
        <v>709</v>
      </c>
      <c>
        <f>(M187*21)/100</f>
      </c>
      <c t="s">
        <v>28</v>
      </c>
    </row>
    <row r="188" spans="1:5" ht="12.75">
      <c r="A188" s="35" t="s">
        <v>56</v>
      </c>
      <c r="E188" s="39" t="s">
        <v>52</v>
      </c>
    </row>
    <row r="189" spans="1:5" ht="12.75">
      <c r="A189" s="35" t="s">
        <v>57</v>
      </c>
      <c r="E189" s="40" t="s">
        <v>52</v>
      </c>
    </row>
    <row r="190" spans="1:5" ht="127.5">
      <c r="A190" t="s">
        <v>58</v>
      </c>
      <c r="E190" s="39" t="s">
        <v>2679</v>
      </c>
    </row>
    <row r="191" spans="1:16" ht="25.5">
      <c r="A191" t="s">
        <v>49</v>
      </c>
      <c s="34" t="s">
        <v>744</v>
      </c>
      <c s="34" t="s">
        <v>2627</v>
      </c>
      <c s="35" t="s">
        <v>52</v>
      </c>
      <c s="6" t="s">
        <v>2628</v>
      </c>
      <c s="36" t="s">
        <v>945</v>
      </c>
      <c s="37">
        <v>1</v>
      </c>
      <c s="36">
        <v>0</v>
      </c>
      <c s="36">
        <f>ROUND(G191*H191,6)</f>
      </c>
      <c r="L191" s="38">
        <v>0</v>
      </c>
      <c s="32">
        <f>ROUND(ROUND(L191,2)*ROUND(G191,3),2)</f>
      </c>
      <c s="36" t="s">
        <v>709</v>
      </c>
      <c>
        <f>(M191*21)/100</f>
      </c>
      <c t="s">
        <v>28</v>
      </c>
    </row>
    <row r="192" spans="1:5" ht="12.75">
      <c r="A192" s="35" t="s">
        <v>56</v>
      </c>
      <c r="E192" s="39" t="s">
        <v>52</v>
      </c>
    </row>
    <row r="193" spans="1:5" ht="12.75">
      <c r="A193" s="35" t="s">
        <v>57</v>
      </c>
      <c r="E193" s="40" t="s">
        <v>52</v>
      </c>
    </row>
    <row r="194" spans="1:5" ht="102">
      <c r="A194" t="s">
        <v>58</v>
      </c>
      <c r="E194" s="39" t="s">
        <v>2629</v>
      </c>
    </row>
    <row r="195" spans="1:16" ht="12.75">
      <c r="A195" t="s">
        <v>49</v>
      </c>
      <c s="34" t="s">
        <v>188</v>
      </c>
      <c s="34" t="s">
        <v>2630</v>
      </c>
      <c s="35" t="s">
        <v>52</v>
      </c>
      <c s="6" t="s">
        <v>2631</v>
      </c>
      <c s="36" t="s">
        <v>945</v>
      </c>
      <c s="37">
        <v>1</v>
      </c>
      <c s="36">
        <v>0</v>
      </c>
      <c s="36">
        <f>ROUND(G195*H195,6)</f>
      </c>
      <c r="L195" s="38">
        <v>0</v>
      </c>
      <c s="32">
        <f>ROUND(ROUND(L195,2)*ROUND(G195,3),2)</f>
      </c>
      <c s="36" t="s">
        <v>709</v>
      </c>
      <c>
        <f>(M195*21)/100</f>
      </c>
      <c t="s">
        <v>28</v>
      </c>
    </row>
    <row r="196" spans="1:5" ht="12.75">
      <c r="A196" s="35" t="s">
        <v>56</v>
      </c>
      <c r="E196" s="39" t="s">
        <v>52</v>
      </c>
    </row>
    <row r="197" spans="1:5" ht="12.75">
      <c r="A197" s="35" t="s">
        <v>57</v>
      </c>
      <c r="E197" s="40" t="s">
        <v>52</v>
      </c>
    </row>
    <row r="198" spans="1:5" ht="76.5">
      <c r="A198" t="s">
        <v>58</v>
      </c>
      <c r="E198" s="39" t="s">
        <v>2632</v>
      </c>
    </row>
    <row r="199" spans="1:16" ht="12.75">
      <c r="A199" t="s">
        <v>49</v>
      </c>
      <c s="34" t="s">
        <v>192</v>
      </c>
      <c s="34" t="s">
        <v>2633</v>
      </c>
      <c s="35" t="s">
        <v>52</v>
      </c>
      <c s="6" t="s">
        <v>2634</v>
      </c>
      <c s="36" t="s">
        <v>945</v>
      </c>
      <c s="37">
        <v>1</v>
      </c>
      <c s="36">
        <v>0</v>
      </c>
      <c s="36">
        <f>ROUND(G199*H199,6)</f>
      </c>
      <c r="L199" s="38">
        <v>0</v>
      </c>
      <c s="32">
        <f>ROUND(ROUND(L199,2)*ROUND(G199,3),2)</f>
      </c>
      <c s="36" t="s">
        <v>709</v>
      </c>
      <c>
        <f>(M199*21)/100</f>
      </c>
      <c t="s">
        <v>28</v>
      </c>
    </row>
    <row r="200" spans="1:5" ht="12.75">
      <c r="A200" s="35" t="s">
        <v>56</v>
      </c>
      <c r="E200" s="39" t="s">
        <v>52</v>
      </c>
    </row>
    <row r="201" spans="1:5" ht="12.75">
      <c r="A201" s="35" t="s">
        <v>57</v>
      </c>
      <c r="E201" s="40" t="s">
        <v>52</v>
      </c>
    </row>
    <row r="202" spans="1:5" ht="89.25">
      <c r="A202" t="s">
        <v>58</v>
      </c>
      <c r="E202"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COUNTIFS(L8:L142,"=0",A8:A142,"P")+COUNTIFS(L8:L142,"",A8:A142,"P")+SUM(Q8:Q142)</f>
      </c>
    </row>
    <row r="8" spans="1:13" ht="12.75">
      <c r="A8" t="s">
        <v>45</v>
      </c>
      <c r="C8" s="28" t="s">
        <v>2771</v>
      </c>
      <c r="E8" s="30" t="s">
        <v>2770</v>
      </c>
      <c r="J8" s="29">
        <f>0+J9+J14+J19+J36+J137</f>
      </c>
      <c s="29">
        <f>0+K9+K14+K19+K36+K137</f>
      </c>
      <c s="29">
        <f>0+L9+L14+L19+L36+L137</f>
      </c>
      <c s="29">
        <f>0+M9+M14+M19+M36+M137</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f>
      </c>
      <c s="32">
        <f>0+M20+M24+M28+M32</f>
      </c>
    </row>
    <row r="20" spans="1:16" ht="25.5">
      <c r="A20" t="s">
        <v>49</v>
      </c>
      <c s="34" t="s">
        <v>100</v>
      </c>
      <c s="34" t="s">
        <v>1285</v>
      </c>
      <c s="35" t="s">
        <v>52</v>
      </c>
      <c s="6" t="s">
        <v>1286</v>
      </c>
      <c s="36" t="s">
        <v>67</v>
      </c>
      <c s="37">
        <v>1</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25.5">
      <c r="A24" t="s">
        <v>49</v>
      </c>
      <c s="34" t="s">
        <v>27</v>
      </c>
      <c s="34" t="s">
        <v>1269</v>
      </c>
      <c s="35" t="s">
        <v>52</v>
      </c>
      <c s="6" t="s">
        <v>1270</v>
      </c>
      <c s="36" t="s">
        <v>105</v>
      </c>
      <c s="37">
        <v>5</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27.5">
      <c r="A27" t="s">
        <v>58</v>
      </c>
      <c r="E27" s="39" t="s">
        <v>2643</v>
      </c>
    </row>
    <row r="28" spans="1:16" ht="25.5">
      <c r="A28" t="s">
        <v>49</v>
      </c>
      <c s="34" t="s">
        <v>168</v>
      </c>
      <c s="34" t="s">
        <v>1404</v>
      </c>
      <c s="35" t="s">
        <v>52</v>
      </c>
      <c s="6" t="s">
        <v>1405</v>
      </c>
      <c s="36" t="s">
        <v>105</v>
      </c>
      <c s="37">
        <v>6</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12.75">
      <c r="A32" t="s">
        <v>49</v>
      </c>
      <c s="34" t="s">
        <v>534</v>
      </c>
      <c s="34" t="s">
        <v>2647</v>
      </c>
      <c s="35" t="s">
        <v>52</v>
      </c>
      <c s="6" t="s">
        <v>2648</v>
      </c>
      <c s="36" t="s">
        <v>54</v>
      </c>
      <c s="37">
        <v>1.2</v>
      </c>
      <c s="36">
        <v>0</v>
      </c>
      <c s="36">
        <f>ROUND(G32*H32,6)</f>
      </c>
      <c r="L32" s="38">
        <v>0</v>
      </c>
      <c s="32">
        <f>ROUND(ROUND(L32,2)*ROUND(G32,3),2)</f>
      </c>
      <c s="36" t="s">
        <v>2639</v>
      </c>
      <c>
        <f>(M32*21)/100</f>
      </c>
      <c t="s">
        <v>28</v>
      </c>
    </row>
    <row r="33" spans="1:5" ht="12.75">
      <c r="A33" s="35" t="s">
        <v>56</v>
      </c>
      <c r="E33" s="39" t="s">
        <v>52</v>
      </c>
    </row>
    <row r="34" spans="1:5" ht="12.75">
      <c r="A34" s="35" t="s">
        <v>57</v>
      </c>
      <c r="E34" s="40" t="s">
        <v>2772</v>
      </c>
    </row>
    <row r="35" spans="1:5" ht="127.5">
      <c r="A35" t="s">
        <v>58</v>
      </c>
      <c r="E35" s="39" t="s">
        <v>2643</v>
      </c>
    </row>
    <row r="36" spans="1:13" ht="12.75">
      <c r="A36" t="s">
        <v>47</v>
      </c>
      <c r="C36" s="31" t="s">
        <v>302</v>
      </c>
      <c r="E36" s="33" t="s">
        <v>2601</v>
      </c>
      <c r="J36" s="32">
        <f>0</f>
      </c>
      <c s="32">
        <f>0</f>
      </c>
      <c s="32">
        <f>0+L37+L41+L45+L49+L53+L57+L61+L65+L69+L73+L77+L81+L85+L89+L93+L97+L101+L105+L109+L113+L117+L121+L125+L129+L133</f>
      </c>
      <c s="32">
        <f>0+M37+M41+M45+M49+M53+M57+M61+M65+M69+M73+M77+M81+M85+M89+M93+M97+M101+M105+M109+M113+M117+M121+M125+M129+M133</f>
      </c>
    </row>
    <row r="37" spans="1:16" ht="12.75">
      <c r="A37" t="s">
        <v>49</v>
      </c>
      <c s="34" t="s">
        <v>673</v>
      </c>
      <c s="34" t="s">
        <v>2605</v>
      </c>
      <c s="35" t="s">
        <v>52</v>
      </c>
      <c s="6" t="s">
        <v>2606</v>
      </c>
      <c s="36" t="s">
        <v>67</v>
      </c>
      <c s="37">
        <v>1</v>
      </c>
      <c s="36">
        <v>0</v>
      </c>
      <c s="36">
        <f>ROUND(G37*H37,6)</f>
      </c>
      <c r="L37" s="38">
        <v>0</v>
      </c>
      <c s="32">
        <f>ROUND(ROUND(L37,2)*ROUND(G37,3),2)</f>
      </c>
      <c s="36" t="s">
        <v>2639</v>
      </c>
      <c>
        <f>(M37*21)/100</f>
      </c>
      <c t="s">
        <v>28</v>
      </c>
    </row>
    <row r="38" spans="1:5" ht="12.75">
      <c r="A38" s="35" t="s">
        <v>56</v>
      </c>
      <c r="E38" s="39" t="s">
        <v>52</v>
      </c>
    </row>
    <row r="39" spans="1:5" ht="12.75">
      <c r="A39" s="35" t="s">
        <v>57</v>
      </c>
      <c r="E39" s="40" t="s">
        <v>52</v>
      </c>
    </row>
    <row r="40" spans="1:5" ht="102">
      <c r="A40" t="s">
        <v>58</v>
      </c>
      <c r="E40" s="39" t="s">
        <v>2607</v>
      </c>
    </row>
    <row r="41" spans="1:16" ht="25.5">
      <c r="A41" t="s">
        <v>49</v>
      </c>
      <c s="34" t="s">
        <v>677</v>
      </c>
      <c s="34" t="s">
        <v>2701</v>
      </c>
      <c s="35" t="s">
        <v>52</v>
      </c>
      <c s="6" t="s">
        <v>2702</v>
      </c>
      <c s="36" t="s">
        <v>67</v>
      </c>
      <c s="37">
        <v>1</v>
      </c>
      <c s="36">
        <v>0</v>
      </c>
      <c s="36">
        <f>ROUND(G41*H41,6)</f>
      </c>
      <c r="L41" s="38">
        <v>0</v>
      </c>
      <c s="32">
        <f>ROUND(ROUND(L41,2)*ROUND(G41,3),2)</f>
      </c>
      <c s="36" t="s">
        <v>2639</v>
      </c>
      <c>
        <f>(M41*21)/100</f>
      </c>
      <c t="s">
        <v>28</v>
      </c>
    </row>
    <row r="42" spans="1:5" ht="12.75">
      <c r="A42" s="35" t="s">
        <v>56</v>
      </c>
      <c r="E42" s="39" t="s">
        <v>52</v>
      </c>
    </row>
    <row r="43" spans="1:5" ht="12.75">
      <c r="A43" s="35" t="s">
        <v>57</v>
      </c>
      <c r="E43" s="40" t="s">
        <v>52</v>
      </c>
    </row>
    <row r="44" spans="1:5" ht="102">
      <c r="A44" t="s">
        <v>58</v>
      </c>
      <c r="E44" s="39" t="s">
        <v>2703</v>
      </c>
    </row>
    <row r="45" spans="1:16" ht="12.75">
      <c r="A45" t="s">
        <v>49</v>
      </c>
      <c s="34" t="s">
        <v>681</v>
      </c>
      <c s="34" t="s">
        <v>2704</v>
      </c>
      <c s="35" t="s">
        <v>52</v>
      </c>
      <c s="6" t="s">
        <v>2705</v>
      </c>
      <c s="36" t="s">
        <v>67</v>
      </c>
      <c s="37">
        <v>1</v>
      </c>
      <c s="36">
        <v>0</v>
      </c>
      <c s="36">
        <f>ROUND(G45*H45,6)</f>
      </c>
      <c r="L45" s="38">
        <v>0</v>
      </c>
      <c s="32">
        <f>ROUND(ROUND(L45,2)*ROUND(G45,3),2)</f>
      </c>
      <c s="36" t="s">
        <v>2639</v>
      </c>
      <c>
        <f>(M45*21)/100</f>
      </c>
      <c t="s">
        <v>28</v>
      </c>
    </row>
    <row r="46" spans="1:5" ht="12.75">
      <c r="A46" s="35" t="s">
        <v>56</v>
      </c>
      <c r="E46" s="39" t="s">
        <v>52</v>
      </c>
    </row>
    <row r="47" spans="1:5" ht="12.75">
      <c r="A47" s="35" t="s">
        <v>57</v>
      </c>
      <c r="E47" s="40" t="s">
        <v>52</v>
      </c>
    </row>
    <row r="48" spans="1:5" ht="89.25">
      <c r="A48" t="s">
        <v>58</v>
      </c>
      <c r="E48" s="39" t="s">
        <v>2706</v>
      </c>
    </row>
    <row r="49" spans="1:16" ht="38.25">
      <c r="A49" t="s">
        <v>49</v>
      </c>
      <c s="34" t="s">
        <v>685</v>
      </c>
      <c s="34" t="s">
        <v>2773</v>
      </c>
      <c s="35" t="s">
        <v>52</v>
      </c>
      <c s="6" t="s">
        <v>2774</v>
      </c>
      <c s="36" t="s">
        <v>67</v>
      </c>
      <c s="37">
        <v>1</v>
      </c>
      <c s="36">
        <v>0</v>
      </c>
      <c s="36">
        <f>ROUND(G49*H49,6)</f>
      </c>
      <c r="L49" s="38">
        <v>0</v>
      </c>
      <c s="32">
        <f>ROUND(ROUND(L49,2)*ROUND(G49,3),2)</f>
      </c>
      <c s="36" t="s">
        <v>2639</v>
      </c>
      <c>
        <f>(M49*21)/100</f>
      </c>
      <c t="s">
        <v>28</v>
      </c>
    </row>
    <row r="50" spans="1:5" ht="12.75">
      <c r="A50" s="35" t="s">
        <v>56</v>
      </c>
      <c r="E50" s="39" t="s">
        <v>52</v>
      </c>
    </row>
    <row r="51" spans="1:5" ht="12.75">
      <c r="A51" s="35" t="s">
        <v>57</v>
      </c>
      <c r="E51" s="40" t="s">
        <v>52</v>
      </c>
    </row>
    <row r="52" spans="1:5" ht="140.25">
      <c r="A52" t="s">
        <v>58</v>
      </c>
      <c r="E52" s="39" t="s">
        <v>2659</v>
      </c>
    </row>
    <row r="53" spans="1:16" ht="12.75">
      <c r="A53" t="s">
        <v>49</v>
      </c>
      <c s="34" t="s">
        <v>50</v>
      </c>
      <c s="34" t="s">
        <v>2654</v>
      </c>
      <c s="35" t="s">
        <v>52</v>
      </c>
      <c s="6" t="s">
        <v>2775</v>
      </c>
      <c s="36" t="s">
        <v>67</v>
      </c>
      <c s="37">
        <v>1</v>
      </c>
      <c s="36">
        <v>0</v>
      </c>
      <c s="36">
        <f>ROUND(G53*H53,6)</f>
      </c>
      <c r="L53" s="38">
        <v>0</v>
      </c>
      <c s="32">
        <f>ROUND(ROUND(L53,2)*ROUND(G53,3),2)</f>
      </c>
      <c s="36" t="s">
        <v>2639</v>
      </c>
      <c>
        <f>(M53*21)/100</f>
      </c>
      <c t="s">
        <v>28</v>
      </c>
    </row>
    <row r="54" spans="1:5" ht="12.75">
      <c r="A54" s="35" t="s">
        <v>56</v>
      </c>
      <c r="E54" s="39" t="s">
        <v>52</v>
      </c>
    </row>
    <row r="55" spans="1:5" ht="12.75">
      <c r="A55" s="35" t="s">
        <v>57</v>
      </c>
      <c r="E55" s="40" t="s">
        <v>52</v>
      </c>
    </row>
    <row r="56" spans="1:5" ht="127.5">
      <c r="A56" t="s">
        <v>58</v>
      </c>
      <c r="E56" s="39" t="s">
        <v>2656</v>
      </c>
    </row>
    <row r="57" spans="1:16" ht="25.5">
      <c r="A57" t="s">
        <v>49</v>
      </c>
      <c s="34" t="s">
        <v>60</v>
      </c>
      <c s="34" t="s">
        <v>2761</v>
      </c>
      <c s="35" t="s">
        <v>52</v>
      </c>
      <c s="6" t="s">
        <v>2762</v>
      </c>
      <c s="36" t="s">
        <v>105</v>
      </c>
      <c s="37">
        <v>12</v>
      </c>
      <c s="36">
        <v>0</v>
      </c>
      <c s="36">
        <f>ROUND(G57*H57,6)</f>
      </c>
      <c r="L57" s="38">
        <v>0</v>
      </c>
      <c s="32">
        <f>ROUND(ROUND(L57,2)*ROUND(G57,3),2)</f>
      </c>
      <c s="36" t="s">
        <v>2639</v>
      </c>
      <c>
        <f>(M57*21)/100</f>
      </c>
      <c t="s">
        <v>28</v>
      </c>
    </row>
    <row r="58" spans="1:5" ht="12.75">
      <c r="A58" s="35" t="s">
        <v>56</v>
      </c>
      <c r="E58" s="39" t="s">
        <v>52</v>
      </c>
    </row>
    <row r="59" spans="1:5" ht="12.75">
      <c r="A59" s="35" t="s">
        <v>57</v>
      </c>
      <c r="E59" s="40" t="s">
        <v>685</v>
      </c>
    </row>
    <row r="60" spans="1:5" ht="89.25">
      <c r="A60" t="s">
        <v>58</v>
      </c>
      <c r="E60" s="39" t="s">
        <v>155</v>
      </c>
    </row>
    <row r="61" spans="1:16" ht="25.5">
      <c r="A61" t="s">
        <v>49</v>
      </c>
      <c s="34" t="s">
        <v>64</v>
      </c>
      <c s="34" t="s">
        <v>2660</v>
      </c>
      <c s="35" t="s">
        <v>52</v>
      </c>
      <c s="6" t="s">
        <v>2661</v>
      </c>
      <c s="36" t="s">
        <v>67</v>
      </c>
      <c s="37">
        <v>36</v>
      </c>
      <c s="36">
        <v>0</v>
      </c>
      <c s="36">
        <f>ROUND(G61*H61,6)</f>
      </c>
      <c r="L61" s="38">
        <v>0</v>
      </c>
      <c s="32">
        <f>ROUND(ROUND(L61,2)*ROUND(G61,3),2)</f>
      </c>
      <c s="36" t="s">
        <v>2639</v>
      </c>
      <c>
        <f>(M61*21)/100</f>
      </c>
      <c t="s">
        <v>28</v>
      </c>
    </row>
    <row r="62" spans="1:5" ht="12.75">
      <c r="A62" s="35" t="s">
        <v>56</v>
      </c>
      <c r="E62" s="39" t="s">
        <v>52</v>
      </c>
    </row>
    <row r="63" spans="1:5" ht="12.75">
      <c r="A63" s="35" t="s">
        <v>57</v>
      </c>
      <c r="E63" s="40" t="s">
        <v>2776</v>
      </c>
    </row>
    <row r="64" spans="1:5" ht="102">
      <c r="A64" t="s">
        <v>58</v>
      </c>
      <c r="E64" s="39" t="s">
        <v>159</v>
      </c>
    </row>
    <row r="65" spans="1:16" ht="25.5">
      <c r="A65" t="s">
        <v>49</v>
      </c>
      <c s="34" t="s">
        <v>69</v>
      </c>
      <c s="34" t="s">
        <v>2764</v>
      </c>
      <c s="35" t="s">
        <v>52</v>
      </c>
      <c s="6" t="s">
        <v>2765</v>
      </c>
      <c s="36" t="s">
        <v>67</v>
      </c>
      <c s="37">
        <v>2</v>
      </c>
      <c s="36">
        <v>0</v>
      </c>
      <c s="36">
        <f>ROUND(G65*H65,6)</f>
      </c>
      <c r="L65" s="38">
        <v>0</v>
      </c>
      <c s="32">
        <f>ROUND(ROUND(L65,2)*ROUND(G65,3),2)</f>
      </c>
      <c s="36" t="s">
        <v>2639</v>
      </c>
      <c>
        <f>(M65*21)/100</f>
      </c>
      <c t="s">
        <v>28</v>
      </c>
    </row>
    <row r="66" spans="1:5" ht="12.75">
      <c r="A66" s="35" t="s">
        <v>56</v>
      </c>
      <c r="E66" s="39" t="s">
        <v>52</v>
      </c>
    </row>
    <row r="67" spans="1:5" ht="12.75">
      <c r="A67" s="35" t="s">
        <v>57</v>
      </c>
      <c r="E67" s="40" t="s">
        <v>52</v>
      </c>
    </row>
    <row r="68" spans="1:5" ht="102">
      <c r="A68" t="s">
        <v>58</v>
      </c>
      <c r="E68" s="39" t="s">
        <v>159</v>
      </c>
    </row>
    <row r="69" spans="1:16" ht="12.75">
      <c r="A69" t="s">
        <v>49</v>
      </c>
      <c s="34" t="s">
        <v>72</v>
      </c>
      <c s="34" t="s">
        <v>2663</v>
      </c>
      <c s="35" t="s">
        <v>52</v>
      </c>
      <c s="6" t="s">
        <v>1263</v>
      </c>
      <c s="36" t="s">
        <v>67</v>
      </c>
      <c s="37">
        <v>6</v>
      </c>
      <c s="36">
        <v>0</v>
      </c>
      <c s="36">
        <f>ROUND(G69*H69,6)</f>
      </c>
      <c r="L69" s="38">
        <v>0</v>
      </c>
      <c s="32">
        <f>ROUND(ROUND(L69,2)*ROUND(G69,3),2)</f>
      </c>
      <c s="36" t="s">
        <v>2639</v>
      </c>
      <c>
        <f>(M69*21)/100</f>
      </c>
      <c t="s">
        <v>28</v>
      </c>
    </row>
    <row r="70" spans="1:5" ht="12.75">
      <c r="A70" s="35" t="s">
        <v>56</v>
      </c>
      <c r="E70" s="39" t="s">
        <v>52</v>
      </c>
    </row>
    <row r="71" spans="1:5" ht="12.75">
      <c r="A71" s="35" t="s">
        <v>57</v>
      </c>
      <c r="E71" s="40" t="s">
        <v>52</v>
      </c>
    </row>
    <row r="72" spans="1:5" ht="89.25">
      <c r="A72" t="s">
        <v>58</v>
      </c>
      <c r="E72" s="39" t="s">
        <v>155</v>
      </c>
    </row>
    <row r="73" spans="1:16" ht="12.75">
      <c r="A73" t="s">
        <v>49</v>
      </c>
      <c s="34" t="s">
        <v>78</v>
      </c>
      <c s="34" t="s">
        <v>2671</v>
      </c>
      <c s="35" t="s">
        <v>52</v>
      </c>
      <c s="6" t="s">
        <v>2672</v>
      </c>
      <c s="36" t="s">
        <v>105</v>
      </c>
      <c s="37">
        <v>10</v>
      </c>
      <c s="36">
        <v>0</v>
      </c>
      <c s="36">
        <f>ROUND(G73*H73,6)</f>
      </c>
      <c r="L73" s="38">
        <v>0</v>
      </c>
      <c s="32">
        <f>ROUND(ROUND(L73,2)*ROUND(G73,3),2)</f>
      </c>
      <c s="36" t="s">
        <v>2639</v>
      </c>
      <c>
        <f>(M73*21)/100</f>
      </c>
      <c t="s">
        <v>28</v>
      </c>
    </row>
    <row r="74" spans="1:5" ht="12.75">
      <c r="A74" s="35" t="s">
        <v>56</v>
      </c>
      <c r="E74" s="39" t="s">
        <v>52</v>
      </c>
    </row>
    <row r="75" spans="1:5" ht="12.75">
      <c r="A75" s="35" t="s">
        <v>57</v>
      </c>
      <c r="E75" s="40" t="s">
        <v>52</v>
      </c>
    </row>
    <row r="76" spans="1:5" ht="102">
      <c r="A76" t="s">
        <v>58</v>
      </c>
      <c r="E76" s="39" t="s">
        <v>2673</v>
      </c>
    </row>
    <row r="77" spans="1:16" ht="12.75">
      <c r="A77" t="s">
        <v>49</v>
      </c>
      <c s="34" t="s">
        <v>83</v>
      </c>
      <c s="34" t="s">
        <v>1903</v>
      </c>
      <c s="35" t="s">
        <v>52</v>
      </c>
      <c s="6" t="s">
        <v>1904</v>
      </c>
      <c s="36" t="s">
        <v>67</v>
      </c>
      <c s="37">
        <v>6</v>
      </c>
      <c s="36">
        <v>0</v>
      </c>
      <c s="36">
        <f>ROUND(G77*H77,6)</f>
      </c>
      <c r="L77" s="38">
        <v>0</v>
      </c>
      <c s="32">
        <f>ROUND(ROUND(L77,2)*ROUND(G77,3),2)</f>
      </c>
      <c s="36" t="s">
        <v>2639</v>
      </c>
      <c>
        <f>(M77*21)/100</f>
      </c>
      <c t="s">
        <v>28</v>
      </c>
    </row>
    <row r="78" spans="1:5" ht="12.75">
      <c r="A78" s="35" t="s">
        <v>56</v>
      </c>
      <c r="E78" s="39" t="s">
        <v>52</v>
      </c>
    </row>
    <row r="79" spans="1:5" ht="12.75">
      <c r="A79" s="35" t="s">
        <v>57</v>
      </c>
      <c r="E79" s="40" t="s">
        <v>52</v>
      </c>
    </row>
    <row r="80" spans="1:5" ht="76.5">
      <c r="A80" t="s">
        <v>58</v>
      </c>
      <c r="E80" s="39" t="s">
        <v>2674</v>
      </c>
    </row>
    <row r="81" spans="1:16" ht="25.5">
      <c r="A81" t="s">
        <v>49</v>
      </c>
      <c s="34" t="s">
        <v>87</v>
      </c>
      <c s="34" t="s">
        <v>1334</v>
      </c>
      <c s="35" t="s">
        <v>52</v>
      </c>
      <c s="6" t="s">
        <v>1531</v>
      </c>
      <c s="36" t="s">
        <v>945</v>
      </c>
      <c s="37">
        <v>1</v>
      </c>
      <c s="36">
        <v>0</v>
      </c>
      <c s="36">
        <f>ROUND(G81*H81,6)</f>
      </c>
      <c r="L81" s="38">
        <v>0</v>
      </c>
      <c s="32">
        <f>ROUND(ROUND(L81,2)*ROUND(G81,3),2)</f>
      </c>
      <c s="36" t="s">
        <v>2639</v>
      </c>
      <c>
        <f>(M81*21)/100</f>
      </c>
      <c t="s">
        <v>28</v>
      </c>
    </row>
    <row r="82" spans="1:5" ht="12.75">
      <c r="A82" s="35" t="s">
        <v>56</v>
      </c>
      <c r="E82" s="39" t="s">
        <v>52</v>
      </c>
    </row>
    <row r="83" spans="1:5" ht="12.75">
      <c r="A83" s="35" t="s">
        <v>57</v>
      </c>
      <c r="E83" s="40" t="s">
        <v>52</v>
      </c>
    </row>
    <row r="84" spans="1:5" ht="114.75">
      <c r="A84" t="s">
        <v>58</v>
      </c>
      <c r="E84" s="39" t="s">
        <v>1532</v>
      </c>
    </row>
    <row r="85" spans="1:16" ht="25.5">
      <c r="A85" t="s">
        <v>49</v>
      </c>
      <c s="34" t="s">
        <v>91</v>
      </c>
      <c s="34" t="s">
        <v>1331</v>
      </c>
      <c s="35" t="s">
        <v>52</v>
      </c>
      <c s="6" t="s">
        <v>1839</v>
      </c>
      <c s="36" t="s">
        <v>945</v>
      </c>
      <c s="37">
        <v>1</v>
      </c>
      <c s="36">
        <v>0</v>
      </c>
      <c s="36">
        <f>ROUND(G85*H85,6)</f>
      </c>
      <c r="L85" s="38">
        <v>0</v>
      </c>
      <c s="32">
        <f>ROUND(ROUND(L85,2)*ROUND(G85,3),2)</f>
      </c>
      <c s="36" t="s">
        <v>2639</v>
      </c>
      <c>
        <f>(M85*21)/100</f>
      </c>
      <c t="s">
        <v>28</v>
      </c>
    </row>
    <row r="86" spans="1:5" ht="12.75">
      <c r="A86" s="35" t="s">
        <v>56</v>
      </c>
      <c r="E86" s="39" t="s">
        <v>52</v>
      </c>
    </row>
    <row r="87" spans="1:5" ht="12.75">
      <c r="A87" s="35" t="s">
        <v>57</v>
      </c>
      <c r="E87" s="40" t="s">
        <v>52</v>
      </c>
    </row>
    <row r="88" spans="1:5" ht="89.25">
      <c r="A88" t="s">
        <v>58</v>
      </c>
      <c r="E88" s="39" t="s">
        <v>1840</v>
      </c>
    </row>
    <row r="89" spans="1:16" ht="12.75">
      <c r="A89" t="s">
        <v>49</v>
      </c>
      <c s="34" t="s">
        <v>96</v>
      </c>
      <c s="34" t="s">
        <v>1325</v>
      </c>
      <c s="35" t="s">
        <v>52</v>
      </c>
      <c s="6" t="s">
        <v>2625</v>
      </c>
      <c s="36" t="s">
        <v>486</v>
      </c>
      <c s="37">
        <v>8</v>
      </c>
      <c s="36">
        <v>0</v>
      </c>
      <c s="36">
        <f>ROUND(G89*H89,6)</f>
      </c>
      <c r="L89" s="38">
        <v>0</v>
      </c>
      <c s="32">
        <f>ROUND(ROUND(L89,2)*ROUND(G89,3),2)</f>
      </c>
      <c s="36" t="s">
        <v>2639</v>
      </c>
      <c>
        <f>(M89*21)/100</f>
      </c>
      <c t="s">
        <v>28</v>
      </c>
    </row>
    <row r="90" spans="1:5" ht="12.75">
      <c r="A90" s="35" t="s">
        <v>56</v>
      </c>
      <c r="E90" s="39" t="s">
        <v>52</v>
      </c>
    </row>
    <row r="91" spans="1:5" ht="12.75">
      <c r="A91" s="35" t="s">
        <v>57</v>
      </c>
      <c r="E91" s="40" t="s">
        <v>52</v>
      </c>
    </row>
    <row r="92" spans="1:5" ht="102">
      <c r="A92" t="s">
        <v>58</v>
      </c>
      <c r="E92" s="39" t="s">
        <v>2676</v>
      </c>
    </row>
    <row r="93" spans="1:16" ht="12.75">
      <c r="A93" t="s">
        <v>49</v>
      </c>
      <c s="34" t="s">
        <v>888</v>
      </c>
      <c s="34" t="s">
        <v>2388</v>
      </c>
      <c s="35" t="s">
        <v>52</v>
      </c>
      <c s="6" t="s">
        <v>2389</v>
      </c>
      <c s="36" t="s">
        <v>486</v>
      </c>
      <c s="37">
        <v>25</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89.25">
      <c r="A96" t="s">
        <v>58</v>
      </c>
      <c r="E96" s="39" t="s">
        <v>2390</v>
      </c>
    </row>
    <row r="97" spans="1:16" ht="12.75">
      <c r="A97" t="s">
        <v>49</v>
      </c>
      <c s="34" t="s">
        <v>102</v>
      </c>
      <c s="34" t="s">
        <v>2391</v>
      </c>
      <c s="35" t="s">
        <v>52</v>
      </c>
      <c s="6" t="s">
        <v>2392</v>
      </c>
      <c s="36" t="s">
        <v>486</v>
      </c>
      <c s="37">
        <v>10</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89.25">
      <c r="A100" t="s">
        <v>58</v>
      </c>
      <c r="E100" s="39" t="s">
        <v>2393</v>
      </c>
    </row>
    <row r="101" spans="1:16" ht="12.75">
      <c r="A101" t="s">
        <v>49</v>
      </c>
      <c s="34" t="s">
        <v>820</v>
      </c>
      <c s="34" t="s">
        <v>2167</v>
      </c>
      <c s="35" t="s">
        <v>52</v>
      </c>
      <c s="6" t="s">
        <v>2168</v>
      </c>
      <c s="36" t="s">
        <v>486</v>
      </c>
      <c s="37">
        <v>10</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89.25">
      <c r="A104" t="s">
        <v>58</v>
      </c>
      <c r="E104" s="39" t="s">
        <v>2394</v>
      </c>
    </row>
    <row r="105" spans="1:16" ht="12.75">
      <c r="A105" t="s">
        <v>49</v>
      </c>
      <c s="34" t="s">
        <v>108</v>
      </c>
      <c s="34" t="s">
        <v>2677</v>
      </c>
      <c s="35" t="s">
        <v>52</v>
      </c>
      <c s="6" t="s">
        <v>1065</v>
      </c>
      <c s="36" t="s">
        <v>2678</v>
      </c>
      <c s="37">
        <v>50</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127.5">
      <c r="A108" t="s">
        <v>58</v>
      </c>
      <c r="E108" s="39" t="s">
        <v>2679</v>
      </c>
    </row>
    <row r="109" spans="1:16" ht="12.75">
      <c r="A109" t="s">
        <v>49</v>
      </c>
      <c s="34" t="s">
        <v>112</v>
      </c>
      <c s="34" t="s">
        <v>2777</v>
      </c>
      <c s="35" t="s">
        <v>52</v>
      </c>
      <c s="6" t="s">
        <v>2778</v>
      </c>
      <c s="36" t="s">
        <v>67</v>
      </c>
      <c s="37">
        <v>1</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14.75">
      <c r="A112" t="s">
        <v>58</v>
      </c>
      <c r="E112" s="39" t="s">
        <v>2726</v>
      </c>
    </row>
    <row r="113" spans="1:16" ht="12.75">
      <c r="A113" t="s">
        <v>49</v>
      </c>
      <c s="34" t="s">
        <v>116</v>
      </c>
      <c s="34" t="s">
        <v>2779</v>
      </c>
      <c s="35" t="s">
        <v>52</v>
      </c>
      <c s="6" t="s">
        <v>2780</v>
      </c>
      <c s="36" t="s">
        <v>67</v>
      </c>
      <c s="37">
        <v>1</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114.75">
      <c r="A116" t="s">
        <v>58</v>
      </c>
      <c r="E116" s="39" t="s">
        <v>2726</v>
      </c>
    </row>
    <row r="117" spans="1:16" ht="12.75">
      <c r="A117" t="s">
        <v>49</v>
      </c>
      <c s="34" t="s">
        <v>120</v>
      </c>
      <c s="34" t="s">
        <v>2781</v>
      </c>
      <c s="35" t="s">
        <v>52</v>
      </c>
      <c s="6" t="s">
        <v>2782</v>
      </c>
      <c s="36" t="s">
        <v>67</v>
      </c>
      <c s="37">
        <v>1</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14.75">
      <c r="A120" t="s">
        <v>58</v>
      </c>
      <c r="E120" s="39" t="s">
        <v>2726</v>
      </c>
    </row>
    <row r="121" spans="1:16" ht="12.75">
      <c r="A121" t="s">
        <v>49</v>
      </c>
      <c s="34" t="s">
        <v>124</v>
      </c>
      <c s="34" t="s">
        <v>2783</v>
      </c>
      <c s="35" t="s">
        <v>52</v>
      </c>
      <c s="6" t="s">
        <v>1065</v>
      </c>
      <c s="36" t="s">
        <v>2678</v>
      </c>
      <c s="37">
        <v>50</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27.5">
      <c r="A124" t="s">
        <v>58</v>
      </c>
      <c r="E124" s="39" t="s">
        <v>2784</v>
      </c>
    </row>
    <row r="125" spans="1:16" ht="12.75">
      <c r="A125" t="s">
        <v>49</v>
      </c>
      <c s="34" t="s">
        <v>128</v>
      </c>
      <c s="34" t="s">
        <v>2680</v>
      </c>
      <c s="35" t="s">
        <v>52</v>
      </c>
      <c s="6" t="s">
        <v>2681</v>
      </c>
      <c s="36" t="s">
        <v>67</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114.75">
      <c r="A128" t="s">
        <v>58</v>
      </c>
      <c r="E128" s="39" t="s">
        <v>2726</v>
      </c>
    </row>
    <row r="129" spans="1:16" ht="12.75">
      <c r="A129" t="s">
        <v>49</v>
      </c>
      <c s="34" t="s">
        <v>132</v>
      </c>
      <c s="34" t="s">
        <v>2785</v>
      </c>
      <c s="35" t="s">
        <v>52</v>
      </c>
      <c s="6" t="s">
        <v>1065</v>
      </c>
      <c s="36" t="s">
        <v>2678</v>
      </c>
      <c s="37">
        <v>50</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127.5">
      <c r="A132" t="s">
        <v>58</v>
      </c>
      <c r="E132" s="39" t="s">
        <v>2679</v>
      </c>
    </row>
    <row r="133" spans="1:16" ht="25.5">
      <c r="A133" t="s">
        <v>49</v>
      </c>
      <c s="34" t="s">
        <v>136</v>
      </c>
      <c s="34" t="s">
        <v>2786</v>
      </c>
      <c s="35" t="s">
        <v>52</v>
      </c>
      <c s="6" t="s">
        <v>2787</v>
      </c>
      <c s="36" t="s">
        <v>67</v>
      </c>
      <c s="37">
        <v>1</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114.75">
      <c r="A136" t="s">
        <v>58</v>
      </c>
      <c r="E136" s="39" t="s">
        <v>2726</v>
      </c>
    </row>
    <row r="137" spans="1:13" ht="12.75">
      <c r="A137" t="s">
        <v>47</v>
      </c>
      <c r="C137" s="31" t="s">
        <v>642</v>
      </c>
      <c r="E137" s="33" t="s">
        <v>643</v>
      </c>
      <c r="J137" s="32">
        <f>0</f>
      </c>
      <c s="32">
        <f>0</f>
      </c>
      <c s="32">
        <f>0+L138+L142</f>
      </c>
      <c s="32">
        <f>0+M138+M142</f>
      </c>
    </row>
    <row r="138" spans="1:16" ht="25.5">
      <c r="A138" t="s">
        <v>49</v>
      </c>
      <c s="34" t="s">
        <v>644</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650</v>
      </c>
    </row>
    <row r="140" spans="1:5" ht="12.75">
      <c r="A140" s="35" t="s">
        <v>57</v>
      </c>
      <c r="E140" s="40" t="s">
        <v>52</v>
      </c>
    </row>
    <row r="141" spans="1:5" ht="102">
      <c r="A141" t="s">
        <v>58</v>
      </c>
      <c r="E141" s="39" t="s">
        <v>651</v>
      </c>
    </row>
    <row r="142" spans="1:16" ht="25.5">
      <c r="A142" t="s">
        <v>49</v>
      </c>
      <c s="34" t="s">
        <v>28</v>
      </c>
      <c s="34" t="s">
        <v>2560</v>
      </c>
      <c s="35" t="s">
        <v>2561</v>
      </c>
      <c s="6" t="s">
        <v>2562</v>
      </c>
      <c s="36" t="s">
        <v>648</v>
      </c>
      <c s="37">
        <v>1</v>
      </c>
      <c s="36">
        <v>0</v>
      </c>
      <c s="36">
        <f>ROUND(G142*H142,6)</f>
      </c>
      <c r="L142" s="38">
        <v>0</v>
      </c>
      <c s="32">
        <f>ROUND(ROUND(L142,2)*ROUND(G142,3),2)</f>
      </c>
      <c s="36" t="s">
        <v>649</v>
      </c>
      <c>
        <f>(M142*21)/100</f>
      </c>
      <c t="s">
        <v>28</v>
      </c>
    </row>
    <row r="143" spans="1:5" ht="25.5">
      <c r="A143" s="35" t="s">
        <v>56</v>
      </c>
      <c r="E143" s="39" t="s">
        <v>650</v>
      </c>
    </row>
    <row r="144" spans="1:5" ht="12.75">
      <c r="A144" s="35" t="s">
        <v>57</v>
      </c>
      <c r="E144" s="40" t="s">
        <v>52</v>
      </c>
    </row>
    <row r="145" spans="1:5" ht="102">
      <c r="A145" t="s">
        <v>58</v>
      </c>
      <c r="E14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COUNTIFS(L8:L62,"=0",A8:A62,"P")+COUNTIFS(L8:L62,"",A8:A62,"P")+SUM(Q8:Q62)</f>
      </c>
    </row>
    <row r="8" spans="1:13" ht="12.75">
      <c r="A8" t="s">
        <v>45</v>
      </c>
      <c r="C8" s="28" t="s">
        <v>2790</v>
      </c>
      <c r="E8" s="30" t="s">
        <v>2789</v>
      </c>
      <c r="J8" s="29">
        <f>0+J9+J18+J23+J28+J33</f>
      </c>
      <c s="29">
        <f>0+K9+K18+K23+K28+K33</f>
      </c>
      <c s="29">
        <f>0+L9+L18+L23+L28+L33</f>
      </c>
      <c s="29">
        <f>0+M9+M18+M23+M28+M33</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2585</v>
      </c>
      <c r="J18" s="32">
        <f>0</f>
      </c>
      <c s="32">
        <f>0</f>
      </c>
      <c s="32">
        <f>0+L19</f>
      </c>
      <c s="32">
        <f>0+M19</f>
      </c>
    </row>
    <row r="19" spans="1:16" ht="12.75">
      <c r="A19" t="s">
        <v>49</v>
      </c>
      <c s="34" t="s">
        <v>26</v>
      </c>
      <c s="34" t="s">
        <v>2586</v>
      </c>
      <c s="35" t="s">
        <v>52</v>
      </c>
      <c s="6" t="s">
        <v>2587</v>
      </c>
      <c s="36" t="s">
        <v>932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2588</v>
      </c>
    </row>
    <row r="22" spans="1:5" ht="12.75">
      <c r="A22" t="s">
        <v>58</v>
      </c>
      <c r="E22" s="39" t="s">
        <v>2589</v>
      </c>
    </row>
    <row r="23" spans="1:13" ht="12.75">
      <c r="A23" t="s">
        <v>47</v>
      </c>
      <c r="C23" s="31" t="s">
        <v>26</v>
      </c>
      <c r="E23" s="33" t="s">
        <v>2590</v>
      </c>
      <c r="J23" s="32">
        <f>0</f>
      </c>
      <c s="32">
        <f>0</f>
      </c>
      <c s="32">
        <f>0+L24</f>
      </c>
      <c s="32">
        <f>0+M24</f>
      </c>
    </row>
    <row r="24" spans="1:16" ht="12.75">
      <c r="A24" t="s">
        <v>49</v>
      </c>
      <c s="34" t="s">
        <v>94</v>
      </c>
      <c s="34" t="s">
        <v>2591</v>
      </c>
      <c s="35" t="s">
        <v>52</v>
      </c>
      <c s="6" t="s">
        <v>2592</v>
      </c>
      <c s="36" t="s">
        <v>932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2593</v>
      </c>
    </row>
    <row r="27" spans="1:5" ht="25.5">
      <c r="A27" t="s">
        <v>58</v>
      </c>
      <c r="E27" s="39" t="s">
        <v>2594</v>
      </c>
    </row>
    <row r="28" spans="1:13" ht="12.75">
      <c r="A28" t="s">
        <v>47</v>
      </c>
      <c r="C28" s="31" t="s">
        <v>285</v>
      </c>
      <c r="E28" s="33" t="s">
        <v>2599</v>
      </c>
      <c r="J28" s="32">
        <f>0</f>
      </c>
      <c s="32">
        <f>0</f>
      </c>
      <c s="32">
        <f>0+L29</f>
      </c>
      <c s="32">
        <f>0+M29</f>
      </c>
    </row>
    <row r="29" spans="1:16" ht="25.5">
      <c r="A29" t="s">
        <v>49</v>
      </c>
      <c s="34" t="s">
        <v>100</v>
      </c>
      <c s="34" t="s">
        <v>1285</v>
      </c>
      <c s="35" t="s">
        <v>52</v>
      </c>
      <c s="6" t="s">
        <v>1286</v>
      </c>
      <c s="36" t="s">
        <v>67</v>
      </c>
      <c s="37">
        <v>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2600</v>
      </c>
    </row>
    <row r="33" spans="1:13" ht="12.75">
      <c r="A33" t="s">
        <v>47</v>
      </c>
      <c r="C33" s="31" t="s">
        <v>302</v>
      </c>
      <c r="E33" s="33" t="s">
        <v>2601</v>
      </c>
      <c r="J33" s="32">
        <f>0</f>
      </c>
      <c s="32">
        <f>0</f>
      </c>
      <c s="32">
        <f>0+L34+L38+L42+L46+L50+L54+L58+L62</f>
      </c>
      <c s="32">
        <f>0+M34+M38+M42+M46+M50+M54+M58+M62</f>
      </c>
    </row>
    <row r="34" spans="1:16" ht="12.75">
      <c r="A34" t="s">
        <v>49</v>
      </c>
      <c s="34" t="s">
        <v>27</v>
      </c>
      <c s="34" t="s">
        <v>974</v>
      </c>
      <c s="35" t="s">
        <v>52</v>
      </c>
      <c s="6" t="s">
        <v>975</v>
      </c>
      <c s="36" t="s">
        <v>105</v>
      </c>
      <c s="37">
        <v>18</v>
      </c>
      <c s="36">
        <v>0</v>
      </c>
      <c s="36">
        <f>ROUND(G34*H34,6)</f>
      </c>
      <c r="L34" s="38">
        <v>0</v>
      </c>
      <c s="32">
        <f>ROUND(ROUND(L34,2)*ROUND(G34,3),2)</f>
      </c>
      <c s="36" t="s">
        <v>709</v>
      </c>
      <c>
        <f>(M34*21)/100</f>
      </c>
      <c t="s">
        <v>28</v>
      </c>
    </row>
    <row r="35" spans="1:5" ht="12.75">
      <c r="A35" s="35" t="s">
        <v>56</v>
      </c>
      <c r="E35" s="39" t="s">
        <v>52</v>
      </c>
    </row>
    <row r="36" spans="1:5" ht="12.75">
      <c r="A36" s="35" t="s">
        <v>57</v>
      </c>
      <c r="E36" s="40" t="s">
        <v>2791</v>
      </c>
    </row>
    <row r="37" spans="1:5" ht="89.25">
      <c r="A37" t="s">
        <v>58</v>
      </c>
      <c r="E37" s="39" t="s">
        <v>155</v>
      </c>
    </row>
    <row r="38" spans="1:16" ht="25.5">
      <c r="A38" t="s">
        <v>49</v>
      </c>
      <c s="34" t="s">
        <v>168</v>
      </c>
      <c s="34" t="s">
        <v>873</v>
      </c>
      <c s="35" t="s">
        <v>52</v>
      </c>
      <c s="6" t="s">
        <v>874</v>
      </c>
      <c s="36" t="s">
        <v>67</v>
      </c>
      <c s="37">
        <v>6</v>
      </c>
      <c s="36">
        <v>0</v>
      </c>
      <c s="36">
        <f>ROUND(G38*H38,6)</f>
      </c>
      <c r="L38" s="38">
        <v>0</v>
      </c>
      <c s="32">
        <f>ROUND(ROUND(L38,2)*ROUND(G38,3),2)</f>
      </c>
      <c s="36" t="s">
        <v>709</v>
      </c>
      <c>
        <f>(M38*21)/100</f>
      </c>
      <c t="s">
        <v>28</v>
      </c>
    </row>
    <row r="39" spans="1:5" ht="12.75">
      <c r="A39" s="35" t="s">
        <v>56</v>
      </c>
      <c r="E39" s="39" t="s">
        <v>52</v>
      </c>
    </row>
    <row r="40" spans="1:5" ht="12.75">
      <c r="A40" s="35" t="s">
        <v>57</v>
      </c>
      <c r="E40" s="40" t="s">
        <v>52</v>
      </c>
    </row>
    <row r="41" spans="1:5" ht="102">
      <c r="A41" t="s">
        <v>58</v>
      </c>
      <c r="E41" s="39" t="s">
        <v>159</v>
      </c>
    </row>
    <row r="42" spans="1:16" ht="25.5">
      <c r="A42" t="s">
        <v>49</v>
      </c>
      <c s="34" t="s">
        <v>534</v>
      </c>
      <c s="34" t="s">
        <v>2792</v>
      </c>
      <c s="35" t="s">
        <v>52</v>
      </c>
      <c s="6" t="s">
        <v>2793</v>
      </c>
      <c s="36" t="s">
        <v>945</v>
      </c>
      <c s="37">
        <v>1</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114.75">
      <c r="A45" t="s">
        <v>58</v>
      </c>
      <c r="E45" s="39" t="s">
        <v>1532</v>
      </c>
    </row>
    <row r="46" spans="1:16" ht="25.5">
      <c r="A46" t="s">
        <v>49</v>
      </c>
      <c s="34" t="s">
        <v>673</v>
      </c>
      <c s="34" t="s">
        <v>1331</v>
      </c>
      <c s="35" t="s">
        <v>52</v>
      </c>
      <c s="6" t="s">
        <v>1839</v>
      </c>
      <c s="36" t="s">
        <v>945</v>
      </c>
      <c s="37">
        <v>1</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89.25">
      <c r="A49" t="s">
        <v>58</v>
      </c>
      <c r="E49" s="39" t="s">
        <v>1840</v>
      </c>
    </row>
    <row r="50" spans="1:16" ht="12.75">
      <c r="A50" t="s">
        <v>49</v>
      </c>
      <c s="34" t="s">
        <v>677</v>
      </c>
      <c s="34" t="s">
        <v>1325</v>
      </c>
      <c s="35" t="s">
        <v>52</v>
      </c>
      <c s="6" t="s">
        <v>2625</v>
      </c>
      <c s="36" t="s">
        <v>486</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2676</v>
      </c>
    </row>
    <row r="54" spans="1:16" ht="12.75">
      <c r="A54" t="s">
        <v>49</v>
      </c>
      <c s="34" t="s">
        <v>681</v>
      </c>
      <c s="34" t="s">
        <v>2388</v>
      </c>
      <c s="35" t="s">
        <v>52</v>
      </c>
      <c s="6" t="s">
        <v>2389</v>
      </c>
      <c s="36" t="s">
        <v>486</v>
      </c>
      <c s="37">
        <v>25</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89.25">
      <c r="A57" t="s">
        <v>58</v>
      </c>
      <c r="E57" s="39" t="s">
        <v>2390</v>
      </c>
    </row>
    <row r="58" spans="1:16" ht="12.75">
      <c r="A58" t="s">
        <v>49</v>
      </c>
      <c s="34" t="s">
        <v>685</v>
      </c>
      <c s="34" t="s">
        <v>2391</v>
      </c>
      <c s="35" t="s">
        <v>52</v>
      </c>
      <c s="6" t="s">
        <v>2392</v>
      </c>
      <c s="36" t="s">
        <v>486</v>
      </c>
      <c s="37">
        <v>2</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2393</v>
      </c>
    </row>
    <row r="62" spans="1:16" ht="12.75">
      <c r="A62" t="s">
        <v>49</v>
      </c>
      <c s="34" t="s">
        <v>50</v>
      </c>
      <c s="34" t="s">
        <v>2167</v>
      </c>
      <c s="35" t="s">
        <v>52</v>
      </c>
      <c s="6" t="s">
        <v>2168</v>
      </c>
      <c s="36" t="s">
        <v>486</v>
      </c>
      <c s="37">
        <v>1</v>
      </c>
      <c s="36">
        <v>0</v>
      </c>
      <c s="36">
        <f>ROUND(G62*H62,6)</f>
      </c>
      <c r="L62" s="38">
        <v>0</v>
      </c>
      <c s="32">
        <f>ROUND(ROUND(L62,2)*ROUND(G62,3),2)</f>
      </c>
      <c s="36" t="s">
        <v>709</v>
      </c>
      <c>
        <f>(M62*21)/100</f>
      </c>
      <c t="s">
        <v>28</v>
      </c>
    </row>
    <row r="63" spans="1:5" ht="12.75">
      <c r="A63" s="35" t="s">
        <v>56</v>
      </c>
      <c r="E63" s="39" t="s">
        <v>52</v>
      </c>
    </row>
    <row r="64" spans="1:5" ht="12.75">
      <c r="A64" s="35" t="s">
        <v>57</v>
      </c>
      <c r="E64" s="40" t="s">
        <v>52</v>
      </c>
    </row>
    <row r="65" spans="1:5" ht="89.25">
      <c r="A65" t="s">
        <v>58</v>
      </c>
      <c r="E65" s="39" t="s">
        <v>2394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2796</v>
      </c>
      <c r="E8" s="30" t="s">
        <v>2795</v>
      </c>
      <c r="J8" s="29">
        <f>0+J9+J18+J23+J28+J41</f>
      </c>
      <c s="29">
        <f>0+K9+K18+K23+K28+K41</f>
      </c>
      <c s="29">
        <f>0+L9+L18+L23+L28+L41</f>
      </c>
      <c s="29">
        <f>0+M9+M18+M23+M28+M41</f>
      </c>
    </row>
    <row r="9" spans="1:13" ht="12.75">
      <c r="A9" t="s">
        <v>47</v>
      </c>
      <c r="C9" s="31" t="s">
        <v>644</v>
      </c>
      <c r="E9" s="33" t="s">
        <v>2559</v>
      </c>
      <c r="J9" s="32">
        <f>0</f>
      </c>
      <c s="32">
        <f>0</f>
      </c>
      <c s="32">
        <f>0+L10+L14</f>
      </c>
      <c s="32">
        <f>0+M10+M14</f>
      </c>
    </row>
    <row r="10" spans="1:16" ht="25.5">
      <c r="A10" t="s">
        <v>49</v>
      </c>
      <c s="34" t="s">
        <v>644</v>
      </c>
      <c s="34" t="s">
        <v>670</v>
      </c>
      <c s="35" t="s">
        <v>671</v>
      </c>
      <c s="6" t="s">
        <v>672</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2560</v>
      </c>
      <c s="35" t="s">
        <v>2561</v>
      </c>
      <c s="6" t="s">
        <v>2562</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28</v>
      </c>
      <c r="E18" s="33" t="s">
        <v>2585</v>
      </c>
      <c r="J18" s="32">
        <f>0</f>
      </c>
      <c s="32">
        <f>0</f>
      </c>
      <c s="32">
        <f>0+L19</f>
      </c>
      <c s="32">
        <f>0+M19</f>
      </c>
    </row>
    <row r="19" spans="1:16" ht="12.75">
      <c r="A19" t="s">
        <v>49</v>
      </c>
      <c s="34" t="s">
        <v>26</v>
      </c>
      <c s="34" t="s">
        <v>2586</v>
      </c>
      <c s="35" t="s">
        <v>52</v>
      </c>
      <c s="6" t="s">
        <v>2587</v>
      </c>
      <c s="36" t="s">
        <v>932</v>
      </c>
      <c s="37">
        <v>1</v>
      </c>
      <c s="36">
        <v>0</v>
      </c>
      <c s="36">
        <f>ROUND(G19*H19,6)</f>
      </c>
      <c r="L19" s="38">
        <v>0</v>
      </c>
      <c s="32">
        <f>ROUND(ROUND(L19,2)*ROUND(G19,3),2)</f>
      </c>
      <c s="36" t="s">
        <v>709</v>
      </c>
      <c>
        <f>(M19*21)/100</f>
      </c>
      <c t="s">
        <v>28</v>
      </c>
    </row>
    <row r="20" spans="1:5" ht="12.75">
      <c r="A20" s="35" t="s">
        <v>56</v>
      </c>
      <c r="E20" s="39" t="s">
        <v>52</v>
      </c>
    </row>
    <row r="21" spans="1:5" ht="12.75">
      <c r="A21" s="35" t="s">
        <v>57</v>
      </c>
      <c r="E21" s="40" t="s">
        <v>2588</v>
      </c>
    </row>
    <row r="22" spans="1:5" ht="12.75">
      <c r="A22" t="s">
        <v>58</v>
      </c>
      <c r="E22" s="39" t="s">
        <v>2589</v>
      </c>
    </row>
    <row r="23" spans="1:13" ht="12.75">
      <c r="A23" t="s">
        <v>47</v>
      </c>
      <c r="C23" s="31" t="s">
        <v>26</v>
      </c>
      <c r="E23" s="33" t="s">
        <v>2590</v>
      </c>
      <c r="J23" s="32">
        <f>0</f>
      </c>
      <c s="32">
        <f>0</f>
      </c>
      <c s="32">
        <f>0+L24</f>
      </c>
      <c s="32">
        <f>0+M24</f>
      </c>
    </row>
    <row r="24" spans="1:16" ht="12.75">
      <c r="A24" t="s">
        <v>49</v>
      </c>
      <c s="34" t="s">
        <v>94</v>
      </c>
      <c s="34" t="s">
        <v>2591</v>
      </c>
      <c s="35" t="s">
        <v>52</v>
      </c>
      <c s="6" t="s">
        <v>2592</v>
      </c>
      <c s="36" t="s">
        <v>932</v>
      </c>
      <c s="37">
        <v>1</v>
      </c>
      <c s="36">
        <v>0</v>
      </c>
      <c s="36">
        <f>ROUND(G24*H24,6)</f>
      </c>
      <c r="L24" s="38">
        <v>0</v>
      </c>
      <c s="32">
        <f>ROUND(ROUND(L24,2)*ROUND(G24,3),2)</f>
      </c>
      <c s="36" t="s">
        <v>709</v>
      </c>
      <c>
        <f>(M24*21)/100</f>
      </c>
      <c t="s">
        <v>28</v>
      </c>
    </row>
    <row r="25" spans="1:5" ht="12.75">
      <c r="A25" s="35" t="s">
        <v>56</v>
      </c>
      <c r="E25" s="39" t="s">
        <v>52</v>
      </c>
    </row>
    <row r="26" spans="1:5" ht="12.75">
      <c r="A26" s="35" t="s">
        <v>57</v>
      </c>
      <c r="E26" s="40" t="s">
        <v>2593</v>
      </c>
    </row>
    <row r="27" spans="1:5" ht="25.5">
      <c r="A27" t="s">
        <v>58</v>
      </c>
      <c r="E27" s="39" t="s">
        <v>2594</v>
      </c>
    </row>
    <row r="28" spans="1:13" ht="12.75">
      <c r="A28" t="s">
        <v>47</v>
      </c>
      <c r="C28" s="31" t="s">
        <v>285</v>
      </c>
      <c r="E28" s="33" t="s">
        <v>2599</v>
      </c>
      <c r="J28" s="32">
        <f>0</f>
      </c>
      <c s="32">
        <f>0</f>
      </c>
      <c s="32">
        <f>0+L29+L33+L37</f>
      </c>
      <c s="32">
        <f>0+M29+M33+M37</f>
      </c>
    </row>
    <row r="29" spans="1:16" ht="25.5">
      <c r="A29" t="s">
        <v>49</v>
      </c>
      <c s="34" t="s">
        <v>100</v>
      </c>
      <c s="34" t="s">
        <v>1285</v>
      </c>
      <c s="35" t="s">
        <v>52</v>
      </c>
      <c s="6" t="s">
        <v>1286</v>
      </c>
      <c s="36" t="s">
        <v>67</v>
      </c>
      <c s="37">
        <v>3</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76.5">
      <c r="A32" t="s">
        <v>58</v>
      </c>
      <c r="E32" s="39" t="s">
        <v>2600</v>
      </c>
    </row>
    <row r="33" spans="1:16" ht="12.75">
      <c r="A33" t="s">
        <v>49</v>
      </c>
      <c s="34" t="s">
        <v>27</v>
      </c>
      <c s="34" t="s">
        <v>117</v>
      </c>
      <c s="35" t="s">
        <v>52</v>
      </c>
      <c s="6" t="s">
        <v>118</v>
      </c>
      <c s="36" t="s">
        <v>105</v>
      </c>
      <c s="37">
        <v>6</v>
      </c>
      <c s="36">
        <v>0</v>
      </c>
      <c s="36">
        <f>ROUND(G33*H33,6)</f>
      </c>
      <c r="L33" s="38">
        <v>0</v>
      </c>
      <c s="32">
        <f>ROUND(ROUND(L33,2)*ROUND(G33,3),2)</f>
      </c>
      <c s="36" t="s">
        <v>709</v>
      </c>
      <c>
        <f>(M33*21)/100</f>
      </c>
      <c t="s">
        <v>28</v>
      </c>
    </row>
    <row r="34" spans="1:5" ht="12.75">
      <c r="A34" s="35" t="s">
        <v>56</v>
      </c>
      <c r="E34" s="39" t="s">
        <v>52</v>
      </c>
    </row>
    <row r="35" spans="1:5" ht="12.75">
      <c r="A35" s="35" t="s">
        <v>57</v>
      </c>
      <c r="E35" s="40" t="s">
        <v>52</v>
      </c>
    </row>
    <row r="36" spans="1:5" ht="102">
      <c r="A36" t="s">
        <v>58</v>
      </c>
      <c r="E36" s="39" t="s">
        <v>2797</v>
      </c>
    </row>
    <row r="37" spans="1:16" ht="25.5">
      <c r="A37" t="s">
        <v>49</v>
      </c>
      <c s="34" t="s">
        <v>168</v>
      </c>
      <c s="34" t="s">
        <v>2641</v>
      </c>
      <c s="35" t="s">
        <v>52</v>
      </c>
      <c s="6" t="s">
        <v>2642</v>
      </c>
      <c s="36" t="s">
        <v>67</v>
      </c>
      <c s="37">
        <v>12</v>
      </c>
      <c s="36">
        <v>0</v>
      </c>
      <c s="36">
        <f>ROUND(G37*H37,6)</f>
      </c>
      <c r="L37" s="38">
        <v>0</v>
      </c>
      <c s="32">
        <f>ROUND(ROUND(L37,2)*ROUND(G37,3),2)</f>
      </c>
      <c s="36" t="s">
        <v>709</v>
      </c>
      <c>
        <f>(M37*21)/100</f>
      </c>
      <c t="s">
        <v>28</v>
      </c>
    </row>
    <row r="38" spans="1:5" ht="12.75">
      <c r="A38" s="35" t="s">
        <v>56</v>
      </c>
      <c r="E38" s="39" t="s">
        <v>52</v>
      </c>
    </row>
    <row r="39" spans="1:5" ht="12.75">
      <c r="A39" s="35" t="s">
        <v>57</v>
      </c>
      <c r="E39" s="40" t="s">
        <v>52</v>
      </c>
    </row>
    <row r="40" spans="1:5" ht="127.5">
      <c r="A40" t="s">
        <v>58</v>
      </c>
      <c r="E40" s="39" t="s">
        <v>2643</v>
      </c>
    </row>
    <row r="41" spans="1:13" ht="12.75">
      <c r="A41" t="s">
        <v>47</v>
      </c>
      <c r="C41" s="31" t="s">
        <v>302</v>
      </c>
      <c r="E41" s="33" t="s">
        <v>2601</v>
      </c>
      <c r="J41" s="32">
        <f>0</f>
      </c>
      <c s="32">
        <f>0</f>
      </c>
      <c s="32">
        <f>0+L42+L46+L50+L54+L58+L62+L66+L70+L74+L78+L82+L86+L90+L94+L98+L102+L106+L110+L114+L118+L122+L126+L130+L134+L138</f>
      </c>
      <c s="32">
        <f>0+M42+M46+M50+M54+M58+M62+M66+M70+M74+M78+M82+M86+M90+M94+M98+M102+M106+M110+M114+M118+M122+M126+M130+M134+M138</f>
      </c>
    </row>
    <row r="42" spans="1:16" ht="25.5">
      <c r="A42" t="s">
        <v>49</v>
      </c>
      <c s="34" t="s">
        <v>534</v>
      </c>
      <c s="34" t="s">
        <v>2694</v>
      </c>
      <c s="35" t="s">
        <v>52</v>
      </c>
      <c s="6" t="s">
        <v>2695</v>
      </c>
      <c s="36" t="s">
        <v>67</v>
      </c>
      <c s="37">
        <v>2</v>
      </c>
      <c s="36">
        <v>0</v>
      </c>
      <c s="36">
        <f>ROUND(G42*H42,6)</f>
      </c>
      <c r="L42" s="38">
        <v>0</v>
      </c>
      <c s="32">
        <f>ROUND(ROUND(L42,2)*ROUND(G42,3),2)</f>
      </c>
      <c s="36" t="s">
        <v>709</v>
      </c>
      <c>
        <f>(M42*21)/100</f>
      </c>
      <c t="s">
        <v>28</v>
      </c>
    </row>
    <row r="43" spans="1:5" ht="12.75">
      <c r="A43" s="35" t="s">
        <v>56</v>
      </c>
      <c r="E43" s="39" t="s">
        <v>52</v>
      </c>
    </row>
    <row r="44" spans="1:5" ht="12.75">
      <c r="A44" s="35" t="s">
        <v>57</v>
      </c>
      <c r="E44" s="40" t="s">
        <v>52</v>
      </c>
    </row>
    <row r="45" spans="1:5" ht="51">
      <c r="A45" t="s">
        <v>58</v>
      </c>
      <c r="E45" s="39" t="s">
        <v>2696</v>
      </c>
    </row>
    <row r="46" spans="1:16" ht="25.5">
      <c r="A46" t="s">
        <v>49</v>
      </c>
      <c s="34" t="s">
        <v>673</v>
      </c>
      <c s="34" t="s">
        <v>2697</v>
      </c>
      <c s="35" t="s">
        <v>52</v>
      </c>
      <c s="6" t="s">
        <v>2698</v>
      </c>
      <c s="36" t="s">
        <v>67</v>
      </c>
      <c s="37">
        <v>2</v>
      </c>
      <c s="36">
        <v>0</v>
      </c>
      <c s="36">
        <f>ROUND(G46*H46,6)</f>
      </c>
      <c r="L46" s="38">
        <v>0</v>
      </c>
      <c s="32">
        <f>ROUND(ROUND(L46,2)*ROUND(G46,3),2)</f>
      </c>
      <c s="36" t="s">
        <v>709</v>
      </c>
      <c>
        <f>(M46*21)/100</f>
      </c>
      <c t="s">
        <v>28</v>
      </c>
    </row>
    <row r="47" spans="1:5" ht="12.75">
      <c r="A47" s="35" t="s">
        <v>56</v>
      </c>
      <c r="E47" s="39" t="s">
        <v>52</v>
      </c>
    </row>
    <row r="48" spans="1:5" ht="12.75">
      <c r="A48" s="35" t="s">
        <v>57</v>
      </c>
      <c r="E48" s="40" t="s">
        <v>52</v>
      </c>
    </row>
    <row r="49" spans="1:5" ht="51">
      <c r="A49" t="s">
        <v>58</v>
      </c>
      <c r="E49" s="39" t="s">
        <v>2696</v>
      </c>
    </row>
    <row r="50" spans="1:16" ht="12.75">
      <c r="A50" t="s">
        <v>49</v>
      </c>
      <c s="34" t="s">
        <v>677</v>
      </c>
      <c s="34" t="s">
        <v>2605</v>
      </c>
      <c s="35" t="s">
        <v>52</v>
      </c>
      <c s="6" t="s">
        <v>2606</v>
      </c>
      <c s="36" t="s">
        <v>67</v>
      </c>
      <c s="37">
        <v>1</v>
      </c>
      <c s="36">
        <v>0</v>
      </c>
      <c s="36">
        <f>ROUND(G50*H50,6)</f>
      </c>
      <c r="L50" s="38">
        <v>0</v>
      </c>
      <c s="32">
        <f>ROUND(ROUND(L50,2)*ROUND(G50,3),2)</f>
      </c>
      <c s="36" t="s">
        <v>709</v>
      </c>
      <c>
        <f>(M50*21)/100</f>
      </c>
      <c t="s">
        <v>28</v>
      </c>
    </row>
    <row r="51" spans="1:5" ht="12.75">
      <c r="A51" s="35" t="s">
        <v>56</v>
      </c>
      <c r="E51" s="39" t="s">
        <v>52</v>
      </c>
    </row>
    <row r="52" spans="1:5" ht="12.75">
      <c r="A52" s="35" t="s">
        <v>57</v>
      </c>
      <c r="E52" s="40" t="s">
        <v>52</v>
      </c>
    </row>
    <row r="53" spans="1:5" ht="102">
      <c r="A53" t="s">
        <v>58</v>
      </c>
      <c r="E53" s="39" t="s">
        <v>2607</v>
      </c>
    </row>
    <row r="54" spans="1:16" ht="25.5">
      <c r="A54" t="s">
        <v>49</v>
      </c>
      <c s="34" t="s">
        <v>681</v>
      </c>
      <c s="34" t="s">
        <v>2701</v>
      </c>
      <c s="35" t="s">
        <v>52</v>
      </c>
      <c s="6" t="s">
        <v>2702</v>
      </c>
      <c s="36" t="s">
        <v>67</v>
      </c>
      <c s="37">
        <v>1</v>
      </c>
      <c s="36">
        <v>0</v>
      </c>
      <c s="36">
        <f>ROUND(G54*H54,6)</f>
      </c>
      <c r="L54" s="38">
        <v>0</v>
      </c>
      <c s="32">
        <f>ROUND(ROUND(L54,2)*ROUND(G54,3),2)</f>
      </c>
      <c s="36" t="s">
        <v>709</v>
      </c>
      <c>
        <f>(M54*21)/100</f>
      </c>
      <c t="s">
        <v>28</v>
      </c>
    </row>
    <row r="55" spans="1:5" ht="12.75">
      <c r="A55" s="35" t="s">
        <v>56</v>
      </c>
      <c r="E55" s="39" t="s">
        <v>52</v>
      </c>
    </row>
    <row r="56" spans="1:5" ht="12.75">
      <c r="A56" s="35" t="s">
        <v>57</v>
      </c>
      <c r="E56" s="40" t="s">
        <v>52</v>
      </c>
    </row>
    <row r="57" spans="1:5" ht="102">
      <c r="A57" t="s">
        <v>58</v>
      </c>
      <c r="E57" s="39" t="s">
        <v>2703</v>
      </c>
    </row>
    <row r="58" spans="1:16" ht="12.75">
      <c r="A58" t="s">
        <v>49</v>
      </c>
      <c s="34" t="s">
        <v>685</v>
      </c>
      <c s="34" t="s">
        <v>2704</v>
      </c>
      <c s="35" t="s">
        <v>52</v>
      </c>
      <c s="6" t="s">
        <v>2705</v>
      </c>
      <c s="36" t="s">
        <v>67</v>
      </c>
      <c s="37">
        <v>1</v>
      </c>
      <c s="36">
        <v>0</v>
      </c>
      <c s="36">
        <f>ROUND(G58*H58,6)</f>
      </c>
      <c r="L58" s="38">
        <v>0</v>
      </c>
      <c s="32">
        <f>ROUND(ROUND(L58,2)*ROUND(G58,3),2)</f>
      </c>
      <c s="36" t="s">
        <v>709</v>
      </c>
      <c>
        <f>(M58*21)/100</f>
      </c>
      <c t="s">
        <v>28</v>
      </c>
    </row>
    <row r="59" spans="1:5" ht="12.75">
      <c r="A59" s="35" t="s">
        <v>56</v>
      </c>
      <c r="E59" s="39" t="s">
        <v>52</v>
      </c>
    </row>
    <row r="60" spans="1:5" ht="12.75">
      <c r="A60" s="35" t="s">
        <v>57</v>
      </c>
      <c r="E60" s="40" t="s">
        <v>52</v>
      </c>
    </row>
    <row r="61" spans="1:5" ht="89.25">
      <c r="A61" t="s">
        <v>58</v>
      </c>
      <c r="E61" s="39" t="s">
        <v>2706</v>
      </c>
    </row>
    <row r="62" spans="1:16" ht="12.75">
      <c r="A62" t="s">
        <v>49</v>
      </c>
      <c s="34" t="s">
        <v>50</v>
      </c>
      <c s="34" t="s">
        <v>2709</v>
      </c>
      <c s="35" t="s">
        <v>52</v>
      </c>
      <c s="6" t="s">
        <v>2710</v>
      </c>
      <c s="36" t="s">
        <v>105</v>
      </c>
      <c s="37">
        <v>30</v>
      </c>
      <c s="36">
        <v>0</v>
      </c>
      <c s="36">
        <f>ROUND(G62*H62,6)</f>
      </c>
      <c r="L62" s="38">
        <v>0</v>
      </c>
      <c s="32">
        <f>ROUND(ROUND(L62,2)*ROUND(G62,3),2)</f>
      </c>
      <c s="36" t="s">
        <v>709</v>
      </c>
      <c>
        <f>(M62*21)/100</f>
      </c>
      <c t="s">
        <v>28</v>
      </c>
    </row>
    <row r="63" spans="1:5" ht="12.75">
      <c r="A63" s="35" t="s">
        <v>56</v>
      </c>
      <c r="E63" s="39" t="s">
        <v>52</v>
      </c>
    </row>
    <row r="64" spans="1:5" ht="12.75">
      <c r="A64" s="35" t="s">
        <v>57</v>
      </c>
      <c r="E64" s="40" t="s">
        <v>2798</v>
      </c>
    </row>
    <row r="65" spans="1:5" ht="89.25">
      <c r="A65" t="s">
        <v>58</v>
      </c>
      <c r="E65" s="39" t="s">
        <v>155</v>
      </c>
    </row>
    <row r="66" spans="1:16" ht="38.25">
      <c r="A66" t="s">
        <v>49</v>
      </c>
      <c s="34" t="s">
        <v>60</v>
      </c>
      <c s="34" t="s">
        <v>2712</v>
      </c>
      <c s="35" t="s">
        <v>52</v>
      </c>
      <c s="6" t="s">
        <v>2713</v>
      </c>
      <c s="36" t="s">
        <v>67</v>
      </c>
      <c s="37">
        <v>12</v>
      </c>
      <c s="36">
        <v>0</v>
      </c>
      <c s="36">
        <f>ROUND(G66*H66,6)</f>
      </c>
      <c r="L66" s="38">
        <v>0</v>
      </c>
      <c s="32">
        <f>ROUND(ROUND(L66,2)*ROUND(G66,3),2)</f>
      </c>
      <c s="36" t="s">
        <v>709</v>
      </c>
      <c>
        <f>(M66*21)/100</f>
      </c>
      <c t="s">
        <v>28</v>
      </c>
    </row>
    <row r="67" spans="1:5" ht="12.75">
      <c r="A67" s="35" t="s">
        <v>56</v>
      </c>
      <c r="E67" s="39" t="s">
        <v>52</v>
      </c>
    </row>
    <row r="68" spans="1:5" ht="12.75">
      <c r="A68" s="35" t="s">
        <v>57</v>
      </c>
      <c r="E68" s="40" t="s">
        <v>2799</v>
      </c>
    </row>
    <row r="69" spans="1:5" ht="102">
      <c r="A69" t="s">
        <v>58</v>
      </c>
      <c r="E69" s="39" t="s">
        <v>159</v>
      </c>
    </row>
    <row r="70" spans="1:16" ht="12.75">
      <c r="A70" t="s">
        <v>49</v>
      </c>
      <c s="34" t="s">
        <v>64</v>
      </c>
      <c s="34" t="s">
        <v>1262</v>
      </c>
      <c s="35" t="s">
        <v>52</v>
      </c>
      <c s="6" t="s">
        <v>1263</v>
      </c>
      <c s="36" t="s">
        <v>105</v>
      </c>
      <c s="37">
        <v>10</v>
      </c>
      <c s="36">
        <v>0</v>
      </c>
      <c s="36">
        <f>ROUND(G70*H70,6)</f>
      </c>
      <c r="L70" s="38">
        <v>0</v>
      </c>
      <c s="32">
        <f>ROUND(ROUND(L70,2)*ROUND(G70,3),2)</f>
      </c>
      <c s="36" t="s">
        <v>709</v>
      </c>
      <c>
        <f>(M70*21)/100</f>
      </c>
      <c t="s">
        <v>28</v>
      </c>
    </row>
    <row r="71" spans="1:5" ht="12.75">
      <c r="A71" s="35" t="s">
        <v>56</v>
      </c>
      <c r="E71" s="39" t="s">
        <v>52</v>
      </c>
    </row>
    <row r="72" spans="1:5" ht="12.75">
      <c r="A72" s="35" t="s">
        <v>57</v>
      </c>
      <c r="E72" s="40" t="s">
        <v>2800</v>
      </c>
    </row>
    <row r="73" spans="1:5" ht="89.25">
      <c r="A73" t="s">
        <v>58</v>
      </c>
      <c r="E73" s="39" t="s">
        <v>155</v>
      </c>
    </row>
    <row r="74" spans="1:16" ht="25.5">
      <c r="A74" t="s">
        <v>49</v>
      </c>
      <c s="34" t="s">
        <v>69</v>
      </c>
      <c s="34" t="s">
        <v>1265</v>
      </c>
      <c s="35" t="s">
        <v>52</v>
      </c>
      <c s="6" t="s">
        <v>2143</v>
      </c>
      <c s="36" t="s">
        <v>67</v>
      </c>
      <c s="37">
        <v>2</v>
      </c>
      <c s="36">
        <v>0</v>
      </c>
      <c s="36">
        <f>ROUND(G74*H74,6)</f>
      </c>
      <c r="L74" s="38">
        <v>0</v>
      </c>
      <c s="32">
        <f>ROUND(ROUND(L74,2)*ROUND(G74,3),2)</f>
      </c>
      <c s="36" t="s">
        <v>709</v>
      </c>
      <c>
        <f>(M74*21)/100</f>
      </c>
      <c t="s">
        <v>28</v>
      </c>
    </row>
    <row r="75" spans="1:5" ht="12.75">
      <c r="A75" s="35" t="s">
        <v>56</v>
      </c>
      <c r="E75" s="39" t="s">
        <v>52</v>
      </c>
    </row>
    <row r="76" spans="1:5" ht="12.75">
      <c r="A76" s="35" t="s">
        <v>57</v>
      </c>
      <c r="E76" s="40" t="s">
        <v>52</v>
      </c>
    </row>
    <row r="77" spans="1:5" ht="102">
      <c r="A77" t="s">
        <v>58</v>
      </c>
      <c r="E77" s="39" t="s">
        <v>159</v>
      </c>
    </row>
    <row r="78" spans="1:16" ht="12.75">
      <c r="A78" t="s">
        <v>49</v>
      </c>
      <c s="34" t="s">
        <v>72</v>
      </c>
      <c s="34" t="s">
        <v>2671</v>
      </c>
      <c s="35" t="s">
        <v>52</v>
      </c>
      <c s="6" t="s">
        <v>2672</v>
      </c>
      <c s="36" t="s">
        <v>105</v>
      </c>
      <c s="37">
        <v>3</v>
      </c>
      <c s="36">
        <v>0</v>
      </c>
      <c s="36">
        <f>ROUND(G78*H78,6)</f>
      </c>
      <c r="L78" s="38">
        <v>0</v>
      </c>
      <c s="32">
        <f>ROUND(ROUND(L78,2)*ROUND(G78,3),2)</f>
      </c>
      <c s="36" t="s">
        <v>709</v>
      </c>
      <c>
        <f>(M78*21)/100</f>
      </c>
      <c t="s">
        <v>28</v>
      </c>
    </row>
    <row r="79" spans="1:5" ht="12.75">
      <c r="A79" s="35" t="s">
        <v>56</v>
      </c>
      <c r="E79" s="39" t="s">
        <v>52</v>
      </c>
    </row>
    <row r="80" spans="1:5" ht="12.75">
      <c r="A80" s="35" t="s">
        <v>57</v>
      </c>
      <c r="E80" s="40" t="s">
        <v>52</v>
      </c>
    </row>
    <row r="81" spans="1:5" ht="102">
      <c r="A81" t="s">
        <v>58</v>
      </c>
      <c r="E81" s="39" t="s">
        <v>2673</v>
      </c>
    </row>
    <row r="82" spans="1:16" ht="12.75">
      <c r="A82" t="s">
        <v>49</v>
      </c>
      <c s="34" t="s">
        <v>78</v>
      </c>
      <c s="34" t="s">
        <v>1903</v>
      </c>
      <c s="35" t="s">
        <v>52</v>
      </c>
      <c s="6" t="s">
        <v>1904</v>
      </c>
      <c s="36" t="s">
        <v>67</v>
      </c>
      <c s="37">
        <v>2</v>
      </c>
      <c s="36">
        <v>0</v>
      </c>
      <c s="36">
        <f>ROUND(G82*H82,6)</f>
      </c>
      <c r="L82" s="38">
        <v>0</v>
      </c>
      <c s="32">
        <f>ROUND(ROUND(L82,2)*ROUND(G82,3),2)</f>
      </c>
      <c s="36" t="s">
        <v>709</v>
      </c>
      <c>
        <f>(M82*21)/100</f>
      </c>
      <c t="s">
        <v>28</v>
      </c>
    </row>
    <row r="83" spans="1:5" ht="12.75">
      <c r="A83" s="35" t="s">
        <v>56</v>
      </c>
      <c r="E83" s="39" t="s">
        <v>52</v>
      </c>
    </row>
    <row r="84" spans="1:5" ht="12.75">
      <c r="A84" s="35" t="s">
        <v>57</v>
      </c>
      <c r="E84" s="40" t="s">
        <v>52</v>
      </c>
    </row>
    <row r="85" spans="1:5" ht="76.5">
      <c r="A85" t="s">
        <v>58</v>
      </c>
      <c r="E85" s="39" t="s">
        <v>2674</v>
      </c>
    </row>
    <row r="86" spans="1:16" ht="25.5">
      <c r="A86" t="s">
        <v>49</v>
      </c>
      <c s="34" t="s">
        <v>83</v>
      </c>
      <c s="34" t="s">
        <v>1334</v>
      </c>
      <c s="35" t="s">
        <v>52</v>
      </c>
      <c s="6" t="s">
        <v>1531</v>
      </c>
      <c s="36" t="s">
        <v>945</v>
      </c>
      <c s="37">
        <v>1</v>
      </c>
      <c s="36">
        <v>0</v>
      </c>
      <c s="36">
        <f>ROUND(G86*H86,6)</f>
      </c>
      <c r="L86" s="38">
        <v>0</v>
      </c>
      <c s="32">
        <f>ROUND(ROUND(L86,2)*ROUND(G86,3),2)</f>
      </c>
      <c s="36" t="s">
        <v>709</v>
      </c>
      <c>
        <f>(M86*21)/100</f>
      </c>
      <c t="s">
        <v>28</v>
      </c>
    </row>
    <row r="87" spans="1:5" ht="12.75">
      <c r="A87" s="35" t="s">
        <v>56</v>
      </c>
      <c r="E87" s="39" t="s">
        <v>52</v>
      </c>
    </row>
    <row r="88" spans="1:5" ht="12.75">
      <c r="A88" s="35" t="s">
        <v>57</v>
      </c>
      <c r="E88" s="40" t="s">
        <v>52</v>
      </c>
    </row>
    <row r="89" spans="1:5" ht="114.75">
      <c r="A89" t="s">
        <v>58</v>
      </c>
      <c r="E89" s="39" t="s">
        <v>1532</v>
      </c>
    </row>
    <row r="90" spans="1:16" ht="38.25">
      <c r="A90" t="s">
        <v>49</v>
      </c>
      <c s="34" t="s">
        <v>87</v>
      </c>
      <c s="34" t="s">
        <v>1369</v>
      </c>
      <c s="35" t="s">
        <v>52</v>
      </c>
      <c s="6" t="s">
        <v>1754</v>
      </c>
      <c s="36" t="s">
        <v>945</v>
      </c>
      <c s="37">
        <v>5</v>
      </c>
      <c s="36">
        <v>0</v>
      </c>
      <c s="36">
        <f>ROUND(G90*H90,6)</f>
      </c>
      <c r="L90" s="38">
        <v>0</v>
      </c>
      <c s="32">
        <f>ROUND(ROUND(L90,2)*ROUND(G90,3),2)</f>
      </c>
      <c s="36" t="s">
        <v>709</v>
      </c>
      <c>
        <f>(M90*21)/100</f>
      </c>
      <c t="s">
        <v>28</v>
      </c>
    </row>
    <row r="91" spans="1:5" ht="12.75">
      <c r="A91" s="35" t="s">
        <v>56</v>
      </c>
      <c r="E91" s="39" t="s">
        <v>52</v>
      </c>
    </row>
    <row r="92" spans="1:5" ht="12.75">
      <c r="A92" s="35" t="s">
        <v>57</v>
      </c>
      <c r="E92" s="40" t="s">
        <v>52</v>
      </c>
    </row>
    <row r="93" spans="1:5" ht="114.75">
      <c r="A93" t="s">
        <v>58</v>
      </c>
      <c r="E93" s="39" t="s">
        <v>1532</v>
      </c>
    </row>
    <row r="94" spans="1:16" ht="25.5">
      <c r="A94" t="s">
        <v>49</v>
      </c>
      <c s="34" t="s">
        <v>91</v>
      </c>
      <c s="34" t="s">
        <v>1331</v>
      </c>
      <c s="35" t="s">
        <v>52</v>
      </c>
      <c s="6" t="s">
        <v>1839</v>
      </c>
      <c s="36" t="s">
        <v>945</v>
      </c>
      <c s="37">
        <v>1</v>
      </c>
      <c s="36">
        <v>0</v>
      </c>
      <c s="36">
        <f>ROUND(G94*H94,6)</f>
      </c>
      <c r="L94" s="38">
        <v>0</v>
      </c>
      <c s="32">
        <f>ROUND(ROUND(L94,2)*ROUND(G94,3),2)</f>
      </c>
      <c s="36" t="s">
        <v>709</v>
      </c>
      <c>
        <f>(M94*21)/100</f>
      </c>
      <c t="s">
        <v>28</v>
      </c>
    </row>
    <row r="95" spans="1:5" ht="12.75">
      <c r="A95" s="35" t="s">
        <v>56</v>
      </c>
      <c r="E95" s="39" t="s">
        <v>52</v>
      </c>
    </row>
    <row r="96" spans="1:5" ht="12.75">
      <c r="A96" s="35" t="s">
        <v>57</v>
      </c>
      <c r="E96" s="40" t="s">
        <v>52</v>
      </c>
    </row>
    <row r="97" spans="1:5" ht="89.25">
      <c r="A97" t="s">
        <v>58</v>
      </c>
      <c r="E97" s="39" t="s">
        <v>1840</v>
      </c>
    </row>
    <row r="98" spans="1:16" ht="12.75">
      <c r="A98" t="s">
        <v>49</v>
      </c>
      <c s="34" t="s">
        <v>96</v>
      </c>
      <c s="34" t="s">
        <v>1325</v>
      </c>
      <c s="35" t="s">
        <v>52</v>
      </c>
      <c s="6" t="s">
        <v>2625</v>
      </c>
      <c s="36" t="s">
        <v>486</v>
      </c>
      <c s="37">
        <v>8</v>
      </c>
      <c s="36">
        <v>0</v>
      </c>
      <c s="36">
        <f>ROUND(G98*H98,6)</f>
      </c>
      <c r="L98" s="38">
        <v>0</v>
      </c>
      <c s="32">
        <f>ROUND(ROUND(L98,2)*ROUND(G98,3),2)</f>
      </c>
      <c s="36" t="s">
        <v>709</v>
      </c>
      <c>
        <f>(M98*21)/100</f>
      </c>
      <c t="s">
        <v>28</v>
      </c>
    </row>
    <row r="99" spans="1:5" ht="12.75">
      <c r="A99" s="35" t="s">
        <v>56</v>
      </c>
      <c r="E99" s="39" t="s">
        <v>52</v>
      </c>
    </row>
    <row r="100" spans="1:5" ht="12.75">
      <c r="A100" s="35" t="s">
        <v>57</v>
      </c>
      <c r="E100" s="40" t="s">
        <v>52</v>
      </c>
    </row>
    <row r="101" spans="1:5" ht="102">
      <c r="A101" t="s">
        <v>58</v>
      </c>
      <c r="E101" s="39" t="s">
        <v>2676</v>
      </c>
    </row>
    <row r="102" spans="1:16" ht="12.75">
      <c r="A102" t="s">
        <v>49</v>
      </c>
      <c s="34" t="s">
        <v>888</v>
      </c>
      <c s="34" t="s">
        <v>2388</v>
      </c>
      <c s="35" t="s">
        <v>52</v>
      </c>
      <c s="6" t="s">
        <v>2389</v>
      </c>
      <c s="36" t="s">
        <v>486</v>
      </c>
      <c s="37">
        <v>10</v>
      </c>
      <c s="36">
        <v>0</v>
      </c>
      <c s="36">
        <f>ROUND(G102*H102,6)</f>
      </c>
      <c r="L102" s="38">
        <v>0</v>
      </c>
      <c s="32">
        <f>ROUND(ROUND(L102,2)*ROUND(G102,3),2)</f>
      </c>
      <c s="36" t="s">
        <v>709</v>
      </c>
      <c>
        <f>(M102*21)/100</f>
      </c>
      <c t="s">
        <v>28</v>
      </c>
    </row>
    <row r="103" spans="1:5" ht="12.75">
      <c r="A103" s="35" t="s">
        <v>56</v>
      </c>
      <c r="E103" s="39" t="s">
        <v>52</v>
      </c>
    </row>
    <row r="104" spans="1:5" ht="12.75">
      <c r="A104" s="35" t="s">
        <v>57</v>
      </c>
      <c r="E104" s="40" t="s">
        <v>52</v>
      </c>
    </row>
    <row r="105" spans="1:5" ht="89.25">
      <c r="A105" t="s">
        <v>58</v>
      </c>
      <c r="E105" s="39" t="s">
        <v>2390</v>
      </c>
    </row>
    <row r="106" spans="1:16" ht="12.75">
      <c r="A106" t="s">
        <v>49</v>
      </c>
      <c s="34" t="s">
        <v>102</v>
      </c>
      <c s="34" t="s">
        <v>2391</v>
      </c>
      <c s="35" t="s">
        <v>52</v>
      </c>
      <c s="6" t="s">
        <v>2392</v>
      </c>
      <c s="36" t="s">
        <v>486</v>
      </c>
      <c s="37">
        <v>10</v>
      </c>
      <c s="36">
        <v>0</v>
      </c>
      <c s="36">
        <f>ROUND(G106*H106,6)</f>
      </c>
      <c r="L106" s="38">
        <v>0</v>
      </c>
      <c s="32">
        <f>ROUND(ROUND(L106,2)*ROUND(G106,3),2)</f>
      </c>
      <c s="36" t="s">
        <v>709</v>
      </c>
      <c>
        <f>(M106*21)/100</f>
      </c>
      <c t="s">
        <v>28</v>
      </c>
    </row>
    <row r="107" spans="1:5" ht="12.75">
      <c r="A107" s="35" t="s">
        <v>56</v>
      </c>
      <c r="E107" s="39" t="s">
        <v>52</v>
      </c>
    </row>
    <row r="108" spans="1:5" ht="12.75">
      <c r="A108" s="35" t="s">
        <v>57</v>
      </c>
      <c r="E108" s="40" t="s">
        <v>52</v>
      </c>
    </row>
    <row r="109" spans="1:5" ht="89.25">
      <c r="A109" t="s">
        <v>58</v>
      </c>
      <c r="E109" s="39" t="s">
        <v>2393</v>
      </c>
    </row>
    <row r="110" spans="1:16" ht="12.75">
      <c r="A110" t="s">
        <v>49</v>
      </c>
      <c s="34" t="s">
        <v>820</v>
      </c>
      <c s="34" t="s">
        <v>2167</v>
      </c>
      <c s="35" t="s">
        <v>52</v>
      </c>
      <c s="6" t="s">
        <v>2168</v>
      </c>
      <c s="36" t="s">
        <v>486</v>
      </c>
      <c s="37">
        <v>10</v>
      </c>
      <c s="36">
        <v>0</v>
      </c>
      <c s="36">
        <f>ROUND(G110*H110,6)</f>
      </c>
      <c r="L110" s="38">
        <v>0</v>
      </c>
      <c s="32">
        <f>ROUND(ROUND(L110,2)*ROUND(G110,3),2)</f>
      </c>
      <c s="36" t="s">
        <v>709</v>
      </c>
      <c>
        <f>(M110*21)/100</f>
      </c>
      <c t="s">
        <v>28</v>
      </c>
    </row>
    <row r="111" spans="1:5" ht="12.75">
      <c r="A111" s="35" t="s">
        <v>56</v>
      </c>
      <c r="E111" s="39" t="s">
        <v>52</v>
      </c>
    </row>
    <row r="112" spans="1:5" ht="12.75">
      <c r="A112" s="35" t="s">
        <v>57</v>
      </c>
      <c r="E112" s="40" t="s">
        <v>52</v>
      </c>
    </row>
    <row r="113" spans="1:5" ht="89.25">
      <c r="A113" t="s">
        <v>58</v>
      </c>
      <c r="E113" s="39" t="s">
        <v>2394</v>
      </c>
    </row>
    <row r="114" spans="1:16" ht="12.75">
      <c r="A114" t="s">
        <v>49</v>
      </c>
      <c s="34" t="s">
        <v>108</v>
      </c>
      <c s="34" t="s">
        <v>2677</v>
      </c>
      <c s="35" t="s">
        <v>52</v>
      </c>
      <c s="6" t="s">
        <v>1065</v>
      </c>
      <c s="36" t="s">
        <v>2678</v>
      </c>
      <c s="37">
        <v>50</v>
      </c>
      <c s="36">
        <v>0</v>
      </c>
      <c s="36">
        <f>ROUND(G114*H114,6)</f>
      </c>
      <c r="L114" s="38">
        <v>0</v>
      </c>
      <c s="32">
        <f>ROUND(ROUND(L114,2)*ROUND(G114,3),2)</f>
      </c>
      <c s="36" t="s">
        <v>709</v>
      </c>
      <c>
        <f>(M114*21)/100</f>
      </c>
      <c t="s">
        <v>28</v>
      </c>
    </row>
    <row r="115" spans="1:5" ht="12.75">
      <c r="A115" s="35" t="s">
        <v>56</v>
      </c>
      <c r="E115" s="39" t="s">
        <v>52</v>
      </c>
    </row>
    <row r="116" spans="1:5" ht="12.75">
      <c r="A116" s="35" t="s">
        <v>57</v>
      </c>
      <c r="E116" s="40" t="s">
        <v>52</v>
      </c>
    </row>
    <row r="117" spans="1:5" ht="127.5">
      <c r="A117" t="s">
        <v>58</v>
      </c>
      <c r="E117" s="39" t="s">
        <v>2679</v>
      </c>
    </row>
    <row r="118" spans="1:16" ht="25.5">
      <c r="A118" t="s">
        <v>49</v>
      </c>
      <c s="34" t="s">
        <v>112</v>
      </c>
      <c s="34" t="s">
        <v>2786</v>
      </c>
      <c s="35" t="s">
        <v>52</v>
      </c>
      <c s="6" t="s">
        <v>2787</v>
      </c>
      <c s="36" t="s">
        <v>67</v>
      </c>
      <c s="37">
        <v>1</v>
      </c>
      <c s="36">
        <v>0</v>
      </c>
      <c s="36">
        <f>ROUND(G118*H118,6)</f>
      </c>
      <c r="L118" s="38">
        <v>0</v>
      </c>
      <c s="32">
        <f>ROUND(ROUND(L118,2)*ROUND(G118,3),2)</f>
      </c>
      <c s="36" t="s">
        <v>709</v>
      </c>
      <c>
        <f>(M118*21)/100</f>
      </c>
      <c t="s">
        <v>28</v>
      </c>
    </row>
    <row r="119" spans="1:5" ht="12.75">
      <c r="A119" s="35" t="s">
        <v>56</v>
      </c>
      <c r="E119" s="39" t="s">
        <v>52</v>
      </c>
    </row>
    <row r="120" spans="1:5" ht="12.75">
      <c r="A120" s="35" t="s">
        <v>57</v>
      </c>
      <c r="E120" s="40" t="s">
        <v>52</v>
      </c>
    </row>
    <row r="121" spans="1:5" ht="114.75">
      <c r="A121" t="s">
        <v>58</v>
      </c>
      <c r="E121" s="39" t="s">
        <v>2726</v>
      </c>
    </row>
    <row r="122" spans="1:16" ht="12.75">
      <c r="A122" t="s">
        <v>49</v>
      </c>
      <c s="34" t="s">
        <v>116</v>
      </c>
      <c s="34" t="s">
        <v>2801</v>
      </c>
      <c s="35" t="s">
        <v>52</v>
      </c>
      <c s="6" t="s">
        <v>2725</v>
      </c>
      <c s="36" t="s">
        <v>67</v>
      </c>
      <c s="37">
        <v>3</v>
      </c>
      <c s="36">
        <v>0</v>
      </c>
      <c s="36">
        <f>ROUND(G122*H122,6)</f>
      </c>
      <c r="L122" s="38">
        <v>0</v>
      </c>
      <c s="32">
        <f>ROUND(ROUND(L122,2)*ROUND(G122,3),2)</f>
      </c>
      <c s="36" t="s">
        <v>709</v>
      </c>
      <c>
        <f>(M122*21)/100</f>
      </c>
      <c t="s">
        <v>28</v>
      </c>
    </row>
    <row r="123" spans="1:5" ht="12.75">
      <c r="A123" s="35" t="s">
        <v>56</v>
      </c>
      <c r="E123" s="39" t="s">
        <v>52</v>
      </c>
    </row>
    <row r="124" spans="1:5" ht="12.75">
      <c r="A124" s="35" t="s">
        <v>57</v>
      </c>
      <c r="E124" s="40" t="s">
        <v>52</v>
      </c>
    </row>
    <row r="125" spans="1:5" ht="114.75">
      <c r="A125" t="s">
        <v>58</v>
      </c>
      <c r="E125" s="39" t="s">
        <v>2726</v>
      </c>
    </row>
    <row r="126" spans="1:16" ht="12.75">
      <c r="A126" t="s">
        <v>49</v>
      </c>
      <c s="34" t="s">
        <v>120</v>
      </c>
      <c s="34" t="s">
        <v>2724</v>
      </c>
      <c s="35" t="s">
        <v>52</v>
      </c>
      <c s="6" t="s">
        <v>2802</v>
      </c>
      <c s="36" t="s">
        <v>67</v>
      </c>
      <c s="37">
        <v>3</v>
      </c>
      <c s="36">
        <v>0</v>
      </c>
      <c s="36">
        <f>ROUND(G126*H126,6)</f>
      </c>
      <c r="L126" s="38">
        <v>0</v>
      </c>
      <c s="32">
        <f>ROUND(ROUND(L126,2)*ROUND(G126,3),2)</f>
      </c>
      <c s="36" t="s">
        <v>709</v>
      </c>
      <c>
        <f>(M126*21)/100</f>
      </c>
      <c t="s">
        <v>28</v>
      </c>
    </row>
    <row r="127" spans="1:5" ht="12.75">
      <c r="A127" s="35" t="s">
        <v>56</v>
      </c>
      <c r="E127" s="39" t="s">
        <v>52</v>
      </c>
    </row>
    <row r="128" spans="1:5" ht="12.75">
      <c r="A128" s="35" t="s">
        <v>57</v>
      </c>
      <c r="E128" s="40" t="s">
        <v>52</v>
      </c>
    </row>
    <row r="129" spans="1:5" ht="114.75">
      <c r="A129" t="s">
        <v>58</v>
      </c>
      <c r="E129" s="39" t="s">
        <v>2726</v>
      </c>
    </row>
    <row r="130" spans="1:16" ht="25.5">
      <c r="A130" t="s">
        <v>49</v>
      </c>
      <c s="34" t="s">
        <v>124</v>
      </c>
      <c s="34" t="s">
        <v>2627</v>
      </c>
      <c s="35" t="s">
        <v>52</v>
      </c>
      <c s="6" t="s">
        <v>2628</v>
      </c>
      <c s="36" t="s">
        <v>945</v>
      </c>
      <c s="37">
        <v>1</v>
      </c>
      <c s="36">
        <v>0</v>
      </c>
      <c s="36">
        <f>ROUND(G130*H130,6)</f>
      </c>
      <c r="L130" s="38">
        <v>0</v>
      </c>
      <c s="32">
        <f>ROUND(ROUND(L130,2)*ROUND(G130,3),2)</f>
      </c>
      <c s="36" t="s">
        <v>709</v>
      </c>
      <c>
        <f>(M130*21)/100</f>
      </c>
      <c t="s">
        <v>28</v>
      </c>
    </row>
    <row r="131" spans="1:5" ht="12.75">
      <c r="A131" s="35" t="s">
        <v>56</v>
      </c>
      <c r="E131" s="39" t="s">
        <v>52</v>
      </c>
    </row>
    <row r="132" spans="1:5" ht="12.75">
      <c r="A132" s="35" t="s">
        <v>57</v>
      </c>
      <c r="E132" s="40" t="s">
        <v>52</v>
      </c>
    </row>
    <row r="133" spans="1:5" ht="102">
      <c r="A133" t="s">
        <v>58</v>
      </c>
      <c r="E133" s="39" t="s">
        <v>2629</v>
      </c>
    </row>
    <row r="134" spans="1:16" ht="12.75">
      <c r="A134" t="s">
        <v>49</v>
      </c>
      <c s="34" t="s">
        <v>128</v>
      </c>
      <c s="34" t="s">
        <v>2630</v>
      </c>
      <c s="35" t="s">
        <v>52</v>
      </c>
      <c s="6" t="s">
        <v>2631</v>
      </c>
      <c s="36" t="s">
        <v>945</v>
      </c>
      <c s="37">
        <v>1</v>
      </c>
      <c s="36">
        <v>0</v>
      </c>
      <c s="36">
        <f>ROUND(G134*H134,6)</f>
      </c>
      <c r="L134" s="38">
        <v>0</v>
      </c>
      <c s="32">
        <f>ROUND(ROUND(L134,2)*ROUND(G134,3),2)</f>
      </c>
      <c s="36" t="s">
        <v>709</v>
      </c>
      <c>
        <f>(M134*21)/100</f>
      </c>
      <c t="s">
        <v>28</v>
      </c>
    </row>
    <row r="135" spans="1:5" ht="12.75">
      <c r="A135" s="35" t="s">
        <v>56</v>
      </c>
      <c r="E135" s="39" t="s">
        <v>52</v>
      </c>
    </row>
    <row r="136" spans="1:5" ht="12.75">
      <c r="A136" s="35" t="s">
        <v>57</v>
      </c>
      <c r="E136" s="40" t="s">
        <v>52</v>
      </c>
    </row>
    <row r="137" spans="1:5" ht="76.5">
      <c r="A137" t="s">
        <v>58</v>
      </c>
      <c r="E137" s="39" t="s">
        <v>2632</v>
      </c>
    </row>
    <row r="138" spans="1:16" ht="12.75">
      <c r="A138" t="s">
        <v>49</v>
      </c>
      <c s="34" t="s">
        <v>132</v>
      </c>
      <c s="34" t="s">
        <v>2633</v>
      </c>
      <c s="35" t="s">
        <v>52</v>
      </c>
      <c s="6" t="s">
        <v>2634</v>
      </c>
      <c s="36" t="s">
        <v>945</v>
      </c>
      <c s="37">
        <v>2</v>
      </c>
      <c s="36">
        <v>0</v>
      </c>
      <c s="36">
        <f>ROUND(G138*H138,6)</f>
      </c>
      <c r="L138" s="38">
        <v>0</v>
      </c>
      <c s="32">
        <f>ROUND(ROUND(L138,2)*ROUND(G138,3),2)</f>
      </c>
      <c s="36" t="s">
        <v>709</v>
      </c>
      <c>
        <f>(M138*21)/100</f>
      </c>
      <c t="s">
        <v>28</v>
      </c>
    </row>
    <row r="139" spans="1:5" ht="12.75">
      <c r="A139" s="35" t="s">
        <v>56</v>
      </c>
      <c r="E139" s="39" t="s">
        <v>52</v>
      </c>
    </row>
    <row r="140" spans="1:5" ht="12.75">
      <c r="A140" s="35" t="s">
        <v>57</v>
      </c>
      <c r="E140" s="40" t="s">
        <v>52</v>
      </c>
    </row>
    <row r="141" spans="1:5" ht="89.25">
      <c r="A141" t="s">
        <v>58</v>
      </c>
      <c r="E141" s="39" t="s">
        <v>2635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COUNTIFS(L8:L241,"=0",A8:A241,"P")+COUNTIFS(L8:L241,"",A8:A241,"P")+SUM(Q8:Q241)</f>
      </c>
    </row>
    <row r="8" spans="1:13" ht="12.75">
      <c r="A8" t="s">
        <v>45</v>
      </c>
      <c r="C8" s="28" t="s">
        <v>2805</v>
      </c>
      <c r="E8" s="30" t="s">
        <v>2804</v>
      </c>
      <c r="J8" s="29">
        <f>0+J9+J14+J19+J28+J33+J38+J67+J236</f>
      </c>
      <c s="29">
        <f>0+K9+K14+K19+K28+K33+K38+K67+K236</f>
      </c>
      <c s="29">
        <f>0+L9+L14+L19+L28+L33+L38+L67+L236</f>
      </c>
      <c s="29">
        <f>0+M9+M14+M19+M28+M33+M38+M67+M236</f>
      </c>
    </row>
    <row r="9" spans="1:13" ht="12.75">
      <c r="A9" t="s">
        <v>47</v>
      </c>
      <c r="C9" s="31" t="s">
        <v>50</v>
      </c>
      <c r="E9" s="33" t="s">
        <v>2568</v>
      </c>
      <c r="J9" s="32">
        <f>0</f>
      </c>
      <c s="32">
        <f>0</f>
      </c>
      <c s="32">
        <f>0+L10</f>
      </c>
      <c s="32">
        <f>0+M10</f>
      </c>
    </row>
    <row r="10" spans="1:16" ht="12.75">
      <c r="A10" t="s">
        <v>49</v>
      </c>
      <c s="34" t="s">
        <v>27</v>
      </c>
      <c s="34" t="s">
        <v>2569</v>
      </c>
      <c s="35" t="s">
        <v>52</v>
      </c>
      <c s="6" t="s">
        <v>2570</v>
      </c>
      <c s="36" t="s">
        <v>75</v>
      </c>
      <c s="37">
        <v>42</v>
      </c>
      <c s="36">
        <v>0</v>
      </c>
      <c s="36">
        <f>ROUND(G10*H10,6)</f>
      </c>
      <c r="L10" s="38">
        <v>0</v>
      </c>
      <c s="32">
        <f>ROUND(ROUND(L10,2)*ROUND(G10,3),2)</f>
      </c>
      <c s="36" t="s">
        <v>2639</v>
      </c>
      <c>
        <f>(M10*21)/100</f>
      </c>
      <c t="s">
        <v>28</v>
      </c>
    </row>
    <row r="11" spans="1:5" ht="12.75">
      <c r="A11" s="35" t="s">
        <v>56</v>
      </c>
      <c r="E11" s="39" t="s">
        <v>52</v>
      </c>
    </row>
    <row r="12" spans="1:5" ht="12.75">
      <c r="A12" s="35" t="s">
        <v>57</v>
      </c>
      <c r="E12" s="40" t="s">
        <v>2806</v>
      </c>
    </row>
    <row r="13" spans="1:5" ht="318.75">
      <c r="A13" t="s">
        <v>58</v>
      </c>
      <c r="E13" s="39" t="s">
        <v>2572</v>
      </c>
    </row>
    <row r="14" spans="1:13" ht="12.75">
      <c r="A14" t="s">
        <v>47</v>
      </c>
      <c r="C14" s="31" t="s">
        <v>72</v>
      </c>
      <c r="E14" s="33" t="s">
        <v>2573</v>
      </c>
      <c r="J14" s="32">
        <f>0</f>
      </c>
      <c s="32">
        <f>0</f>
      </c>
      <c s="32">
        <f>0+L15</f>
      </c>
      <c s="32">
        <f>0+M15</f>
      </c>
    </row>
    <row r="15" spans="1:16" ht="12.75">
      <c r="A15" t="s">
        <v>49</v>
      </c>
      <c s="34" t="s">
        <v>168</v>
      </c>
      <c s="34" t="s">
        <v>2742</v>
      </c>
      <c s="35" t="s">
        <v>52</v>
      </c>
      <c s="6" t="s">
        <v>2743</v>
      </c>
      <c s="36" t="s">
        <v>75</v>
      </c>
      <c s="37">
        <v>16.8</v>
      </c>
      <c s="36">
        <v>0</v>
      </c>
      <c s="36">
        <f>ROUND(G15*H15,6)</f>
      </c>
      <c r="L15" s="38">
        <v>0</v>
      </c>
      <c s="32">
        <f>ROUND(ROUND(L15,2)*ROUND(G15,3),2)</f>
      </c>
      <c s="36" t="s">
        <v>2639</v>
      </c>
      <c>
        <f>(M15*21)/100</f>
      </c>
      <c t="s">
        <v>28</v>
      </c>
    </row>
    <row r="16" spans="1:5" ht="12.75">
      <c r="A16" s="35" t="s">
        <v>56</v>
      </c>
      <c r="E16" s="39" t="s">
        <v>52</v>
      </c>
    </row>
    <row r="17" spans="1:5" ht="12.75">
      <c r="A17" s="35" t="s">
        <v>57</v>
      </c>
      <c r="E17" s="40" t="s">
        <v>2807</v>
      </c>
    </row>
    <row r="18" spans="1:5" ht="229.5">
      <c r="A18" t="s">
        <v>58</v>
      </c>
      <c r="E18" s="39" t="s">
        <v>167</v>
      </c>
    </row>
    <row r="19" spans="1:13" ht="12.75">
      <c r="A19" t="s">
        <v>47</v>
      </c>
      <c r="C19" s="31" t="s">
        <v>28</v>
      </c>
      <c r="E19" s="33" t="s">
        <v>2585</v>
      </c>
      <c r="J19" s="32">
        <f>0</f>
      </c>
      <c s="32">
        <f>0</f>
      </c>
      <c s="32">
        <f>0+L20+L24</f>
      </c>
      <c s="32">
        <f>0+M20+M24</f>
      </c>
    </row>
    <row r="20" spans="1:16" ht="12.75">
      <c r="A20" t="s">
        <v>49</v>
      </c>
      <c s="34" t="s">
        <v>26</v>
      </c>
      <c s="34" t="s">
        <v>2745</v>
      </c>
      <c s="35" t="s">
        <v>52</v>
      </c>
      <c s="6" t="s">
        <v>2746</v>
      </c>
      <c s="36" t="s">
        <v>67</v>
      </c>
      <c s="37">
        <v>1</v>
      </c>
      <c s="36">
        <v>0</v>
      </c>
      <c s="36">
        <f>ROUND(G20*H20,6)</f>
      </c>
      <c r="L20" s="38">
        <v>0</v>
      </c>
      <c s="32">
        <f>ROUND(ROUND(L20,2)*ROUND(G20,3),2)</f>
      </c>
      <c s="36" t="s">
        <v>2639</v>
      </c>
      <c>
        <f>(M20*21)/100</f>
      </c>
      <c t="s">
        <v>28</v>
      </c>
    </row>
    <row r="21" spans="1:5" ht="12.75">
      <c r="A21" s="35" t="s">
        <v>56</v>
      </c>
      <c r="E21" s="39" t="s">
        <v>52</v>
      </c>
    </row>
    <row r="22" spans="1:5" ht="12.75">
      <c r="A22" s="35" t="s">
        <v>57</v>
      </c>
      <c r="E22" s="40" t="s">
        <v>2747</v>
      </c>
    </row>
    <row r="23" spans="1:5" ht="12.75">
      <c r="A23" t="s">
        <v>58</v>
      </c>
      <c r="E23" s="39" t="s">
        <v>2589</v>
      </c>
    </row>
    <row r="24" spans="1:16" ht="12.75">
      <c r="A24" t="s">
        <v>49</v>
      </c>
      <c s="34" t="s">
        <v>94</v>
      </c>
      <c s="34" t="s">
        <v>2586</v>
      </c>
      <c s="35" t="s">
        <v>52</v>
      </c>
      <c s="6" t="s">
        <v>2587</v>
      </c>
      <c s="36" t="s">
        <v>932</v>
      </c>
      <c s="37">
        <v>1</v>
      </c>
      <c s="36">
        <v>0</v>
      </c>
      <c s="36">
        <f>ROUND(G24*H24,6)</f>
      </c>
      <c r="L24" s="38">
        <v>0</v>
      </c>
      <c s="32">
        <f>ROUND(ROUND(L24,2)*ROUND(G24,3),2)</f>
      </c>
      <c s="36" t="s">
        <v>2639</v>
      </c>
      <c>
        <f>(M24*21)/100</f>
      </c>
      <c t="s">
        <v>28</v>
      </c>
    </row>
    <row r="25" spans="1:5" ht="12.75">
      <c r="A25" s="35" t="s">
        <v>56</v>
      </c>
      <c r="E25" s="39" t="s">
        <v>52</v>
      </c>
    </row>
    <row r="26" spans="1:5" ht="12.75">
      <c r="A26" s="35" t="s">
        <v>57</v>
      </c>
      <c r="E26" s="40" t="s">
        <v>2588</v>
      </c>
    </row>
    <row r="27" spans="1:5" ht="12.75">
      <c r="A27" t="s">
        <v>58</v>
      </c>
      <c r="E27" s="39" t="s">
        <v>2589</v>
      </c>
    </row>
    <row r="28" spans="1:13" ht="12.75">
      <c r="A28" t="s">
        <v>47</v>
      </c>
      <c r="C28" s="31" t="s">
        <v>26</v>
      </c>
      <c r="E28" s="33" t="s">
        <v>2590</v>
      </c>
      <c r="J28" s="32">
        <f>0</f>
      </c>
      <c s="32">
        <f>0</f>
      </c>
      <c s="32">
        <f>0+L29</f>
      </c>
      <c s="32">
        <f>0+M29</f>
      </c>
    </row>
    <row r="29" spans="1:16" ht="12.75">
      <c r="A29" t="s">
        <v>49</v>
      </c>
      <c s="34" t="s">
        <v>100</v>
      </c>
      <c s="34" t="s">
        <v>2591</v>
      </c>
      <c s="35" t="s">
        <v>52</v>
      </c>
      <c s="6" t="s">
        <v>2592</v>
      </c>
      <c s="36" t="s">
        <v>932</v>
      </c>
      <c s="37">
        <v>1</v>
      </c>
      <c s="36">
        <v>0</v>
      </c>
      <c s="36">
        <f>ROUND(G29*H29,6)</f>
      </c>
      <c r="L29" s="38">
        <v>0</v>
      </c>
      <c s="32">
        <f>ROUND(ROUND(L29,2)*ROUND(G29,3),2)</f>
      </c>
      <c s="36" t="s">
        <v>2639</v>
      </c>
      <c>
        <f>(M29*21)/100</f>
      </c>
      <c t="s">
        <v>28</v>
      </c>
    </row>
    <row r="30" spans="1:5" ht="12.75">
      <c r="A30" s="35" t="s">
        <v>56</v>
      </c>
      <c r="E30" s="39" t="s">
        <v>52</v>
      </c>
    </row>
    <row r="31" spans="1:5" ht="12.75">
      <c r="A31" s="35" t="s">
        <v>57</v>
      </c>
      <c r="E31" s="40" t="s">
        <v>2593</v>
      </c>
    </row>
    <row r="32" spans="1:5" ht="25.5">
      <c r="A32" t="s">
        <v>58</v>
      </c>
      <c r="E32" s="39" t="s">
        <v>2594</v>
      </c>
    </row>
    <row r="33" spans="1:13" ht="12.75">
      <c r="A33" t="s">
        <v>47</v>
      </c>
      <c r="C33" s="31" t="s">
        <v>192</v>
      </c>
      <c r="E33" s="33" t="s">
        <v>2748</v>
      </c>
      <c r="J33" s="32">
        <f>0</f>
      </c>
      <c s="32">
        <f>0</f>
      </c>
      <c s="32">
        <f>0+L34</f>
      </c>
      <c s="32">
        <f>0+M34</f>
      </c>
    </row>
    <row r="34" spans="1:16" ht="12.75">
      <c r="A34" t="s">
        <v>49</v>
      </c>
      <c s="34" t="s">
        <v>534</v>
      </c>
      <c s="34" t="s">
        <v>2808</v>
      </c>
      <c s="35" t="s">
        <v>52</v>
      </c>
      <c s="6" t="s">
        <v>2750</v>
      </c>
      <c s="36" t="s">
        <v>75</v>
      </c>
      <c s="37">
        <v>16.8</v>
      </c>
      <c s="36">
        <v>0</v>
      </c>
      <c s="36">
        <f>ROUND(G34*H34,6)</f>
      </c>
      <c r="L34" s="38">
        <v>0</v>
      </c>
      <c s="32">
        <f>ROUND(ROUND(L34,2)*ROUND(G34,3),2)</f>
      </c>
      <c s="36" t="s">
        <v>2639</v>
      </c>
      <c>
        <f>(M34*21)/100</f>
      </c>
      <c t="s">
        <v>28</v>
      </c>
    </row>
    <row r="35" spans="1:5" ht="12.75">
      <c r="A35" s="35" t="s">
        <v>56</v>
      </c>
      <c r="E35" s="39" t="s">
        <v>52</v>
      </c>
    </row>
    <row r="36" spans="1:5" ht="12.75">
      <c r="A36" s="35" t="s">
        <v>57</v>
      </c>
      <c r="E36" s="40" t="s">
        <v>2807</v>
      </c>
    </row>
    <row r="37" spans="1:5" ht="51">
      <c r="A37" t="s">
        <v>58</v>
      </c>
      <c r="E37" s="39" t="s">
        <v>2751</v>
      </c>
    </row>
    <row r="38" spans="1:13" ht="12.75">
      <c r="A38" t="s">
        <v>47</v>
      </c>
      <c r="C38" s="31" t="s">
        <v>285</v>
      </c>
      <c r="E38" s="33" t="s">
        <v>2599</v>
      </c>
      <c r="J38" s="32">
        <f>0</f>
      </c>
      <c s="32">
        <f>0</f>
      </c>
      <c s="32">
        <f>0+L39+L43+L47+L51+L55+L59+L63</f>
      </c>
      <c s="32">
        <f>0+M39+M43+M47+M51+M55+M59+M63</f>
      </c>
    </row>
    <row r="39" spans="1:16" ht="25.5">
      <c r="A39" t="s">
        <v>49</v>
      </c>
      <c s="34" t="s">
        <v>673</v>
      </c>
      <c s="34" t="s">
        <v>1285</v>
      </c>
      <c s="35" t="s">
        <v>52</v>
      </c>
      <c s="6" t="s">
        <v>1286</v>
      </c>
      <c s="36" t="s">
        <v>67</v>
      </c>
      <c s="37">
        <v>7</v>
      </c>
      <c s="36">
        <v>0</v>
      </c>
      <c s="36">
        <f>ROUND(G39*H39,6)</f>
      </c>
      <c r="L39" s="38">
        <v>0</v>
      </c>
      <c s="32">
        <f>ROUND(ROUND(L39,2)*ROUND(G39,3),2)</f>
      </c>
      <c s="36" t="s">
        <v>2639</v>
      </c>
      <c>
        <f>(M39*21)/100</f>
      </c>
      <c t="s">
        <v>28</v>
      </c>
    </row>
    <row r="40" spans="1:5" ht="12.75">
      <c r="A40" s="35" t="s">
        <v>56</v>
      </c>
      <c r="E40" s="39" t="s">
        <v>52</v>
      </c>
    </row>
    <row r="41" spans="1:5" ht="12.75">
      <c r="A41" s="35" t="s">
        <v>57</v>
      </c>
      <c r="E41" s="40" t="s">
        <v>52</v>
      </c>
    </row>
    <row r="42" spans="1:5" ht="76.5">
      <c r="A42" t="s">
        <v>58</v>
      </c>
      <c r="E42" s="39" t="s">
        <v>2600</v>
      </c>
    </row>
    <row r="43" spans="1:16" ht="12.75">
      <c r="A43" t="s">
        <v>49</v>
      </c>
      <c s="34" t="s">
        <v>677</v>
      </c>
      <c s="34" t="s">
        <v>121</v>
      </c>
      <c s="35" t="s">
        <v>52</v>
      </c>
      <c s="6" t="s">
        <v>122</v>
      </c>
      <c s="36" t="s">
        <v>105</v>
      </c>
      <c s="37">
        <v>10</v>
      </c>
      <c s="36">
        <v>0</v>
      </c>
      <c s="36">
        <f>ROUND(G43*H43,6)</f>
      </c>
      <c r="L43" s="38">
        <v>0</v>
      </c>
      <c s="32">
        <f>ROUND(ROUND(L43,2)*ROUND(G43,3),2)</f>
      </c>
      <c s="36" t="s">
        <v>2639</v>
      </c>
      <c>
        <f>(M43*21)/100</f>
      </c>
      <c t="s">
        <v>28</v>
      </c>
    </row>
    <row r="44" spans="1:5" ht="12.75">
      <c r="A44" s="35" t="s">
        <v>56</v>
      </c>
      <c r="E44" s="39" t="s">
        <v>52</v>
      </c>
    </row>
    <row r="45" spans="1:5" ht="12.75">
      <c r="A45" s="35" t="s">
        <v>57</v>
      </c>
      <c r="E45" s="40" t="s">
        <v>52</v>
      </c>
    </row>
    <row r="46" spans="1:5" ht="102">
      <c r="A46" t="s">
        <v>58</v>
      </c>
      <c r="E46" s="39" t="s">
        <v>2640</v>
      </c>
    </row>
    <row r="47" spans="1:16" ht="25.5">
      <c r="A47" t="s">
        <v>49</v>
      </c>
      <c s="34" t="s">
        <v>681</v>
      </c>
      <c s="34" t="s">
        <v>2641</v>
      </c>
      <c s="35" t="s">
        <v>52</v>
      </c>
      <c s="6" t="s">
        <v>2642</v>
      </c>
      <c s="36" t="s">
        <v>67</v>
      </c>
      <c s="37">
        <v>30</v>
      </c>
      <c s="36">
        <v>0</v>
      </c>
      <c s="36">
        <f>ROUND(G47*H47,6)</f>
      </c>
      <c r="L47" s="38">
        <v>0</v>
      </c>
      <c s="32">
        <f>ROUND(ROUND(L47,2)*ROUND(G47,3),2)</f>
      </c>
      <c s="36" t="s">
        <v>2639</v>
      </c>
      <c>
        <f>(M47*21)/100</f>
      </c>
      <c t="s">
        <v>28</v>
      </c>
    </row>
    <row r="48" spans="1:5" ht="12.75">
      <c r="A48" s="35" t="s">
        <v>56</v>
      </c>
      <c r="E48" s="39" t="s">
        <v>52</v>
      </c>
    </row>
    <row r="49" spans="1:5" ht="12.75">
      <c r="A49" s="35" t="s">
        <v>57</v>
      </c>
      <c r="E49" s="40" t="s">
        <v>52</v>
      </c>
    </row>
    <row r="50" spans="1:5" ht="127.5">
      <c r="A50" t="s">
        <v>58</v>
      </c>
      <c r="E50" s="39" t="s">
        <v>2643</v>
      </c>
    </row>
    <row r="51" spans="1:16" ht="25.5">
      <c r="A51" t="s">
        <v>49</v>
      </c>
      <c s="34" t="s">
        <v>685</v>
      </c>
      <c s="34" t="s">
        <v>1269</v>
      </c>
      <c s="35" t="s">
        <v>52</v>
      </c>
      <c s="6" t="s">
        <v>1270</v>
      </c>
      <c s="36" t="s">
        <v>105</v>
      </c>
      <c s="37">
        <v>12</v>
      </c>
      <c s="36">
        <v>0</v>
      </c>
      <c s="36">
        <f>ROUND(G51*H51,6)</f>
      </c>
      <c r="L51" s="38">
        <v>0</v>
      </c>
      <c s="32">
        <f>ROUND(ROUND(L51,2)*ROUND(G51,3),2)</f>
      </c>
      <c s="36" t="s">
        <v>2639</v>
      </c>
      <c>
        <f>(M51*21)/100</f>
      </c>
      <c t="s">
        <v>28</v>
      </c>
    </row>
    <row r="52" spans="1:5" ht="12.75">
      <c r="A52" s="35" t="s">
        <v>56</v>
      </c>
      <c r="E52" s="39" t="s">
        <v>52</v>
      </c>
    </row>
    <row r="53" spans="1:5" ht="12.75">
      <c r="A53" s="35" t="s">
        <v>57</v>
      </c>
      <c r="E53" s="40" t="s">
        <v>52</v>
      </c>
    </row>
    <row r="54" spans="1:5" ht="127.5">
      <c r="A54" t="s">
        <v>58</v>
      </c>
      <c r="E54" s="39" t="s">
        <v>2643</v>
      </c>
    </row>
    <row r="55" spans="1:16" ht="25.5">
      <c r="A55" t="s">
        <v>49</v>
      </c>
      <c s="34" t="s">
        <v>50</v>
      </c>
      <c s="34" t="s">
        <v>1404</v>
      </c>
      <c s="35" t="s">
        <v>52</v>
      </c>
      <c s="6" t="s">
        <v>1405</v>
      </c>
      <c s="36" t="s">
        <v>105</v>
      </c>
      <c s="37">
        <v>20</v>
      </c>
      <c s="36">
        <v>0</v>
      </c>
      <c s="36">
        <f>ROUND(G55*H55,6)</f>
      </c>
      <c r="L55" s="38">
        <v>0</v>
      </c>
      <c s="32">
        <f>ROUND(ROUND(L55,2)*ROUND(G55,3),2)</f>
      </c>
      <c s="36" t="s">
        <v>2639</v>
      </c>
      <c>
        <f>(M55*21)/100</f>
      </c>
      <c t="s">
        <v>28</v>
      </c>
    </row>
    <row r="56" spans="1:5" ht="12.75">
      <c r="A56" s="35" t="s">
        <v>56</v>
      </c>
      <c r="E56" s="39" t="s">
        <v>52</v>
      </c>
    </row>
    <row r="57" spans="1:5" ht="12.75">
      <c r="A57" s="35" t="s">
        <v>57</v>
      </c>
      <c r="E57" s="40" t="s">
        <v>52</v>
      </c>
    </row>
    <row r="58" spans="1:5" ht="127.5">
      <c r="A58" t="s">
        <v>58</v>
      </c>
      <c r="E58" s="39" t="s">
        <v>2643</v>
      </c>
    </row>
    <row r="59" spans="1:16" ht="25.5">
      <c r="A59" t="s">
        <v>49</v>
      </c>
      <c s="34" t="s">
        <v>60</v>
      </c>
      <c s="34" t="s">
        <v>2644</v>
      </c>
      <c s="35" t="s">
        <v>52</v>
      </c>
      <c s="6" t="s">
        <v>2645</v>
      </c>
      <c s="36" t="s">
        <v>67</v>
      </c>
      <c s="37">
        <v>1</v>
      </c>
      <c s="36">
        <v>0</v>
      </c>
      <c s="36">
        <f>ROUND(G59*H59,6)</f>
      </c>
      <c r="L59" s="38">
        <v>0</v>
      </c>
      <c s="32">
        <f>ROUND(ROUND(L59,2)*ROUND(G59,3),2)</f>
      </c>
      <c s="36" t="s">
        <v>2639</v>
      </c>
      <c>
        <f>(M59*21)/100</f>
      </c>
      <c t="s">
        <v>28</v>
      </c>
    </row>
    <row r="60" spans="1:5" ht="12.75">
      <c r="A60" s="35" t="s">
        <v>56</v>
      </c>
      <c r="E60" s="39" t="s">
        <v>52</v>
      </c>
    </row>
    <row r="61" spans="1:5" ht="12.75">
      <c r="A61" s="35" t="s">
        <v>57</v>
      </c>
      <c r="E61" s="40" t="s">
        <v>52</v>
      </c>
    </row>
    <row r="62" spans="1:5" ht="76.5">
      <c r="A62" t="s">
        <v>58</v>
      </c>
      <c r="E62" s="39" t="s">
        <v>2646</v>
      </c>
    </row>
    <row r="63" spans="1:16" ht="12.75">
      <c r="A63" t="s">
        <v>49</v>
      </c>
      <c s="34" t="s">
        <v>64</v>
      </c>
      <c s="34" t="s">
        <v>144</v>
      </c>
      <c s="35" t="s">
        <v>52</v>
      </c>
      <c s="6" t="s">
        <v>145</v>
      </c>
      <c s="36" t="s">
        <v>54</v>
      </c>
      <c s="37">
        <v>0.8</v>
      </c>
      <c s="36">
        <v>0</v>
      </c>
      <c s="36">
        <f>ROUND(G63*H63,6)</f>
      </c>
      <c r="L63" s="38">
        <v>0</v>
      </c>
      <c s="32">
        <f>ROUND(ROUND(L63,2)*ROUND(G63,3),2)</f>
      </c>
      <c s="36" t="s">
        <v>2639</v>
      </c>
      <c>
        <f>(M63*21)/100</f>
      </c>
      <c t="s">
        <v>28</v>
      </c>
    </row>
    <row r="64" spans="1:5" ht="12.75">
      <c r="A64" s="35" t="s">
        <v>56</v>
      </c>
      <c r="E64" s="39" t="s">
        <v>52</v>
      </c>
    </row>
    <row r="65" spans="1:5" ht="12.75">
      <c r="A65" s="35" t="s">
        <v>57</v>
      </c>
      <c r="E65" s="40" t="s">
        <v>2809</v>
      </c>
    </row>
    <row r="66" spans="1:5" ht="38.25">
      <c r="A66" t="s">
        <v>58</v>
      </c>
      <c r="E66" s="39" t="s">
        <v>146</v>
      </c>
    </row>
    <row r="67" spans="1:13" ht="12.75">
      <c r="A67" t="s">
        <v>47</v>
      </c>
      <c r="C67" s="31" t="s">
        <v>302</v>
      </c>
      <c r="E67" s="33" t="s">
        <v>2601</v>
      </c>
      <c r="J67" s="32">
        <f>0</f>
      </c>
      <c s="32">
        <f>0</f>
      </c>
      <c s="32">
        <f>0+L68+L72+L76+L80+L84+L88+L92+L96+L100+L104+L108+L112+L116+L120+L124+L128+L132+L136+L140+L144+L148+L152+L156+L160+L164+L168+L172+L176+L180+L184+L188+L192+L196+L200+L204+L208+L212+L216+L220+L224+L228+L232</f>
      </c>
      <c s="32">
        <f>0+M68+M72+M76+M80+M84+M88+M92+M96+M100+M104+M108+M112+M116+M120+M124+M128+M132+M136+M140+M144+M148+M152+M156+M160+M164+M168+M172+M176+M180+M184+M188+M192+M196+M200+M204+M208+M212+M216+M220+M224+M228+M232</f>
      </c>
    </row>
    <row r="68" spans="1:16" ht="12.75">
      <c r="A68" t="s">
        <v>49</v>
      </c>
      <c s="34" t="s">
        <v>69</v>
      </c>
      <c s="34" t="s">
        <v>2752</v>
      </c>
      <c s="35" t="s">
        <v>52</v>
      </c>
      <c s="6" t="s">
        <v>2753</v>
      </c>
      <c s="36" t="s">
        <v>67</v>
      </c>
      <c s="37">
        <v>2</v>
      </c>
      <c s="36">
        <v>0</v>
      </c>
      <c s="36">
        <f>ROUND(G68*H68,6)</f>
      </c>
      <c r="L68" s="38">
        <v>0</v>
      </c>
      <c s="32">
        <f>ROUND(ROUND(L68,2)*ROUND(G68,3),2)</f>
      </c>
      <c s="36" t="s">
        <v>2639</v>
      </c>
      <c>
        <f>(M68*21)/100</f>
      </c>
      <c t="s">
        <v>28</v>
      </c>
    </row>
    <row r="69" spans="1:5" ht="12.75">
      <c r="A69" s="35" t="s">
        <v>56</v>
      </c>
      <c r="E69" s="39" t="s">
        <v>52</v>
      </c>
    </row>
    <row r="70" spans="1:5" ht="12.75">
      <c r="A70" s="35" t="s">
        <v>57</v>
      </c>
      <c r="E70" s="40" t="s">
        <v>52</v>
      </c>
    </row>
    <row r="71" spans="1:5" ht="114.75">
      <c r="A71" t="s">
        <v>58</v>
      </c>
      <c r="E71" s="39" t="s">
        <v>2754</v>
      </c>
    </row>
    <row r="72" spans="1:16" ht="25.5">
      <c r="A72" t="s">
        <v>49</v>
      </c>
      <c s="34" t="s">
        <v>72</v>
      </c>
      <c s="34" t="s">
        <v>2694</v>
      </c>
      <c s="35" t="s">
        <v>52</v>
      </c>
      <c s="6" t="s">
        <v>2695</v>
      </c>
      <c s="36" t="s">
        <v>67</v>
      </c>
      <c s="37">
        <v>2</v>
      </c>
      <c s="36">
        <v>0</v>
      </c>
      <c s="36">
        <f>ROUND(G72*H72,6)</f>
      </c>
      <c r="L72" s="38">
        <v>0</v>
      </c>
      <c s="32">
        <f>ROUND(ROUND(L72,2)*ROUND(G72,3),2)</f>
      </c>
      <c s="36" t="s">
        <v>2639</v>
      </c>
      <c>
        <f>(M72*21)/100</f>
      </c>
      <c t="s">
        <v>28</v>
      </c>
    </row>
    <row r="73" spans="1:5" ht="12.75">
      <c r="A73" s="35" t="s">
        <v>56</v>
      </c>
      <c r="E73" s="39" t="s">
        <v>52</v>
      </c>
    </row>
    <row r="74" spans="1:5" ht="51">
      <c r="A74" s="35" t="s">
        <v>57</v>
      </c>
      <c r="E74" s="40" t="s">
        <v>2696</v>
      </c>
    </row>
    <row r="75" spans="1:5" ht="12.75">
      <c r="A75" t="s">
        <v>58</v>
      </c>
      <c r="E75" s="39" t="s">
        <v>52</v>
      </c>
    </row>
    <row r="76" spans="1:16" ht="25.5">
      <c r="A76" t="s">
        <v>49</v>
      </c>
      <c s="34" t="s">
        <v>78</v>
      </c>
      <c s="34" t="s">
        <v>2697</v>
      </c>
      <c s="35" t="s">
        <v>52</v>
      </c>
      <c s="6" t="s">
        <v>2698</v>
      </c>
      <c s="36" t="s">
        <v>67</v>
      </c>
      <c s="37">
        <v>3</v>
      </c>
      <c s="36">
        <v>0</v>
      </c>
      <c s="36">
        <f>ROUND(G76*H76,6)</f>
      </c>
      <c r="L76" s="38">
        <v>0</v>
      </c>
      <c s="32">
        <f>ROUND(ROUND(L76,2)*ROUND(G76,3),2)</f>
      </c>
      <c s="36" t="s">
        <v>2639</v>
      </c>
      <c>
        <f>(M76*21)/100</f>
      </c>
      <c t="s">
        <v>28</v>
      </c>
    </row>
    <row r="77" spans="1:5" ht="12.75">
      <c r="A77" s="35" t="s">
        <v>56</v>
      </c>
      <c r="E77" s="39" t="s">
        <v>52</v>
      </c>
    </row>
    <row r="78" spans="1:5" ht="12.75">
      <c r="A78" s="35" t="s">
        <v>57</v>
      </c>
      <c r="E78" s="40" t="s">
        <v>52</v>
      </c>
    </row>
    <row r="79" spans="1:5" ht="51">
      <c r="A79" t="s">
        <v>58</v>
      </c>
      <c r="E79" s="39" t="s">
        <v>2696</v>
      </c>
    </row>
    <row r="80" spans="1:16" ht="12.75">
      <c r="A80" t="s">
        <v>49</v>
      </c>
      <c s="34" t="s">
        <v>83</v>
      </c>
      <c s="34" t="s">
        <v>2605</v>
      </c>
      <c s="35" t="s">
        <v>52</v>
      </c>
      <c s="6" t="s">
        <v>2606</v>
      </c>
      <c s="36" t="s">
        <v>67</v>
      </c>
      <c s="37">
        <v>1</v>
      </c>
      <c s="36">
        <v>0</v>
      </c>
      <c s="36">
        <f>ROUND(G80*H80,6)</f>
      </c>
      <c r="L80" s="38">
        <v>0</v>
      </c>
      <c s="32">
        <f>ROUND(ROUND(L80,2)*ROUND(G80,3),2)</f>
      </c>
      <c s="36" t="s">
        <v>2639</v>
      </c>
      <c>
        <f>(M80*21)/100</f>
      </c>
      <c t="s">
        <v>28</v>
      </c>
    </row>
    <row r="81" spans="1:5" ht="12.75">
      <c r="A81" s="35" t="s">
        <v>56</v>
      </c>
      <c r="E81" s="39" t="s">
        <v>52</v>
      </c>
    </row>
    <row r="82" spans="1:5" ht="12.75">
      <c r="A82" s="35" t="s">
        <v>57</v>
      </c>
      <c r="E82" s="40" t="s">
        <v>52</v>
      </c>
    </row>
    <row r="83" spans="1:5" ht="102">
      <c r="A83" t="s">
        <v>58</v>
      </c>
      <c r="E83" s="39" t="s">
        <v>2607</v>
      </c>
    </row>
    <row r="84" spans="1:16" ht="25.5">
      <c r="A84" t="s">
        <v>49</v>
      </c>
      <c s="34" t="s">
        <v>87</v>
      </c>
      <c s="34" t="s">
        <v>2701</v>
      </c>
      <c s="35" t="s">
        <v>52</v>
      </c>
      <c s="6" t="s">
        <v>2702</v>
      </c>
      <c s="36" t="s">
        <v>67</v>
      </c>
      <c s="37">
        <v>1</v>
      </c>
      <c s="36">
        <v>0</v>
      </c>
      <c s="36">
        <f>ROUND(G84*H84,6)</f>
      </c>
      <c r="L84" s="38">
        <v>0</v>
      </c>
      <c s="32">
        <f>ROUND(ROUND(L84,2)*ROUND(G84,3),2)</f>
      </c>
      <c s="36" t="s">
        <v>2639</v>
      </c>
      <c>
        <f>(M84*21)/100</f>
      </c>
      <c t="s">
        <v>28</v>
      </c>
    </row>
    <row r="85" spans="1:5" ht="12.75">
      <c r="A85" s="35" t="s">
        <v>56</v>
      </c>
      <c r="E85" s="39" t="s">
        <v>52</v>
      </c>
    </row>
    <row r="86" spans="1:5" ht="12.75">
      <c r="A86" s="35" t="s">
        <v>57</v>
      </c>
      <c r="E86" s="40" t="s">
        <v>52</v>
      </c>
    </row>
    <row r="87" spans="1:5" ht="102">
      <c r="A87" t="s">
        <v>58</v>
      </c>
      <c r="E87" s="39" t="s">
        <v>2703</v>
      </c>
    </row>
    <row r="88" spans="1:16" ht="12.75">
      <c r="A88" t="s">
        <v>49</v>
      </c>
      <c s="34" t="s">
        <v>91</v>
      </c>
      <c s="34" t="s">
        <v>2704</v>
      </c>
      <c s="35" t="s">
        <v>52</v>
      </c>
      <c s="6" t="s">
        <v>2705</v>
      </c>
      <c s="36" t="s">
        <v>67</v>
      </c>
      <c s="37">
        <v>1</v>
      </c>
      <c s="36">
        <v>0</v>
      </c>
      <c s="36">
        <f>ROUND(G88*H88,6)</f>
      </c>
      <c r="L88" s="38">
        <v>0</v>
      </c>
      <c s="32">
        <f>ROUND(ROUND(L88,2)*ROUND(G88,3),2)</f>
      </c>
      <c s="36" t="s">
        <v>2639</v>
      </c>
      <c>
        <f>(M88*21)/100</f>
      </c>
      <c t="s">
        <v>28</v>
      </c>
    </row>
    <row r="89" spans="1:5" ht="12.75">
      <c r="A89" s="35" t="s">
        <v>56</v>
      </c>
      <c r="E89" s="39" t="s">
        <v>52</v>
      </c>
    </row>
    <row r="90" spans="1:5" ht="12.75">
      <c r="A90" s="35" t="s">
        <v>57</v>
      </c>
      <c r="E90" s="40" t="s">
        <v>52</v>
      </c>
    </row>
    <row r="91" spans="1:5" ht="89.25">
      <c r="A91" t="s">
        <v>58</v>
      </c>
      <c r="E91" s="39" t="s">
        <v>2706</v>
      </c>
    </row>
    <row r="92" spans="1:16" ht="12.75">
      <c r="A92" t="s">
        <v>49</v>
      </c>
      <c s="34" t="s">
        <v>96</v>
      </c>
      <c s="34" t="s">
        <v>2810</v>
      </c>
      <c s="35" t="s">
        <v>52</v>
      </c>
      <c s="6" t="s">
        <v>2811</v>
      </c>
      <c s="36" t="s">
        <v>67</v>
      </c>
      <c s="37">
        <v>1</v>
      </c>
      <c s="36">
        <v>0</v>
      </c>
      <c s="36">
        <f>ROUND(G92*H92,6)</f>
      </c>
      <c r="L92" s="38">
        <v>0</v>
      </c>
      <c s="32">
        <f>ROUND(ROUND(L92,2)*ROUND(G92,3),2)</f>
      </c>
      <c s="36" t="s">
        <v>2639</v>
      </c>
      <c>
        <f>(M92*21)/100</f>
      </c>
      <c t="s">
        <v>28</v>
      </c>
    </row>
    <row r="93" spans="1:5" ht="12.75">
      <c r="A93" s="35" t="s">
        <v>56</v>
      </c>
      <c r="E93" s="39" t="s">
        <v>52</v>
      </c>
    </row>
    <row r="94" spans="1:5" ht="12.75">
      <c r="A94" s="35" t="s">
        <v>57</v>
      </c>
      <c r="E94" s="40" t="s">
        <v>52</v>
      </c>
    </row>
    <row r="95" spans="1:5" ht="102">
      <c r="A95" t="s">
        <v>58</v>
      </c>
      <c r="E95" s="39" t="s">
        <v>2607</v>
      </c>
    </row>
    <row r="96" spans="1:16" ht="12.75">
      <c r="A96" t="s">
        <v>49</v>
      </c>
      <c s="34" t="s">
        <v>888</v>
      </c>
      <c s="34" t="s">
        <v>2709</v>
      </c>
      <c s="35" t="s">
        <v>52</v>
      </c>
      <c s="6" t="s">
        <v>2710</v>
      </c>
      <c s="36" t="s">
        <v>105</v>
      </c>
      <c s="37">
        <v>66</v>
      </c>
      <c s="36">
        <v>0</v>
      </c>
      <c s="36">
        <f>ROUND(G96*H96,6)</f>
      </c>
      <c r="L96" s="38">
        <v>0</v>
      </c>
      <c s="32">
        <f>ROUND(ROUND(L96,2)*ROUND(G96,3),2)</f>
      </c>
      <c s="36" t="s">
        <v>2639</v>
      </c>
      <c>
        <f>(M96*21)/100</f>
      </c>
      <c t="s">
        <v>28</v>
      </c>
    </row>
    <row r="97" spans="1:5" ht="12.75">
      <c r="A97" s="35" t="s">
        <v>56</v>
      </c>
      <c r="E97" s="39" t="s">
        <v>52</v>
      </c>
    </row>
    <row r="98" spans="1:5" ht="12.75">
      <c r="A98" s="35" t="s">
        <v>57</v>
      </c>
      <c r="E98" s="40" t="s">
        <v>2812</v>
      </c>
    </row>
    <row r="99" spans="1:5" ht="89.25">
      <c r="A99" t="s">
        <v>58</v>
      </c>
      <c r="E99" s="39" t="s">
        <v>155</v>
      </c>
    </row>
    <row r="100" spans="1:16" ht="38.25">
      <c r="A100" t="s">
        <v>49</v>
      </c>
      <c s="34" t="s">
        <v>102</v>
      </c>
      <c s="34" t="s">
        <v>2712</v>
      </c>
      <c s="35" t="s">
        <v>644</v>
      </c>
      <c s="6" t="s">
        <v>2713</v>
      </c>
      <c s="36" t="s">
        <v>67</v>
      </c>
      <c s="37">
        <v>4</v>
      </c>
      <c s="36">
        <v>0</v>
      </c>
      <c s="36">
        <f>ROUND(G100*H100,6)</f>
      </c>
      <c r="L100" s="38">
        <v>0</v>
      </c>
      <c s="32">
        <f>ROUND(ROUND(L100,2)*ROUND(G100,3),2)</f>
      </c>
      <c s="36" t="s">
        <v>2639</v>
      </c>
      <c>
        <f>(M100*21)/100</f>
      </c>
      <c t="s">
        <v>28</v>
      </c>
    </row>
    <row r="101" spans="1:5" ht="12.75">
      <c r="A101" s="35" t="s">
        <v>56</v>
      </c>
      <c r="E101" s="39" t="s">
        <v>52</v>
      </c>
    </row>
    <row r="102" spans="1:5" ht="12.75">
      <c r="A102" s="35" t="s">
        <v>57</v>
      </c>
      <c r="E102" s="40" t="s">
        <v>2714</v>
      </c>
    </row>
    <row r="103" spans="1:5" ht="102">
      <c r="A103" t="s">
        <v>58</v>
      </c>
      <c r="E103" s="39" t="s">
        <v>159</v>
      </c>
    </row>
    <row r="104" spans="1:16" ht="38.25">
      <c r="A104" t="s">
        <v>49</v>
      </c>
      <c s="34" t="s">
        <v>820</v>
      </c>
      <c s="34" t="s">
        <v>2651</v>
      </c>
      <c s="35" t="s">
        <v>52</v>
      </c>
      <c s="6" t="s">
        <v>2652</v>
      </c>
      <c s="36" t="s">
        <v>67</v>
      </c>
      <c s="37">
        <v>1</v>
      </c>
      <c s="36">
        <v>0</v>
      </c>
      <c s="36">
        <f>ROUND(G104*H104,6)</f>
      </c>
      <c r="L104" s="38">
        <v>0</v>
      </c>
      <c s="32">
        <f>ROUND(ROUND(L104,2)*ROUND(G104,3),2)</f>
      </c>
      <c s="36" t="s">
        <v>2639</v>
      </c>
      <c>
        <f>(M104*21)/100</f>
      </c>
      <c t="s">
        <v>28</v>
      </c>
    </row>
    <row r="105" spans="1:5" ht="12.75">
      <c r="A105" s="35" t="s">
        <v>56</v>
      </c>
      <c r="E105" s="39" t="s">
        <v>52</v>
      </c>
    </row>
    <row r="106" spans="1:5" ht="12.75">
      <c r="A106" s="35" t="s">
        <v>57</v>
      </c>
      <c r="E106" s="40" t="s">
        <v>52</v>
      </c>
    </row>
    <row r="107" spans="1:5" ht="127.5">
      <c r="A107" t="s">
        <v>58</v>
      </c>
      <c r="E107" s="39" t="s">
        <v>2653</v>
      </c>
    </row>
    <row r="108" spans="1:16" ht="12.75">
      <c r="A108" t="s">
        <v>49</v>
      </c>
      <c s="34" t="s">
        <v>108</v>
      </c>
      <c s="34" t="s">
        <v>2654</v>
      </c>
      <c s="35" t="s">
        <v>52</v>
      </c>
      <c s="6" t="s">
        <v>2813</v>
      </c>
      <c s="36" t="s">
        <v>67</v>
      </c>
      <c s="37">
        <v>1</v>
      </c>
      <c s="36">
        <v>0</v>
      </c>
      <c s="36">
        <f>ROUND(G108*H108,6)</f>
      </c>
      <c r="L108" s="38">
        <v>0</v>
      </c>
      <c s="32">
        <f>ROUND(ROUND(L108,2)*ROUND(G108,3),2)</f>
      </c>
      <c s="36" t="s">
        <v>2639</v>
      </c>
      <c>
        <f>(M108*21)/100</f>
      </c>
      <c t="s">
        <v>28</v>
      </c>
    </row>
    <row r="109" spans="1:5" ht="12.75">
      <c r="A109" s="35" t="s">
        <v>56</v>
      </c>
      <c r="E109" s="39" t="s">
        <v>52</v>
      </c>
    </row>
    <row r="110" spans="1:5" ht="12.75">
      <c r="A110" s="35" t="s">
        <v>57</v>
      </c>
      <c r="E110" s="40" t="s">
        <v>52</v>
      </c>
    </row>
    <row r="111" spans="1:5" ht="127.5">
      <c r="A111" t="s">
        <v>58</v>
      </c>
      <c r="E111" s="39" t="s">
        <v>2656</v>
      </c>
    </row>
    <row r="112" spans="1:16" ht="38.25">
      <c r="A112" t="s">
        <v>49</v>
      </c>
      <c s="34" t="s">
        <v>112</v>
      </c>
      <c s="34" t="s">
        <v>2651</v>
      </c>
      <c s="35" t="s">
        <v>644</v>
      </c>
      <c s="6" t="s">
        <v>2687</v>
      </c>
      <c s="36" t="s">
        <v>67</v>
      </c>
      <c s="37">
        <v>1</v>
      </c>
      <c s="36">
        <v>0</v>
      </c>
      <c s="36">
        <f>ROUND(G112*H112,6)</f>
      </c>
      <c r="L112" s="38">
        <v>0</v>
      </c>
      <c s="32">
        <f>ROUND(ROUND(L112,2)*ROUND(G112,3),2)</f>
      </c>
      <c s="36" t="s">
        <v>2639</v>
      </c>
      <c>
        <f>(M112*21)/100</f>
      </c>
      <c t="s">
        <v>28</v>
      </c>
    </row>
    <row r="113" spans="1:5" ht="12.75">
      <c r="A113" s="35" t="s">
        <v>56</v>
      </c>
      <c r="E113" s="39" t="s">
        <v>52</v>
      </c>
    </row>
    <row r="114" spans="1:5" ht="12.75">
      <c r="A114" s="35" t="s">
        <v>57</v>
      </c>
      <c r="E114" s="40" t="s">
        <v>52</v>
      </c>
    </row>
    <row r="115" spans="1:5" ht="140.25">
      <c r="A115" t="s">
        <v>58</v>
      </c>
      <c r="E115" s="39" t="s">
        <v>2659</v>
      </c>
    </row>
    <row r="116" spans="1:16" ht="38.25">
      <c r="A116" t="s">
        <v>49</v>
      </c>
      <c s="34" t="s">
        <v>116</v>
      </c>
      <c s="34" t="s">
        <v>2657</v>
      </c>
      <c s="35" t="s">
        <v>52</v>
      </c>
      <c s="6" t="s">
        <v>2658</v>
      </c>
      <c s="36" t="s">
        <v>67</v>
      </c>
      <c s="37">
        <v>1</v>
      </c>
      <c s="36">
        <v>0</v>
      </c>
      <c s="36">
        <f>ROUND(G116*H116,6)</f>
      </c>
      <c r="L116" s="38">
        <v>0</v>
      </c>
      <c s="32">
        <f>ROUND(ROUND(L116,2)*ROUND(G116,3),2)</f>
      </c>
      <c s="36" t="s">
        <v>2639</v>
      </c>
      <c>
        <f>(M116*21)/100</f>
      </c>
      <c t="s">
        <v>28</v>
      </c>
    </row>
    <row r="117" spans="1:5" ht="12.75">
      <c r="A117" s="35" t="s">
        <v>56</v>
      </c>
      <c r="E117" s="39" t="s">
        <v>52</v>
      </c>
    </row>
    <row r="118" spans="1:5" ht="12.75">
      <c r="A118" s="35" t="s">
        <v>57</v>
      </c>
      <c r="E118" s="40" t="s">
        <v>52</v>
      </c>
    </row>
    <row r="119" spans="1:5" ht="140.25">
      <c r="A119" t="s">
        <v>58</v>
      </c>
      <c r="E119" s="39" t="s">
        <v>2659</v>
      </c>
    </row>
    <row r="120" spans="1:16" ht="12.75">
      <c r="A120" t="s">
        <v>49</v>
      </c>
      <c s="34" t="s">
        <v>120</v>
      </c>
      <c s="34" t="s">
        <v>2709</v>
      </c>
      <c s="35" t="s">
        <v>644</v>
      </c>
      <c s="6" t="s">
        <v>2710</v>
      </c>
      <c s="36" t="s">
        <v>105</v>
      </c>
      <c s="37">
        <v>54</v>
      </c>
      <c s="36">
        <v>0</v>
      </c>
      <c s="36">
        <f>ROUND(G120*H120,6)</f>
      </c>
      <c r="L120" s="38">
        <v>0</v>
      </c>
      <c s="32">
        <f>ROUND(ROUND(L120,2)*ROUND(G120,3),2)</f>
      </c>
      <c s="36" t="s">
        <v>2639</v>
      </c>
      <c>
        <f>(M120*21)/100</f>
      </c>
      <c t="s">
        <v>28</v>
      </c>
    </row>
    <row r="121" spans="1:5" ht="12.75">
      <c r="A121" s="35" t="s">
        <v>56</v>
      </c>
      <c r="E121" s="39" t="s">
        <v>52</v>
      </c>
    </row>
    <row r="122" spans="1:5" ht="12.75">
      <c r="A122" s="35" t="s">
        <v>57</v>
      </c>
      <c r="E122" s="40" t="s">
        <v>2814</v>
      </c>
    </row>
    <row r="123" spans="1:5" ht="89.25">
      <c r="A123" t="s">
        <v>58</v>
      </c>
      <c r="E123" s="39" t="s">
        <v>155</v>
      </c>
    </row>
    <row r="124" spans="1:16" ht="38.25">
      <c r="A124" t="s">
        <v>49</v>
      </c>
      <c s="34" t="s">
        <v>124</v>
      </c>
      <c s="34" t="s">
        <v>2712</v>
      </c>
      <c s="35" t="s">
        <v>52</v>
      </c>
      <c s="6" t="s">
        <v>2713</v>
      </c>
      <c s="36" t="s">
        <v>67</v>
      </c>
      <c s="37">
        <v>2</v>
      </c>
      <c s="36">
        <v>0</v>
      </c>
      <c s="36">
        <f>ROUND(G124*H124,6)</f>
      </c>
      <c r="L124" s="38">
        <v>0</v>
      </c>
      <c s="32">
        <f>ROUND(ROUND(L124,2)*ROUND(G124,3),2)</f>
      </c>
      <c s="36" t="s">
        <v>2639</v>
      </c>
      <c>
        <f>(M124*21)/100</f>
      </c>
      <c t="s">
        <v>28</v>
      </c>
    </row>
    <row r="125" spans="1:5" ht="12.75">
      <c r="A125" s="35" t="s">
        <v>56</v>
      </c>
      <c r="E125" s="39" t="s">
        <v>52</v>
      </c>
    </row>
    <row r="126" spans="1:5" ht="12.75">
      <c r="A126" s="35" t="s">
        <v>57</v>
      </c>
      <c r="E126" s="40" t="s">
        <v>2714</v>
      </c>
    </row>
    <row r="127" spans="1:5" ht="102">
      <c r="A127" t="s">
        <v>58</v>
      </c>
      <c r="E127" s="39" t="s">
        <v>159</v>
      </c>
    </row>
    <row r="128" spans="1:16" ht="25.5">
      <c r="A128" t="s">
        <v>49</v>
      </c>
      <c s="34" t="s">
        <v>128</v>
      </c>
      <c s="34" t="s">
        <v>2715</v>
      </c>
      <c s="35" t="s">
        <v>52</v>
      </c>
      <c s="6" t="s">
        <v>2716</v>
      </c>
      <c s="36" t="s">
        <v>67</v>
      </c>
      <c s="37">
        <v>4</v>
      </c>
      <c s="36">
        <v>0</v>
      </c>
      <c s="36">
        <f>ROUND(G128*H128,6)</f>
      </c>
      <c r="L128" s="38">
        <v>0</v>
      </c>
      <c s="32">
        <f>ROUND(ROUND(L128,2)*ROUND(G128,3),2)</f>
      </c>
      <c s="36" t="s">
        <v>2639</v>
      </c>
      <c>
        <f>(M128*21)/100</f>
      </c>
      <c t="s">
        <v>28</v>
      </c>
    </row>
    <row r="129" spans="1:5" ht="12.75">
      <c r="A129" s="35" t="s">
        <v>56</v>
      </c>
      <c r="E129" s="39" t="s">
        <v>52</v>
      </c>
    </row>
    <row r="130" spans="1:5" ht="12.75">
      <c r="A130" s="35" t="s">
        <v>57</v>
      </c>
      <c r="E130" s="40" t="s">
        <v>52</v>
      </c>
    </row>
    <row r="131" spans="1:5" ht="102">
      <c r="A131" t="s">
        <v>58</v>
      </c>
      <c r="E131" s="39" t="s">
        <v>159</v>
      </c>
    </row>
    <row r="132" spans="1:16" ht="25.5">
      <c r="A132" t="s">
        <v>49</v>
      </c>
      <c s="34" t="s">
        <v>132</v>
      </c>
      <c s="34" t="s">
        <v>2660</v>
      </c>
      <c s="35" t="s">
        <v>52</v>
      </c>
      <c s="6" t="s">
        <v>2661</v>
      </c>
      <c s="36" t="s">
        <v>105</v>
      </c>
      <c s="37">
        <v>56</v>
      </c>
      <c s="36">
        <v>0</v>
      </c>
      <c s="36">
        <f>ROUND(G132*H132,6)</f>
      </c>
      <c r="L132" s="38">
        <v>0</v>
      </c>
      <c s="32">
        <f>ROUND(ROUND(L132,2)*ROUND(G132,3),2)</f>
      </c>
      <c s="36" t="s">
        <v>2639</v>
      </c>
      <c>
        <f>(M132*21)/100</f>
      </c>
      <c t="s">
        <v>28</v>
      </c>
    </row>
    <row r="133" spans="1:5" ht="12.75">
      <c r="A133" s="35" t="s">
        <v>56</v>
      </c>
      <c r="E133" s="39" t="s">
        <v>52</v>
      </c>
    </row>
    <row r="134" spans="1:5" ht="12.75">
      <c r="A134" s="35" t="s">
        <v>57</v>
      </c>
      <c r="E134" s="40" t="s">
        <v>2815</v>
      </c>
    </row>
    <row r="135" spans="1:5" ht="89.25">
      <c r="A135" t="s">
        <v>58</v>
      </c>
      <c r="E135" s="39" t="s">
        <v>155</v>
      </c>
    </row>
    <row r="136" spans="1:16" ht="25.5">
      <c r="A136" t="s">
        <v>49</v>
      </c>
      <c s="34" t="s">
        <v>136</v>
      </c>
      <c s="34" t="s">
        <v>2663</v>
      </c>
      <c s="35" t="s">
        <v>52</v>
      </c>
      <c s="6" t="s">
        <v>2664</v>
      </c>
      <c s="36" t="s">
        <v>67</v>
      </c>
      <c s="37">
        <v>14</v>
      </c>
      <c s="36">
        <v>0</v>
      </c>
      <c s="36">
        <f>ROUND(G136*H136,6)</f>
      </c>
      <c r="L136" s="38">
        <v>0</v>
      </c>
      <c s="32">
        <f>ROUND(ROUND(L136,2)*ROUND(G136,3),2)</f>
      </c>
      <c s="36" t="s">
        <v>2639</v>
      </c>
      <c>
        <f>(M136*21)/100</f>
      </c>
      <c t="s">
        <v>28</v>
      </c>
    </row>
    <row r="137" spans="1:5" ht="12.75">
      <c r="A137" s="35" t="s">
        <v>56</v>
      </c>
      <c r="E137" s="39" t="s">
        <v>52</v>
      </c>
    </row>
    <row r="138" spans="1:5" ht="12.75">
      <c r="A138" s="35" t="s">
        <v>57</v>
      </c>
      <c r="E138" s="40" t="s">
        <v>52</v>
      </c>
    </row>
    <row r="139" spans="1:5" ht="102">
      <c r="A139" t="s">
        <v>58</v>
      </c>
      <c r="E139" s="39" t="s">
        <v>159</v>
      </c>
    </row>
    <row r="140" spans="1:16" ht="12.75">
      <c r="A140" t="s">
        <v>49</v>
      </c>
      <c s="34" t="s">
        <v>140</v>
      </c>
      <c s="34" t="s">
        <v>1262</v>
      </c>
      <c s="35" t="s">
        <v>52</v>
      </c>
      <c s="6" t="s">
        <v>1263</v>
      </c>
      <c s="36" t="s">
        <v>105</v>
      </c>
      <c s="37">
        <v>14</v>
      </c>
      <c s="36">
        <v>0</v>
      </c>
      <c s="36">
        <f>ROUND(G140*H140,6)</f>
      </c>
      <c r="L140" s="38">
        <v>0</v>
      </c>
      <c s="32">
        <f>ROUND(ROUND(L140,2)*ROUND(G140,3),2)</f>
      </c>
      <c s="36" t="s">
        <v>2639</v>
      </c>
      <c>
        <f>(M140*21)/100</f>
      </c>
      <c t="s">
        <v>28</v>
      </c>
    </row>
    <row r="141" spans="1:5" ht="12.75">
      <c r="A141" s="35" t="s">
        <v>56</v>
      </c>
      <c r="E141" s="39" t="s">
        <v>52</v>
      </c>
    </row>
    <row r="142" spans="1:5" ht="12.75">
      <c r="A142" s="35" t="s">
        <v>57</v>
      </c>
      <c r="E142" s="40" t="s">
        <v>2816</v>
      </c>
    </row>
    <row r="143" spans="1:5" ht="89.25">
      <c r="A143" t="s">
        <v>58</v>
      </c>
      <c r="E143" s="39" t="s">
        <v>155</v>
      </c>
    </row>
    <row r="144" spans="1:16" ht="12.75">
      <c r="A144" t="s">
        <v>49</v>
      </c>
      <c s="34" t="s">
        <v>143</v>
      </c>
      <c s="34" t="s">
        <v>870</v>
      </c>
      <c s="35" t="s">
        <v>52</v>
      </c>
      <c s="6" t="s">
        <v>871</v>
      </c>
      <c s="36" t="s">
        <v>105</v>
      </c>
      <c s="37">
        <v>11</v>
      </c>
      <c s="36">
        <v>0</v>
      </c>
      <c s="36">
        <f>ROUND(G144*H144,6)</f>
      </c>
      <c r="L144" s="38">
        <v>0</v>
      </c>
      <c s="32">
        <f>ROUND(ROUND(L144,2)*ROUND(G144,3),2)</f>
      </c>
      <c s="36" t="s">
        <v>2639</v>
      </c>
      <c>
        <f>(M144*21)/100</f>
      </c>
      <c t="s">
        <v>28</v>
      </c>
    </row>
    <row r="145" spans="1:5" ht="12.75">
      <c r="A145" s="35" t="s">
        <v>56</v>
      </c>
      <c r="E145" s="39" t="s">
        <v>52</v>
      </c>
    </row>
    <row r="146" spans="1:5" ht="12.75">
      <c r="A146" s="35" t="s">
        <v>57</v>
      </c>
      <c r="E146" s="40" t="s">
        <v>2817</v>
      </c>
    </row>
    <row r="147" spans="1:5" ht="89.25">
      <c r="A147" t="s">
        <v>58</v>
      </c>
      <c r="E147" s="39" t="s">
        <v>155</v>
      </c>
    </row>
    <row r="148" spans="1:16" ht="12.75">
      <c r="A148" t="s">
        <v>49</v>
      </c>
      <c s="34" t="s">
        <v>147</v>
      </c>
      <c s="34" t="s">
        <v>974</v>
      </c>
      <c s="35" t="s">
        <v>52</v>
      </c>
      <c s="6" t="s">
        <v>975</v>
      </c>
      <c s="36" t="s">
        <v>105</v>
      </c>
      <c s="37">
        <v>12</v>
      </c>
      <c s="36">
        <v>0</v>
      </c>
      <c s="36">
        <f>ROUND(G148*H148,6)</f>
      </c>
      <c r="L148" s="38">
        <v>0</v>
      </c>
      <c s="32">
        <f>ROUND(ROUND(L148,2)*ROUND(G148,3),2)</f>
      </c>
      <c s="36" t="s">
        <v>2639</v>
      </c>
      <c>
        <f>(M148*21)/100</f>
      </c>
      <c t="s">
        <v>28</v>
      </c>
    </row>
    <row r="149" spans="1:5" ht="12.75">
      <c r="A149" s="35" t="s">
        <v>56</v>
      </c>
      <c r="E149" s="39" t="s">
        <v>52</v>
      </c>
    </row>
    <row r="150" spans="1:5" ht="12.75">
      <c r="A150" s="35" t="s">
        <v>57</v>
      </c>
      <c r="E150" s="40" t="s">
        <v>2818</v>
      </c>
    </row>
    <row r="151" spans="1:5" ht="89.25">
      <c r="A151" t="s">
        <v>58</v>
      </c>
      <c r="E151" s="39" t="s">
        <v>155</v>
      </c>
    </row>
    <row r="152" spans="1:16" ht="12.75">
      <c r="A152" t="s">
        <v>49</v>
      </c>
      <c s="34" t="s">
        <v>170</v>
      </c>
      <c s="34" t="s">
        <v>2667</v>
      </c>
      <c s="35" t="s">
        <v>52</v>
      </c>
      <c s="6" t="s">
        <v>2668</v>
      </c>
      <c s="36" t="s">
        <v>105</v>
      </c>
      <c s="37">
        <v>8</v>
      </c>
      <c s="36">
        <v>0</v>
      </c>
      <c s="36">
        <f>ROUND(G152*H152,6)</f>
      </c>
      <c r="L152" s="38">
        <v>0</v>
      </c>
      <c s="32">
        <f>ROUND(ROUND(L152,2)*ROUND(G152,3),2)</f>
      </c>
      <c s="36" t="s">
        <v>2639</v>
      </c>
      <c>
        <f>(M152*21)/100</f>
      </c>
      <c t="s">
        <v>28</v>
      </c>
    </row>
    <row r="153" spans="1:5" ht="12.75">
      <c r="A153" s="35" t="s">
        <v>56</v>
      </c>
      <c r="E153" s="39" t="s">
        <v>52</v>
      </c>
    </row>
    <row r="154" spans="1:5" ht="12.75">
      <c r="A154" s="35" t="s">
        <v>57</v>
      </c>
      <c r="E154" s="40" t="s">
        <v>52</v>
      </c>
    </row>
    <row r="155" spans="1:5" ht="89.25">
      <c r="A155" t="s">
        <v>58</v>
      </c>
      <c r="E155" s="39" t="s">
        <v>155</v>
      </c>
    </row>
    <row r="156" spans="1:16" ht="12.75">
      <c r="A156" t="s">
        <v>49</v>
      </c>
      <c s="34" t="s">
        <v>175</v>
      </c>
      <c s="34" t="s">
        <v>2669</v>
      </c>
      <c s="35" t="s">
        <v>52</v>
      </c>
      <c s="6" t="s">
        <v>2670</v>
      </c>
      <c s="36" t="s">
        <v>105</v>
      </c>
      <c s="37">
        <v>8</v>
      </c>
      <c s="36">
        <v>0</v>
      </c>
      <c s="36">
        <f>ROUND(G156*H156,6)</f>
      </c>
      <c r="L156" s="38">
        <v>0</v>
      </c>
      <c s="32">
        <f>ROUND(ROUND(L156,2)*ROUND(G156,3),2)</f>
      </c>
      <c s="36" t="s">
        <v>2639</v>
      </c>
      <c>
        <f>(M156*21)/100</f>
      </c>
      <c t="s">
        <v>28</v>
      </c>
    </row>
    <row r="157" spans="1:5" ht="12.75">
      <c r="A157" s="35" t="s">
        <v>56</v>
      </c>
      <c r="E157" s="39" t="s">
        <v>52</v>
      </c>
    </row>
    <row r="158" spans="1:5" ht="12.75">
      <c r="A158" s="35" t="s">
        <v>57</v>
      </c>
      <c r="E158" s="40" t="s">
        <v>685</v>
      </c>
    </row>
    <row r="159" spans="1:5" ht="38.25">
      <c r="A159" t="s">
        <v>58</v>
      </c>
      <c r="E159" s="39" t="s">
        <v>2314</v>
      </c>
    </row>
    <row r="160" spans="1:16" ht="25.5">
      <c r="A160" t="s">
        <v>49</v>
      </c>
      <c s="34" t="s">
        <v>178</v>
      </c>
      <c s="34" t="s">
        <v>1265</v>
      </c>
      <c s="35" t="s">
        <v>52</v>
      </c>
      <c s="6" t="s">
        <v>2143</v>
      </c>
      <c s="36" t="s">
        <v>67</v>
      </c>
      <c s="37">
        <v>4</v>
      </c>
      <c s="36">
        <v>0</v>
      </c>
      <c s="36">
        <f>ROUND(G160*H160,6)</f>
      </c>
      <c r="L160" s="38">
        <v>0</v>
      </c>
      <c s="32">
        <f>ROUND(ROUND(L160,2)*ROUND(G160,3),2)</f>
      </c>
      <c s="36" t="s">
        <v>2639</v>
      </c>
      <c>
        <f>(M160*21)/100</f>
      </c>
      <c t="s">
        <v>28</v>
      </c>
    </row>
    <row r="161" spans="1:5" ht="12.75">
      <c r="A161" s="35" t="s">
        <v>56</v>
      </c>
      <c r="E161" s="39" t="s">
        <v>52</v>
      </c>
    </row>
    <row r="162" spans="1:5" ht="12.75">
      <c r="A162" s="35" t="s">
        <v>57</v>
      </c>
      <c r="E162" s="40" t="s">
        <v>52</v>
      </c>
    </row>
    <row r="163" spans="1:5" ht="102">
      <c r="A163" t="s">
        <v>58</v>
      </c>
      <c r="E163" s="39" t="s">
        <v>159</v>
      </c>
    </row>
    <row r="164" spans="1:16" ht="25.5">
      <c r="A164" t="s">
        <v>49</v>
      </c>
      <c s="34" t="s">
        <v>181</v>
      </c>
      <c s="34" t="s">
        <v>873</v>
      </c>
      <c s="35" t="s">
        <v>52</v>
      </c>
      <c s="6" t="s">
        <v>874</v>
      </c>
      <c s="36" t="s">
        <v>67</v>
      </c>
      <c s="37">
        <v>8</v>
      </c>
      <c s="36">
        <v>0</v>
      </c>
      <c s="36">
        <f>ROUND(G164*H164,6)</f>
      </c>
      <c r="L164" s="38">
        <v>0</v>
      </c>
      <c s="32">
        <f>ROUND(ROUND(L164,2)*ROUND(G164,3),2)</f>
      </c>
      <c s="36" t="s">
        <v>2639</v>
      </c>
      <c>
        <f>(M164*21)/100</f>
      </c>
      <c t="s">
        <v>28</v>
      </c>
    </row>
    <row r="165" spans="1:5" ht="12.75">
      <c r="A165" s="35" t="s">
        <v>56</v>
      </c>
      <c r="E165" s="39" t="s">
        <v>52</v>
      </c>
    </row>
    <row r="166" spans="1:5" ht="12.75">
      <c r="A166" s="35" t="s">
        <v>57</v>
      </c>
      <c r="E166" s="40" t="s">
        <v>52</v>
      </c>
    </row>
    <row r="167" spans="1:5" ht="102">
      <c r="A167" t="s">
        <v>58</v>
      </c>
      <c r="E167" s="39" t="s">
        <v>159</v>
      </c>
    </row>
    <row r="168" spans="1:16" ht="25.5">
      <c r="A168" t="s">
        <v>49</v>
      </c>
      <c s="34" t="s">
        <v>185</v>
      </c>
      <c s="34" t="s">
        <v>978</v>
      </c>
      <c s="35" t="s">
        <v>52</v>
      </c>
      <c s="6" t="s">
        <v>979</v>
      </c>
      <c s="36" t="s">
        <v>67</v>
      </c>
      <c s="37">
        <v>2</v>
      </c>
      <c s="36">
        <v>0</v>
      </c>
      <c s="36">
        <f>ROUND(G168*H168,6)</f>
      </c>
      <c r="L168" s="38">
        <v>0</v>
      </c>
      <c s="32">
        <f>ROUND(ROUND(L168,2)*ROUND(G168,3),2)</f>
      </c>
      <c s="36" t="s">
        <v>2639</v>
      </c>
      <c>
        <f>(M168*21)/100</f>
      </c>
      <c t="s">
        <v>28</v>
      </c>
    </row>
    <row r="169" spans="1:5" ht="12.75">
      <c r="A169" s="35" t="s">
        <v>56</v>
      </c>
      <c r="E169" s="39" t="s">
        <v>52</v>
      </c>
    </row>
    <row r="170" spans="1:5" ht="12.75">
      <c r="A170" s="35" t="s">
        <v>57</v>
      </c>
      <c r="E170" s="40" t="s">
        <v>52</v>
      </c>
    </row>
    <row r="171" spans="1:5" ht="102">
      <c r="A171" t="s">
        <v>58</v>
      </c>
      <c r="E171" s="39" t="s">
        <v>159</v>
      </c>
    </row>
    <row r="172" spans="1:16" ht="25.5">
      <c r="A172" t="s">
        <v>49</v>
      </c>
      <c s="34" t="s">
        <v>737</v>
      </c>
      <c s="34" t="s">
        <v>943</v>
      </c>
      <c s="35" t="s">
        <v>52</v>
      </c>
      <c s="6" t="s">
        <v>944</v>
      </c>
      <c s="36" t="s">
        <v>67</v>
      </c>
      <c s="37">
        <v>2</v>
      </c>
      <c s="36">
        <v>0</v>
      </c>
      <c s="36">
        <f>ROUND(G172*H172,6)</f>
      </c>
      <c r="L172" s="38">
        <v>0</v>
      </c>
      <c s="32">
        <f>ROUND(ROUND(L172,2)*ROUND(G172,3),2)</f>
      </c>
      <c s="36" t="s">
        <v>2639</v>
      </c>
      <c>
        <f>(M172*21)/100</f>
      </c>
      <c t="s">
        <v>28</v>
      </c>
    </row>
    <row r="173" spans="1:5" ht="12.75">
      <c r="A173" s="35" t="s">
        <v>56</v>
      </c>
      <c r="E173" s="39" t="s">
        <v>52</v>
      </c>
    </row>
    <row r="174" spans="1:5" ht="12.75">
      <c r="A174" s="35" t="s">
        <v>57</v>
      </c>
      <c r="E174" s="40" t="s">
        <v>52</v>
      </c>
    </row>
    <row r="175" spans="1:5" ht="51">
      <c r="A175" t="s">
        <v>58</v>
      </c>
      <c r="E175" s="39" t="s">
        <v>946</v>
      </c>
    </row>
    <row r="176" spans="1:16" ht="12.75">
      <c r="A176" t="s">
        <v>49</v>
      </c>
      <c s="34" t="s">
        <v>741</v>
      </c>
      <c s="34" t="s">
        <v>2671</v>
      </c>
      <c s="35" t="s">
        <v>52</v>
      </c>
      <c s="6" t="s">
        <v>2672</v>
      </c>
      <c s="36" t="s">
        <v>105</v>
      </c>
      <c s="37">
        <v>60</v>
      </c>
      <c s="36">
        <v>0</v>
      </c>
      <c s="36">
        <f>ROUND(G176*H176,6)</f>
      </c>
      <c r="L176" s="38">
        <v>0</v>
      </c>
      <c s="32">
        <f>ROUND(ROUND(L176,2)*ROUND(G176,3),2)</f>
      </c>
      <c s="36" t="s">
        <v>2639</v>
      </c>
      <c>
        <f>(M176*21)/100</f>
      </c>
      <c t="s">
        <v>28</v>
      </c>
    </row>
    <row r="177" spans="1:5" ht="12.75">
      <c r="A177" s="35" t="s">
        <v>56</v>
      </c>
      <c r="E177" s="39" t="s">
        <v>52</v>
      </c>
    </row>
    <row r="178" spans="1:5" ht="12.75">
      <c r="A178" s="35" t="s">
        <v>57</v>
      </c>
      <c r="E178" s="40" t="s">
        <v>52</v>
      </c>
    </row>
    <row r="179" spans="1:5" ht="102">
      <c r="A179" t="s">
        <v>58</v>
      </c>
      <c r="E179" s="39" t="s">
        <v>2673</v>
      </c>
    </row>
    <row r="180" spans="1:16" ht="12.75">
      <c r="A180" t="s">
        <v>49</v>
      </c>
      <c s="34" t="s">
        <v>744</v>
      </c>
      <c s="34" t="s">
        <v>1903</v>
      </c>
      <c s="35" t="s">
        <v>52</v>
      </c>
      <c s="6" t="s">
        <v>1904</v>
      </c>
      <c s="36" t="s">
        <v>67</v>
      </c>
      <c s="37">
        <v>25</v>
      </c>
      <c s="36">
        <v>0</v>
      </c>
      <c s="36">
        <f>ROUND(G180*H180,6)</f>
      </c>
      <c r="L180" s="38">
        <v>0</v>
      </c>
      <c s="32">
        <f>ROUND(ROUND(L180,2)*ROUND(G180,3),2)</f>
      </c>
      <c s="36" t="s">
        <v>2639</v>
      </c>
      <c>
        <f>(M180*21)/100</f>
      </c>
      <c t="s">
        <v>28</v>
      </c>
    </row>
    <row r="181" spans="1:5" ht="12.75">
      <c r="A181" s="35" t="s">
        <v>56</v>
      </c>
      <c r="E181" s="39" t="s">
        <v>52</v>
      </c>
    </row>
    <row r="182" spans="1:5" ht="12.75">
      <c r="A182" s="35" t="s">
        <v>57</v>
      </c>
      <c r="E182" s="40" t="s">
        <v>52</v>
      </c>
    </row>
    <row r="183" spans="1:5" ht="76.5">
      <c r="A183" t="s">
        <v>58</v>
      </c>
      <c r="E183" s="39" t="s">
        <v>2674</v>
      </c>
    </row>
    <row r="184" spans="1:16" ht="12.75">
      <c r="A184" t="s">
        <v>49</v>
      </c>
      <c s="34" t="s">
        <v>188</v>
      </c>
      <c s="34" t="s">
        <v>2012</v>
      </c>
      <c s="35" t="s">
        <v>52</v>
      </c>
      <c s="6" t="s">
        <v>2013</v>
      </c>
      <c s="36" t="s">
        <v>67</v>
      </c>
      <c s="37">
        <v>12</v>
      </c>
      <c s="36">
        <v>0</v>
      </c>
      <c s="36">
        <f>ROUND(G184*H184,6)</f>
      </c>
      <c r="L184" s="38">
        <v>0</v>
      </c>
      <c s="32">
        <f>ROUND(ROUND(L184,2)*ROUND(G184,3),2)</f>
      </c>
      <c s="36" t="s">
        <v>2639</v>
      </c>
      <c>
        <f>(M184*21)/100</f>
      </c>
      <c t="s">
        <v>28</v>
      </c>
    </row>
    <row r="185" spans="1:5" ht="12.75">
      <c r="A185" s="35" t="s">
        <v>56</v>
      </c>
      <c r="E185" s="39" t="s">
        <v>52</v>
      </c>
    </row>
    <row r="186" spans="1:5" ht="12.75">
      <c r="A186" s="35" t="s">
        <v>57</v>
      </c>
      <c r="E186" s="40" t="s">
        <v>52</v>
      </c>
    </row>
    <row r="187" spans="1:5" ht="102">
      <c r="A187" t="s">
        <v>58</v>
      </c>
      <c r="E187" s="39" t="s">
        <v>2675</v>
      </c>
    </row>
    <row r="188" spans="1:16" ht="25.5">
      <c r="A188" t="s">
        <v>49</v>
      </c>
      <c s="34" t="s">
        <v>192</v>
      </c>
      <c s="34" t="s">
        <v>1334</v>
      </c>
      <c s="35" t="s">
        <v>52</v>
      </c>
      <c s="6" t="s">
        <v>1531</v>
      </c>
      <c s="36" t="s">
        <v>945</v>
      </c>
      <c s="37">
        <v>1</v>
      </c>
      <c s="36">
        <v>0</v>
      </c>
      <c s="36">
        <f>ROUND(G188*H188,6)</f>
      </c>
      <c r="L188" s="38">
        <v>0</v>
      </c>
      <c s="32">
        <f>ROUND(ROUND(L188,2)*ROUND(G188,3),2)</f>
      </c>
      <c s="36" t="s">
        <v>2639</v>
      </c>
      <c>
        <f>(M188*21)/100</f>
      </c>
      <c t="s">
        <v>28</v>
      </c>
    </row>
    <row r="189" spans="1:5" ht="12.75">
      <c r="A189" s="35" t="s">
        <v>56</v>
      </c>
      <c r="E189" s="39" t="s">
        <v>52</v>
      </c>
    </row>
    <row r="190" spans="1:5" ht="12.75">
      <c r="A190" s="35" t="s">
        <v>57</v>
      </c>
      <c r="E190" s="40" t="s">
        <v>52</v>
      </c>
    </row>
    <row r="191" spans="1:5" ht="114.75">
      <c r="A191" t="s">
        <v>58</v>
      </c>
      <c r="E191" s="39" t="s">
        <v>1532</v>
      </c>
    </row>
    <row r="192" spans="1:16" ht="38.25">
      <c r="A192" t="s">
        <v>49</v>
      </c>
      <c s="34" t="s">
        <v>196</v>
      </c>
      <c s="34" t="s">
        <v>1369</v>
      </c>
      <c s="35" t="s">
        <v>52</v>
      </c>
      <c s="6" t="s">
        <v>1754</v>
      </c>
      <c s="36" t="s">
        <v>945</v>
      </c>
      <c s="37">
        <v>5</v>
      </c>
      <c s="36">
        <v>0</v>
      </c>
      <c s="36">
        <f>ROUND(G192*H192,6)</f>
      </c>
      <c r="L192" s="38">
        <v>0</v>
      </c>
      <c s="32">
        <f>ROUND(ROUND(L192,2)*ROUND(G192,3),2)</f>
      </c>
      <c s="36" t="s">
        <v>2639</v>
      </c>
      <c>
        <f>(M192*21)/100</f>
      </c>
      <c t="s">
        <v>28</v>
      </c>
    </row>
    <row r="193" spans="1:5" ht="12.75">
      <c r="A193" s="35" t="s">
        <v>56</v>
      </c>
      <c r="E193" s="39" t="s">
        <v>52</v>
      </c>
    </row>
    <row r="194" spans="1:5" ht="12.75">
      <c r="A194" s="35" t="s">
        <v>57</v>
      </c>
      <c r="E194" s="40" t="s">
        <v>52</v>
      </c>
    </row>
    <row r="195" spans="1:5" ht="114.75">
      <c r="A195" t="s">
        <v>58</v>
      </c>
      <c r="E195" s="39" t="s">
        <v>1532</v>
      </c>
    </row>
    <row r="196" spans="1:16" ht="25.5">
      <c r="A196" t="s">
        <v>49</v>
      </c>
      <c s="34" t="s">
        <v>200</v>
      </c>
      <c s="34" t="s">
        <v>1331</v>
      </c>
      <c s="35" t="s">
        <v>52</v>
      </c>
      <c s="6" t="s">
        <v>1839</v>
      </c>
      <c s="36" t="s">
        <v>945</v>
      </c>
      <c s="37">
        <v>1</v>
      </c>
      <c s="36">
        <v>0</v>
      </c>
      <c s="36">
        <f>ROUND(G196*H196,6)</f>
      </c>
      <c r="L196" s="38">
        <v>0</v>
      </c>
      <c s="32">
        <f>ROUND(ROUND(L196,2)*ROUND(G196,3),2)</f>
      </c>
      <c s="36" t="s">
        <v>2639</v>
      </c>
      <c>
        <f>(M196*21)/100</f>
      </c>
      <c t="s">
        <v>28</v>
      </c>
    </row>
    <row r="197" spans="1:5" ht="12.75">
      <c r="A197" s="35" t="s">
        <v>56</v>
      </c>
      <c r="E197" s="39" t="s">
        <v>52</v>
      </c>
    </row>
    <row r="198" spans="1:5" ht="12.75">
      <c r="A198" s="35" t="s">
        <v>57</v>
      </c>
      <c r="E198" s="40" t="s">
        <v>52</v>
      </c>
    </row>
    <row r="199" spans="1:5" ht="89.25">
      <c r="A199" t="s">
        <v>58</v>
      </c>
      <c r="E199" s="39" t="s">
        <v>1840</v>
      </c>
    </row>
    <row r="200" spans="1:16" ht="12.75">
      <c r="A200" t="s">
        <v>49</v>
      </c>
      <c s="34" t="s">
        <v>204</v>
      </c>
      <c s="34" t="s">
        <v>1325</v>
      </c>
      <c s="35" t="s">
        <v>52</v>
      </c>
      <c s="6" t="s">
        <v>2625</v>
      </c>
      <c s="36" t="s">
        <v>486</v>
      </c>
      <c s="37">
        <v>20</v>
      </c>
      <c s="36">
        <v>0</v>
      </c>
      <c s="36">
        <f>ROUND(G200*H200,6)</f>
      </c>
      <c r="L200" s="38">
        <v>0</v>
      </c>
      <c s="32">
        <f>ROUND(ROUND(L200,2)*ROUND(G200,3),2)</f>
      </c>
      <c s="36" t="s">
        <v>2639</v>
      </c>
      <c>
        <f>(M200*21)/100</f>
      </c>
      <c t="s">
        <v>28</v>
      </c>
    </row>
    <row r="201" spans="1:5" ht="12.75">
      <c r="A201" s="35" t="s">
        <v>56</v>
      </c>
      <c r="E201" s="39" t="s">
        <v>52</v>
      </c>
    </row>
    <row r="202" spans="1:5" ht="12.75">
      <c r="A202" s="35" t="s">
        <v>57</v>
      </c>
      <c r="E202" s="40" t="s">
        <v>52</v>
      </c>
    </row>
    <row r="203" spans="1:5" ht="102">
      <c r="A203" t="s">
        <v>58</v>
      </c>
      <c r="E203" s="39" t="s">
        <v>2676</v>
      </c>
    </row>
    <row r="204" spans="1:16" ht="12.75">
      <c r="A204" t="s">
        <v>49</v>
      </c>
      <c s="34" t="s">
        <v>207</v>
      </c>
      <c s="34" t="s">
        <v>2388</v>
      </c>
      <c s="35" t="s">
        <v>52</v>
      </c>
      <c s="6" t="s">
        <v>2389</v>
      </c>
      <c s="36" t="s">
        <v>486</v>
      </c>
      <c s="37">
        <v>25</v>
      </c>
      <c s="36">
        <v>0</v>
      </c>
      <c s="36">
        <f>ROUND(G204*H204,6)</f>
      </c>
      <c r="L204" s="38">
        <v>0</v>
      </c>
      <c s="32">
        <f>ROUND(ROUND(L204,2)*ROUND(G204,3),2)</f>
      </c>
      <c s="36" t="s">
        <v>2639</v>
      </c>
      <c>
        <f>(M204*21)/100</f>
      </c>
      <c t="s">
        <v>28</v>
      </c>
    </row>
    <row r="205" spans="1:5" ht="12.75">
      <c r="A205" s="35" t="s">
        <v>56</v>
      </c>
      <c r="E205" s="39" t="s">
        <v>52</v>
      </c>
    </row>
    <row r="206" spans="1:5" ht="12.75">
      <c r="A206" s="35" t="s">
        <v>57</v>
      </c>
      <c r="E206" s="40" t="s">
        <v>52</v>
      </c>
    </row>
    <row r="207" spans="1:5" ht="89.25">
      <c r="A207" t="s">
        <v>58</v>
      </c>
      <c r="E207" s="39" t="s">
        <v>2390</v>
      </c>
    </row>
    <row r="208" spans="1:16" ht="12.75">
      <c r="A208" t="s">
        <v>49</v>
      </c>
      <c s="34" t="s">
        <v>210</v>
      </c>
      <c s="34" t="s">
        <v>2391</v>
      </c>
      <c s="35" t="s">
        <v>52</v>
      </c>
      <c s="6" t="s">
        <v>2392</v>
      </c>
      <c s="36" t="s">
        <v>486</v>
      </c>
      <c s="37">
        <v>10</v>
      </c>
      <c s="36">
        <v>0</v>
      </c>
      <c s="36">
        <f>ROUND(G208*H208,6)</f>
      </c>
      <c r="L208" s="38">
        <v>0</v>
      </c>
      <c s="32">
        <f>ROUND(ROUND(L208,2)*ROUND(G208,3),2)</f>
      </c>
      <c s="36" t="s">
        <v>2639</v>
      </c>
      <c>
        <f>(M208*21)/100</f>
      </c>
      <c t="s">
        <v>28</v>
      </c>
    </row>
    <row r="209" spans="1:5" ht="12.75">
      <c r="A209" s="35" t="s">
        <v>56</v>
      </c>
      <c r="E209" s="39" t="s">
        <v>52</v>
      </c>
    </row>
    <row r="210" spans="1:5" ht="12.75">
      <c r="A210" s="35" t="s">
        <v>57</v>
      </c>
      <c r="E210" s="40" t="s">
        <v>52</v>
      </c>
    </row>
    <row r="211" spans="1:5" ht="89.25">
      <c r="A211" t="s">
        <v>58</v>
      </c>
      <c r="E211" s="39" t="s">
        <v>2393</v>
      </c>
    </row>
    <row r="212" spans="1:16" ht="12.75">
      <c r="A212" t="s">
        <v>49</v>
      </c>
      <c s="34" t="s">
        <v>214</v>
      </c>
      <c s="34" t="s">
        <v>2167</v>
      </c>
      <c s="35" t="s">
        <v>52</v>
      </c>
      <c s="6" t="s">
        <v>2168</v>
      </c>
      <c s="36" t="s">
        <v>486</v>
      </c>
      <c s="37">
        <v>12</v>
      </c>
      <c s="36">
        <v>0</v>
      </c>
      <c s="36">
        <f>ROUND(G212*H212,6)</f>
      </c>
      <c r="L212" s="38">
        <v>0</v>
      </c>
      <c s="32">
        <f>ROUND(ROUND(L212,2)*ROUND(G212,3),2)</f>
      </c>
      <c s="36" t="s">
        <v>2639</v>
      </c>
      <c>
        <f>(M212*21)/100</f>
      </c>
      <c t="s">
        <v>28</v>
      </c>
    </row>
    <row r="213" spans="1:5" ht="12.75">
      <c r="A213" s="35" t="s">
        <v>56</v>
      </c>
      <c r="E213" s="39" t="s">
        <v>52</v>
      </c>
    </row>
    <row r="214" spans="1:5" ht="12.75">
      <c r="A214" s="35" t="s">
        <v>57</v>
      </c>
      <c r="E214" s="40" t="s">
        <v>52</v>
      </c>
    </row>
    <row r="215" spans="1:5" ht="89.25">
      <c r="A215" t="s">
        <v>58</v>
      </c>
      <c r="E215" s="39" t="s">
        <v>2394</v>
      </c>
    </row>
    <row r="216" spans="1:16" ht="12.75">
      <c r="A216" t="s">
        <v>49</v>
      </c>
      <c s="34" t="s">
        <v>218</v>
      </c>
      <c s="34" t="s">
        <v>2677</v>
      </c>
      <c s="35" t="s">
        <v>52</v>
      </c>
      <c s="6" t="s">
        <v>1065</v>
      </c>
      <c s="36" t="s">
        <v>2678</v>
      </c>
      <c s="37">
        <v>45</v>
      </c>
      <c s="36">
        <v>0</v>
      </c>
      <c s="36">
        <f>ROUND(G216*H216,6)</f>
      </c>
      <c r="L216" s="38">
        <v>0</v>
      </c>
      <c s="32">
        <f>ROUND(ROUND(L216,2)*ROUND(G216,3),2)</f>
      </c>
      <c s="36" t="s">
        <v>2639</v>
      </c>
      <c>
        <f>(M216*21)/100</f>
      </c>
      <c t="s">
        <v>28</v>
      </c>
    </row>
    <row r="217" spans="1:5" ht="12.75">
      <c r="A217" s="35" t="s">
        <v>56</v>
      </c>
      <c r="E217" s="39" t="s">
        <v>52</v>
      </c>
    </row>
    <row r="218" spans="1:5" ht="12.75">
      <c r="A218" s="35" t="s">
        <v>57</v>
      </c>
      <c r="E218" s="40" t="s">
        <v>52</v>
      </c>
    </row>
    <row r="219" spans="1:5" ht="127.5">
      <c r="A219" t="s">
        <v>58</v>
      </c>
      <c r="E219" s="39" t="s">
        <v>2679</v>
      </c>
    </row>
    <row r="220" spans="1:16" ht="12.75">
      <c r="A220" t="s">
        <v>49</v>
      </c>
      <c s="34" t="s">
        <v>222</v>
      </c>
      <c s="34" t="s">
        <v>2729</v>
      </c>
      <c s="35" t="s">
        <v>52</v>
      </c>
      <c s="6" t="s">
        <v>2730</v>
      </c>
      <c s="36" t="s">
        <v>945</v>
      </c>
      <c s="37">
        <v>1</v>
      </c>
      <c s="36">
        <v>0</v>
      </c>
      <c s="36">
        <f>ROUND(G220*H220,6)</f>
      </c>
      <c r="L220" s="38">
        <v>0</v>
      </c>
      <c s="32">
        <f>ROUND(ROUND(L220,2)*ROUND(G220,3),2)</f>
      </c>
      <c s="36" t="s">
        <v>2639</v>
      </c>
      <c>
        <f>(M220*21)/100</f>
      </c>
      <c t="s">
        <v>28</v>
      </c>
    </row>
    <row r="221" spans="1:5" ht="12.75">
      <c r="A221" s="35" t="s">
        <v>56</v>
      </c>
      <c r="E221" s="39" t="s">
        <v>52</v>
      </c>
    </row>
    <row r="222" spans="1:5" ht="12.75">
      <c r="A222" s="35" t="s">
        <v>57</v>
      </c>
      <c r="E222" s="40" t="s">
        <v>52</v>
      </c>
    </row>
    <row r="223" spans="1:5" ht="76.5">
      <c r="A223" t="s">
        <v>58</v>
      </c>
      <c r="E223" s="39" t="s">
        <v>2632</v>
      </c>
    </row>
    <row r="224" spans="1:16" ht="25.5">
      <c r="A224" t="s">
        <v>49</v>
      </c>
      <c s="34" t="s">
        <v>226</v>
      </c>
      <c s="34" t="s">
        <v>2627</v>
      </c>
      <c s="35" t="s">
        <v>52</v>
      </c>
      <c s="6" t="s">
        <v>2628</v>
      </c>
      <c s="36" t="s">
        <v>945</v>
      </c>
      <c s="37">
        <v>1</v>
      </c>
      <c s="36">
        <v>0</v>
      </c>
      <c s="36">
        <f>ROUND(G224*H224,6)</f>
      </c>
      <c r="L224" s="38">
        <v>0</v>
      </c>
      <c s="32">
        <f>ROUND(ROUND(L224,2)*ROUND(G224,3),2)</f>
      </c>
      <c s="36" t="s">
        <v>2639</v>
      </c>
      <c>
        <f>(M224*21)/100</f>
      </c>
      <c t="s">
        <v>28</v>
      </c>
    </row>
    <row r="225" spans="1:5" ht="12.75">
      <c r="A225" s="35" t="s">
        <v>56</v>
      </c>
      <c r="E225" s="39" t="s">
        <v>52</v>
      </c>
    </row>
    <row r="226" spans="1:5" ht="12.75">
      <c r="A226" s="35" t="s">
        <v>57</v>
      </c>
      <c r="E226" s="40" t="s">
        <v>52</v>
      </c>
    </row>
    <row r="227" spans="1:5" ht="102">
      <c r="A227" t="s">
        <v>58</v>
      </c>
      <c r="E227" s="39" t="s">
        <v>2629</v>
      </c>
    </row>
    <row r="228" spans="1:16" ht="12.75">
      <c r="A228" t="s">
        <v>49</v>
      </c>
      <c s="34" t="s">
        <v>230</v>
      </c>
      <c s="34" t="s">
        <v>2630</v>
      </c>
      <c s="35" t="s">
        <v>52</v>
      </c>
      <c s="6" t="s">
        <v>2631</v>
      </c>
      <c s="36" t="s">
        <v>945</v>
      </c>
      <c s="37">
        <v>1</v>
      </c>
      <c s="36">
        <v>0</v>
      </c>
      <c s="36">
        <f>ROUND(G228*H228,6)</f>
      </c>
      <c r="L228" s="38">
        <v>0</v>
      </c>
      <c s="32">
        <f>ROUND(ROUND(L228,2)*ROUND(G228,3),2)</f>
      </c>
      <c s="36" t="s">
        <v>2639</v>
      </c>
      <c>
        <f>(M228*21)/100</f>
      </c>
      <c t="s">
        <v>28</v>
      </c>
    </row>
    <row r="229" spans="1:5" ht="12.75">
      <c r="A229" s="35" t="s">
        <v>56</v>
      </c>
      <c r="E229" s="39" t="s">
        <v>52</v>
      </c>
    </row>
    <row r="230" spans="1:5" ht="12.75">
      <c r="A230" s="35" t="s">
        <v>57</v>
      </c>
      <c r="E230" s="40" t="s">
        <v>52</v>
      </c>
    </row>
    <row r="231" spans="1:5" ht="76.5">
      <c r="A231" t="s">
        <v>58</v>
      </c>
      <c r="E231" s="39" t="s">
        <v>2632</v>
      </c>
    </row>
    <row r="232" spans="1:16" ht="12.75">
      <c r="A232" t="s">
        <v>49</v>
      </c>
      <c s="34" t="s">
        <v>234</v>
      </c>
      <c s="34" t="s">
        <v>2633</v>
      </c>
      <c s="35" t="s">
        <v>52</v>
      </c>
      <c s="6" t="s">
        <v>2634</v>
      </c>
      <c s="36" t="s">
        <v>945</v>
      </c>
      <c s="37">
        <v>1</v>
      </c>
      <c s="36">
        <v>0</v>
      </c>
      <c s="36">
        <f>ROUND(G232*H232,6)</f>
      </c>
      <c r="L232" s="38">
        <v>0</v>
      </c>
      <c s="32">
        <f>ROUND(ROUND(L232,2)*ROUND(G232,3),2)</f>
      </c>
      <c s="36" t="s">
        <v>2639</v>
      </c>
      <c>
        <f>(M232*21)/100</f>
      </c>
      <c t="s">
        <v>28</v>
      </c>
    </row>
    <row r="233" spans="1:5" ht="12.75">
      <c r="A233" s="35" t="s">
        <v>56</v>
      </c>
      <c r="E233" s="39" t="s">
        <v>52</v>
      </c>
    </row>
    <row r="234" spans="1:5" ht="12.75">
      <c r="A234" s="35" t="s">
        <v>57</v>
      </c>
      <c r="E234" s="40" t="s">
        <v>52</v>
      </c>
    </row>
    <row r="235" spans="1:5" ht="89.25">
      <c r="A235" t="s">
        <v>58</v>
      </c>
      <c r="E235" s="39" t="s">
        <v>2635</v>
      </c>
    </row>
    <row r="236" spans="1:13" ht="12.75">
      <c r="A236" t="s">
        <v>47</v>
      </c>
      <c r="C236" s="31" t="s">
        <v>642</v>
      </c>
      <c r="E236" s="33" t="s">
        <v>643</v>
      </c>
      <c r="J236" s="32">
        <f>0</f>
      </c>
      <c s="32">
        <f>0</f>
      </c>
      <c s="32">
        <f>0+L237+L241</f>
      </c>
      <c s="32">
        <f>0+M237+M241</f>
      </c>
    </row>
    <row r="237" spans="1:16" ht="25.5">
      <c r="A237" t="s">
        <v>49</v>
      </c>
      <c s="34" t="s">
        <v>644</v>
      </c>
      <c s="34" t="s">
        <v>670</v>
      </c>
      <c s="35" t="s">
        <v>671</v>
      </c>
      <c s="6" t="s">
        <v>672</v>
      </c>
      <c s="36" t="s">
        <v>648</v>
      </c>
      <c s="37">
        <v>1</v>
      </c>
      <c s="36">
        <v>0</v>
      </c>
      <c s="36">
        <f>ROUND(G237*H237,6)</f>
      </c>
      <c r="L237" s="38">
        <v>0</v>
      </c>
      <c s="32">
        <f>ROUND(ROUND(L237,2)*ROUND(G237,3),2)</f>
      </c>
      <c s="36" t="s">
        <v>649</v>
      </c>
      <c>
        <f>(M237*21)/100</f>
      </c>
      <c t="s">
        <v>28</v>
      </c>
    </row>
    <row r="238" spans="1:5" ht="25.5">
      <c r="A238" s="35" t="s">
        <v>56</v>
      </c>
      <c r="E238" s="39" t="s">
        <v>650</v>
      </c>
    </row>
    <row r="239" spans="1:5" ht="12.75">
      <c r="A239" s="35" t="s">
        <v>57</v>
      </c>
      <c r="E239" s="40" t="s">
        <v>52</v>
      </c>
    </row>
    <row r="240" spans="1:5" ht="102">
      <c r="A240" t="s">
        <v>58</v>
      </c>
      <c r="E240" s="39" t="s">
        <v>651</v>
      </c>
    </row>
    <row r="241" spans="1:16" ht="25.5">
      <c r="A241" t="s">
        <v>49</v>
      </c>
      <c s="34" t="s">
        <v>28</v>
      </c>
      <c s="34" t="s">
        <v>2560</v>
      </c>
      <c s="35" t="s">
        <v>2561</v>
      </c>
      <c s="6" t="s">
        <v>2562</v>
      </c>
      <c s="36" t="s">
        <v>648</v>
      </c>
      <c s="37">
        <v>1</v>
      </c>
      <c s="36">
        <v>0</v>
      </c>
      <c s="36">
        <f>ROUND(G241*H241,6)</f>
      </c>
      <c r="L241" s="38">
        <v>0</v>
      </c>
      <c s="32">
        <f>ROUND(ROUND(L241,2)*ROUND(G241,3),2)</f>
      </c>
      <c s="36" t="s">
        <v>649</v>
      </c>
      <c>
        <f>(M241*21)/100</f>
      </c>
      <c t="s">
        <v>28</v>
      </c>
    </row>
    <row r="242" spans="1:5" ht="25.5">
      <c r="A242" s="35" t="s">
        <v>56</v>
      </c>
      <c r="E242" s="39" t="s">
        <v>650</v>
      </c>
    </row>
    <row r="243" spans="1:5" ht="12.75">
      <c r="A243" s="35" t="s">
        <v>57</v>
      </c>
      <c r="E243" s="40" t="s">
        <v>52</v>
      </c>
    </row>
    <row r="244" spans="1:5" ht="102">
      <c r="A244" t="s">
        <v>58</v>
      </c>
      <c r="E2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2473</v>
      </c>
      <c s="41">
        <f>Rekapitulace!C52</f>
      </c>
      <c s="20" t="s">
        <v>0</v>
      </c>
      <c t="s">
        <v>23</v>
      </c>
      <c t="s">
        <v>28</v>
      </c>
    </row>
    <row r="4" spans="1:16" ht="32" customHeight="1">
      <c r="A4" s="24" t="s">
        <v>20</v>
      </c>
      <c s="25" t="s">
        <v>29</v>
      </c>
      <c s="27" t="s">
        <v>2473</v>
      </c>
      <c r="E4" s="26" t="s">
        <v>2474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2821</v>
      </c>
      <c r="E8" s="30" t="s">
        <v>2820</v>
      </c>
      <c r="J8" s="29">
        <f>0+J9+J14+J19+J52+J189</f>
      </c>
      <c s="29">
        <f>0+K9+K14+K19+K52+K189</f>
      </c>
      <c s="29">
        <f>0+L9+L14+L19+L52+L189</f>
      </c>
      <c s="29">
        <f>0+M9+M14+M19+M52+M189</f>
      </c>
    </row>
    <row r="9" spans="1:13" ht="12.75">
      <c r="A9" t="s">
        <v>47</v>
      </c>
      <c r="C9" s="31" t="s">
        <v>28</v>
      </c>
      <c r="E9" s="33" t="s">
        <v>2585</v>
      </c>
      <c r="J9" s="32">
        <f>0</f>
      </c>
      <c s="32">
        <f>0</f>
      </c>
      <c s="32">
        <f>0+L10</f>
      </c>
      <c s="32">
        <f>0+M10</f>
      </c>
    </row>
    <row r="10" spans="1:16" ht="12.75">
      <c r="A10" t="s">
        <v>49</v>
      </c>
      <c s="34" t="s">
        <v>26</v>
      </c>
      <c s="34" t="s">
        <v>2586</v>
      </c>
      <c s="35" t="s">
        <v>52</v>
      </c>
      <c s="6" t="s">
        <v>2587</v>
      </c>
      <c s="36" t="s">
        <v>932</v>
      </c>
      <c s="37">
        <v>1</v>
      </c>
      <c s="36">
        <v>0</v>
      </c>
      <c s="36">
        <f>ROUND(G10*H10,6)</f>
      </c>
      <c r="L10" s="38">
        <v>0</v>
      </c>
      <c s="32">
        <f>ROUND(ROUND(L10,2)*ROUND(G10,3),2)</f>
      </c>
      <c s="36" t="s">
        <v>2639</v>
      </c>
      <c>
        <f>(M10*21)/100</f>
      </c>
      <c t="s">
        <v>28</v>
      </c>
    </row>
    <row r="11" spans="1:5" ht="12.75">
      <c r="A11" s="35" t="s">
        <v>56</v>
      </c>
      <c r="E11" s="39" t="s">
        <v>52</v>
      </c>
    </row>
    <row r="12" spans="1:5" ht="12.75">
      <c r="A12" s="35" t="s">
        <v>57</v>
      </c>
      <c r="E12" s="40" t="s">
        <v>2588</v>
      </c>
    </row>
    <row r="13" spans="1:5" ht="12.75">
      <c r="A13" t="s">
        <v>58</v>
      </c>
      <c r="E13" s="39" t="s">
        <v>2589</v>
      </c>
    </row>
    <row r="14" spans="1:13" ht="12.75">
      <c r="A14" t="s">
        <v>47</v>
      </c>
      <c r="C14" s="31" t="s">
        <v>26</v>
      </c>
      <c r="E14" s="33" t="s">
        <v>2590</v>
      </c>
      <c r="J14" s="32">
        <f>0</f>
      </c>
      <c s="32">
        <f>0</f>
      </c>
      <c s="32">
        <f>0+L15</f>
      </c>
      <c s="32">
        <f>0+M15</f>
      </c>
    </row>
    <row r="15" spans="1:16" ht="12.75">
      <c r="A15" t="s">
        <v>49</v>
      </c>
      <c s="34" t="s">
        <v>94</v>
      </c>
      <c s="34" t="s">
        <v>2591</v>
      </c>
      <c s="35" t="s">
        <v>52</v>
      </c>
      <c s="6" t="s">
        <v>2592</v>
      </c>
      <c s="36" t="s">
        <v>932</v>
      </c>
      <c s="37">
        <v>1</v>
      </c>
      <c s="36">
        <v>0</v>
      </c>
      <c s="36">
        <f>ROUND(G15*H15,6)</f>
      </c>
      <c r="L15" s="38">
        <v>0</v>
      </c>
      <c s="32">
        <f>ROUND(ROUND(L15,2)*ROUND(G15,3),2)</f>
      </c>
      <c s="36" t="s">
        <v>2639</v>
      </c>
      <c>
        <f>(M15*21)/100</f>
      </c>
      <c t="s">
        <v>28</v>
      </c>
    </row>
    <row r="16" spans="1:5" ht="12.75">
      <c r="A16" s="35" t="s">
        <v>56</v>
      </c>
      <c r="E16" s="39" t="s">
        <v>52</v>
      </c>
    </row>
    <row r="17" spans="1:5" ht="12.75">
      <c r="A17" s="35" t="s">
        <v>57</v>
      </c>
      <c r="E17" s="40" t="s">
        <v>2593</v>
      </c>
    </row>
    <row r="18" spans="1:5" ht="25.5">
      <c r="A18" t="s">
        <v>58</v>
      </c>
      <c r="E18" s="39" t="s">
        <v>2594</v>
      </c>
    </row>
    <row r="19" spans="1:13" ht="12.75">
      <c r="A19" t="s">
        <v>47</v>
      </c>
      <c r="C19" s="31" t="s">
        <v>285</v>
      </c>
      <c r="E19" s="33" t="s">
        <v>2599</v>
      </c>
      <c r="J19" s="32">
        <f>0</f>
      </c>
      <c s="32">
        <f>0</f>
      </c>
      <c s="32">
        <f>0+L20+L24+L28+L32+L36+L40+L44+L48</f>
      </c>
      <c s="32">
        <f>0+M20+M24+M28+M32+M36+M40+M44+M48</f>
      </c>
    </row>
    <row r="20" spans="1:16" ht="25.5">
      <c r="A20" t="s">
        <v>49</v>
      </c>
      <c s="34" t="s">
        <v>100</v>
      </c>
      <c s="34" t="s">
        <v>1285</v>
      </c>
      <c s="35" t="s">
        <v>52</v>
      </c>
      <c s="6" t="s">
        <v>1286</v>
      </c>
      <c s="36" t="s">
        <v>67</v>
      </c>
      <c s="37">
        <v>10</v>
      </c>
      <c s="36">
        <v>0</v>
      </c>
      <c s="36">
        <f>ROUND(G20*H20,6)</f>
      </c>
      <c r="L20" s="38">
        <v>0</v>
      </c>
      <c s="32">
        <f>ROUND(ROUND(L20,2)*ROUND(G20,3),2)</f>
      </c>
      <c s="36" t="s">
        <v>2639</v>
      </c>
      <c>
        <f>(M20*21)/100</f>
      </c>
      <c t="s">
        <v>28</v>
      </c>
    </row>
    <row r="21" spans="1:5" ht="12.75">
      <c r="A21" s="35" t="s">
        <v>56</v>
      </c>
      <c r="E21" s="39" t="s">
        <v>52</v>
      </c>
    </row>
    <row r="22" spans="1:5" ht="12.75">
      <c r="A22" s="35" t="s">
        <v>57</v>
      </c>
      <c r="E22" s="40" t="s">
        <v>52</v>
      </c>
    </row>
    <row r="23" spans="1:5" ht="76.5">
      <c r="A23" t="s">
        <v>58</v>
      </c>
      <c r="E23" s="39" t="s">
        <v>2600</v>
      </c>
    </row>
    <row r="24" spans="1:16" ht="12.75">
      <c r="A24" t="s">
        <v>49</v>
      </c>
      <c s="34" t="s">
        <v>27</v>
      </c>
      <c s="34" t="s">
        <v>121</v>
      </c>
      <c s="35" t="s">
        <v>52</v>
      </c>
      <c s="6" t="s">
        <v>122</v>
      </c>
      <c s="36" t="s">
        <v>105</v>
      </c>
      <c s="37">
        <v>20</v>
      </c>
      <c s="36">
        <v>0</v>
      </c>
      <c s="36">
        <f>ROUND(G24*H24,6)</f>
      </c>
      <c r="L24" s="38">
        <v>0</v>
      </c>
      <c s="32">
        <f>ROUND(ROUND(L24,2)*ROUND(G24,3),2)</f>
      </c>
      <c s="36" t="s">
        <v>2639</v>
      </c>
      <c>
        <f>(M24*21)/100</f>
      </c>
      <c t="s">
        <v>28</v>
      </c>
    </row>
    <row r="25" spans="1:5" ht="12.75">
      <c r="A25" s="35" t="s">
        <v>56</v>
      </c>
      <c r="E25" s="39" t="s">
        <v>52</v>
      </c>
    </row>
    <row r="26" spans="1:5" ht="12.75">
      <c r="A26" s="35" t="s">
        <v>57</v>
      </c>
      <c r="E26" s="40" t="s">
        <v>52</v>
      </c>
    </row>
    <row r="27" spans="1:5" ht="102">
      <c r="A27" t="s">
        <v>58</v>
      </c>
      <c r="E27" s="39" t="s">
        <v>2640</v>
      </c>
    </row>
    <row r="28" spans="1:16" ht="25.5">
      <c r="A28" t="s">
        <v>49</v>
      </c>
      <c s="34" t="s">
        <v>168</v>
      </c>
      <c s="34" t="s">
        <v>2641</v>
      </c>
      <c s="35" t="s">
        <v>52</v>
      </c>
      <c s="6" t="s">
        <v>2642</v>
      </c>
      <c s="36" t="s">
        <v>67</v>
      </c>
      <c s="37">
        <v>60</v>
      </c>
      <c s="36">
        <v>0</v>
      </c>
      <c s="36">
        <f>ROUND(G28*H28,6)</f>
      </c>
      <c r="L28" s="38">
        <v>0</v>
      </c>
      <c s="32">
        <f>ROUND(ROUND(L28,2)*ROUND(G28,3),2)</f>
      </c>
      <c s="36" t="s">
        <v>2639</v>
      </c>
      <c>
        <f>(M28*21)/100</f>
      </c>
      <c t="s">
        <v>28</v>
      </c>
    </row>
    <row r="29" spans="1:5" ht="12.75">
      <c r="A29" s="35" t="s">
        <v>56</v>
      </c>
      <c r="E29" s="39" t="s">
        <v>52</v>
      </c>
    </row>
    <row r="30" spans="1:5" ht="12.75">
      <c r="A30" s="35" t="s">
        <v>57</v>
      </c>
      <c r="E30" s="40" t="s">
        <v>52</v>
      </c>
    </row>
    <row r="31" spans="1:5" ht="127.5">
      <c r="A31" t="s">
        <v>58</v>
      </c>
      <c r="E31" s="39" t="s">
        <v>2643</v>
      </c>
    </row>
    <row r="32" spans="1:16" ht="25.5">
      <c r="A32" t="s">
        <v>49</v>
      </c>
      <c s="34" t="s">
        <v>534</v>
      </c>
      <c s="34" t="s">
        <v>1269</v>
      </c>
      <c s="35" t="s">
        <v>52</v>
      </c>
      <c s="6" t="s">
        <v>1270</v>
      </c>
      <c s="36" t="s">
        <v>105</v>
      </c>
      <c s="37">
        <v>10</v>
      </c>
      <c s="36">
        <v>0</v>
      </c>
      <c s="36">
        <f>ROUND(G32*H32,6)</f>
      </c>
      <c r="L32" s="38">
        <v>0</v>
      </c>
      <c s="32">
        <f>ROUND(ROUND(L32,2)*ROUND(G32,3),2)</f>
      </c>
      <c s="36" t="s">
        <v>2639</v>
      </c>
      <c>
        <f>(M32*21)/100</f>
      </c>
      <c t="s">
        <v>28</v>
      </c>
    </row>
    <row r="33" spans="1:5" ht="12.75">
      <c r="A33" s="35" t="s">
        <v>56</v>
      </c>
      <c r="E33" s="39" t="s">
        <v>52</v>
      </c>
    </row>
    <row r="34" spans="1:5" ht="12.75">
      <c r="A34" s="35" t="s">
        <v>57</v>
      </c>
      <c r="E34" s="40" t="s">
        <v>52</v>
      </c>
    </row>
    <row r="35" spans="1:5" ht="127.5">
      <c r="A35" t="s">
        <v>58</v>
      </c>
      <c r="E35" s="39" t="s">
        <v>2643</v>
      </c>
    </row>
    <row r="36" spans="1:16" ht="25.5">
      <c r="A36" t="s">
        <v>49</v>
      </c>
      <c s="34" t="s">
        <v>673</v>
      </c>
      <c s="34" t="s">
        <v>1404</v>
      </c>
      <c s="35" t="s">
        <v>52</v>
      </c>
      <c s="6" t="s">
        <v>1405</v>
      </c>
      <c s="36" t="s">
        <v>105</v>
      </c>
      <c s="37">
        <v>30</v>
      </c>
      <c s="36">
        <v>0</v>
      </c>
      <c s="36">
        <f>ROUND(G36*H36,6)</f>
      </c>
      <c r="L36" s="38">
        <v>0</v>
      </c>
      <c s="32">
        <f>ROUND(ROUND(L36,2)*ROUND(G36,3),2)</f>
      </c>
      <c s="36" t="s">
        <v>2639</v>
      </c>
      <c>
        <f>(M36*21)/100</f>
      </c>
      <c t="s">
        <v>28</v>
      </c>
    </row>
    <row r="37" spans="1:5" ht="12.75">
      <c r="A37" s="35" t="s">
        <v>56</v>
      </c>
      <c r="E37" s="39" t="s">
        <v>52</v>
      </c>
    </row>
    <row r="38" spans="1:5" ht="12.75">
      <c r="A38" s="35" t="s">
        <v>57</v>
      </c>
      <c r="E38" s="40" t="s">
        <v>52</v>
      </c>
    </row>
    <row r="39" spans="1:5" ht="127.5">
      <c r="A39" t="s">
        <v>58</v>
      </c>
      <c r="E39" s="39" t="s">
        <v>2643</v>
      </c>
    </row>
    <row r="40" spans="1:16" ht="25.5">
      <c r="A40" t="s">
        <v>49</v>
      </c>
      <c s="34" t="s">
        <v>677</v>
      </c>
      <c s="34" t="s">
        <v>2644</v>
      </c>
      <c s="35" t="s">
        <v>52</v>
      </c>
      <c s="6" t="s">
        <v>2645</v>
      </c>
      <c s="36" t="s">
        <v>67</v>
      </c>
      <c s="37">
        <v>70</v>
      </c>
      <c s="36">
        <v>0</v>
      </c>
      <c s="36">
        <f>ROUND(G40*H40,6)</f>
      </c>
      <c r="L40" s="38">
        <v>0</v>
      </c>
      <c s="32">
        <f>ROUND(ROUND(L40,2)*ROUND(G40,3),2)</f>
      </c>
      <c s="36" t="s">
        <v>2639</v>
      </c>
      <c>
        <f>(M40*21)/100</f>
      </c>
      <c t="s">
        <v>28</v>
      </c>
    </row>
    <row r="41" spans="1:5" ht="12.75">
      <c r="A41" s="35" t="s">
        <v>56</v>
      </c>
      <c r="E41" s="39" t="s">
        <v>52</v>
      </c>
    </row>
    <row r="42" spans="1:5" ht="12.75">
      <c r="A42" s="35" t="s">
        <v>57</v>
      </c>
      <c r="E42" s="40" t="s">
        <v>52</v>
      </c>
    </row>
    <row r="43" spans="1:5" ht="76.5">
      <c r="A43" t="s">
        <v>58</v>
      </c>
      <c r="E43" s="39" t="s">
        <v>2646</v>
      </c>
    </row>
    <row r="44" spans="1:16" ht="12.75">
      <c r="A44" t="s">
        <v>49</v>
      </c>
      <c s="34" t="s">
        <v>681</v>
      </c>
      <c s="34" t="s">
        <v>2647</v>
      </c>
      <c s="35" t="s">
        <v>52</v>
      </c>
      <c s="6" t="s">
        <v>2648</v>
      </c>
      <c s="36" t="s">
        <v>54</v>
      </c>
      <c s="37">
        <v>2.4</v>
      </c>
      <c s="36">
        <v>0</v>
      </c>
      <c s="36">
        <f>ROUND(G44*H44,6)</f>
      </c>
      <c r="L44" s="38">
        <v>0</v>
      </c>
      <c s="32">
        <f>ROUND(ROUND(L44,2)*ROUND(G44,3),2)</f>
      </c>
      <c s="36" t="s">
        <v>2639</v>
      </c>
      <c>
        <f>(M44*21)/100</f>
      </c>
      <c t="s">
        <v>28</v>
      </c>
    </row>
    <row r="45" spans="1:5" ht="12.75">
      <c r="A45" s="35" t="s">
        <v>56</v>
      </c>
      <c r="E45" s="39" t="s">
        <v>52</v>
      </c>
    </row>
    <row r="46" spans="1:5" ht="12.75">
      <c r="A46" s="35" t="s">
        <v>57</v>
      </c>
      <c r="E46" s="40" t="s">
        <v>2822</v>
      </c>
    </row>
    <row r="47" spans="1:5" ht="127.5">
      <c r="A47" t="s">
        <v>58</v>
      </c>
      <c r="E47" s="39" t="s">
        <v>2643</v>
      </c>
    </row>
    <row r="48" spans="1:16" ht="12.75">
      <c r="A48" t="s">
        <v>49</v>
      </c>
      <c s="34" t="s">
        <v>685</v>
      </c>
      <c s="34" t="s">
        <v>144</v>
      </c>
      <c s="35" t="s">
        <v>52</v>
      </c>
      <c s="6" t="s">
        <v>145</v>
      </c>
      <c s="36" t="s">
        <v>54</v>
      </c>
      <c s="37">
        <v>0.8</v>
      </c>
      <c s="36">
        <v>0</v>
      </c>
      <c s="36">
        <f>ROUND(G48*H48,6)</f>
      </c>
      <c r="L48" s="38">
        <v>0</v>
      </c>
      <c s="32">
        <f>ROUND(ROUND(L48,2)*ROUND(G48,3),2)</f>
      </c>
      <c s="36" t="s">
        <v>2639</v>
      </c>
      <c>
        <f>(M48*21)/100</f>
      </c>
      <c t="s">
        <v>28</v>
      </c>
    </row>
    <row r="49" spans="1:5" ht="12.75">
      <c r="A49" s="35" t="s">
        <v>56</v>
      </c>
      <c r="E49" s="39" t="s">
        <v>52</v>
      </c>
    </row>
    <row r="50" spans="1:5" ht="12.75">
      <c r="A50" s="35" t="s">
        <v>57</v>
      </c>
      <c r="E50" s="40" t="s">
        <v>2809</v>
      </c>
    </row>
    <row r="51" spans="1:5" ht="38.25">
      <c r="A51" t="s">
        <v>58</v>
      </c>
      <c r="E51" s="39" t="s">
        <v>146</v>
      </c>
    </row>
    <row r="52" spans="1:13" ht="12.75">
      <c r="A52" t="s">
        <v>47</v>
      </c>
      <c r="C52" s="31" t="s">
        <v>302</v>
      </c>
      <c r="E52" s="33" t="s">
        <v>2601</v>
      </c>
      <c r="J52" s="32">
        <f>0</f>
      </c>
      <c s="32">
        <f>0</f>
      </c>
      <c s="32">
        <f>0+L53+L57+L61+L65+L69+L73+L77+L81+L85+L89+L93+L97+L101+L105+L109+L113+L117+L121+L125+L129+L133+L137+L141+L145+L149+L153+L157+L161+L165+L169+L173+L177+L181+L185</f>
      </c>
      <c s="32">
        <f>0+M53+M57+M61+M65+M69+M73+M77+M81+M85+M89+M93+M97+M101+M105+M109+M113+M117+M121+M125+M129+M133+M137+M141+M145+M149+M153+M157+M161+M165+M169+M173+M177+M181+M185</f>
      </c>
    </row>
    <row r="53" spans="1:16" ht="25.5">
      <c r="A53" t="s">
        <v>49</v>
      </c>
      <c s="34" t="s">
        <v>50</v>
      </c>
      <c s="34" t="s">
        <v>2694</v>
      </c>
      <c s="35" t="s">
        <v>52</v>
      </c>
      <c s="6" t="s">
        <v>2695</v>
      </c>
      <c s="36" t="s">
        <v>67</v>
      </c>
      <c s="37">
        <v>6</v>
      </c>
      <c s="36">
        <v>0</v>
      </c>
      <c s="36">
        <f>ROUND(G53*H53,6)</f>
      </c>
      <c r="L53" s="38">
        <v>0</v>
      </c>
      <c s="32">
        <f>ROUND(ROUND(L53,2)*ROUND(G53,3),2)</f>
      </c>
      <c s="36" t="s">
        <v>2639</v>
      </c>
      <c>
        <f>(M53*21)/100</f>
      </c>
      <c t="s">
        <v>28</v>
      </c>
    </row>
    <row r="54" spans="1:5" ht="12.75">
      <c r="A54" s="35" t="s">
        <v>56</v>
      </c>
      <c r="E54" s="39" t="s">
        <v>52</v>
      </c>
    </row>
    <row r="55" spans="1:5" ht="51">
      <c r="A55" s="35" t="s">
        <v>57</v>
      </c>
      <c r="E55" s="40" t="s">
        <v>2696</v>
      </c>
    </row>
    <row r="56" spans="1:5" ht="12.75">
      <c r="A56" t="s">
        <v>58</v>
      </c>
      <c r="E56" s="39" t="s">
        <v>52</v>
      </c>
    </row>
    <row r="57" spans="1:16" ht="25.5">
      <c r="A57" t="s">
        <v>49</v>
      </c>
      <c s="34" t="s">
        <v>60</v>
      </c>
      <c s="34" t="s">
        <v>2697</v>
      </c>
      <c s="35" t="s">
        <v>52</v>
      </c>
      <c s="6" t="s">
        <v>2698</v>
      </c>
      <c s="36" t="s">
        <v>67</v>
      </c>
      <c s="37">
        <v>1</v>
      </c>
      <c s="36">
        <v>0</v>
      </c>
      <c s="36">
        <f>ROUND(G57*H57,6)</f>
      </c>
      <c r="L57" s="38">
        <v>0</v>
      </c>
      <c s="32">
        <f>ROUND(ROUND(L57,2)*ROUND(G57,3),2)</f>
      </c>
      <c s="36" t="s">
        <v>2639</v>
      </c>
      <c>
        <f>(M57*21)/100</f>
      </c>
      <c t="s">
        <v>28</v>
      </c>
    </row>
    <row r="58" spans="1:5" ht="12.75">
      <c r="A58" s="35" t="s">
        <v>56</v>
      </c>
      <c r="E58" s="39" t="s">
        <v>52</v>
      </c>
    </row>
    <row r="59" spans="1:5" ht="12.75">
      <c r="A59" s="35" t="s">
        <v>57</v>
      </c>
      <c r="E59" s="40" t="s">
        <v>52</v>
      </c>
    </row>
    <row r="60" spans="1:5" ht="51">
      <c r="A60" t="s">
        <v>58</v>
      </c>
      <c r="E60" s="39" t="s">
        <v>2696</v>
      </c>
    </row>
    <row r="61" spans="1:16" ht="25.5">
      <c r="A61" t="s">
        <v>49</v>
      </c>
      <c s="34" t="s">
        <v>64</v>
      </c>
      <c s="34" t="s">
        <v>2823</v>
      </c>
      <c s="35" t="s">
        <v>52</v>
      </c>
      <c s="6" t="s">
        <v>2824</v>
      </c>
      <c s="36" t="s">
        <v>67</v>
      </c>
      <c s="37">
        <v>1</v>
      </c>
      <c s="36">
        <v>0</v>
      </c>
      <c s="36">
        <f>ROUND(G61*H61,6)</f>
      </c>
      <c r="L61" s="38">
        <v>0</v>
      </c>
      <c s="32">
        <f>ROUND(ROUND(L61,2)*ROUND(G61,3),2)</f>
      </c>
      <c s="36" t="s">
        <v>2639</v>
      </c>
      <c>
        <f>(M61*21)/100</f>
      </c>
      <c t="s">
        <v>28</v>
      </c>
    </row>
    <row r="62" spans="1:5" ht="12.75">
      <c r="A62" s="35" t="s">
        <v>56</v>
      </c>
      <c r="E62" s="39" t="s">
        <v>52</v>
      </c>
    </row>
    <row r="63" spans="1:5" ht="12.75">
      <c r="A63" s="35" t="s">
        <v>57</v>
      </c>
      <c r="E63" s="40" t="s">
        <v>52</v>
      </c>
    </row>
    <row r="64" spans="1:5" ht="51">
      <c r="A64" t="s">
        <v>58</v>
      </c>
      <c r="E64" s="39" t="s">
        <v>2696</v>
      </c>
    </row>
    <row r="65" spans="1:16" ht="12.75">
      <c r="A65" t="s">
        <v>49</v>
      </c>
      <c s="34" t="s">
        <v>69</v>
      </c>
      <c s="34" t="s">
        <v>2825</v>
      </c>
      <c s="35" t="s">
        <v>52</v>
      </c>
      <c s="6" t="s">
        <v>2826</v>
      </c>
      <c s="36" t="s">
        <v>105</v>
      </c>
      <c s="37">
        <v>90</v>
      </c>
      <c s="36">
        <v>0</v>
      </c>
      <c s="36">
        <f>ROUND(G65*H65,6)</f>
      </c>
      <c r="L65" s="38">
        <v>0</v>
      </c>
      <c s="32">
        <f>ROUND(ROUND(L65,2)*ROUND(G65,3),2)</f>
      </c>
      <c s="36" t="s">
        <v>2639</v>
      </c>
      <c>
        <f>(M65*21)/100</f>
      </c>
      <c t="s">
        <v>28</v>
      </c>
    </row>
    <row r="66" spans="1:5" ht="12.75">
      <c r="A66" s="35" t="s">
        <v>56</v>
      </c>
      <c r="E66" s="39" t="s">
        <v>52</v>
      </c>
    </row>
    <row r="67" spans="1:5" ht="12.75">
      <c r="A67" s="35" t="s">
        <v>57</v>
      </c>
      <c r="E67" s="40" t="s">
        <v>2827</v>
      </c>
    </row>
    <row r="68" spans="1:5" ht="89.25">
      <c r="A68" t="s">
        <v>58</v>
      </c>
      <c r="E68" s="39" t="s">
        <v>155</v>
      </c>
    </row>
    <row r="69" spans="1:16" ht="12.75">
      <c r="A69" t="s">
        <v>49</v>
      </c>
      <c s="34" t="s">
        <v>72</v>
      </c>
      <c s="34" t="s">
        <v>2828</v>
      </c>
      <c s="35" t="s">
        <v>52</v>
      </c>
      <c s="6" t="s">
        <v>2829</v>
      </c>
      <c s="36" t="s">
        <v>105</v>
      </c>
      <c s="37">
        <v>33</v>
      </c>
      <c s="36">
        <v>0</v>
      </c>
      <c s="36">
        <f>ROUND(G69*H69,6)</f>
      </c>
      <c r="L69" s="38">
        <v>0</v>
      </c>
      <c s="32">
        <f>ROUND(ROUND(L69,2)*ROUND(G69,3),2)</f>
      </c>
      <c s="36" t="s">
        <v>2639</v>
      </c>
      <c>
        <f>(M69*21)/100</f>
      </c>
      <c t="s">
        <v>28</v>
      </c>
    </row>
    <row r="70" spans="1:5" ht="12.75">
      <c r="A70" s="35" t="s">
        <v>56</v>
      </c>
      <c r="E70" s="39" t="s">
        <v>52</v>
      </c>
    </row>
    <row r="71" spans="1:5" ht="12.75">
      <c r="A71" s="35" t="s">
        <v>57</v>
      </c>
      <c r="E71" s="40" t="s">
        <v>2830</v>
      </c>
    </row>
    <row r="72" spans="1:5" ht="89.25">
      <c r="A72" t="s">
        <v>58</v>
      </c>
      <c r="E72" s="39" t="s">
        <v>155</v>
      </c>
    </row>
    <row r="73" spans="1:16" ht="38.25">
      <c r="A73" t="s">
        <v>49</v>
      </c>
      <c s="34" t="s">
        <v>78</v>
      </c>
      <c s="34" t="s">
        <v>2831</v>
      </c>
      <c s="35" t="s">
        <v>52</v>
      </c>
      <c s="6" t="s">
        <v>2832</v>
      </c>
      <c s="36" t="s">
        <v>945</v>
      </c>
      <c s="37">
        <v>8</v>
      </c>
      <c s="36">
        <v>0</v>
      </c>
      <c s="36">
        <f>ROUND(G73*H73,6)</f>
      </c>
      <c r="L73" s="38">
        <v>0</v>
      </c>
      <c s="32">
        <f>ROUND(ROUND(L73,2)*ROUND(G73,3),2)</f>
      </c>
      <c s="36" t="s">
        <v>2639</v>
      </c>
      <c>
        <f>(M73*21)/100</f>
      </c>
      <c t="s">
        <v>28</v>
      </c>
    </row>
    <row r="74" spans="1:5" ht="12.75">
      <c r="A74" s="35" t="s">
        <v>56</v>
      </c>
      <c r="E74" s="39" t="s">
        <v>52</v>
      </c>
    </row>
    <row r="75" spans="1:5" ht="12.75">
      <c r="A75" s="35" t="s">
        <v>57</v>
      </c>
      <c r="E75" s="40" t="s">
        <v>2833</v>
      </c>
    </row>
    <row r="76" spans="1:5" ht="102">
      <c r="A76" t="s">
        <v>58</v>
      </c>
      <c r="E76" s="39" t="s">
        <v>159</v>
      </c>
    </row>
    <row r="77" spans="1:16" ht="38.25">
      <c r="A77" t="s">
        <v>49</v>
      </c>
      <c s="34" t="s">
        <v>83</v>
      </c>
      <c s="34" t="s">
        <v>2834</v>
      </c>
      <c s="35" t="s">
        <v>52</v>
      </c>
      <c s="6" t="s">
        <v>2835</v>
      </c>
      <c s="36" t="s">
        <v>67</v>
      </c>
      <c s="37">
        <v>2</v>
      </c>
      <c s="36">
        <v>0</v>
      </c>
      <c s="36">
        <f>ROUND(G77*H77,6)</f>
      </c>
      <c r="L77" s="38">
        <v>0</v>
      </c>
      <c s="32">
        <f>ROUND(ROUND(L77,2)*ROUND(G77,3),2)</f>
      </c>
      <c s="36" t="s">
        <v>2639</v>
      </c>
      <c>
        <f>(M77*21)/100</f>
      </c>
      <c t="s">
        <v>28</v>
      </c>
    </row>
    <row r="78" spans="1:5" ht="12.75">
      <c r="A78" s="35" t="s">
        <v>56</v>
      </c>
      <c r="E78" s="39" t="s">
        <v>52</v>
      </c>
    </row>
    <row r="79" spans="1:5" ht="12.75">
      <c r="A79" s="35" t="s">
        <v>57</v>
      </c>
      <c r="E79" s="40" t="s">
        <v>2758</v>
      </c>
    </row>
    <row r="80" spans="1:5" ht="102">
      <c r="A80" t="s">
        <v>58</v>
      </c>
      <c r="E80" s="39" t="s">
        <v>159</v>
      </c>
    </row>
    <row r="81" spans="1:16" ht="25.5">
      <c r="A81" t="s">
        <v>49</v>
      </c>
      <c s="34" t="s">
        <v>87</v>
      </c>
      <c s="34" t="s">
        <v>2836</v>
      </c>
      <c s="35" t="s">
        <v>52</v>
      </c>
      <c s="6" t="s">
        <v>2837</v>
      </c>
      <c s="36" t="s">
        <v>67</v>
      </c>
      <c s="37">
        <v>2</v>
      </c>
      <c s="36">
        <v>0</v>
      </c>
      <c s="36">
        <f>ROUND(G81*H81,6)</f>
      </c>
      <c r="L81" s="38">
        <v>0</v>
      </c>
      <c s="32">
        <f>ROUND(ROUND(L81,2)*ROUND(G81,3),2)</f>
      </c>
      <c s="36" t="s">
        <v>2639</v>
      </c>
      <c>
        <f>(M81*21)/100</f>
      </c>
      <c t="s">
        <v>28</v>
      </c>
    </row>
    <row r="82" spans="1:5" ht="12.75">
      <c r="A82" s="35" t="s">
        <v>56</v>
      </c>
      <c r="E82" s="39" t="s">
        <v>52</v>
      </c>
    </row>
    <row r="83" spans="1:5" ht="12.75">
      <c r="A83" s="35" t="s">
        <v>57</v>
      </c>
      <c r="E83" s="40" t="s">
        <v>52</v>
      </c>
    </row>
    <row r="84" spans="1:5" ht="102">
      <c r="A84" t="s">
        <v>58</v>
      </c>
      <c r="E84" s="39" t="s">
        <v>159</v>
      </c>
    </row>
    <row r="85" spans="1:16" ht="12.75">
      <c r="A85" t="s">
        <v>49</v>
      </c>
      <c s="34" t="s">
        <v>91</v>
      </c>
      <c s="34" t="s">
        <v>2838</v>
      </c>
      <c s="35" t="s">
        <v>52</v>
      </c>
      <c s="6" t="s">
        <v>2839</v>
      </c>
      <c s="36" t="s">
        <v>105</v>
      </c>
      <c s="37">
        <v>13</v>
      </c>
      <c s="36">
        <v>0</v>
      </c>
      <c s="36">
        <f>ROUND(G85*H85,6)</f>
      </c>
      <c r="L85" s="38">
        <v>0</v>
      </c>
      <c s="32">
        <f>ROUND(ROUND(L85,2)*ROUND(G85,3),2)</f>
      </c>
      <c s="36" t="s">
        <v>2639</v>
      </c>
      <c>
        <f>(M85*21)/100</f>
      </c>
      <c t="s">
        <v>28</v>
      </c>
    </row>
    <row r="86" spans="1:5" ht="12.75">
      <c r="A86" s="35" t="s">
        <v>56</v>
      </c>
      <c r="E86" s="39" t="s">
        <v>52</v>
      </c>
    </row>
    <row r="87" spans="1:5" ht="12.75">
      <c r="A87" s="35" t="s">
        <v>57</v>
      </c>
      <c r="E87" s="40" t="s">
        <v>50</v>
      </c>
    </row>
    <row r="88" spans="1:5" ht="89.25">
      <c r="A88" t="s">
        <v>58</v>
      </c>
      <c r="E88" s="39" t="s">
        <v>155</v>
      </c>
    </row>
    <row r="89" spans="1:16" ht="12.75">
      <c r="A89" t="s">
        <v>49</v>
      </c>
      <c s="34" t="s">
        <v>96</v>
      </c>
      <c s="34" t="s">
        <v>870</v>
      </c>
      <c s="35" t="s">
        <v>52</v>
      </c>
      <c s="6" t="s">
        <v>871</v>
      </c>
      <c s="36" t="s">
        <v>105</v>
      </c>
      <c s="37">
        <v>26</v>
      </c>
      <c s="36">
        <v>0</v>
      </c>
      <c s="36">
        <f>ROUND(G89*H89,6)</f>
      </c>
      <c r="L89" s="38">
        <v>0</v>
      </c>
      <c s="32">
        <f>ROUND(ROUND(L89,2)*ROUND(G89,3),2)</f>
      </c>
      <c s="36" t="s">
        <v>2639</v>
      </c>
      <c>
        <f>(M89*21)/100</f>
      </c>
      <c t="s">
        <v>28</v>
      </c>
    </row>
    <row r="90" spans="1:5" ht="12.75">
      <c r="A90" s="35" t="s">
        <v>56</v>
      </c>
      <c r="E90" s="39" t="s">
        <v>52</v>
      </c>
    </row>
    <row r="91" spans="1:5" ht="12.75">
      <c r="A91" s="35" t="s">
        <v>57</v>
      </c>
      <c r="E91" s="40" t="s">
        <v>2840</v>
      </c>
    </row>
    <row r="92" spans="1:5" ht="89.25">
      <c r="A92" t="s">
        <v>58</v>
      </c>
      <c r="E92" s="39" t="s">
        <v>155</v>
      </c>
    </row>
    <row r="93" spans="1:16" ht="25.5">
      <c r="A93" t="s">
        <v>49</v>
      </c>
      <c s="34" t="s">
        <v>888</v>
      </c>
      <c s="34" t="s">
        <v>1265</v>
      </c>
      <c s="35" t="s">
        <v>52</v>
      </c>
      <c s="6" t="s">
        <v>2143</v>
      </c>
      <c s="36" t="s">
        <v>67</v>
      </c>
      <c s="37">
        <v>2</v>
      </c>
      <c s="36">
        <v>0</v>
      </c>
      <c s="36">
        <f>ROUND(G93*H93,6)</f>
      </c>
      <c r="L93" s="38">
        <v>0</v>
      </c>
      <c s="32">
        <f>ROUND(ROUND(L93,2)*ROUND(G93,3),2)</f>
      </c>
      <c s="36" t="s">
        <v>2639</v>
      </c>
      <c>
        <f>(M93*21)/100</f>
      </c>
      <c t="s">
        <v>28</v>
      </c>
    </row>
    <row r="94" spans="1:5" ht="12.75">
      <c r="A94" s="35" t="s">
        <v>56</v>
      </c>
      <c r="E94" s="39" t="s">
        <v>52</v>
      </c>
    </row>
    <row r="95" spans="1:5" ht="12.75">
      <c r="A95" s="35" t="s">
        <v>57</v>
      </c>
      <c r="E95" s="40" t="s">
        <v>52</v>
      </c>
    </row>
    <row r="96" spans="1:5" ht="102">
      <c r="A96" t="s">
        <v>58</v>
      </c>
      <c r="E96" s="39" t="s">
        <v>159</v>
      </c>
    </row>
    <row r="97" spans="1:16" ht="25.5">
      <c r="A97" t="s">
        <v>49</v>
      </c>
      <c s="34" t="s">
        <v>102</v>
      </c>
      <c s="34" t="s">
        <v>873</v>
      </c>
      <c s="35" t="s">
        <v>52</v>
      </c>
      <c s="6" t="s">
        <v>874</v>
      </c>
      <c s="36" t="s">
        <v>67</v>
      </c>
      <c s="37">
        <v>4</v>
      </c>
      <c s="36">
        <v>0</v>
      </c>
      <c s="36">
        <f>ROUND(G97*H97,6)</f>
      </c>
      <c r="L97" s="38">
        <v>0</v>
      </c>
      <c s="32">
        <f>ROUND(ROUND(L97,2)*ROUND(G97,3),2)</f>
      </c>
      <c s="36" t="s">
        <v>2639</v>
      </c>
      <c>
        <f>(M97*21)/100</f>
      </c>
      <c t="s">
        <v>28</v>
      </c>
    </row>
    <row r="98" spans="1:5" ht="12.75">
      <c r="A98" s="35" t="s">
        <v>56</v>
      </c>
      <c r="E98" s="39" t="s">
        <v>52</v>
      </c>
    </row>
    <row r="99" spans="1:5" ht="12.75">
      <c r="A99" s="35" t="s">
        <v>57</v>
      </c>
      <c r="E99" s="40" t="s">
        <v>52</v>
      </c>
    </row>
    <row r="100" spans="1:5" ht="102">
      <c r="A100" t="s">
        <v>58</v>
      </c>
      <c r="E100" s="39" t="s">
        <v>159</v>
      </c>
    </row>
    <row r="101" spans="1:16" ht="12.75">
      <c r="A101" t="s">
        <v>49</v>
      </c>
      <c s="34" t="s">
        <v>820</v>
      </c>
      <c s="34" t="s">
        <v>2671</v>
      </c>
      <c s="35" t="s">
        <v>52</v>
      </c>
      <c s="6" t="s">
        <v>2672</v>
      </c>
      <c s="36" t="s">
        <v>105</v>
      </c>
      <c s="37">
        <v>90</v>
      </c>
      <c s="36">
        <v>0</v>
      </c>
      <c s="36">
        <f>ROUND(G101*H101,6)</f>
      </c>
      <c r="L101" s="38">
        <v>0</v>
      </c>
      <c s="32">
        <f>ROUND(ROUND(L101,2)*ROUND(G101,3),2)</f>
      </c>
      <c s="36" t="s">
        <v>2639</v>
      </c>
      <c>
        <f>(M101*21)/100</f>
      </c>
      <c t="s">
        <v>28</v>
      </c>
    </row>
    <row r="102" spans="1:5" ht="12.75">
      <c r="A102" s="35" t="s">
        <v>56</v>
      </c>
      <c r="E102" s="39" t="s">
        <v>52</v>
      </c>
    </row>
    <row r="103" spans="1:5" ht="12.75">
      <c r="A103" s="35" t="s">
        <v>57</v>
      </c>
      <c r="E103" s="40" t="s">
        <v>52</v>
      </c>
    </row>
    <row r="104" spans="1:5" ht="102">
      <c r="A104" t="s">
        <v>58</v>
      </c>
      <c r="E104" s="39" t="s">
        <v>2673</v>
      </c>
    </row>
    <row r="105" spans="1:16" ht="12.75">
      <c r="A105" t="s">
        <v>49</v>
      </c>
      <c s="34" t="s">
        <v>108</v>
      </c>
      <c s="34" t="s">
        <v>1903</v>
      </c>
      <c s="35" t="s">
        <v>52</v>
      </c>
      <c s="6" t="s">
        <v>1904</v>
      </c>
      <c s="36" t="s">
        <v>67</v>
      </c>
      <c s="37">
        <v>30</v>
      </c>
      <c s="36">
        <v>0</v>
      </c>
      <c s="36">
        <f>ROUND(G105*H105,6)</f>
      </c>
      <c r="L105" s="38">
        <v>0</v>
      </c>
      <c s="32">
        <f>ROUND(ROUND(L105,2)*ROUND(G105,3),2)</f>
      </c>
      <c s="36" t="s">
        <v>2639</v>
      </c>
      <c>
        <f>(M105*21)/100</f>
      </c>
      <c t="s">
        <v>28</v>
      </c>
    </row>
    <row r="106" spans="1:5" ht="12.75">
      <c r="A106" s="35" t="s">
        <v>56</v>
      </c>
      <c r="E106" s="39" t="s">
        <v>52</v>
      </c>
    </row>
    <row r="107" spans="1:5" ht="12.75">
      <c r="A107" s="35" t="s">
        <v>57</v>
      </c>
      <c r="E107" s="40" t="s">
        <v>52</v>
      </c>
    </row>
    <row r="108" spans="1:5" ht="76.5">
      <c r="A108" t="s">
        <v>58</v>
      </c>
      <c r="E108" s="39" t="s">
        <v>2674</v>
      </c>
    </row>
    <row r="109" spans="1:16" ht="12.75">
      <c r="A109" t="s">
        <v>49</v>
      </c>
      <c s="34" t="s">
        <v>112</v>
      </c>
      <c s="34" t="s">
        <v>2012</v>
      </c>
      <c s="35" t="s">
        <v>52</v>
      </c>
      <c s="6" t="s">
        <v>2013</v>
      </c>
      <c s="36" t="s">
        <v>67</v>
      </c>
      <c s="37">
        <v>10</v>
      </c>
      <c s="36">
        <v>0</v>
      </c>
      <c s="36">
        <f>ROUND(G109*H109,6)</f>
      </c>
      <c r="L109" s="38">
        <v>0</v>
      </c>
      <c s="32">
        <f>ROUND(ROUND(L109,2)*ROUND(G109,3),2)</f>
      </c>
      <c s="36" t="s">
        <v>2639</v>
      </c>
      <c>
        <f>(M109*21)/100</f>
      </c>
      <c t="s">
        <v>28</v>
      </c>
    </row>
    <row r="110" spans="1:5" ht="12.75">
      <c r="A110" s="35" t="s">
        <v>56</v>
      </c>
      <c r="E110" s="39" t="s">
        <v>52</v>
      </c>
    </row>
    <row r="111" spans="1:5" ht="12.75">
      <c r="A111" s="35" t="s">
        <v>57</v>
      </c>
      <c r="E111" s="40" t="s">
        <v>52</v>
      </c>
    </row>
    <row r="112" spans="1:5" ht="102">
      <c r="A112" t="s">
        <v>58</v>
      </c>
      <c r="E112" s="39" t="s">
        <v>2675</v>
      </c>
    </row>
    <row r="113" spans="1:16" ht="12.75">
      <c r="A113" t="s">
        <v>49</v>
      </c>
      <c s="34" t="s">
        <v>116</v>
      </c>
      <c s="34" t="s">
        <v>2841</v>
      </c>
      <c s="35" t="s">
        <v>52</v>
      </c>
      <c s="6" t="s">
        <v>2842</v>
      </c>
      <c s="36" t="s">
        <v>945</v>
      </c>
      <c s="37">
        <v>5</v>
      </c>
      <c s="36">
        <v>0</v>
      </c>
      <c s="36">
        <f>ROUND(G113*H113,6)</f>
      </c>
      <c r="L113" s="38">
        <v>0</v>
      </c>
      <c s="32">
        <f>ROUND(ROUND(L113,2)*ROUND(G113,3),2)</f>
      </c>
      <c s="36" t="s">
        <v>2639</v>
      </c>
      <c>
        <f>(M113*21)/100</f>
      </c>
      <c t="s">
        <v>28</v>
      </c>
    </row>
    <row r="114" spans="1:5" ht="12.75">
      <c r="A114" s="35" t="s">
        <v>56</v>
      </c>
      <c r="E114" s="39" t="s">
        <v>52</v>
      </c>
    </row>
    <row r="115" spans="1:5" ht="12.75">
      <c r="A115" s="35" t="s">
        <v>57</v>
      </c>
      <c r="E115" s="40" t="s">
        <v>52</v>
      </c>
    </row>
    <row r="116" spans="1:5" ht="51">
      <c r="A116" t="s">
        <v>58</v>
      </c>
      <c r="E116" s="39" t="s">
        <v>2843</v>
      </c>
    </row>
    <row r="117" spans="1:16" ht="25.5">
      <c r="A117" t="s">
        <v>49</v>
      </c>
      <c s="34" t="s">
        <v>120</v>
      </c>
      <c s="34" t="s">
        <v>1334</v>
      </c>
      <c s="35" t="s">
        <v>52</v>
      </c>
      <c s="6" t="s">
        <v>1531</v>
      </c>
      <c s="36" t="s">
        <v>945</v>
      </c>
      <c s="37">
        <v>1</v>
      </c>
      <c s="36">
        <v>0</v>
      </c>
      <c s="36">
        <f>ROUND(G117*H117,6)</f>
      </c>
      <c r="L117" s="38">
        <v>0</v>
      </c>
      <c s="32">
        <f>ROUND(ROUND(L117,2)*ROUND(G117,3),2)</f>
      </c>
      <c s="36" t="s">
        <v>2639</v>
      </c>
      <c>
        <f>(M117*21)/100</f>
      </c>
      <c t="s">
        <v>28</v>
      </c>
    </row>
    <row r="118" spans="1:5" ht="12.75">
      <c r="A118" s="35" t="s">
        <v>56</v>
      </c>
      <c r="E118" s="39" t="s">
        <v>52</v>
      </c>
    </row>
    <row r="119" spans="1:5" ht="12.75">
      <c r="A119" s="35" t="s">
        <v>57</v>
      </c>
      <c r="E119" s="40" t="s">
        <v>52</v>
      </c>
    </row>
    <row r="120" spans="1:5" ht="114.75">
      <c r="A120" t="s">
        <v>58</v>
      </c>
      <c r="E120" s="39" t="s">
        <v>1532</v>
      </c>
    </row>
    <row r="121" spans="1:16" ht="38.25">
      <c r="A121" t="s">
        <v>49</v>
      </c>
      <c s="34" t="s">
        <v>124</v>
      </c>
      <c s="34" t="s">
        <v>1369</v>
      </c>
      <c s="35" t="s">
        <v>52</v>
      </c>
      <c s="6" t="s">
        <v>1754</v>
      </c>
      <c s="36" t="s">
        <v>945</v>
      </c>
      <c s="37">
        <v>4</v>
      </c>
      <c s="36">
        <v>0</v>
      </c>
      <c s="36">
        <f>ROUND(G121*H121,6)</f>
      </c>
      <c r="L121" s="38">
        <v>0</v>
      </c>
      <c s="32">
        <f>ROUND(ROUND(L121,2)*ROUND(G121,3),2)</f>
      </c>
      <c s="36" t="s">
        <v>2639</v>
      </c>
      <c>
        <f>(M121*21)/100</f>
      </c>
      <c t="s">
        <v>28</v>
      </c>
    </row>
    <row r="122" spans="1:5" ht="12.75">
      <c r="A122" s="35" t="s">
        <v>56</v>
      </c>
      <c r="E122" s="39" t="s">
        <v>52</v>
      </c>
    </row>
    <row r="123" spans="1:5" ht="12.75">
      <c r="A123" s="35" t="s">
        <v>57</v>
      </c>
      <c r="E123" s="40" t="s">
        <v>52</v>
      </c>
    </row>
    <row r="124" spans="1:5" ht="114.75">
      <c r="A124" t="s">
        <v>58</v>
      </c>
      <c r="E124" s="39" t="s">
        <v>1532</v>
      </c>
    </row>
    <row r="125" spans="1:16" ht="25.5">
      <c r="A125" t="s">
        <v>49</v>
      </c>
      <c s="34" t="s">
        <v>128</v>
      </c>
      <c s="34" t="s">
        <v>1331</v>
      </c>
      <c s="35" t="s">
        <v>52</v>
      </c>
      <c s="6" t="s">
        <v>1839</v>
      </c>
      <c s="36" t="s">
        <v>945</v>
      </c>
      <c s="37">
        <v>1</v>
      </c>
      <c s="36">
        <v>0</v>
      </c>
      <c s="36">
        <f>ROUND(G125*H125,6)</f>
      </c>
      <c r="L125" s="38">
        <v>0</v>
      </c>
      <c s="32">
        <f>ROUND(ROUND(L125,2)*ROUND(G125,3),2)</f>
      </c>
      <c s="36" t="s">
        <v>2639</v>
      </c>
      <c>
        <f>(M125*21)/100</f>
      </c>
      <c t="s">
        <v>28</v>
      </c>
    </row>
    <row r="126" spans="1:5" ht="12.75">
      <c r="A126" s="35" t="s">
        <v>56</v>
      </c>
      <c r="E126" s="39" t="s">
        <v>52</v>
      </c>
    </row>
    <row r="127" spans="1:5" ht="12.75">
      <c r="A127" s="35" t="s">
        <v>57</v>
      </c>
      <c r="E127" s="40" t="s">
        <v>52</v>
      </c>
    </row>
    <row r="128" spans="1:5" ht="89.25">
      <c r="A128" t="s">
        <v>58</v>
      </c>
      <c r="E128" s="39" t="s">
        <v>1840</v>
      </c>
    </row>
    <row r="129" spans="1:16" ht="12.75">
      <c r="A129" t="s">
        <v>49</v>
      </c>
      <c s="34" t="s">
        <v>132</v>
      </c>
      <c s="34" t="s">
        <v>1325</v>
      </c>
      <c s="35" t="s">
        <v>52</v>
      </c>
      <c s="6" t="s">
        <v>2625</v>
      </c>
      <c s="36" t="s">
        <v>486</v>
      </c>
      <c s="37">
        <v>20</v>
      </c>
      <c s="36">
        <v>0</v>
      </c>
      <c s="36">
        <f>ROUND(G129*H129,6)</f>
      </c>
      <c r="L129" s="38">
        <v>0</v>
      </c>
      <c s="32">
        <f>ROUND(ROUND(L129,2)*ROUND(G129,3),2)</f>
      </c>
      <c s="36" t="s">
        <v>2639</v>
      </c>
      <c>
        <f>(M129*21)/100</f>
      </c>
      <c t="s">
        <v>28</v>
      </c>
    </row>
    <row r="130" spans="1:5" ht="12.75">
      <c r="A130" s="35" t="s">
        <v>56</v>
      </c>
      <c r="E130" s="39" t="s">
        <v>52</v>
      </c>
    </row>
    <row r="131" spans="1:5" ht="12.75">
      <c r="A131" s="35" t="s">
        <v>57</v>
      </c>
      <c r="E131" s="40" t="s">
        <v>52</v>
      </c>
    </row>
    <row r="132" spans="1:5" ht="102">
      <c r="A132" t="s">
        <v>58</v>
      </c>
      <c r="E132" s="39" t="s">
        <v>2676</v>
      </c>
    </row>
    <row r="133" spans="1:16" ht="12.75">
      <c r="A133" t="s">
        <v>49</v>
      </c>
      <c s="34" t="s">
        <v>136</v>
      </c>
      <c s="34" t="s">
        <v>2388</v>
      </c>
      <c s="35" t="s">
        <v>52</v>
      </c>
      <c s="6" t="s">
        <v>2389</v>
      </c>
      <c s="36" t="s">
        <v>486</v>
      </c>
      <c s="37">
        <v>25</v>
      </c>
      <c s="36">
        <v>0</v>
      </c>
      <c s="36">
        <f>ROUND(G133*H133,6)</f>
      </c>
      <c r="L133" s="38">
        <v>0</v>
      </c>
      <c s="32">
        <f>ROUND(ROUND(L133,2)*ROUND(G133,3),2)</f>
      </c>
      <c s="36" t="s">
        <v>2639</v>
      </c>
      <c>
        <f>(M133*21)/100</f>
      </c>
      <c t="s">
        <v>28</v>
      </c>
    </row>
    <row r="134" spans="1:5" ht="12.75">
      <c r="A134" s="35" t="s">
        <v>56</v>
      </c>
      <c r="E134" s="39" t="s">
        <v>52</v>
      </c>
    </row>
    <row r="135" spans="1:5" ht="12.75">
      <c r="A135" s="35" t="s">
        <v>57</v>
      </c>
      <c r="E135" s="40" t="s">
        <v>52</v>
      </c>
    </row>
    <row r="136" spans="1:5" ht="89.25">
      <c r="A136" t="s">
        <v>58</v>
      </c>
      <c r="E136" s="39" t="s">
        <v>2390</v>
      </c>
    </row>
    <row r="137" spans="1:16" ht="12.75">
      <c r="A137" t="s">
        <v>49</v>
      </c>
      <c s="34" t="s">
        <v>140</v>
      </c>
      <c s="34" t="s">
        <v>2391</v>
      </c>
      <c s="35" t="s">
        <v>52</v>
      </c>
      <c s="6" t="s">
        <v>2392</v>
      </c>
      <c s="36" t="s">
        <v>486</v>
      </c>
      <c s="37">
        <v>10</v>
      </c>
      <c s="36">
        <v>0</v>
      </c>
      <c s="36">
        <f>ROUND(G137*H137,6)</f>
      </c>
      <c r="L137" s="38">
        <v>0</v>
      </c>
      <c s="32">
        <f>ROUND(ROUND(L137,2)*ROUND(G137,3),2)</f>
      </c>
      <c s="36" t="s">
        <v>2639</v>
      </c>
      <c>
        <f>(M137*21)/100</f>
      </c>
      <c t="s">
        <v>28</v>
      </c>
    </row>
    <row r="138" spans="1:5" ht="12.75">
      <c r="A138" s="35" t="s">
        <v>56</v>
      </c>
      <c r="E138" s="39" t="s">
        <v>52</v>
      </c>
    </row>
    <row r="139" spans="1:5" ht="12.75">
      <c r="A139" s="35" t="s">
        <v>57</v>
      </c>
      <c r="E139" s="40" t="s">
        <v>52</v>
      </c>
    </row>
    <row r="140" spans="1:5" ht="89.25">
      <c r="A140" t="s">
        <v>58</v>
      </c>
      <c r="E140" s="39" t="s">
        <v>2393</v>
      </c>
    </row>
    <row r="141" spans="1:16" ht="12.75">
      <c r="A141" t="s">
        <v>49</v>
      </c>
      <c s="34" t="s">
        <v>143</v>
      </c>
      <c s="34" t="s">
        <v>2167</v>
      </c>
      <c s="35" t="s">
        <v>52</v>
      </c>
      <c s="6" t="s">
        <v>2168</v>
      </c>
      <c s="36" t="s">
        <v>486</v>
      </c>
      <c s="37">
        <v>12</v>
      </c>
      <c s="36">
        <v>0</v>
      </c>
      <c s="36">
        <f>ROUND(G141*H141,6)</f>
      </c>
      <c r="L141" s="38">
        <v>0</v>
      </c>
      <c s="32">
        <f>ROUND(ROUND(L141,2)*ROUND(G141,3),2)</f>
      </c>
      <c s="36" t="s">
        <v>2639</v>
      </c>
      <c>
        <f>(M141*21)/100</f>
      </c>
      <c t="s">
        <v>28</v>
      </c>
    </row>
    <row r="142" spans="1:5" ht="12.75">
      <c r="A142" s="35" t="s">
        <v>56</v>
      </c>
      <c r="E142" s="39" t="s">
        <v>52</v>
      </c>
    </row>
    <row r="143" spans="1:5" ht="12.75">
      <c r="A143" s="35" t="s">
        <v>57</v>
      </c>
      <c r="E143" s="40" t="s">
        <v>52</v>
      </c>
    </row>
    <row r="144" spans="1:5" ht="89.25">
      <c r="A144" t="s">
        <v>58</v>
      </c>
      <c r="E144" s="39" t="s">
        <v>2394</v>
      </c>
    </row>
    <row r="145" spans="1:16" ht="12.75">
      <c r="A145" t="s">
        <v>49</v>
      </c>
      <c s="34" t="s">
        <v>147</v>
      </c>
      <c s="34" t="s">
        <v>2677</v>
      </c>
      <c s="35" t="s">
        <v>52</v>
      </c>
      <c s="6" t="s">
        <v>1065</v>
      </c>
      <c s="36" t="s">
        <v>2678</v>
      </c>
      <c s="37">
        <v>45</v>
      </c>
      <c s="36">
        <v>0</v>
      </c>
      <c s="36">
        <f>ROUND(G145*H145,6)</f>
      </c>
      <c r="L145" s="38">
        <v>0</v>
      </c>
      <c s="32">
        <f>ROUND(ROUND(L145,2)*ROUND(G145,3),2)</f>
      </c>
      <c s="36" t="s">
        <v>2639</v>
      </c>
      <c>
        <f>(M145*21)/100</f>
      </c>
      <c t="s">
        <v>28</v>
      </c>
    </row>
    <row r="146" spans="1:5" ht="12.75">
      <c r="A146" s="35" t="s">
        <v>56</v>
      </c>
      <c r="E146" s="39" t="s">
        <v>52</v>
      </c>
    </row>
    <row r="147" spans="1:5" ht="12.75">
      <c r="A147" s="35" t="s">
        <v>57</v>
      </c>
      <c r="E147" s="40" t="s">
        <v>52</v>
      </c>
    </row>
    <row r="148" spans="1:5" ht="127.5">
      <c r="A148" t="s">
        <v>58</v>
      </c>
      <c r="E148" s="39" t="s">
        <v>2679</v>
      </c>
    </row>
    <row r="149" spans="1:16" ht="12.75">
      <c r="A149" t="s">
        <v>49</v>
      </c>
      <c s="34" t="s">
        <v>170</v>
      </c>
      <c s="34" t="s">
        <v>2722</v>
      </c>
      <c s="35" t="s">
        <v>52</v>
      </c>
      <c s="6" t="s">
        <v>2723</v>
      </c>
      <c s="36" t="s">
        <v>105</v>
      </c>
      <c s="37">
        <v>60</v>
      </c>
      <c s="36">
        <v>0</v>
      </c>
      <c s="36">
        <f>ROUND(G149*H149,6)</f>
      </c>
      <c r="L149" s="38">
        <v>0</v>
      </c>
      <c s="32">
        <f>ROUND(ROUND(L149,2)*ROUND(G149,3),2)</f>
      </c>
      <c s="36" t="s">
        <v>2639</v>
      </c>
      <c>
        <f>(M149*21)/100</f>
      </c>
      <c t="s">
        <v>28</v>
      </c>
    </row>
    <row r="150" spans="1:5" ht="12.75">
      <c r="A150" s="35" t="s">
        <v>56</v>
      </c>
      <c r="E150" s="39" t="s">
        <v>52</v>
      </c>
    </row>
    <row r="151" spans="1:5" ht="12.75">
      <c r="A151" s="35" t="s">
        <v>57</v>
      </c>
      <c r="E151" s="40" t="s">
        <v>52</v>
      </c>
    </row>
    <row r="152" spans="1:5" ht="114.75">
      <c r="A152" t="s">
        <v>58</v>
      </c>
      <c r="E152" s="39" t="s">
        <v>2682</v>
      </c>
    </row>
    <row r="153" spans="1:16" ht="12.75">
      <c r="A153" t="s">
        <v>49</v>
      </c>
      <c s="34" t="s">
        <v>175</v>
      </c>
      <c s="34" t="s">
        <v>2724</v>
      </c>
      <c s="35" t="s">
        <v>52</v>
      </c>
      <c s="6" t="s">
        <v>2725</v>
      </c>
      <c s="36" t="s">
        <v>945</v>
      </c>
      <c s="37">
        <v>6</v>
      </c>
      <c s="36">
        <v>0</v>
      </c>
      <c s="36">
        <f>ROUND(G153*H153,6)</f>
      </c>
      <c r="L153" s="38">
        <v>0</v>
      </c>
      <c s="32">
        <f>ROUND(ROUND(L153,2)*ROUND(G153,3),2)</f>
      </c>
      <c s="36" t="s">
        <v>2639</v>
      </c>
      <c>
        <f>(M153*21)/100</f>
      </c>
      <c t="s">
        <v>28</v>
      </c>
    </row>
    <row r="154" spans="1:5" ht="12.75">
      <c r="A154" s="35" t="s">
        <v>56</v>
      </c>
      <c r="E154" s="39" t="s">
        <v>52</v>
      </c>
    </row>
    <row r="155" spans="1:5" ht="12.75">
      <c r="A155" s="35" t="s">
        <v>57</v>
      </c>
      <c r="E155" s="40" t="s">
        <v>52</v>
      </c>
    </row>
    <row r="156" spans="1:5" ht="114.75">
      <c r="A156" t="s">
        <v>58</v>
      </c>
      <c r="E156" s="39" t="s">
        <v>2726</v>
      </c>
    </row>
    <row r="157" spans="1:16" ht="25.5">
      <c r="A157" t="s">
        <v>49</v>
      </c>
      <c s="34" t="s">
        <v>178</v>
      </c>
      <c s="34" t="s">
        <v>2627</v>
      </c>
      <c s="35" t="s">
        <v>52</v>
      </c>
      <c s="6" t="s">
        <v>2628</v>
      </c>
      <c s="36" t="s">
        <v>945</v>
      </c>
      <c s="37">
        <v>1</v>
      </c>
      <c s="36">
        <v>0</v>
      </c>
      <c s="36">
        <f>ROUND(G157*H157,6)</f>
      </c>
      <c r="L157" s="38">
        <v>0</v>
      </c>
      <c s="32">
        <f>ROUND(ROUND(L157,2)*ROUND(G157,3),2)</f>
      </c>
      <c s="36" t="s">
        <v>2639</v>
      </c>
      <c>
        <f>(M157*21)/100</f>
      </c>
      <c t="s">
        <v>28</v>
      </c>
    </row>
    <row r="158" spans="1:5" ht="12.75">
      <c r="A158" s="35" t="s">
        <v>56</v>
      </c>
      <c r="E158" s="39" t="s">
        <v>52</v>
      </c>
    </row>
    <row r="159" spans="1:5" ht="12.75">
      <c r="A159" s="35" t="s">
        <v>57</v>
      </c>
      <c r="E159" s="40" t="s">
        <v>52</v>
      </c>
    </row>
    <row r="160" spans="1:5" ht="102">
      <c r="A160" t="s">
        <v>58</v>
      </c>
      <c r="E160" s="39" t="s">
        <v>2629</v>
      </c>
    </row>
    <row r="161" spans="1:16" ht="12.75">
      <c r="A161" t="s">
        <v>49</v>
      </c>
      <c s="34" t="s">
        <v>181</v>
      </c>
      <c s="34" t="s">
        <v>2630</v>
      </c>
      <c s="35" t="s">
        <v>52</v>
      </c>
      <c s="6" t="s">
        <v>2631</v>
      </c>
      <c s="36" t="s">
        <v>945</v>
      </c>
      <c s="37">
        <v>1</v>
      </c>
      <c s="36">
        <v>0</v>
      </c>
      <c s="36">
        <f>ROUND(G161*H161,6)</f>
      </c>
      <c r="L161" s="38">
        <v>0</v>
      </c>
      <c s="32">
        <f>ROUND(ROUND(L161,2)*ROUND(G161,3),2)</f>
      </c>
      <c s="36" t="s">
        <v>2639</v>
      </c>
      <c>
        <f>(M161*21)/100</f>
      </c>
      <c t="s">
        <v>28</v>
      </c>
    </row>
    <row r="162" spans="1:5" ht="12.75">
      <c r="A162" s="35" t="s">
        <v>56</v>
      </c>
      <c r="E162" s="39" t="s">
        <v>52</v>
      </c>
    </row>
    <row r="163" spans="1:5" ht="12.75">
      <c r="A163" s="35" t="s">
        <v>57</v>
      </c>
      <c r="E163" s="40" t="s">
        <v>52</v>
      </c>
    </row>
    <row r="164" spans="1:5" ht="76.5">
      <c r="A164" t="s">
        <v>58</v>
      </c>
      <c r="E164" s="39" t="s">
        <v>2632</v>
      </c>
    </row>
    <row r="165" spans="1:16" ht="12.75">
      <c r="A165" t="s">
        <v>49</v>
      </c>
      <c s="34" t="s">
        <v>185</v>
      </c>
      <c s="34" t="s">
        <v>2633</v>
      </c>
      <c s="35" t="s">
        <v>52</v>
      </c>
      <c s="6" t="s">
        <v>2634</v>
      </c>
      <c s="36" t="s">
        <v>945</v>
      </c>
      <c s="37">
        <v>6</v>
      </c>
      <c s="36">
        <v>0</v>
      </c>
      <c s="36">
        <f>ROUND(G165*H165,6)</f>
      </c>
      <c r="L165" s="38">
        <v>0</v>
      </c>
      <c s="32">
        <f>ROUND(ROUND(L165,2)*ROUND(G165,3),2)</f>
      </c>
      <c s="36" t="s">
        <v>2639</v>
      </c>
      <c>
        <f>(M165*21)/100</f>
      </c>
      <c t="s">
        <v>28</v>
      </c>
    </row>
    <row r="166" spans="1:5" ht="12.75">
      <c r="A166" s="35" t="s">
        <v>56</v>
      </c>
      <c r="E166" s="39" t="s">
        <v>52</v>
      </c>
    </row>
    <row r="167" spans="1:5" ht="12.75">
      <c r="A167" s="35" t="s">
        <v>57</v>
      </c>
      <c r="E167" s="40" t="s">
        <v>52</v>
      </c>
    </row>
    <row r="168" spans="1:5" ht="89.25">
      <c r="A168" t="s">
        <v>58</v>
      </c>
      <c r="E168" s="39" t="s">
        <v>2635</v>
      </c>
    </row>
    <row r="169" spans="1:16" ht="12.75">
      <c r="A169" t="s">
        <v>49</v>
      </c>
      <c s="34" t="s">
        <v>737</v>
      </c>
      <c s="34" t="s">
        <v>2844</v>
      </c>
      <c s="35" t="s">
        <v>52</v>
      </c>
      <c s="6" t="s">
        <v>2845</v>
      </c>
      <c s="36" t="s">
        <v>67</v>
      </c>
      <c s="37">
        <v>1</v>
      </c>
      <c s="36">
        <v>0</v>
      </c>
      <c s="36">
        <f>ROUND(G169*H169,6)</f>
      </c>
      <c r="L169" s="38">
        <v>0</v>
      </c>
      <c s="32">
        <f>ROUND(ROUND(L169,2)*ROUND(G169,3),2)</f>
      </c>
      <c s="36" t="s">
        <v>2639</v>
      </c>
      <c>
        <f>(M169*21)/100</f>
      </c>
      <c t="s">
        <v>28</v>
      </c>
    </row>
    <row r="170" spans="1:5" ht="12.75">
      <c r="A170" s="35" t="s">
        <v>56</v>
      </c>
      <c r="E170" s="39" t="s">
        <v>52</v>
      </c>
    </row>
    <row r="171" spans="1:5" ht="12.75">
      <c r="A171" s="35" t="s">
        <v>57</v>
      </c>
      <c r="E171" s="40" t="s">
        <v>52</v>
      </c>
    </row>
    <row r="172" spans="1:5" ht="114.75">
      <c r="A172" t="s">
        <v>58</v>
      </c>
      <c r="E172" s="39" t="s">
        <v>2726</v>
      </c>
    </row>
    <row r="173" spans="1:16" ht="25.5">
      <c r="A173" t="s">
        <v>49</v>
      </c>
      <c s="34" t="s">
        <v>741</v>
      </c>
      <c s="34" t="s">
        <v>2846</v>
      </c>
      <c s="35" t="s">
        <v>52</v>
      </c>
      <c s="6" t="s">
        <v>2847</v>
      </c>
      <c s="36" t="s">
        <v>67</v>
      </c>
      <c s="37">
        <v>4</v>
      </c>
      <c s="36">
        <v>0</v>
      </c>
      <c s="36">
        <f>ROUND(G173*H173,6)</f>
      </c>
      <c r="L173" s="38">
        <v>0</v>
      </c>
      <c s="32">
        <f>ROUND(ROUND(L173,2)*ROUND(G173,3),2)</f>
      </c>
      <c s="36" t="s">
        <v>2639</v>
      </c>
      <c>
        <f>(M173*21)/100</f>
      </c>
      <c t="s">
        <v>28</v>
      </c>
    </row>
    <row r="174" spans="1:5" ht="12.75">
      <c r="A174" s="35" t="s">
        <v>56</v>
      </c>
      <c r="E174" s="39" t="s">
        <v>52</v>
      </c>
    </row>
    <row r="175" spans="1:5" ht="12.75">
      <c r="A175" s="35" t="s">
        <v>57</v>
      </c>
      <c r="E175" s="40" t="s">
        <v>52</v>
      </c>
    </row>
    <row r="176" spans="1:5" ht="76.5">
      <c r="A176" t="s">
        <v>58</v>
      </c>
      <c r="E176" s="39" t="s">
        <v>2674</v>
      </c>
    </row>
    <row r="177" spans="1:16" ht="12.75">
      <c r="A177" t="s">
        <v>49</v>
      </c>
      <c s="34" t="s">
        <v>744</v>
      </c>
      <c s="34" t="s">
        <v>2677</v>
      </c>
      <c s="35" t="s">
        <v>644</v>
      </c>
      <c s="6" t="s">
        <v>1065</v>
      </c>
      <c s="36" t="s">
        <v>2678</v>
      </c>
      <c s="37">
        <v>500</v>
      </c>
      <c s="36">
        <v>0</v>
      </c>
      <c s="36">
        <f>ROUND(G177*H177,6)</f>
      </c>
      <c r="L177" s="38">
        <v>0</v>
      </c>
      <c s="32">
        <f>ROUND(ROUND(L177,2)*ROUND(G177,3),2)</f>
      </c>
      <c s="36" t="s">
        <v>2639</v>
      </c>
      <c>
        <f>(M177*21)/100</f>
      </c>
      <c t="s">
        <v>28</v>
      </c>
    </row>
    <row r="178" spans="1:5" ht="12.75">
      <c r="A178" s="35" t="s">
        <v>56</v>
      </c>
      <c r="E178" s="39" t="s">
        <v>52</v>
      </c>
    </row>
    <row r="179" spans="1:5" ht="12.75">
      <c r="A179" s="35" t="s">
        <v>57</v>
      </c>
      <c r="E179" s="40" t="s">
        <v>52</v>
      </c>
    </row>
    <row r="180" spans="1:5" ht="127.5">
      <c r="A180" t="s">
        <v>58</v>
      </c>
      <c r="E180" s="39" t="s">
        <v>2679</v>
      </c>
    </row>
    <row r="181" spans="1:16" ht="25.5">
      <c r="A181" t="s">
        <v>49</v>
      </c>
      <c s="34" t="s">
        <v>188</v>
      </c>
      <c s="34" t="s">
        <v>2848</v>
      </c>
      <c s="35" t="s">
        <v>52</v>
      </c>
      <c s="6" t="s">
        <v>2849</v>
      </c>
      <c s="36" t="s">
        <v>67</v>
      </c>
      <c s="37">
        <v>1</v>
      </c>
      <c s="36">
        <v>0</v>
      </c>
      <c s="36">
        <f>ROUND(G181*H181,6)</f>
      </c>
      <c r="L181" s="38">
        <v>0</v>
      </c>
      <c s="32">
        <f>ROUND(ROUND(L181,2)*ROUND(G181,3),2)</f>
      </c>
      <c s="36" t="s">
        <v>2639</v>
      </c>
      <c>
        <f>(M181*21)/100</f>
      </c>
      <c t="s">
        <v>28</v>
      </c>
    </row>
    <row r="182" spans="1:5" ht="12.75">
      <c r="A182" s="35" t="s">
        <v>56</v>
      </c>
      <c r="E182" s="39" t="s">
        <v>52</v>
      </c>
    </row>
    <row r="183" spans="1:5" ht="12.75">
      <c r="A183" s="35" t="s">
        <v>57</v>
      </c>
      <c r="E183" s="40" t="s">
        <v>52</v>
      </c>
    </row>
    <row r="184" spans="1:5" ht="102">
      <c r="A184" t="s">
        <v>58</v>
      </c>
      <c r="E184" s="39" t="s">
        <v>2607</v>
      </c>
    </row>
    <row r="185" spans="1:16" ht="12.75">
      <c r="A185" t="s">
        <v>49</v>
      </c>
      <c s="34" t="s">
        <v>192</v>
      </c>
      <c s="34" t="s">
        <v>2850</v>
      </c>
      <c s="35" t="s">
        <v>52</v>
      </c>
      <c s="6" t="s">
        <v>2851</v>
      </c>
      <c s="36" t="s">
        <v>67</v>
      </c>
      <c s="37">
        <v>2</v>
      </c>
      <c s="36">
        <v>0</v>
      </c>
      <c s="36">
        <f>ROUND(G185*H185,6)</f>
      </c>
      <c r="L185" s="38">
        <v>0</v>
      </c>
      <c s="32">
        <f>ROUND(ROUND(L185,2)*ROUND(G185,3),2)</f>
      </c>
      <c s="36" t="s">
        <v>2639</v>
      </c>
      <c>
        <f>(M185*21)/100</f>
      </c>
      <c t="s">
        <v>28</v>
      </c>
    </row>
    <row r="186" spans="1:5" ht="12.75">
      <c r="A186" s="35" t="s">
        <v>56</v>
      </c>
      <c r="E186" s="39" t="s">
        <v>52</v>
      </c>
    </row>
    <row r="187" spans="1:5" ht="12.75">
      <c r="A187" s="35" t="s">
        <v>57</v>
      </c>
      <c r="E187" s="40" t="s">
        <v>52</v>
      </c>
    </row>
    <row r="188" spans="1:5" ht="102">
      <c r="A188" t="s">
        <v>58</v>
      </c>
      <c r="E188" s="39" t="s">
        <v>2703</v>
      </c>
    </row>
    <row r="189" spans="1:13" ht="12.75">
      <c r="A189" t="s">
        <v>47</v>
      </c>
      <c r="C189" s="31" t="s">
        <v>642</v>
      </c>
      <c r="E189" s="33" t="s">
        <v>643</v>
      </c>
      <c r="J189" s="32">
        <f>0</f>
      </c>
      <c s="32">
        <f>0</f>
      </c>
      <c s="32">
        <f>0+L190+L194</f>
      </c>
      <c s="32">
        <f>0+M190+M194</f>
      </c>
    </row>
    <row r="190" spans="1:16" ht="25.5">
      <c r="A190" t="s">
        <v>49</v>
      </c>
      <c s="34" t="s">
        <v>644</v>
      </c>
      <c s="34" t="s">
        <v>670</v>
      </c>
      <c s="35" t="s">
        <v>671</v>
      </c>
      <c s="6" t="s">
        <v>672</v>
      </c>
      <c s="36" t="s">
        <v>648</v>
      </c>
      <c s="37">
        <v>1</v>
      </c>
      <c s="36">
        <v>0</v>
      </c>
      <c s="36">
        <f>ROUND(G190*H190,6)</f>
      </c>
      <c r="L190" s="38">
        <v>0</v>
      </c>
      <c s="32">
        <f>ROUND(ROUND(L190,2)*ROUND(G190,3),2)</f>
      </c>
      <c s="36" t="s">
        <v>649</v>
      </c>
      <c>
        <f>(M190*21)/100</f>
      </c>
      <c t="s">
        <v>28</v>
      </c>
    </row>
    <row r="191" spans="1:5" ht="25.5">
      <c r="A191" s="35" t="s">
        <v>56</v>
      </c>
      <c r="E191" s="39" t="s">
        <v>650</v>
      </c>
    </row>
    <row r="192" spans="1:5" ht="12.75">
      <c r="A192" s="35" t="s">
        <v>57</v>
      </c>
      <c r="E192" s="40" t="s">
        <v>52</v>
      </c>
    </row>
    <row r="193" spans="1:5" ht="102">
      <c r="A193" t="s">
        <v>58</v>
      </c>
      <c r="E193" s="39" t="s">
        <v>651</v>
      </c>
    </row>
    <row r="194" spans="1:16" ht="25.5">
      <c r="A194" t="s">
        <v>49</v>
      </c>
      <c s="34" t="s">
        <v>28</v>
      </c>
      <c s="34" t="s">
        <v>2560</v>
      </c>
      <c s="35" t="s">
        <v>2561</v>
      </c>
      <c s="6" t="s">
        <v>2562</v>
      </c>
      <c s="36" t="s">
        <v>648</v>
      </c>
      <c s="37">
        <v>1</v>
      </c>
      <c s="36">
        <v>0</v>
      </c>
      <c s="36">
        <f>ROUND(G194*H194,6)</f>
      </c>
      <c r="L194" s="38">
        <v>0</v>
      </c>
      <c s="32">
        <f>ROUND(ROUND(L194,2)*ROUND(G194,3),2)</f>
      </c>
      <c s="36" t="s">
        <v>649</v>
      </c>
      <c>
        <f>(M194*21)/100</f>
      </c>
      <c t="s">
        <v>28</v>
      </c>
    </row>
    <row r="195" spans="1:5" ht="25.5">
      <c r="A195" s="35" t="s">
        <v>56</v>
      </c>
      <c r="E195" s="39" t="s">
        <v>650</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COUNTIFS(L8:L309,"=0",A8:A309,"P")+COUNTIFS(L8:L309,"",A8:A309,"P")+SUM(Q8:Q309)</f>
      </c>
    </row>
    <row r="8" spans="1:13" ht="12.75">
      <c r="A8" t="s">
        <v>45</v>
      </c>
      <c r="C8" s="28" t="s">
        <v>2856</v>
      </c>
      <c r="E8" s="30" t="s">
        <v>2855</v>
      </c>
      <c r="J8" s="29">
        <f>0+J9+J14+J203+J272</f>
      </c>
      <c s="29">
        <f>0+K9+K14+K203+K272</f>
      </c>
      <c s="29">
        <f>0+L9+L14+L203+L272</f>
      </c>
      <c s="29">
        <f>0+M9+M14+M203+M272</f>
      </c>
    </row>
    <row r="9" spans="1:13" ht="12.75">
      <c r="A9" t="s">
        <v>47</v>
      </c>
      <c r="C9" s="31" t="s">
        <v>2857</v>
      </c>
      <c r="E9" s="33" t="s">
        <v>1032</v>
      </c>
      <c r="J9" s="32">
        <f>0</f>
      </c>
      <c s="32">
        <f>0</f>
      </c>
      <c s="32">
        <f>0+L10</f>
      </c>
      <c s="32">
        <f>0+M10</f>
      </c>
    </row>
    <row r="10" spans="1:16" ht="12.75">
      <c r="A10" t="s">
        <v>49</v>
      </c>
      <c s="34" t="s">
        <v>644</v>
      </c>
      <c s="34" t="s">
        <v>2742</v>
      </c>
      <c s="35" t="s">
        <v>52</v>
      </c>
      <c s="6" t="s">
        <v>2743</v>
      </c>
      <c s="36" t="s">
        <v>75</v>
      </c>
      <c s="37">
        <v>1281.208</v>
      </c>
      <c s="36">
        <v>0</v>
      </c>
      <c s="36">
        <f>ROUND(G10*H10,6)</f>
      </c>
      <c r="L10" s="38">
        <v>0</v>
      </c>
      <c s="32">
        <f>ROUND(ROUND(L10,2)*ROUND(G10,3),2)</f>
      </c>
      <c s="36" t="s">
        <v>2858</v>
      </c>
      <c>
        <f>(M10*21)/100</f>
      </c>
      <c t="s">
        <v>28</v>
      </c>
    </row>
    <row r="11" spans="1:5" ht="12.75">
      <c r="A11" s="35" t="s">
        <v>56</v>
      </c>
      <c r="E11" s="39" t="s">
        <v>52</v>
      </c>
    </row>
    <row r="12" spans="1:5" ht="38.25">
      <c r="A12" s="35" t="s">
        <v>57</v>
      </c>
      <c r="E12" s="40" t="s">
        <v>2859</v>
      </c>
    </row>
    <row r="13" spans="1:5" ht="229.5">
      <c r="A13" t="s">
        <v>58</v>
      </c>
      <c r="E13" s="39" t="s">
        <v>2860</v>
      </c>
    </row>
    <row r="14" spans="1:13" ht="12.75">
      <c r="A14" t="s">
        <v>47</v>
      </c>
      <c r="C14" s="31" t="s">
        <v>2861</v>
      </c>
      <c r="E14" s="33" t="s">
        <v>1535</v>
      </c>
      <c r="J14" s="32">
        <f>0</f>
      </c>
      <c s="32">
        <f>0</f>
      </c>
      <c s="32">
        <f>0+L15+L19+L23+L27+L31+L35+L39+L43+L47+L51+L55+L59+L63+L67+L71+L75+L79+L83+L87+L91+L95+L99+L103+L107+L111+L115+L119+L123+L127+L131+L135+L139+L143+L147+L151+L155+L159+L163+L167+L171+L175+L179+L183+L187+L191+L195+L199</f>
      </c>
      <c s="32">
        <f>0+M15+M19+M23+M27+M31+M35+M39+M43+M47+M51+M55+M59+M63+M67+M71+M75+M79+M83+M87+M91+M95+M99+M103+M107+M111+M115+M119+M123+M127+M131+M135+M139+M143+M147+M151+M155+M159+M163+M167+M171+M175+M179+M183+M187+M191+M195+M199</f>
      </c>
    </row>
    <row r="15" spans="1:16" ht="12.75">
      <c r="A15" t="s">
        <v>49</v>
      </c>
      <c s="34" t="s">
        <v>28</v>
      </c>
      <c s="34" t="s">
        <v>2862</v>
      </c>
      <c s="35" t="s">
        <v>52</v>
      </c>
      <c s="6" t="s">
        <v>2863</v>
      </c>
      <c s="36" t="s">
        <v>75</v>
      </c>
      <c s="37">
        <v>27021.552</v>
      </c>
      <c s="36">
        <v>0</v>
      </c>
      <c s="36">
        <f>ROUND(G15*H15,6)</f>
      </c>
      <c r="L15" s="38">
        <v>0</v>
      </c>
      <c s="32">
        <f>ROUND(ROUND(L15,2)*ROUND(G15,3),2)</f>
      </c>
      <c s="36" t="s">
        <v>2858</v>
      </c>
      <c>
        <f>(M15*21)/100</f>
      </c>
      <c t="s">
        <v>28</v>
      </c>
    </row>
    <row r="16" spans="1:5" ht="12.75">
      <c r="A16" s="35" t="s">
        <v>56</v>
      </c>
      <c r="E16" s="39" t="s">
        <v>52</v>
      </c>
    </row>
    <row r="17" spans="1:5" ht="89.25">
      <c r="A17" s="35" t="s">
        <v>57</v>
      </c>
      <c r="E17" s="40" t="s">
        <v>2864</v>
      </c>
    </row>
    <row r="18" spans="1:5" ht="89.25">
      <c r="A18" t="s">
        <v>58</v>
      </c>
      <c r="E18" s="39" t="s">
        <v>2865</v>
      </c>
    </row>
    <row r="19" spans="1:16" ht="12.75">
      <c r="A19" t="s">
        <v>49</v>
      </c>
      <c s="34" t="s">
        <v>26</v>
      </c>
      <c s="34" t="s">
        <v>2866</v>
      </c>
      <c s="35" t="s">
        <v>52</v>
      </c>
      <c s="6" t="s">
        <v>2867</v>
      </c>
      <c s="36" t="s">
        <v>75</v>
      </c>
      <c s="37">
        <v>2995.878</v>
      </c>
      <c s="36">
        <v>0</v>
      </c>
      <c s="36">
        <f>ROUND(G19*H19,6)</f>
      </c>
      <c r="L19" s="38">
        <v>0</v>
      </c>
      <c s="32">
        <f>ROUND(ROUND(L19,2)*ROUND(G19,3),2)</f>
      </c>
      <c s="36" t="s">
        <v>2858</v>
      </c>
      <c>
        <f>(M19*21)/100</f>
      </c>
      <c t="s">
        <v>28</v>
      </c>
    </row>
    <row r="20" spans="1:5" ht="12.75">
      <c r="A20" s="35" t="s">
        <v>56</v>
      </c>
      <c r="E20" s="39" t="s">
        <v>52</v>
      </c>
    </row>
    <row r="21" spans="1:5" ht="153">
      <c r="A21" s="35" t="s">
        <v>57</v>
      </c>
      <c r="E21" s="40" t="s">
        <v>2868</v>
      </c>
    </row>
    <row r="22" spans="1:5" ht="89.25">
      <c r="A22" t="s">
        <v>58</v>
      </c>
      <c r="E22" s="39" t="s">
        <v>2865</v>
      </c>
    </row>
    <row r="23" spans="1:16" ht="12.75">
      <c r="A23" t="s">
        <v>49</v>
      </c>
      <c s="34" t="s">
        <v>94</v>
      </c>
      <c s="34" t="s">
        <v>2869</v>
      </c>
      <c s="35" t="s">
        <v>52</v>
      </c>
      <c s="6" t="s">
        <v>2870</v>
      </c>
      <c s="36" t="s">
        <v>75</v>
      </c>
      <c s="37">
        <v>9089.731</v>
      </c>
      <c s="36">
        <v>0</v>
      </c>
      <c s="36">
        <f>ROUND(G23*H23,6)</f>
      </c>
      <c r="L23" s="38">
        <v>0</v>
      </c>
      <c s="32">
        <f>ROUND(ROUND(L23,2)*ROUND(G23,3),2)</f>
      </c>
      <c s="36" t="s">
        <v>2858</v>
      </c>
      <c>
        <f>(M23*21)/100</f>
      </c>
      <c t="s">
        <v>28</v>
      </c>
    </row>
    <row r="24" spans="1:5" ht="12.75">
      <c r="A24" s="35" t="s">
        <v>56</v>
      </c>
      <c r="E24" s="39" t="s">
        <v>52</v>
      </c>
    </row>
    <row r="25" spans="1:5" ht="89.25">
      <c r="A25" s="35" t="s">
        <v>57</v>
      </c>
      <c r="E25" s="40" t="s">
        <v>2871</v>
      </c>
    </row>
    <row r="26" spans="1:5" ht="344.25">
      <c r="A26" t="s">
        <v>58</v>
      </c>
      <c r="E26" s="39" t="s">
        <v>2872</v>
      </c>
    </row>
    <row r="27" spans="1:16" ht="25.5">
      <c r="A27" t="s">
        <v>49</v>
      </c>
      <c s="34" t="s">
        <v>100</v>
      </c>
      <c s="34" t="s">
        <v>2873</v>
      </c>
      <c s="35" t="s">
        <v>52</v>
      </c>
      <c s="6" t="s">
        <v>2874</v>
      </c>
      <c s="36" t="s">
        <v>105</v>
      </c>
      <c s="37">
        <v>12865.769</v>
      </c>
      <c s="36">
        <v>0</v>
      </c>
      <c s="36">
        <f>ROUND(G27*H27,6)</f>
      </c>
      <c r="L27" s="38">
        <v>0</v>
      </c>
      <c s="32">
        <f>ROUND(ROUND(L27,2)*ROUND(G27,3),2)</f>
      </c>
      <c s="36" t="s">
        <v>2858</v>
      </c>
      <c>
        <f>(M27*21)/100</f>
      </c>
      <c t="s">
        <v>28</v>
      </c>
    </row>
    <row r="28" spans="1:5" ht="12.75">
      <c r="A28" s="35" t="s">
        <v>56</v>
      </c>
      <c r="E28" s="39" t="s">
        <v>52</v>
      </c>
    </row>
    <row r="29" spans="1:5" ht="76.5">
      <c r="A29" s="35" t="s">
        <v>57</v>
      </c>
      <c r="E29" s="40" t="s">
        <v>2875</v>
      </c>
    </row>
    <row r="30" spans="1:5" ht="331.5">
      <c r="A30" t="s">
        <v>58</v>
      </c>
      <c r="E30" s="39" t="s">
        <v>2876</v>
      </c>
    </row>
    <row r="31" spans="1:16" ht="25.5">
      <c r="A31" t="s">
        <v>49</v>
      </c>
      <c s="34" t="s">
        <v>27</v>
      </c>
      <c s="34" t="s">
        <v>2877</v>
      </c>
      <c s="35" t="s">
        <v>52</v>
      </c>
      <c s="6" t="s">
        <v>2878</v>
      </c>
      <c s="36" t="s">
        <v>105</v>
      </c>
      <c s="37">
        <v>24.6</v>
      </c>
      <c s="36">
        <v>0</v>
      </c>
      <c s="36">
        <f>ROUND(G31*H31,6)</f>
      </c>
      <c r="L31" s="38">
        <v>0</v>
      </c>
      <c s="32">
        <f>ROUND(ROUND(L31,2)*ROUND(G31,3),2)</f>
      </c>
      <c s="36" t="s">
        <v>2858</v>
      </c>
      <c>
        <f>(M31*21)/100</f>
      </c>
      <c t="s">
        <v>28</v>
      </c>
    </row>
    <row r="32" spans="1:5" ht="12.75">
      <c r="A32" s="35" t="s">
        <v>56</v>
      </c>
      <c r="E32" s="39" t="s">
        <v>52</v>
      </c>
    </row>
    <row r="33" spans="1:5" ht="127.5">
      <c r="A33" s="35" t="s">
        <v>57</v>
      </c>
      <c r="E33" s="40" t="s">
        <v>2879</v>
      </c>
    </row>
    <row r="34" spans="1:5" ht="331.5">
      <c r="A34" t="s">
        <v>58</v>
      </c>
      <c r="E34" s="39" t="s">
        <v>2880</v>
      </c>
    </row>
    <row r="35" spans="1:16" ht="25.5">
      <c r="A35" t="s">
        <v>49</v>
      </c>
      <c s="34" t="s">
        <v>168</v>
      </c>
      <c s="34" t="s">
        <v>2881</v>
      </c>
      <c s="35" t="s">
        <v>52</v>
      </c>
      <c s="6" t="s">
        <v>2882</v>
      </c>
      <c s="36" t="s">
        <v>105</v>
      </c>
      <c s="37">
        <v>28.8</v>
      </c>
      <c s="36">
        <v>0</v>
      </c>
      <c s="36">
        <f>ROUND(G35*H35,6)</f>
      </c>
      <c r="L35" s="38">
        <v>0</v>
      </c>
      <c s="32">
        <f>ROUND(ROUND(L35,2)*ROUND(G35,3),2)</f>
      </c>
      <c s="36" t="s">
        <v>2858</v>
      </c>
      <c>
        <f>(M35*21)/100</f>
      </c>
      <c t="s">
        <v>28</v>
      </c>
    </row>
    <row r="36" spans="1:5" ht="12.75">
      <c r="A36" s="35" t="s">
        <v>56</v>
      </c>
      <c r="E36" s="39" t="s">
        <v>52</v>
      </c>
    </row>
    <row r="37" spans="1:5" ht="102">
      <c r="A37" s="35" t="s">
        <v>57</v>
      </c>
      <c r="E37" s="40" t="s">
        <v>2883</v>
      </c>
    </row>
    <row r="38" spans="1:5" ht="331.5">
      <c r="A38" t="s">
        <v>58</v>
      </c>
      <c r="E38" s="39" t="s">
        <v>2876</v>
      </c>
    </row>
    <row r="39" spans="1:16" ht="12.75">
      <c r="A39" t="s">
        <v>49</v>
      </c>
      <c s="34" t="s">
        <v>534</v>
      </c>
      <c s="34" t="s">
        <v>2884</v>
      </c>
      <c s="35" t="s">
        <v>52</v>
      </c>
      <c s="6" t="s">
        <v>2885</v>
      </c>
      <c s="36" t="s">
        <v>932</v>
      </c>
      <c s="37">
        <v>3</v>
      </c>
      <c s="36">
        <v>0</v>
      </c>
      <c s="36">
        <f>ROUND(G39*H39,6)</f>
      </c>
      <c r="L39" s="38">
        <v>0</v>
      </c>
      <c s="32">
        <f>ROUND(ROUND(L39,2)*ROUND(G39,3),2)</f>
      </c>
      <c s="36" t="s">
        <v>2858</v>
      </c>
      <c>
        <f>(M39*21)/100</f>
      </c>
      <c t="s">
        <v>28</v>
      </c>
    </row>
    <row r="40" spans="1:5" ht="12.75">
      <c r="A40" s="35" t="s">
        <v>56</v>
      </c>
      <c r="E40" s="39" t="s">
        <v>52</v>
      </c>
    </row>
    <row r="41" spans="1:5" ht="38.25">
      <c r="A41" s="35" t="s">
        <v>57</v>
      </c>
      <c r="E41" s="40" t="s">
        <v>2886</v>
      </c>
    </row>
    <row r="42" spans="1:5" ht="114.75">
      <c r="A42" t="s">
        <v>58</v>
      </c>
      <c r="E42" s="39" t="s">
        <v>2887</v>
      </c>
    </row>
    <row r="43" spans="1:16" ht="12.75">
      <c r="A43" t="s">
        <v>49</v>
      </c>
      <c s="34" t="s">
        <v>673</v>
      </c>
      <c s="34" t="s">
        <v>2888</v>
      </c>
      <c s="35" t="s">
        <v>52</v>
      </c>
      <c s="6" t="s">
        <v>2889</v>
      </c>
      <c s="36" t="s">
        <v>67</v>
      </c>
      <c s="37">
        <v>6</v>
      </c>
      <c s="36">
        <v>0</v>
      </c>
      <c s="36">
        <f>ROUND(G43*H43,6)</f>
      </c>
      <c r="L43" s="38">
        <v>0</v>
      </c>
      <c s="32">
        <f>ROUND(ROUND(L43,2)*ROUND(G43,3),2)</f>
      </c>
      <c s="36" t="s">
        <v>2858</v>
      </c>
      <c>
        <f>(M43*21)/100</f>
      </c>
      <c t="s">
        <v>28</v>
      </c>
    </row>
    <row r="44" spans="1:5" ht="12.75">
      <c r="A44" s="35" t="s">
        <v>56</v>
      </c>
      <c r="E44" s="39" t="s">
        <v>52</v>
      </c>
    </row>
    <row r="45" spans="1:5" ht="38.25">
      <c r="A45" s="35" t="s">
        <v>57</v>
      </c>
      <c r="E45" s="40" t="s">
        <v>2890</v>
      </c>
    </row>
    <row r="46" spans="1:5" ht="114.75">
      <c r="A46" t="s">
        <v>58</v>
      </c>
      <c r="E46" s="39" t="s">
        <v>2891</v>
      </c>
    </row>
    <row r="47" spans="1:16" ht="25.5">
      <c r="A47" t="s">
        <v>49</v>
      </c>
      <c s="34" t="s">
        <v>677</v>
      </c>
      <c s="34" t="s">
        <v>2892</v>
      </c>
      <c s="35" t="s">
        <v>52</v>
      </c>
      <c s="6" t="s">
        <v>2893</v>
      </c>
      <c s="36" t="s">
        <v>932</v>
      </c>
      <c s="37">
        <v>3</v>
      </c>
      <c s="36">
        <v>0</v>
      </c>
      <c s="36">
        <f>ROUND(G47*H47,6)</f>
      </c>
      <c r="L47" s="38">
        <v>0</v>
      </c>
      <c s="32">
        <f>ROUND(ROUND(L47,2)*ROUND(G47,3),2)</f>
      </c>
      <c s="36" t="s">
        <v>2858</v>
      </c>
      <c>
        <f>(M47*21)/100</f>
      </c>
      <c t="s">
        <v>28</v>
      </c>
    </row>
    <row r="48" spans="1:5" ht="12.75">
      <c r="A48" s="35" t="s">
        <v>56</v>
      </c>
      <c r="E48" s="39" t="s">
        <v>52</v>
      </c>
    </row>
    <row r="49" spans="1:5" ht="25.5">
      <c r="A49" s="35" t="s">
        <v>57</v>
      </c>
      <c r="E49" s="40" t="s">
        <v>2894</v>
      </c>
    </row>
    <row r="50" spans="1:5" ht="114.75">
      <c r="A50" t="s">
        <v>58</v>
      </c>
      <c r="E50" s="39" t="s">
        <v>2895</v>
      </c>
    </row>
    <row r="51" spans="1:16" ht="25.5">
      <c r="A51" t="s">
        <v>49</v>
      </c>
      <c s="34" t="s">
        <v>681</v>
      </c>
      <c s="34" t="s">
        <v>2896</v>
      </c>
      <c s="35" t="s">
        <v>52</v>
      </c>
      <c s="6" t="s">
        <v>2897</v>
      </c>
      <c s="36" t="s">
        <v>932</v>
      </c>
      <c s="37">
        <v>3</v>
      </c>
      <c s="36">
        <v>0</v>
      </c>
      <c s="36">
        <f>ROUND(G51*H51,6)</f>
      </c>
      <c r="L51" s="38">
        <v>0</v>
      </c>
      <c s="32">
        <f>ROUND(ROUND(L51,2)*ROUND(G51,3),2)</f>
      </c>
      <c s="36" t="s">
        <v>2858</v>
      </c>
      <c>
        <f>(M51*21)/100</f>
      </c>
      <c t="s">
        <v>28</v>
      </c>
    </row>
    <row r="52" spans="1:5" ht="12.75">
      <c r="A52" s="35" t="s">
        <v>56</v>
      </c>
      <c r="E52" s="39" t="s">
        <v>52</v>
      </c>
    </row>
    <row r="53" spans="1:5" ht="38.25">
      <c r="A53" s="35" t="s">
        <v>57</v>
      </c>
      <c r="E53" s="40" t="s">
        <v>2886</v>
      </c>
    </row>
    <row r="54" spans="1:5" ht="102">
      <c r="A54" t="s">
        <v>58</v>
      </c>
      <c r="E54" s="39" t="s">
        <v>2898</v>
      </c>
    </row>
    <row r="55" spans="1:16" ht="12.75">
      <c r="A55" t="s">
        <v>49</v>
      </c>
      <c s="34" t="s">
        <v>685</v>
      </c>
      <c s="34" t="s">
        <v>2899</v>
      </c>
      <c s="35" t="s">
        <v>52</v>
      </c>
      <c s="6" t="s">
        <v>2900</v>
      </c>
      <c s="36" t="s">
        <v>67</v>
      </c>
      <c s="37">
        <v>6</v>
      </c>
      <c s="36">
        <v>0</v>
      </c>
      <c s="36">
        <f>ROUND(G55*H55,6)</f>
      </c>
      <c r="L55" s="38">
        <v>0</v>
      </c>
      <c s="32">
        <f>ROUND(ROUND(L55,2)*ROUND(G55,3),2)</f>
      </c>
      <c s="36" t="s">
        <v>2858</v>
      </c>
      <c>
        <f>(M55*21)/100</f>
      </c>
      <c t="s">
        <v>28</v>
      </c>
    </row>
    <row r="56" spans="1:5" ht="12.75">
      <c r="A56" s="35" t="s">
        <v>56</v>
      </c>
      <c r="E56" s="39" t="s">
        <v>52</v>
      </c>
    </row>
    <row r="57" spans="1:5" ht="38.25">
      <c r="A57" s="35" t="s">
        <v>57</v>
      </c>
      <c r="E57" s="40" t="s">
        <v>2901</v>
      </c>
    </row>
    <row r="58" spans="1:5" ht="76.5">
      <c r="A58" t="s">
        <v>58</v>
      </c>
      <c r="E58" s="39" t="s">
        <v>2902</v>
      </c>
    </row>
    <row r="59" spans="1:16" ht="12.75">
      <c r="A59" t="s">
        <v>49</v>
      </c>
      <c s="34" t="s">
        <v>50</v>
      </c>
      <c s="34" t="s">
        <v>2903</v>
      </c>
      <c s="35" t="s">
        <v>52</v>
      </c>
      <c s="6" t="s">
        <v>2904</v>
      </c>
      <c s="36" t="s">
        <v>67</v>
      </c>
      <c s="37">
        <v>6</v>
      </c>
      <c s="36">
        <v>0</v>
      </c>
      <c s="36">
        <f>ROUND(G59*H59,6)</f>
      </c>
      <c r="L59" s="38">
        <v>0</v>
      </c>
      <c s="32">
        <f>ROUND(ROUND(L59,2)*ROUND(G59,3),2)</f>
      </c>
      <c s="36" t="s">
        <v>2858</v>
      </c>
      <c>
        <f>(M59*21)/100</f>
      </c>
      <c t="s">
        <v>28</v>
      </c>
    </row>
    <row r="60" spans="1:5" ht="12.75">
      <c r="A60" s="35" t="s">
        <v>56</v>
      </c>
      <c r="E60" s="39" t="s">
        <v>52</v>
      </c>
    </row>
    <row r="61" spans="1:5" ht="38.25">
      <c r="A61" s="35" t="s">
        <v>57</v>
      </c>
      <c r="E61" s="40" t="s">
        <v>2901</v>
      </c>
    </row>
    <row r="62" spans="1:5" ht="76.5">
      <c r="A62" t="s">
        <v>58</v>
      </c>
      <c r="E62" s="39" t="s">
        <v>2905</v>
      </c>
    </row>
    <row r="63" spans="1:16" ht="25.5">
      <c r="A63" t="s">
        <v>49</v>
      </c>
      <c s="34" t="s">
        <v>60</v>
      </c>
      <c s="34" t="s">
        <v>2906</v>
      </c>
      <c s="35" t="s">
        <v>52</v>
      </c>
      <c s="6" t="s">
        <v>2907</v>
      </c>
      <c s="36" t="s">
        <v>2908</v>
      </c>
      <c s="37">
        <v>3</v>
      </c>
      <c s="36">
        <v>0</v>
      </c>
      <c s="36">
        <f>ROUND(G63*H63,6)</f>
      </c>
      <c r="L63" s="38">
        <v>0</v>
      </c>
      <c s="32">
        <f>ROUND(ROUND(L63,2)*ROUND(G63,3),2)</f>
      </c>
      <c s="36" t="s">
        <v>2858</v>
      </c>
      <c>
        <f>(M63*21)/100</f>
      </c>
      <c t="s">
        <v>28</v>
      </c>
    </row>
    <row r="64" spans="1:5" ht="12.75">
      <c r="A64" s="35" t="s">
        <v>56</v>
      </c>
      <c r="E64" s="39" t="s">
        <v>52</v>
      </c>
    </row>
    <row r="65" spans="1:5" ht="38.25">
      <c r="A65" s="35" t="s">
        <v>57</v>
      </c>
      <c r="E65" s="40" t="s">
        <v>2886</v>
      </c>
    </row>
    <row r="66" spans="1:5" ht="89.25">
      <c r="A66" t="s">
        <v>58</v>
      </c>
      <c r="E66" s="39" t="s">
        <v>2909</v>
      </c>
    </row>
    <row r="67" spans="1:16" ht="25.5">
      <c r="A67" t="s">
        <v>49</v>
      </c>
      <c s="34" t="s">
        <v>64</v>
      </c>
      <c s="34" t="s">
        <v>2910</v>
      </c>
      <c s="35" t="s">
        <v>52</v>
      </c>
      <c s="6" t="s">
        <v>2911</v>
      </c>
      <c s="36" t="s">
        <v>105</v>
      </c>
      <c s="37">
        <v>809.015</v>
      </c>
      <c s="36">
        <v>0</v>
      </c>
      <c s="36">
        <f>ROUND(G67*H67,6)</f>
      </c>
      <c r="L67" s="38">
        <v>0</v>
      </c>
      <c s="32">
        <f>ROUND(ROUND(L67,2)*ROUND(G67,3),2)</f>
      </c>
      <c s="36" t="s">
        <v>2858</v>
      </c>
      <c>
        <f>(M67*21)/100</f>
      </c>
      <c t="s">
        <v>28</v>
      </c>
    </row>
    <row r="68" spans="1:5" ht="12.75">
      <c r="A68" s="35" t="s">
        <v>56</v>
      </c>
      <c r="E68" s="39" t="s">
        <v>52</v>
      </c>
    </row>
    <row r="69" spans="1:5" ht="89.25">
      <c r="A69" s="35" t="s">
        <v>57</v>
      </c>
      <c r="E69" s="40" t="s">
        <v>2912</v>
      </c>
    </row>
    <row r="70" spans="1:5" ht="114.75">
      <c r="A70" t="s">
        <v>58</v>
      </c>
      <c r="E70" s="39" t="s">
        <v>2913</v>
      </c>
    </row>
    <row r="71" spans="1:16" ht="25.5">
      <c r="A71" t="s">
        <v>49</v>
      </c>
      <c s="34" t="s">
        <v>69</v>
      </c>
      <c s="34" t="s">
        <v>2914</v>
      </c>
      <c s="35" t="s">
        <v>52</v>
      </c>
      <c s="6" t="s">
        <v>2915</v>
      </c>
      <c s="36" t="s">
        <v>105</v>
      </c>
      <c s="37">
        <v>249.56</v>
      </c>
      <c s="36">
        <v>0</v>
      </c>
      <c s="36">
        <f>ROUND(G71*H71,6)</f>
      </c>
      <c r="L71" s="38">
        <v>0</v>
      </c>
      <c s="32">
        <f>ROUND(ROUND(L71,2)*ROUND(G71,3),2)</f>
      </c>
      <c s="36" t="s">
        <v>2858</v>
      </c>
      <c>
        <f>(M71*21)/100</f>
      </c>
      <c t="s">
        <v>28</v>
      </c>
    </row>
    <row r="72" spans="1:5" ht="12.75">
      <c r="A72" s="35" t="s">
        <v>56</v>
      </c>
      <c r="E72" s="39" t="s">
        <v>52</v>
      </c>
    </row>
    <row r="73" spans="1:5" ht="38.25">
      <c r="A73" s="35" t="s">
        <v>57</v>
      </c>
      <c r="E73" s="40" t="s">
        <v>2916</v>
      </c>
    </row>
    <row r="74" spans="1:5" ht="114.75">
      <c r="A74" t="s">
        <v>58</v>
      </c>
      <c r="E74" s="39" t="s">
        <v>2913</v>
      </c>
    </row>
    <row r="75" spans="1:16" ht="25.5">
      <c r="A75" t="s">
        <v>49</v>
      </c>
      <c s="34" t="s">
        <v>72</v>
      </c>
      <c s="34" t="s">
        <v>2917</v>
      </c>
      <c s="35" t="s">
        <v>52</v>
      </c>
      <c s="6" t="s">
        <v>2918</v>
      </c>
      <c s="36" t="s">
        <v>67</v>
      </c>
      <c s="37">
        <v>50</v>
      </c>
      <c s="36">
        <v>0</v>
      </c>
      <c s="36">
        <f>ROUND(G75*H75,6)</f>
      </c>
      <c r="L75" s="38">
        <v>0</v>
      </c>
      <c s="32">
        <f>ROUND(ROUND(L75,2)*ROUND(G75,3),2)</f>
      </c>
      <c s="36" t="s">
        <v>2858</v>
      </c>
      <c>
        <f>(M75*21)/100</f>
      </c>
      <c t="s">
        <v>28</v>
      </c>
    </row>
    <row r="76" spans="1:5" ht="12.75">
      <c r="A76" s="35" t="s">
        <v>56</v>
      </c>
      <c r="E76" s="39" t="s">
        <v>52</v>
      </c>
    </row>
    <row r="77" spans="1:5" ht="38.25">
      <c r="A77" s="35" t="s">
        <v>57</v>
      </c>
      <c r="E77" s="40" t="s">
        <v>2919</v>
      </c>
    </row>
    <row r="78" spans="1:5" ht="204">
      <c r="A78" t="s">
        <v>58</v>
      </c>
      <c r="E78" s="39" t="s">
        <v>2920</v>
      </c>
    </row>
    <row r="79" spans="1:16" ht="25.5">
      <c r="A79" t="s">
        <v>49</v>
      </c>
      <c s="34" t="s">
        <v>78</v>
      </c>
      <c s="34" t="s">
        <v>2921</v>
      </c>
      <c s="35" t="s">
        <v>52</v>
      </c>
      <c s="6" t="s">
        <v>2922</v>
      </c>
      <c s="36" t="s">
        <v>67</v>
      </c>
      <c s="37">
        <v>6</v>
      </c>
      <c s="36">
        <v>0</v>
      </c>
      <c s="36">
        <f>ROUND(G79*H79,6)</f>
      </c>
      <c r="L79" s="38">
        <v>0</v>
      </c>
      <c s="32">
        <f>ROUND(ROUND(L79,2)*ROUND(G79,3),2)</f>
      </c>
      <c s="36" t="s">
        <v>2858</v>
      </c>
      <c>
        <f>(M79*21)/100</f>
      </c>
      <c t="s">
        <v>28</v>
      </c>
    </row>
    <row r="80" spans="1:5" ht="12.75">
      <c r="A80" s="35" t="s">
        <v>56</v>
      </c>
      <c r="E80" s="39" t="s">
        <v>52</v>
      </c>
    </row>
    <row r="81" spans="1:5" ht="38.25">
      <c r="A81" s="35" t="s">
        <v>57</v>
      </c>
      <c r="E81" s="40" t="s">
        <v>2923</v>
      </c>
    </row>
    <row r="82" spans="1:5" ht="204">
      <c r="A82" t="s">
        <v>58</v>
      </c>
      <c r="E82" s="39" t="s">
        <v>2924</v>
      </c>
    </row>
    <row r="83" spans="1:16" ht="12.75">
      <c r="A83" t="s">
        <v>49</v>
      </c>
      <c s="34" t="s">
        <v>83</v>
      </c>
      <c s="34" t="s">
        <v>2925</v>
      </c>
      <c s="35" t="s">
        <v>52</v>
      </c>
      <c s="6" t="s">
        <v>2926</v>
      </c>
      <c s="36" t="s">
        <v>67</v>
      </c>
      <c s="37">
        <v>116</v>
      </c>
      <c s="36">
        <v>0</v>
      </c>
      <c s="36">
        <f>ROUND(G83*H83,6)</f>
      </c>
      <c r="L83" s="38">
        <v>0</v>
      </c>
      <c s="32">
        <f>ROUND(ROUND(L83,2)*ROUND(G83,3),2)</f>
      </c>
      <c s="36" t="s">
        <v>2858</v>
      </c>
      <c>
        <f>(M83*21)/100</f>
      </c>
      <c t="s">
        <v>28</v>
      </c>
    </row>
    <row r="84" spans="1:5" ht="12.75">
      <c r="A84" s="35" t="s">
        <v>56</v>
      </c>
      <c r="E84" s="39" t="s">
        <v>52</v>
      </c>
    </row>
    <row r="85" spans="1:5" ht="63.75">
      <c r="A85" s="35" t="s">
        <v>57</v>
      </c>
      <c r="E85" s="40" t="s">
        <v>2927</v>
      </c>
    </row>
    <row r="86" spans="1:5" ht="255">
      <c r="A86" t="s">
        <v>58</v>
      </c>
      <c r="E86" s="39" t="s">
        <v>2928</v>
      </c>
    </row>
    <row r="87" spans="1:16" ht="12.75">
      <c r="A87" t="s">
        <v>49</v>
      </c>
      <c s="34" t="s">
        <v>87</v>
      </c>
      <c s="34" t="s">
        <v>2929</v>
      </c>
      <c s="35" t="s">
        <v>52</v>
      </c>
      <c s="6" t="s">
        <v>2930</v>
      </c>
      <c s="36" t="s">
        <v>67</v>
      </c>
      <c s="37">
        <v>1024</v>
      </c>
      <c s="36">
        <v>0</v>
      </c>
      <c s="36">
        <f>ROUND(G87*H87,6)</f>
      </c>
      <c r="L87" s="38">
        <v>0</v>
      </c>
      <c s="32">
        <f>ROUND(ROUND(L87,2)*ROUND(G87,3),2)</f>
      </c>
      <c s="36" t="s">
        <v>2858</v>
      </c>
      <c>
        <f>(M87*21)/100</f>
      </c>
      <c t="s">
        <v>28</v>
      </c>
    </row>
    <row r="88" spans="1:5" ht="12.75">
      <c r="A88" s="35" t="s">
        <v>56</v>
      </c>
      <c r="E88" s="39" t="s">
        <v>52</v>
      </c>
    </row>
    <row r="89" spans="1:5" ht="102">
      <c r="A89" s="35" t="s">
        <v>57</v>
      </c>
      <c r="E89" s="40" t="s">
        <v>2931</v>
      </c>
    </row>
    <row r="90" spans="1:5" ht="255">
      <c r="A90" t="s">
        <v>58</v>
      </c>
      <c r="E90" s="39" t="s">
        <v>2928</v>
      </c>
    </row>
    <row r="91" spans="1:16" ht="12.75">
      <c r="A91" t="s">
        <v>49</v>
      </c>
      <c s="34" t="s">
        <v>91</v>
      </c>
      <c s="34" t="s">
        <v>2932</v>
      </c>
      <c s="35" t="s">
        <v>52</v>
      </c>
      <c s="6" t="s">
        <v>2933</v>
      </c>
      <c s="36" t="s">
        <v>67</v>
      </c>
      <c s="37">
        <v>122</v>
      </c>
      <c s="36">
        <v>0</v>
      </c>
      <c s="36">
        <f>ROUND(G91*H91,6)</f>
      </c>
      <c r="L91" s="38">
        <v>0</v>
      </c>
      <c s="32">
        <f>ROUND(ROUND(L91,2)*ROUND(G91,3),2)</f>
      </c>
      <c s="36" t="s">
        <v>2858</v>
      </c>
      <c>
        <f>(M91*21)/100</f>
      </c>
      <c t="s">
        <v>28</v>
      </c>
    </row>
    <row r="92" spans="1:5" ht="12.75">
      <c r="A92" s="35" t="s">
        <v>56</v>
      </c>
      <c r="E92" s="39" t="s">
        <v>52</v>
      </c>
    </row>
    <row r="93" spans="1:5" ht="114.75">
      <c r="A93" s="35" t="s">
        <v>57</v>
      </c>
      <c r="E93" s="40" t="s">
        <v>2934</v>
      </c>
    </row>
    <row r="94" spans="1:5" ht="255">
      <c r="A94" t="s">
        <v>58</v>
      </c>
      <c r="E94" s="39" t="s">
        <v>2928</v>
      </c>
    </row>
    <row r="95" spans="1:16" ht="12.75">
      <c r="A95" t="s">
        <v>49</v>
      </c>
      <c s="34" t="s">
        <v>96</v>
      </c>
      <c s="34" t="s">
        <v>2935</v>
      </c>
      <c s="35" t="s">
        <v>52</v>
      </c>
      <c s="6" t="s">
        <v>2936</v>
      </c>
      <c s="36" t="s">
        <v>67</v>
      </c>
      <c s="37">
        <v>154</v>
      </c>
      <c s="36">
        <v>0</v>
      </c>
      <c s="36">
        <f>ROUND(G95*H95,6)</f>
      </c>
      <c r="L95" s="38">
        <v>0</v>
      </c>
      <c s="32">
        <f>ROUND(ROUND(L95,2)*ROUND(G95,3),2)</f>
      </c>
      <c s="36" t="s">
        <v>2858</v>
      </c>
      <c>
        <f>(M95*21)/100</f>
      </c>
      <c t="s">
        <v>28</v>
      </c>
    </row>
    <row r="96" spans="1:5" ht="12.75">
      <c r="A96" s="35" t="s">
        <v>56</v>
      </c>
      <c r="E96" s="39" t="s">
        <v>52</v>
      </c>
    </row>
    <row r="97" spans="1:5" ht="63.75">
      <c r="A97" s="35" t="s">
        <v>57</v>
      </c>
      <c r="E97" s="40" t="s">
        <v>2937</v>
      </c>
    </row>
    <row r="98" spans="1:5" ht="255">
      <c r="A98" t="s">
        <v>58</v>
      </c>
      <c r="E98" s="39" t="s">
        <v>2928</v>
      </c>
    </row>
    <row r="99" spans="1:16" ht="12.75">
      <c r="A99" t="s">
        <v>49</v>
      </c>
      <c s="34" t="s">
        <v>888</v>
      </c>
      <c s="34" t="s">
        <v>2938</v>
      </c>
      <c s="35" t="s">
        <v>52</v>
      </c>
      <c s="6" t="s">
        <v>2939</v>
      </c>
      <c s="36" t="s">
        <v>67</v>
      </c>
      <c s="37">
        <v>10</v>
      </c>
      <c s="36">
        <v>0</v>
      </c>
      <c s="36">
        <f>ROUND(G99*H99,6)</f>
      </c>
      <c r="L99" s="38">
        <v>0</v>
      </c>
      <c s="32">
        <f>ROUND(ROUND(L99,2)*ROUND(G99,3),2)</f>
      </c>
      <c s="36" t="s">
        <v>2858</v>
      </c>
      <c>
        <f>(M99*21)/100</f>
      </c>
      <c t="s">
        <v>28</v>
      </c>
    </row>
    <row r="100" spans="1:5" ht="12.75">
      <c r="A100" s="35" t="s">
        <v>56</v>
      </c>
      <c r="E100" s="39" t="s">
        <v>52</v>
      </c>
    </row>
    <row r="101" spans="1:5" ht="127.5">
      <c r="A101" s="35" t="s">
        <v>57</v>
      </c>
      <c r="E101" s="40" t="s">
        <v>2940</v>
      </c>
    </row>
    <row r="102" spans="1:5" ht="165.75">
      <c r="A102" t="s">
        <v>58</v>
      </c>
      <c r="E102" s="39" t="s">
        <v>2941</v>
      </c>
    </row>
    <row r="103" spans="1:16" ht="12.75">
      <c r="A103" t="s">
        <v>49</v>
      </c>
      <c s="34" t="s">
        <v>102</v>
      </c>
      <c s="34" t="s">
        <v>2942</v>
      </c>
      <c s="35" t="s">
        <v>52</v>
      </c>
      <c s="6" t="s">
        <v>2943</v>
      </c>
      <c s="36" t="s">
        <v>67</v>
      </c>
      <c s="37">
        <v>4</v>
      </c>
      <c s="36">
        <v>0</v>
      </c>
      <c s="36">
        <f>ROUND(G103*H103,6)</f>
      </c>
      <c r="L103" s="38">
        <v>0</v>
      </c>
      <c s="32">
        <f>ROUND(ROUND(L103,2)*ROUND(G103,3),2)</f>
      </c>
      <c s="36" t="s">
        <v>2858</v>
      </c>
      <c>
        <f>(M103*21)/100</f>
      </c>
      <c t="s">
        <v>28</v>
      </c>
    </row>
    <row r="104" spans="1:5" ht="12.75">
      <c r="A104" s="35" t="s">
        <v>56</v>
      </c>
      <c r="E104" s="39" t="s">
        <v>52</v>
      </c>
    </row>
    <row r="105" spans="1:5" ht="38.25">
      <c r="A105" s="35" t="s">
        <v>57</v>
      </c>
      <c r="E105" s="40" t="s">
        <v>2944</v>
      </c>
    </row>
    <row r="106" spans="1:5" ht="165.75">
      <c r="A106" t="s">
        <v>58</v>
      </c>
      <c r="E106" s="39" t="s">
        <v>2941</v>
      </c>
    </row>
    <row r="107" spans="1:16" ht="12.75">
      <c r="A107" t="s">
        <v>49</v>
      </c>
      <c s="34" t="s">
        <v>820</v>
      </c>
      <c s="34" t="s">
        <v>2945</v>
      </c>
      <c s="35" t="s">
        <v>52</v>
      </c>
      <c s="6" t="s">
        <v>2946</v>
      </c>
      <c s="36" t="s">
        <v>105</v>
      </c>
      <c s="37">
        <v>13652.649</v>
      </c>
      <c s="36">
        <v>0</v>
      </c>
      <c s="36">
        <f>ROUND(G107*H107,6)</f>
      </c>
      <c r="L107" s="38">
        <v>0</v>
      </c>
      <c s="32">
        <f>ROUND(ROUND(L107,2)*ROUND(G107,3),2)</f>
      </c>
      <c s="36" t="s">
        <v>2858</v>
      </c>
      <c>
        <f>(M107*21)/100</f>
      </c>
      <c t="s">
        <v>28</v>
      </c>
    </row>
    <row r="108" spans="1:5" ht="12.75">
      <c r="A108" s="35" t="s">
        <v>56</v>
      </c>
      <c r="E108" s="39" t="s">
        <v>52</v>
      </c>
    </row>
    <row r="109" spans="1:5" ht="127.5">
      <c r="A109" s="35" t="s">
        <v>57</v>
      </c>
      <c r="E109" s="40" t="s">
        <v>2947</v>
      </c>
    </row>
    <row r="110" spans="1:5" ht="165.75">
      <c r="A110" t="s">
        <v>58</v>
      </c>
      <c r="E110" s="39" t="s">
        <v>2948</v>
      </c>
    </row>
    <row r="111" spans="1:16" ht="12.75">
      <c r="A111" t="s">
        <v>49</v>
      </c>
      <c s="34" t="s">
        <v>108</v>
      </c>
      <c s="34" t="s">
        <v>2949</v>
      </c>
      <c s="35" t="s">
        <v>52</v>
      </c>
      <c s="6" t="s">
        <v>2950</v>
      </c>
      <c s="36" t="s">
        <v>67</v>
      </c>
      <c s="37">
        <v>126</v>
      </c>
      <c s="36">
        <v>0</v>
      </c>
      <c s="36">
        <f>ROUND(G111*H111,6)</f>
      </c>
      <c r="L111" s="38">
        <v>0</v>
      </c>
      <c s="32">
        <f>ROUND(ROUND(L111,2)*ROUND(G111,3),2)</f>
      </c>
      <c s="36" t="s">
        <v>2858</v>
      </c>
      <c>
        <f>(M111*21)/100</f>
      </c>
      <c t="s">
        <v>28</v>
      </c>
    </row>
    <row r="112" spans="1:5" ht="12.75">
      <c r="A112" s="35" t="s">
        <v>56</v>
      </c>
      <c r="E112" s="39" t="s">
        <v>52</v>
      </c>
    </row>
    <row r="113" spans="1:5" ht="267.75">
      <c r="A113" s="35" t="s">
        <v>57</v>
      </c>
      <c r="E113" s="40" t="s">
        <v>2951</v>
      </c>
    </row>
    <row r="114" spans="1:5" ht="153">
      <c r="A114" t="s">
        <v>58</v>
      </c>
      <c r="E114" s="39" t="s">
        <v>2952</v>
      </c>
    </row>
    <row r="115" spans="1:16" ht="12.75">
      <c r="A115" t="s">
        <v>49</v>
      </c>
      <c s="34" t="s">
        <v>112</v>
      </c>
      <c s="34" t="s">
        <v>2953</v>
      </c>
      <c s="35" t="s">
        <v>52</v>
      </c>
      <c s="6" t="s">
        <v>2954</v>
      </c>
      <c s="36" t="s">
        <v>67</v>
      </c>
      <c s="37">
        <v>46</v>
      </c>
      <c s="36">
        <v>0</v>
      </c>
      <c s="36">
        <f>ROUND(G115*H115,6)</f>
      </c>
      <c r="L115" s="38">
        <v>0</v>
      </c>
      <c s="32">
        <f>ROUND(ROUND(L115,2)*ROUND(G115,3),2)</f>
      </c>
      <c s="36" t="s">
        <v>2858</v>
      </c>
      <c>
        <f>(M115*21)/100</f>
      </c>
      <c t="s">
        <v>28</v>
      </c>
    </row>
    <row r="116" spans="1:5" ht="12.75">
      <c r="A116" s="35" t="s">
        <v>56</v>
      </c>
      <c r="E116" s="39" t="s">
        <v>52</v>
      </c>
    </row>
    <row r="117" spans="1:5" ht="102">
      <c r="A117" s="35" t="s">
        <v>57</v>
      </c>
      <c r="E117" s="40" t="s">
        <v>2955</v>
      </c>
    </row>
    <row r="118" spans="1:5" ht="140.25">
      <c r="A118" t="s">
        <v>58</v>
      </c>
      <c r="E118" s="39" t="s">
        <v>2956</v>
      </c>
    </row>
    <row r="119" spans="1:16" ht="25.5">
      <c r="A119" t="s">
        <v>49</v>
      </c>
      <c s="34" t="s">
        <v>116</v>
      </c>
      <c s="34" t="s">
        <v>2957</v>
      </c>
      <c s="35" t="s">
        <v>52</v>
      </c>
      <c s="6" t="s">
        <v>2958</v>
      </c>
      <c s="36" t="s">
        <v>105</v>
      </c>
      <c s="37">
        <v>16513.364</v>
      </c>
      <c s="36">
        <v>0</v>
      </c>
      <c s="36">
        <f>ROUND(G119*H119,6)</f>
      </c>
      <c r="L119" s="38">
        <v>0</v>
      </c>
      <c s="32">
        <f>ROUND(ROUND(L119,2)*ROUND(G119,3),2)</f>
      </c>
      <c s="36" t="s">
        <v>2858</v>
      </c>
      <c>
        <f>(M119*21)/100</f>
      </c>
      <c t="s">
        <v>28</v>
      </c>
    </row>
    <row r="120" spans="1:5" ht="12.75">
      <c r="A120" s="35" t="s">
        <v>56</v>
      </c>
      <c r="E120" s="39" t="s">
        <v>52</v>
      </c>
    </row>
    <row r="121" spans="1:5" ht="114.75">
      <c r="A121" s="35" t="s">
        <v>57</v>
      </c>
      <c r="E121" s="40" t="s">
        <v>2959</v>
      </c>
    </row>
    <row r="122" spans="1:5" ht="178.5">
      <c r="A122" t="s">
        <v>58</v>
      </c>
      <c r="E122" s="39" t="s">
        <v>2960</v>
      </c>
    </row>
    <row r="123" spans="1:16" ht="25.5">
      <c r="A123" t="s">
        <v>49</v>
      </c>
      <c s="34" t="s">
        <v>120</v>
      </c>
      <c s="34" t="s">
        <v>2961</v>
      </c>
      <c s="35" t="s">
        <v>52</v>
      </c>
      <c s="6" t="s">
        <v>2962</v>
      </c>
      <c s="36" t="s">
        <v>105</v>
      </c>
      <c s="37">
        <v>698.52</v>
      </c>
      <c s="36">
        <v>0</v>
      </c>
      <c s="36">
        <f>ROUND(G123*H123,6)</f>
      </c>
      <c r="L123" s="38">
        <v>0</v>
      </c>
      <c s="32">
        <f>ROUND(ROUND(L123,2)*ROUND(G123,3),2)</f>
      </c>
      <c s="36" t="s">
        <v>2858</v>
      </c>
      <c>
        <f>(M123*21)/100</f>
      </c>
      <c t="s">
        <v>28</v>
      </c>
    </row>
    <row r="124" spans="1:5" ht="12.75">
      <c r="A124" s="35" t="s">
        <v>56</v>
      </c>
      <c r="E124" s="39" t="s">
        <v>52</v>
      </c>
    </row>
    <row r="125" spans="1:5" ht="76.5">
      <c r="A125" s="35" t="s">
        <v>57</v>
      </c>
      <c r="E125" s="40" t="s">
        <v>2963</v>
      </c>
    </row>
    <row r="126" spans="1:5" ht="178.5">
      <c r="A126" t="s">
        <v>58</v>
      </c>
      <c r="E126" s="39" t="s">
        <v>2960</v>
      </c>
    </row>
    <row r="127" spans="1:16" ht="12.75">
      <c r="A127" t="s">
        <v>49</v>
      </c>
      <c s="34" t="s">
        <v>124</v>
      </c>
      <c s="34" t="s">
        <v>2964</v>
      </c>
      <c s="35" t="s">
        <v>52</v>
      </c>
      <c s="6" t="s">
        <v>2965</v>
      </c>
      <c s="36" t="s">
        <v>67</v>
      </c>
      <c s="37">
        <v>84</v>
      </c>
      <c s="36">
        <v>0</v>
      </c>
      <c s="36">
        <f>ROUND(G127*H127,6)</f>
      </c>
      <c r="L127" s="38">
        <v>0</v>
      </c>
      <c s="32">
        <f>ROUND(ROUND(L127,2)*ROUND(G127,3),2)</f>
      </c>
      <c s="36" t="s">
        <v>2858</v>
      </c>
      <c>
        <f>(M127*21)/100</f>
      </c>
      <c t="s">
        <v>28</v>
      </c>
    </row>
    <row r="128" spans="1:5" ht="12.75">
      <c r="A128" s="35" t="s">
        <v>56</v>
      </c>
      <c r="E128" s="39" t="s">
        <v>52</v>
      </c>
    </row>
    <row r="129" spans="1:5" ht="51">
      <c r="A129" s="35" t="s">
        <v>57</v>
      </c>
      <c r="E129" s="40" t="s">
        <v>2966</v>
      </c>
    </row>
    <row r="130" spans="1:5" ht="102">
      <c r="A130" t="s">
        <v>58</v>
      </c>
      <c r="E130" s="39" t="s">
        <v>2967</v>
      </c>
    </row>
    <row r="131" spans="1:16" ht="12.75">
      <c r="A131" t="s">
        <v>49</v>
      </c>
      <c s="34" t="s">
        <v>128</v>
      </c>
      <c s="34" t="s">
        <v>2968</v>
      </c>
      <c s="35" t="s">
        <v>52</v>
      </c>
      <c s="6" t="s">
        <v>2969</v>
      </c>
      <c s="36" t="s">
        <v>75</v>
      </c>
      <c s="37">
        <v>300.8</v>
      </c>
      <c s="36">
        <v>0</v>
      </c>
      <c s="36">
        <f>ROUND(G131*H131,6)</f>
      </c>
      <c r="L131" s="38">
        <v>0</v>
      </c>
      <c s="32">
        <f>ROUND(ROUND(L131,2)*ROUND(G131,3),2)</f>
      </c>
      <c s="36" t="s">
        <v>947</v>
      </c>
      <c>
        <f>(M131*21)/100</f>
      </c>
      <c t="s">
        <v>28</v>
      </c>
    </row>
    <row r="132" spans="1:5" ht="12.75">
      <c r="A132" s="35" t="s">
        <v>56</v>
      </c>
      <c r="E132" s="39" t="s">
        <v>52</v>
      </c>
    </row>
    <row r="133" spans="1:5" ht="25.5">
      <c r="A133" s="35" t="s">
        <v>57</v>
      </c>
      <c r="E133" s="40" t="s">
        <v>2970</v>
      </c>
    </row>
    <row r="134" spans="1:5" ht="76.5">
      <c r="A134" t="s">
        <v>58</v>
      </c>
      <c r="E134" s="39" t="s">
        <v>2971</v>
      </c>
    </row>
    <row r="135" spans="1:16" ht="25.5">
      <c r="A135" t="s">
        <v>49</v>
      </c>
      <c s="34" t="s">
        <v>132</v>
      </c>
      <c s="34" t="s">
        <v>2972</v>
      </c>
      <c s="35" t="s">
        <v>52</v>
      </c>
      <c s="6" t="s">
        <v>2973</v>
      </c>
      <c s="36" t="s">
        <v>105</v>
      </c>
      <c s="37">
        <v>15.3</v>
      </c>
      <c s="36">
        <v>0</v>
      </c>
      <c s="36">
        <f>ROUND(G135*H135,6)</f>
      </c>
      <c r="L135" s="38">
        <v>0</v>
      </c>
      <c s="32">
        <f>ROUND(ROUND(L135,2)*ROUND(G135,3),2)</f>
      </c>
      <c s="36" t="s">
        <v>947</v>
      </c>
      <c>
        <f>(M135*21)/100</f>
      </c>
      <c t="s">
        <v>28</v>
      </c>
    </row>
    <row r="136" spans="1:5" ht="12.75">
      <c r="A136" s="35" t="s">
        <v>56</v>
      </c>
      <c r="E136" s="39" t="s">
        <v>52</v>
      </c>
    </row>
    <row r="137" spans="1:5" ht="76.5">
      <c r="A137" s="35" t="s">
        <v>57</v>
      </c>
      <c r="E137" s="40" t="s">
        <v>2974</v>
      </c>
    </row>
    <row r="138" spans="1:5" ht="331.5">
      <c r="A138" t="s">
        <v>58</v>
      </c>
      <c r="E138" s="39" t="s">
        <v>2876</v>
      </c>
    </row>
    <row r="139" spans="1:16" ht="25.5">
      <c r="A139" t="s">
        <v>49</v>
      </c>
      <c s="34" t="s">
        <v>136</v>
      </c>
      <c s="34" t="s">
        <v>2975</v>
      </c>
      <c s="35" t="s">
        <v>52</v>
      </c>
      <c s="6" t="s">
        <v>2976</v>
      </c>
      <c s="36" t="s">
        <v>105</v>
      </c>
      <c s="37">
        <v>177.864</v>
      </c>
      <c s="36">
        <v>0</v>
      </c>
      <c s="36">
        <f>ROUND(G139*H139,6)</f>
      </c>
      <c r="L139" s="38">
        <v>0</v>
      </c>
      <c s="32">
        <f>ROUND(ROUND(L139,2)*ROUND(G139,3),2)</f>
      </c>
      <c s="36" t="s">
        <v>947</v>
      </c>
      <c>
        <f>(M139*21)/100</f>
      </c>
      <c t="s">
        <v>28</v>
      </c>
    </row>
    <row r="140" spans="1:5" ht="12.75">
      <c r="A140" s="35" t="s">
        <v>56</v>
      </c>
      <c r="E140" s="39" t="s">
        <v>52</v>
      </c>
    </row>
    <row r="141" spans="1:5" ht="38.25">
      <c r="A141" s="35" t="s">
        <v>57</v>
      </c>
      <c r="E141" s="40" t="s">
        <v>2977</v>
      </c>
    </row>
    <row r="142" spans="1:5" ht="357">
      <c r="A142" t="s">
        <v>58</v>
      </c>
      <c r="E142" s="39" t="s">
        <v>2978</v>
      </c>
    </row>
    <row r="143" spans="1:16" ht="25.5">
      <c r="A143" t="s">
        <v>49</v>
      </c>
      <c s="34" t="s">
        <v>140</v>
      </c>
      <c s="34" t="s">
        <v>2979</v>
      </c>
      <c s="35" t="s">
        <v>52</v>
      </c>
      <c s="6" t="s">
        <v>2980</v>
      </c>
      <c s="36" t="s">
        <v>105</v>
      </c>
      <c s="37">
        <v>12.6</v>
      </c>
      <c s="36">
        <v>0</v>
      </c>
      <c s="36">
        <f>ROUND(G143*H143,6)</f>
      </c>
      <c r="L143" s="38">
        <v>0</v>
      </c>
      <c s="32">
        <f>ROUND(ROUND(L143,2)*ROUND(G143,3),2)</f>
      </c>
      <c s="36" t="s">
        <v>947</v>
      </c>
      <c>
        <f>(M143*21)/100</f>
      </c>
      <c t="s">
        <v>28</v>
      </c>
    </row>
    <row r="144" spans="1:5" ht="12.75">
      <c r="A144" s="35" t="s">
        <v>56</v>
      </c>
      <c r="E144" s="39" t="s">
        <v>52</v>
      </c>
    </row>
    <row r="145" spans="1:5" ht="89.25">
      <c r="A145" s="35" t="s">
        <v>57</v>
      </c>
      <c r="E145" s="40" t="s">
        <v>2981</v>
      </c>
    </row>
    <row r="146" spans="1:5" ht="331.5">
      <c r="A146" t="s">
        <v>58</v>
      </c>
      <c r="E146" s="39" t="s">
        <v>2982</v>
      </c>
    </row>
    <row r="147" spans="1:16" ht="25.5">
      <c r="A147" t="s">
        <v>49</v>
      </c>
      <c s="34" t="s">
        <v>143</v>
      </c>
      <c s="34" t="s">
        <v>2983</v>
      </c>
      <c s="35" t="s">
        <v>52</v>
      </c>
      <c s="6" t="s">
        <v>2984</v>
      </c>
      <c s="36" t="s">
        <v>105</v>
      </c>
      <c s="37">
        <v>14.56</v>
      </c>
      <c s="36">
        <v>0</v>
      </c>
      <c s="36">
        <f>ROUND(G147*H147,6)</f>
      </c>
      <c r="L147" s="38">
        <v>0</v>
      </c>
      <c s="32">
        <f>ROUND(ROUND(L147,2)*ROUND(G147,3),2)</f>
      </c>
      <c s="36" t="s">
        <v>947</v>
      </c>
      <c>
        <f>(M147*21)/100</f>
      </c>
      <c t="s">
        <v>28</v>
      </c>
    </row>
    <row r="148" spans="1:5" ht="12.75">
      <c r="A148" s="35" t="s">
        <v>56</v>
      </c>
      <c r="E148" s="39" t="s">
        <v>52</v>
      </c>
    </row>
    <row r="149" spans="1:5" ht="38.25">
      <c r="A149" s="35" t="s">
        <v>57</v>
      </c>
      <c r="E149" s="40" t="s">
        <v>2985</v>
      </c>
    </row>
    <row r="150" spans="1:5" ht="331.5">
      <c r="A150" t="s">
        <v>58</v>
      </c>
      <c r="E150" s="39" t="s">
        <v>2982</v>
      </c>
    </row>
    <row r="151" spans="1:16" ht="25.5">
      <c r="A151" t="s">
        <v>49</v>
      </c>
      <c s="34" t="s">
        <v>147</v>
      </c>
      <c s="34" t="s">
        <v>2986</v>
      </c>
      <c s="35" t="s">
        <v>52</v>
      </c>
      <c s="6" t="s">
        <v>2987</v>
      </c>
      <c s="36" t="s">
        <v>105</v>
      </c>
      <c s="37">
        <v>14.56</v>
      </c>
      <c s="36">
        <v>0</v>
      </c>
      <c s="36">
        <f>ROUND(G151*H151,6)</f>
      </c>
      <c r="L151" s="38">
        <v>0</v>
      </c>
      <c s="32">
        <f>ROUND(ROUND(L151,2)*ROUND(G151,3),2)</f>
      </c>
      <c s="36" t="s">
        <v>947</v>
      </c>
      <c>
        <f>(M151*21)/100</f>
      </c>
      <c t="s">
        <v>28</v>
      </c>
    </row>
    <row r="152" spans="1:5" ht="12.75">
      <c r="A152" s="35" t="s">
        <v>56</v>
      </c>
      <c r="E152" s="39" t="s">
        <v>52</v>
      </c>
    </row>
    <row r="153" spans="1:5" ht="38.25">
      <c r="A153" s="35" t="s">
        <v>57</v>
      </c>
      <c r="E153" s="40" t="s">
        <v>2985</v>
      </c>
    </row>
    <row r="154" spans="1:5" ht="331.5">
      <c r="A154" t="s">
        <v>58</v>
      </c>
      <c r="E154" s="39" t="s">
        <v>2988</v>
      </c>
    </row>
    <row r="155" spans="1:16" ht="25.5">
      <c r="A155" t="s">
        <v>49</v>
      </c>
      <c s="34" t="s">
        <v>170</v>
      </c>
      <c s="34" t="s">
        <v>2989</v>
      </c>
      <c s="35" t="s">
        <v>52</v>
      </c>
      <c s="6" t="s">
        <v>2990</v>
      </c>
      <c s="36" t="s">
        <v>105</v>
      </c>
      <c s="37">
        <v>741</v>
      </c>
      <c s="36">
        <v>0</v>
      </c>
      <c s="36">
        <f>ROUND(G155*H155,6)</f>
      </c>
      <c r="L155" s="38">
        <v>0</v>
      </c>
      <c s="32">
        <f>ROUND(ROUND(L155,2)*ROUND(G155,3),2)</f>
      </c>
      <c s="36" t="s">
        <v>947</v>
      </c>
      <c>
        <f>(M155*21)/100</f>
      </c>
      <c t="s">
        <v>28</v>
      </c>
    </row>
    <row r="156" spans="1:5" ht="12.75">
      <c r="A156" s="35" t="s">
        <v>56</v>
      </c>
      <c r="E156" s="39" t="s">
        <v>52</v>
      </c>
    </row>
    <row r="157" spans="1:5" ht="38.25">
      <c r="A157" s="35" t="s">
        <v>57</v>
      </c>
      <c r="E157" s="40" t="s">
        <v>2991</v>
      </c>
    </row>
    <row r="158" spans="1:5" ht="357">
      <c r="A158" t="s">
        <v>58</v>
      </c>
      <c r="E158" s="39" t="s">
        <v>2992</v>
      </c>
    </row>
    <row r="159" spans="1:16" ht="25.5">
      <c r="A159" t="s">
        <v>49</v>
      </c>
      <c s="34" t="s">
        <v>175</v>
      </c>
      <c s="34" t="s">
        <v>2993</v>
      </c>
      <c s="35" t="s">
        <v>52</v>
      </c>
      <c s="6" t="s">
        <v>2994</v>
      </c>
      <c s="36" t="s">
        <v>105</v>
      </c>
      <c s="37">
        <v>1360.962</v>
      </c>
      <c s="36">
        <v>0</v>
      </c>
      <c s="36">
        <f>ROUND(G159*H159,6)</f>
      </c>
      <c r="L159" s="38">
        <v>0</v>
      </c>
      <c s="32">
        <f>ROUND(ROUND(L159,2)*ROUND(G159,3),2)</f>
      </c>
      <c s="36" t="s">
        <v>947</v>
      </c>
      <c>
        <f>(M159*21)/100</f>
      </c>
      <c t="s">
        <v>28</v>
      </c>
    </row>
    <row r="160" spans="1:5" ht="12.75">
      <c r="A160" s="35" t="s">
        <v>56</v>
      </c>
      <c r="E160" s="39" t="s">
        <v>52</v>
      </c>
    </row>
    <row r="161" spans="1:5" ht="102">
      <c r="A161" s="35" t="s">
        <v>57</v>
      </c>
      <c r="E161" s="40" t="s">
        <v>2995</v>
      </c>
    </row>
    <row r="162" spans="1:5" ht="357">
      <c r="A162" t="s">
        <v>58</v>
      </c>
      <c r="E162" s="39" t="s">
        <v>2992</v>
      </c>
    </row>
    <row r="163" spans="1:16" ht="25.5">
      <c r="A163" t="s">
        <v>49</v>
      </c>
      <c s="34" t="s">
        <v>178</v>
      </c>
      <c s="34" t="s">
        <v>2996</v>
      </c>
      <c s="35" t="s">
        <v>52</v>
      </c>
      <c s="6" t="s">
        <v>2997</v>
      </c>
      <c s="36" t="s">
        <v>105</v>
      </c>
      <c s="37">
        <v>578.475</v>
      </c>
      <c s="36">
        <v>0</v>
      </c>
      <c s="36">
        <f>ROUND(G163*H163,6)</f>
      </c>
      <c r="L163" s="38">
        <v>0</v>
      </c>
      <c s="32">
        <f>ROUND(ROUND(L163,2)*ROUND(G163,3),2)</f>
      </c>
      <c s="36" t="s">
        <v>947</v>
      </c>
      <c>
        <f>(M163*21)/100</f>
      </c>
      <c t="s">
        <v>28</v>
      </c>
    </row>
    <row r="164" spans="1:5" ht="12.75">
      <c r="A164" s="35" t="s">
        <v>56</v>
      </c>
      <c r="E164" s="39" t="s">
        <v>52</v>
      </c>
    </row>
    <row r="165" spans="1:5" ht="38.25">
      <c r="A165" s="35" t="s">
        <v>57</v>
      </c>
      <c r="E165" s="40" t="s">
        <v>2998</v>
      </c>
    </row>
    <row r="166" spans="1:5" ht="357">
      <c r="A166" t="s">
        <v>58</v>
      </c>
      <c r="E166" s="39" t="s">
        <v>2992</v>
      </c>
    </row>
    <row r="167" spans="1:16" ht="12.75">
      <c r="A167" t="s">
        <v>49</v>
      </c>
      <c s="34" t="s">
        <v>181</v>
      </c>
      <c s="34" t="s">
        <v>2999</v>
      </c>
      <c s="35" t="s">
        <v>52</v>
      </c>
      <c s="6" t="s">
        <v>3000</v>
      </c>
      <c s="36" t="s">
        <v>105</v>
      </c>
      <c s="37">
        <v>8126.974</v>
      </c>
      <c s="36">
        <v>0</v>
      </c>
      <c s="36">
        <f>ROUND(G167*H167,6)</f>
      </c>
      <c r="L167" s="38">
        <v>0</v>
      </c>
      <c s="32">
        <f>ROUND(ROUND(L167,2)*ROUND(G167,3),2)</f>
      </c>
      <c s="36" t="s">
        <v>947</v>
      </c>
      <c>
        <f>(M167*21)/100</f>
      </c>
      <c t="s">
        <v>28</v>
      </c>
    </row>
    <row r="168" spans="1:5" ht="12.75">
      <c r="A168" s="35" t="s">
        <v>56</v>
      </c>
      <c r="E168" s="39" t="s">
        <v>52</v>
      </c>
    </row>
    <row r="169" spans="1:5" ht="38.25">
      <c r="A169" s="35" t="s">
        <v>57</v>
      </c>
      <c r="E169" s="40" t="s">
        <v>3001</v>
      </c>
    </row>
    <row r="170" spans="1:5" ht="267.75">
      <c r="A170" t="s">
        <v>58</v>
      </c>
      <c r="E170" s="39" t="s">
        <v>3002</v>
      </c>
    </row>
    <row r="171" spans="1:16" ht="12.75">
      <c r="A171" t="s">
        <v>49</v>
      </c>
      <c s="34" t="s">
        <v>185</v>
      </c>
      <c s="34" t="s">
        <v>3003</v>
      </c>
      <c s="35" t="s">
        <v>52</v>
      </c>
      <c s="6" t="s">
        <v>3004</v>
      </c>
      <c s="36" t="s">
        <v>67</v>
      </c>
      <c s="37">
        <v>3</v>
      </c>
      <c s="36">
        <v>0</v>
      </c>
      <c s="36">
        <f>ROUND(G171*H171,6)</f>
      </c>
      <c r="L171" s="38">
        <v>0</v>
      </c>
      <c s="32">
        <f>ROUND(ROUND(L171,2)*ROUND(G171,3),2)</f>
      </c>
      <c s="36" t="s">
        <v>947</v>
      </c>
      <c>
        <f>(M171*21)/100</f>
      </c>
      <c t="s">
        <v>28</v>
      </c>
    </row>
    <row r="172" spans="1:5" ht="12.75">
      <c r="A172" s="35" t="s">
        <v>56</v>
      </c>
      <c r="E172" s="39" t="s">
        <v>52</v>
      </c>
    </row>
    <row r="173" spans="1:5" ht="38.25">
      <c r="A173" s="35" t="s">
        <v>57</v>
      </c>
      <c r="E173" s="40" t="s">
        <v>2886</v>
      </c>
    </row>
    <row r="174" spans="1:5" ht="409.5">
      <c r="A174" t="s">
        <v>58</v>
      </c>
      <c r="E174" s="39" t="s">
        <v>3005</v>
      </c>
    </row>
    <row r="175" spans="1:16" ht="12.75">
      <c r="A175" t="s">
        <v>49</v>
      </c>
      <c s="34" t="s">
        <v>737</v>
      </c>
      <c s="34" t="s">
        <v>3006</v>
      </c>
      <c s="35" t="s">
        <v>52</v>
      </c>
      <c s="6" t="s">
        <v>3007</v>
      </c>
      <c s="36" t="s">
        <v>67</v>
      </c>
      <c s="37">
        <v>4</v>
      </c>
      <c s="36">
        <v>0</v>
      </c>
      <c s="36">
        <f>ROUND(G175*H175,6)</f>
      </c>
      <c r="L175" s="38">
        <v>0</v>
      </c>
      <c s="32">
        <f>ROUND(ROUND(L175,2)*ROUND(G175,3),2)</f>
      </c>
      <c s="36" t="s">
        <v>947</v>
      </c>
      <c>
        <f>(M175*21)/100</f>
      </c>
      <c t="s">
        <v>28</v>
      </c>
    </row>
    <row r="176" spans="1:5" ht="12.75">
      <c r="A176" s="35" t="s">
        <v>56</v>
      </c>
      <c r="E176" s="39" t="s">
        <v>52</v>
      </c>
    </row>
    <row r="177" spans="1:5" ht="38.25">
      <c r="A177" s="35" t="s">
        <v>57</v>
      </c>
      <c r="E177" s="40" t="s">
        <v>3008</v>
      </c>
    </row>
    <row r="178" spans="1:5" ht="409.5">
      <c r="A178" t="s">
        <v>58</v>
      </c>
      <c r="E178" s="39" t="s">
        <v>3005</v>
      </c>
    </row>
    <row r="179" spans="1:16" ht="25.5">
      <c r="A179" t="s">
        <v>49</v>
      </c>
      <c s="34" t="s">
        <v>741</v>
      </c>
      <c s="34" t="s">
        <v>3009</v>
      </c>
      <c s="35" t="s">
        <v>52</v>
      </c>
      <c s="6" t="s">
        <v>3010</v>
      </c>
      <c s="36" t="s">
        <v>67</v>
      </c>
      <c s="37">
        <v>1</v>
      </c>
      <c s="36">
        <v>0</v>
      </c>
      <c s="36">
        <f>ROUND(G179*H179,6)</f>
      </c>
      <c r="L179" s="38">
        <v>0</v>
      </c>
      <c s="32">
        <f>ROUND(ROUND(L179,2)*ROUND(G179,3),2)</f>
      </c>
      <c s="36" t="s">
        <v>947</v>
      </c>
      <c>
        <f>(M179*21)/100</f>
      </c>
      <c t="s">
        <v>28</v>
      </c>
    </row>
    <row r="180" spans="1:5" ht="12.75">
      <c r="A180" s="35" t="s">
        <v>56</v>
      </c>
      <c r="E180" s="39" t="s">
        <v>52</v>
      </c>
    </row>
    <row r="181" spans="1:5" ht="38.25">
      <c r="A181" s="35" t="s">
        <v>57</v>
      </c>
      <c r="E181" s="40" t="s">
        <v>3011</v>
      </c>
    </row>
    <row r="182" spans="1:5" ht="409.5">
      <c r="A182" t="s">
        <v>58</v>
      </c>
      <c r="E182" s="39" t="s">
        <v>3012</v>
      </c>
    </row>
    <row r="183" spans="1:16" ht="25.5">
      <c r="A183" t="s">
        <v>49</v>
      </c>
      <c s="34" t="s">
        <v>744</v>
      </c>
      <c s="34" t="s">
        <v>3013</v>
      </c>
      <c s="35" t="s">
        <v>52</v>
      </c>
      <c s="6" t="s">
        <v>3014</v>
      </c>
      <c s="36" t="s">
        <v>105</v>
      </c>
      <c s="37">
        <v>12934.469</v>
      </c>
      <c s="36">
        <v>0</v>
      </c>
      <c s="36">
        <f>ROUND(G183*H183,6)</f>
      </c>
      <c r="L183" s="38">
        <v>0</v>
      </c>
      <c s="32">
        <f>ROUND(ROUND(L183,2)*ROUND(G183,3),2)</f>
      </c>
      <c s="36" t="s">
        <v>947</v>
      </c>
      <c>
        <f>(M183*21)/100</f>
      </c>
      <c t="s">
        <v>28</v>
      </c>
    </row>
    <row r="184" spans="1:5" ht="12.75">
      <c r="A184" s="35" t="s">
        <v>56</v>
      </c>
      <c r="E184" s="39" t="s">
        <v>52</v>
      </c>
    </row>
    <row r="185" spans="1:5" ht="89.25">
      <c r="A185" s="35" t="s">
        <v>57</v>
      </c>
      <c r="E185" s="40" t="s">
        <v>3015</v>
      </c>
    </row>
    <row r="186" spans="1:5" ht="127.5">
      <c r="A186" t="s">
        <v>58</v>
      </c>
      <c r="E186" s="39" t="s">
        <v>3016</v>
      </c>
    </row>
    <row r="187" spans="1:16" ht="25.5">
      <c r="A187" t="s">
        <v>49</v>
      </c>
      <c s="34" t="s">
        <v>188</v>
      </c>
      <c s="34" t="s">
        <v>3017</v>
      </c>
      <c s="35" t="s">
        <v>52</v>
      </c>
      <c s="6" t="s">
        <v>3018</v>
      </c>
      <c s="36" t="s">
        <v>105</v>
      </c>
      <c s="37">
        <v>187.17</v>
      </c>
      <c s="36">
        <v>0</v>
      </c>
      <c s="36">
        <f>ROUND(G187*H187,6)</f>
      </c>
      <c r="L187" s="38">
        <v>0</v>
      </c>
      <c s="32">
        <f>ROUND(ROUND(L187,2)*ROUND(G187,3),2)</f>
      </c>
      <c s="36" t="s">
        <v>947</v>
      </c>
      <c>
        <f>(M187*21)/100</f>
      </c>
      <c t="s">
        <v>28</v>
      </c>
    </row>
    <row r="188" spans="1:5" ht="12.75">
      <c r="A188" s="35" t="s">
        <v>56</v>
      </c>
      <c r="E188" s="39" t="s">
        <v>52</v>
      </c>
    </row>
    <row r="189" spans="1:5" ht="38.25">
      <c r="A189" s="35" t="s">
        <v>57</v>
      </c>
      <c r="E189" s="40" t="s">
        <v>3019</v>
      </c>
    </row>
    <row r="190" spans="1:5" ht="127.5">
      <c r="A190" t="s">
        <v>58</v>
      </c>
      <c r="E190" s="39" t="s">
        <v>3016</v>
      </c>
    </row>
    <row r="191" spans="1:16" ht="12.75">
      <c r="A191" t="s">
        <v>49</v>
      </c>
      <c s="34" t="s">
        <v>192</v>
      </c>
      <c s="34" t="s">
        <v>3020</v>
      </c>
      <c s="35" t="s">
        <v>52</v>
      </c>
      <c s="6" t="s">
        <v>3021</v>
      </c>
      <c s="36" t="s">
        <v>67</v>
      </c>
      <c s="37">
        <v>4</v>
      </c>
      <c s="36">
        <v>0</v>
      </c>
      <c s="36">
        <f>ROUND(G191*H191,6)</f>
      </c>
      <c r="L191" s="38">
        <v>0</v>
      </c>
      <c s="32">
        <f>ROUND(ROUND(L191,2)*ROUND(G191,3),2)</f>
      </c>
      <c s="36" t="s">
        <v>947</v>
      </c>
      <c>
        <f>(M191*21)/100</f>
      </c>
      <c t="s">
        <v>28</v>
      </c>
    </row>
    <row r="192" spans="1:5" ht="12.75">
      <c r="A192" s="35" t="s">
        <v>56</v>
      </c>
      <c r="E192" s="39" t="s">
        <v>52</v>
      </c>
    </row>
    <row r="193" spans="1:5" ht="38.25">
      <c r="A193" s="35" t="s">
        <v>57</v>
      </c>
      <c r="E193" s="40" t="s">
        <v>3022</v>
      </c>
    </row>
    <row r="194" spans="1:5" ht="165.75">
      <c r="A194" t="s">
        <v>58</v>
      </c>
      <c r="E194" s="39" t="s">
        <v>2941</v>
      </c>
    </row>
    <row r="195" spans="1:16" ht="12.75">
      <c r="A195" t="s">
        <v>49</v>
      </c>
      <c s="34" t="s">
        <v>196</v>
      </c>
      <c s="34" t="s">
        <v>3023</v>
      </c>
      <c s="35" t="s">
        <v>52</v>
      </c>
      <c s="6" t="s">
        <v>3024</v>
      </c>
      <c s="36" t="s">
        <v>105</v>
      </c>
      <c s="37">
        <v>525</v>
      </c>
      <c s="36">
        <v>0</v>
      </c>
      <c s="36">
        <f>ROUND(G195*H195,6)</f>
      </c>
      <c r="L195" s="38">
        <v>0</v>
      </c>
      <c s="32">
        <f>ROUND(ROUND(L195,2)*ROUND(G195,3),2)</f>
      </c>
      <c s="36" t="s">
        <v>947</v>
      </c>
      <c>
        <f>(M195*21)/100</f>
      </c>
      <c t="s">
        <v>28</v>
      </c>
    </row>
    <row r="196" spans="1:5" ht="12.75">
      <c r="A196" s="35" t="s">
        <v>56</v>
      </c>
      <c r="E196" s="39" t="s">
        <v>52</v>
      </c>
    </row>
    <row r="197" spans="1:5" ht="63.75">
      <c r="A197" s="35" t="s">
        <v>57</v>
      </c>
      <c r="E197" s="40" t="s">
        <v>3025</v>
      </c>
    </row>
    <row r="198" spans="1:5" ht="76.5">
      <c r="A198" t="s">
        <v>58</v>
      </c>
      <c r="E198" s="39" t="s">
        <v>3026</v>
      </c>
    </row>
    <row r="199" spans="1:16" ht="12.75">
      <c r="A199" t="s">
        <v>49</v>
      </c>
      <c s="34" t="s">
        <v>200</v>
      </c>
      <c s="34" t="s">
        <v>3027</v>
      </c>
      <c s="35" t="s">
        <v>52</v>
      </c>
      <c s="6" t="s">
        <v>3028</v>
      </c>
      <c s="36" t="s">
        <v>105</v>
      </c>
      <c s="37">
        <v>525</v>
      </c>
      <c s="36">
        <v>0.04939</v>
      </c>
      <c s="36">
        <f>ROUND(G199*H199,6)</f>
      </c>
      <c r="L199" s="38">
        <v>0</v>
      </c>
      <c s="32">
        <f>ROUND(ROUND(L199,2)*ROUND(G199,3),2)</f>
      </c>
      <c s="36" t="s">
        <v>947</v>
      </c>
      <c>
        <f>(M199*21)/100</f>
      </c>
      <c t="s">
        <v>28</v>
      </c>
    </row>
    <row r="200" spans="1:5" ht="12.75">
      <c r="A200" s="35" t="s">
        <v>56</v>
      </c>
      <c r="E200" s="39" t="s">
        <v>52</v>
      </c>
    </row>
    <row r="201" spans="1:5" ht="63.75">
      <c r="A201" s="35" t="s">
        <v>57</v>
      </c>
      <c r="E201" s="40" t="s">
        <v>3025</v>
      </c>
    </row>
    <row r="202" spans="1:5" ht="12.75">
      <c r="A202" t="s">
        <v>58</v>
      </c>
      <c r="E202" s="39" t="s">
        <v>3028</v>
      </c>
    </row>
    <row r="203" spans="1:13" ht="12.75">
      <c r="A203" t="s">
        <v>47</v>
      </c>
      <c r="C203" s="31" t="s">
        <v>3029</v>
      </c>
      <c r="E203" s="33" t="s">
        <v>1593</v>
      </c>
      <c r="J203" s="32">
        <f>0</f>
      </c>
      <c s="32">
        <f>0</f>
      </c>
      <c s="32">
        <f>0+L204+L208+L212+L216+L220+L224+L228+L232+L236+L240+L244+L248+L252+L256+L260+L264+L268</f>
      </c>
      <c s="32">
        <f>0+M204+M208+M212+M216+M220+M224+M228+M232+M236+M240+M244+M248+M252+M256+M260+M264+M268</f>
      </c>
    </row>
    <row r="204" spans="1:16" ht="12.75">
      <c r="A204" t="s">
        <v>49</v>
      </c>
      <c s="34" t="s">
        <v>204</v>
      </c>
      <c s="34" t="s">
        <v>701</v>
      </c>
      <c s="35" t="s">
        <v>52</v>
      </c>
      <c s="6" t="s">
        <v>702</v>
      </c>
      <c s="36" t="s">
        <v>67</v>
      </c>
      <c s="37">
        <v>31</v>
      </c>
      <c s="36">
        <v>0</v>
      </c>
      <c s="36">
        <f>ROUND(G204*H204,6)</f>
      </c>
      <c r="L204" s="38">
        <v>0</v>
      </c>
      <c s="32">
        <f>ROUND(ROUND(L204,2)*ROUND(G204,3),2)</f>
      </c>
      <c s="36" t="s">
        <v>2858</v>
      </c>
      <c>
        <f>(M204*21)/100</f>
      </c>
      <c t="s">
        <v>28</v>
      </c>
    </row>
    <row r="205" spans="1:5" ht="12.75">
      <c r="A205" s="35" t="s">
        <v>56</v>
      </c>
      <c r="E205" s="39" t="s">
        <v>52</v>
      </c>
    </row>
    <row r="206" spans="1:5" ht="89.25">
      <c r="A206" s="35" t="s">
        <v>57</v>
      </c>
      <c r="E206" s="40" t="s">
        <v>3030</v>
      </c>
    </row>
    <row r="207" spans="1:5" ht="114.75">
      <c r="A207" t="s">
        <v>58</v>
      </c>
      <c r="E207" s="39" t="s">
        <v>3031</v>
      </c>
    </row>
    <row r="208" spans="1:16" ht="12.75">
      <c r="A208" t="s">
        <v>49</v>
      </c>
      <c s="34" t="s">
        <v>207</v>
      </c>
      <c s="34" t="s">
        <v>704</v>
      </c>
      <c s="35" t="s">
        <v>52</v>
      </c>
      <c s="6" t="s">
        <v>705</v>
      </c>
      <c s="36" t="s">
        <v>67</v>
      </c>
      <c s="37">
        <v>31</v>
      </c>
      <c s="36">
        <v>0</v>
      </c>
      <c s="36">
        <f>ROUND(G208*H208,6)</f>
      </c>
      <c r="L208" s="38">
        <v>0</v>
      </c>
      <c s="32">
        <f>ROUND(ROUND(L208,2)*ROUND(G208,3),2)</f>
      </c>
      <c s="36" t="s">
        <v>2858</v>
      </c>
      <c>
        <f>(M208*21)/100</f>
      </c>
      <c t="s">
        <v>28</v>
      </c>
    </row>
    <row r="209" spans="1:5" ht="12.75">
      <c r="A209" s="35" t="s">
        <v>56</v>
      </c>
      <c r="E209" s="39" t="s">
        <v>52</v>
      </c>
    </row>
    <row r="210" spans="1:5" ht="89.25">
      <c r="A210" s="35" t="s">
        <v>57</v>
      </c>
      <c r="E210" s="40" t="s">
        <v>3030</v>
      </c>
    </row>
    <row r="211" spans="1:5" ht="127.5">
      <c r="A211" t="s">
        <v>58</v>
      </c>
      <c r="E211" s="39" t="s">
        <v>3032</v>
      </c>
    </row>
    <row r="212" spans="1:16" ht="12.75">
      <c r="A212" t="s">
        <v>49</v>
      </c>
      <c s="34" t="s">
        <v>210</v>
      </c>
      <c s="34" t="s">
        <v>3033</v>
      </c>
      <c s="35" t="s">
        <v>52</v>
      </c>
      <c s="6" t="s">
        <v>3034</v>
      </c>
      <c s="36" t="s">
        <v>105</v>
      </c>
      <c s="37">
        <v>16.8</v>
      </c>
      <c s="36">
        <v>0</v>
      </c>
      <c s="36">
        <f>ROUND(G212*H212,6)</f>
      </c>
      <c r="L212" s="38">
        <v>0</v>
      </c>
      <c s="32">
        <f>ROUND(ROUND(L212,2)*ROUND(G212,3),2)</f>
      </c>
      <c s="36" t="s">
        <v>2858</v>
      </c>
      <c>
        <f>(M212*21)/100</f>
      </c>
      <c t="s">
        <v>28</v>
      </c>
    </row>
    <row r="213" spans="1:5" ht="12.75">
      <c r="A213" s="35" t="s">
        <v>56</v>
      </c>
      <c r="E213" s="39" t="s">
        <v>52</v>
      </c>
    </row>
    <row r="214" spans="1:5" ht="38.25">
      <c r="A214" s="35" t="s">
        <v>57</v>
      </c>
      <c r="E214" s="40" t="s">
        <v>3035</v>
      </c>
    </row>
    <row r="215" spans="1:5" ht="140.25">
      <c r="A215" t="s">
        <v>58</v>
      </c>
      <c r="E215" s="39" t="s">
        <v>3036</v>
      </c>
    </row>
    <row r="216" spans="1:16" ht="12.75">
      <c r="A216" t="s">
        <v>49</v>
      </c>
      <c s="34" t="s">
        <v>214</v>
      </c>
      <c s="34" t="s">
        <v>3037</v>
      </c>
      <c s="35" t="s">
        <v>52</v>
      </c>
      <c s="6" t="s">
        <v>3038</v>
      </c>
      <c s="36" t="s">
        <v>67</v>
      </c>
      <c s="37">
        <v>1</v>
      </c>
      <c s="36">
        <v>0</v>
      </c>
      <c s="36">
        <f>ROUND(G216*H216,6)</f>
      </c>
      <c r="L216" s="38">
        <v>0</v>
      </c>
      <c s="32">
        <f>ROUND(ROUND(L216,2)*ROUND(G216,3),2)</f>
      </c>
      <c s="36" t="s">
        <v>2858</v>
      </c>
      <c>
        <f>(M216*21)/100</f>
      </c>
      <c t="s">
        <v>28</v>
      </c>
    </row>
    <row r="217" spans="1:5" ht="12.75">
      <c r="A217" s="35" t="s">
        <v>56</v>
      </c>
      <c r="E217" s="39" t="s">
        <v>52</v>
      </c>
    </row>
    <row r="218" spans="1:5" ht="25.5">
      <c r="A218" s="35" t="s">
        <v>57</v>
      </c>
      <c r="E218" s="40" t="s">
        <v>3039</v>
      </c>
    </row>
    <row r="219" spans="1:5" ht="127.5">
      <c r="A219" t="s">
        <v>58</v>
      </c>
      <c r="E219" s="39" t="s">
        <v>3040</v>
      </c>
    </row>
    <row r="220" spans="1:16" ht="12.75">
      <c r="A220" t="s">
        <v>49</v>
      </c>
      <c s="34" t="s">
        <v>218</v>
      </c>
      <c s="34" t="s">
        <v>3041</v>
      </c>
      <c s="35" t="s">
        <v>52</v>
      </c>
      <c s="6" t="s">
        <v>3042</v>
      </c>
      <c s="36" t="s">
        <v>75</v>
      </c>
      <c s="37">
        <v>30966.714</v>
      </c>
      <c s="36">
        <v>0</v>
      </c>
      <c s="36">
        <f>ROUND(G220*H220,6)</f>
      </c>
      <c r="L220" s="38">
        <v>0</v>
      </c>
      <c s="32">
        <f>ROUND(ROUND(L220,2)*ROUND(G220,3),2)</f>
      </c>
      <c s="36" t="s">
        <v>2858</v>
      </c>
      <c>
        <f>(M220*21)/100</f>
      </c>
      <c t="s">
        <v>28</v>
      </c>
    </row>
    <row r="221" spans="1:5" ht="12.75">
      <c r="A221" s="35" t="s">
        <v>56</v>
      </c>
      <c r="E221" s="39" t="s">
        <v>52</v>
      </c>
    </row>
    <row r="222" spans="1:5" ht="127.5">
      <c r="A222" s="35" t="s">
        <v>57</v>
      </c>
      <c r="E222" s="40" t="s">
        <v>3043</v>
      </c>
    </row>
    <row r="223" spans="1:5" ht="140.25">
      <c r="A223" t="s">
        <v>58</v>
      </c>
      <c r="E223" s="39" t="s">
        <v>3044</v>
      </c>
    </row>
    <row r="224" spans="1:16" ht="25.5">
      <c r="A224" t="s">
        <v>49</v>
      </c>
      <c s="34" t="s">
        <v>222</v>
      </c>
      <c s="34" t="s">
        <v>3045</v>
      </c>
      <c s="35" t="s">
        <v>52</v>
      </c>
      <c s="6" t="s">
        <v>3046</v>
      </c>
      <c s="36" t="s">
        <v>81</v>
      </c>
      <c s="37">
        <v>121196.408</v>
      </c>
      <c s="36">
        <v>0</v>
      </c>
      <c s="36">
        <f>ROUND(G224*H224,6)</f>
      </c>
      <c r="L224" s="38">
        <v>0</v>
      </c>
      <c s="32">
        <f>ROUND(ROUND(L224,2)*ROUND(G224,3),2)</f>
      </c>
      <c s="36" t="s">
        <v>2858</v>
      </c>
      <c>
        <f>(M224*21)/100</f>
      </c>
      <c t="s">
        <v>28</v>
      </c>
    </row>
    <row r="225" spans="1:5" ht="12.75">
      <c r="A225" s="35" t="s">
        <v>56</v>
      </c>
      <c r="E225" s="39" t="s">
        <v>52</v>
      </c>
    </row>
    <row r="226" spans="1:5" ht="114.75">
      <c r="A226" s="35" t="s">
        <v>57</v>
      </c>
      <c r="E226" s="40" t="s">
        <v>3047</v>
      </c>
    </row>
    <row r="227" spans="1:5" ht="127.5">
      <c r="A227" t="s">
        <v>58</v>
      </c>
      <c r="E227" s="39" t="s">
        <v>3048</v>
      </c>
    </row>
    <row r="228" spans="1:16" ht="25.5">
      <c r="A228" t="s">
        <v>49</v>
      </c>
      <c s="34" t="s">
        <v>226</v>
      </c>
      <c s="34" t="s">
        <v>3049</v>
      </c>
      <c s="35" t="s">
        <v>52</v>
      </c>
      <c s="6" t="s">
        <v>3050</v>
      </c>
      <c s="36" t="s">
        <v>105</v>
      </c>
      <c s="37">
        <v>2900.861</v>
      </c>
      <c s="36">
        <v>0</v>
      </c>
      <c s="36">
        <f>ROUND(G228*H228,6)</f>
      </c>
      <c r="L228" s="38">
        <v>0</v>
      </c>
      <c s="32">
        <f>ROUND(ROUND(L228,2)*ROUND(G228,3),2)</f>
      </c>
      <c s="36" t="s">
        <v>2858</v>
      </c>
      <c>
        <f>(M228*21)/100</f>
      </c>
      <c t="s">
        <v>28</v>
      </c>
    </row>
    <row r="229" spans="1:5" ht="12.75">
      <c r="A229" s="35" t="s">
        <v>56</v>
      </c>
      <c r="E229" s="39" t="s">
        <v>52</v>
      </c>
    </row>
    <row r="230" spans="1:5" ht="38.25">
      <c r="A230" s="35" t="s">
        <v>57</v>
      </c>
      <c r="E230" s="40" t="s">
        <v>3051</v>
      </c>
    </row>
    <row r="231" spans="1:5" ht="178.5">
      <c r="A231" t="s">
        <v>58</v>
      </c>
      <c r="E231" s="39" t="s">
        <v>3052</v>
      </c>
    </row>
    <row r="232" spans="1:16" ht="25.5">
      <c r="A232" t="s">
        <v>49</v>
      </c>
      <c s="34" t="s">
        <v>230</v>
      </c>
      <c s="34" t="s">
        <v>3053</v>
      </c>
      <c s="35" t="s">
        <v>52</v>
      </c>
      <c s="6" t="s">
        <v>3054</v>
      </c>
      <c s="36" t="s">
        <v>105</v>
      </c>
      <c s="37">
        <v>12310.469</v>
      </c>
      <c s="36">
        <v>0</v>
      </c>
      <c s="36">
        <f>ROUND(G232*H232,6)</f>
      </c>
      <c r="L232" s="38">
        <v>0</v>
      </c>
      <c s="32">
        <f>ROUND(ROUND(L232,2)*ROUND(G232,3),2)</f>
      </c>
      <c s="36" t="s">
        <v>2858</v>
      </c>
      <c>
        <f>(M232*21)/100</f>
      </c>
      <c t="s">
        <v>28</v>
      </c>
    </row>
    <row r="233" spans="1:5" ht="12.75">
      <c r="A233" s="35" t="s">
        <v>56</v>
      </c>
      <c r="E233" s="39" t="s">
        <v>52</v>
      </c>
    </row>
    <row r="234" spans="1:5" ht="51">
      <c r="A234" s="35" t="s">
        <v>57</v>
      </c>
      <c r="E234" s="40" t="s">
        <v>3055</v>
      </c>
    </row>
    <row r="235" spans="1:5" ht="204">
      <c r="A235" t="s">
        <v>58</v>
      </c>
      <c r="E235" s="39" t="s">
        <v>3056</v>
      </c>
    </row>
    <row r="236" spans="1:16" ht="25.5">
      <c r="A236" t="s">
        <v>49</v>
      </c>
      <c s="34" t="s">
        <v>234</v>
      </c>
      <c s="34" t="s">
        <v>3057</v>
      </c>
      <c s="35" t="s">
        <v>52</v>
      </c>
      <c s="6" t="s">
        <v>3058</v>
      </c>
      <c s="36" t="s">
        <v>105</v>
      </c>
      <c s="37">
        <v>326.743</v>
      </c>
      <c s="36">
        <v>0</v>
      </c>
      <c s="36">
        <f>ROUND(G236*H236,6)</f>
      </c>
      <c r="L236" s="38">
        <v>0</v>
      </c>
      <c s="32">
        <f>ROUND(ROUND(L236,2)*ROUND(G236,3),2)</f>
      </c>
      <c s="36" t="s">
        <v>2858</v>
      </c>
      <c>
        <f>(M236*21)/100</f>
      </c>
      <c t="s">
        <v>28</v>
      </c>
    </row>
    <row r="237" spans="1:5" ht="12.75">
      <c r="A237" s="35" t="s">
        <v>56</v>
      </c>
      <c r="E237" s="39" t="s">
        <v>52</v>
      </c>
    </row>
    <row r="238" spans="1:5" ht="38.25">
      <c r="A238" s="35" t="s">
        <v>57</v>
      </c>
      <c r="E238" s="40" t="s">
        <v>3059</v>
      </c>
    </row>
    <row r="239" spans="1:5" ht="178.5">
      <c r="A239" t="s">
        <v>58</v>
      </c>
      <c r="E239" s="39" t="s">
        <v>3052</v>
      </c>
    </row>
    <row r="240" spans="1:16" ht="25.5">
      <c r="A240" t="s">
        <v>49</v>
      </c>
      <c s="34" t="s">
        <v>238</v>
      </c>
      <c s="34" t="s">
        <v>3060</v>
      </c>
      <c s="35" t="s">
        <v>52</v>
      </c>
      <c s="6" t="s">
        <v>3061</v>
      </c>
      <c s="36" t="s">
        <v>105</v>
      </c>
      <c s="37">
        <v>631.922</v>
      </c>
      <c s="36">
        <v>0</v>
      </c>
      <c s="36">
        <f>ROUND(G240*H240,6)</f>
      </c>
      <c r="L240" s="38">
        <v>0</v>
      </c>
      <c s="32">
        <f>ROUND(ROUND(L240,2)*ROUND(G240,3),2)</f>
      </c>
      <c s="36" t="s">
        <v>2858</v>
      </c>
      <c>
        <f>(M240*21)/100</f>
      </c>
      <c t="s">
        <v>28</v>
      </c>
    </row>
    <row r="241" spans="1:5" ht="12.75">
      <c r="A241" s="35" t="s">
        <v>56</v>
      </c>
      <c r="E241" s="39" t="s">
        <v>52</v>
      </c>
    </row>
    <row r="242" spans="1:5" ht="38.25">
      <c r="A242" s="35" t="s">
        <v>57</v>
      </c>
      <c r="E242" s="40" t="s">
        <v>3062</v>
      </c>
    </row>
    <row r="243" spans="1:5" ht="204">
      <c r="A243" t="s">
        <v>58</v>
      </c>
      <c r="E243" s="39" t="s">
        <v>3063</v>
      </c>
    </row>
    <row r="244" spans="1:16" ht="38.25">
      <c r="A244" t="s">
        <v>49</v>
      </c>
      <c s="34" t="s">
        <v>242</v>
      </c>
      <c s="34" t="s">
        <v>3064</v>
      </c>
      <c s="35" t="s">
        <v>52</v>
      </c>
      <c s="6" t="s">
        <v>3065</v>
      </c>
      <c s="36" t="s">
        <v>105</v>
      </c>
      <c s="37">
        <v>261.79</v>
      </c>
      <c s="36">
        <v>0</v>
      </c>
      <c s="36">
        <f>ROUND(G244*H244,6)</f>
      </c>
      <c r="L244" s="38">
        <v>0</v>
      </c>
      <c s="32">
        <f>ROUND(ROUND(L244,2)*ROUND(G244,3),2)</f>
      </c>
      <c s="36" t="s">
        <v>2858</v>
      </c>
      <c>
        <f>(M244*21)/100</f>
      </c>
      <c t="s">
        <v>28</v>
      </c>
    </row>
    <row r="245" spans="1:5" ht="12.75">
      <c r="A245" s="35" t="s">
        <v>56</v>
      </c>
      <c r="E245" s="39" t="s">
        <v>52</v>
      </c>
    </row>
    <row r="246" spans="1:5" ht="38.25">
      <c r="A246" s="35" t="s">
        <v>57</v>
      </c>
      <c r="E246" s="40" t="s">
        <v>3066</v>
      </c>
    </row>
    <row r="247" spans="1:5" ht="191.25">
      <c r="A247" t="s">
        <v>58</v>
      </c>
      <c r="E247" s="39" t="s">
        <v>3067</v>
      </c>
    </row>
    <row r="248" spans="1:16" ht="38.25">
      <c r="A248" t="s">
        <v>49</v>
      </c>
      <c s="34" t="s">
        <v>246</v>
      </c>
      <c s="34" t="s">
        <v>3068</v>
      </c>
      <c s="35" t="s">
        <v>52</v>
      </c>
      <c s="6" t="s">
        <v>3069</v>
      </c>
      <c s="36" t="s">
        <v>105</v>
      </c>
      <c s="37">
        <v>187.17</v>
      </c>
      <c s="36">
        <v>0</v>
      </c>
      <c s="36">
        <f>ROUND(G248*H248,6)</f>
      </c>
      <c r="L248" s="38">
        <v>0</v>
      </c>
      <c s="32">
        <f>ROUND(ROUND(L248,2)*ROUND(G248,3),2)</f>
      </c>
      <c s="36" t="s">
        <v>2858</v>
      </c>
      <c>
        <f>(M248*21)/100</f>
      </c>
      <c t="s">
        <v>28</v>
      </c>
    </row>
    <row r="249" spans="1:5" ht="12.75">
      <c r="A249" s="35" t="s">
        <v>56</v>
      </c>
      <c r="E249" s="39" t="s">
        <v>52</v>
      </c>
    </row>
    <row r="250" spans="1:5" ht="38.25">
      <c r="A250" s="35" t="s">
        <v>57</v>
      </c>
      <c r="E250" s="40" t="s">
        <v>3070</v>
      </c>
    </row>
    <row r="251" spans="1:5" ht="216.75">
      <c r="A251" t="s">
        <v>58</v>
      </c>
      <c r="E251" s="39" t="s">
        <v>3071</v>
      </c>
    </row>
    <row r="252" spans="1:16" ht="12.75">
      <c r="A252" t="s">
        <v>49</v>
      </c>
      <c s="34" t="s">
        <v>249</v>
      </c>
      <c s="34" t="s">
        <v>3072</v>
      </c>
      <c s="35" t="s">
        <v>52</v>
      </c>
      <c s="6" t="s">
        <v>3073</v>
      </c>
      <c s="36" t="s">
        <v>54</v>
      </c>
      <c s="37">
        <v>10.875</v>
      </c>
      <c s="36">
        <v>0</v>
      </c>
      <c s="36">
        <f>ROUND(G252*H252,6)</f>
      </c>
      <c r="L252" s="38">
        <v>0</v>
      </c>
      <c s="32">
        <f>ROUND(ROUND(L252,2)*ROUND(G252,3),2)</f>
      </c>
      <c s="36" t="s">
        <v>2858</v>
      </c>
      <c>
        <f>(M252*21)/100</f>
      </c>
      <c t="s">
        <v>28</v>
      </c>
    </row>
    <row r="253" spans="1:5" ht="12.75">
      <c r="A253" s="35" t="s">
        <v>56</v>
      </c>
      <c r="E253" s="39" t="s">
        <v>52</v>
      </c>
    </row>
    <row r="254" spans="1:5" ht="38.25">
      <c r="A254" s="35" t="s">
        <v>57</v>
      </c>
      <c r="E254" s="40" t="s">
        <v>3074</v>
      </c>
    </row>
    <row r="255" spans="1:5" ht="178.5">
      <c r="A255" t="s">
        <v>58</v>
      </c>
      <c r="E255" s="39" t="s">
        <v>3075</v>
      </c>
    </row>
    <row r="256" spans="1:16" ht="12.75">
      <c r="A256" t="s">
        <v>49</v>
      </c>
      <c s="34" t="s">
        <v>253</v>
      </c>
      <c s="34" t="s">
        <v>3076</v>
      </c>
      <c s="35" t="s">
        <v>52</v>
      </c>
      <c s="6" t="s">
        <v>3077</v>
      </c>
      <c s="36" t="s">
        <v>67</v>
      </c>
      <c s="37">
        <v>517</v>
      </c>
      <c s="36">
        <v>0</v>
      </c>
      <c s="36">
        <f>ROUND(G256*H256,6)</f>
      </c>
      <c r="L256" s="38">
        <v>0</v>
      </c>
      <c s="32">
        <f>ROUND(ROUND(L256,2)*ROUND(G256,3),2)</f>
      </c>
      <c s="36" t="s">
        <v>2858</v>
      </c>
      <c>
        <f>(M256*21)/100</f>
      </c>
      <c t="s">
        <v>28</v>
      </c>
    </row>
    <row r="257" spans="1:5" ht="12.75">
      <c r="A257" s="35" t="s">
        <v>56</v>
      </c>
      <c r="E257" s="39" t="s">
        <v>52</v>
      </c>
    </row>
    <row r="258" spans="1:5" ht="395.25">
      <c r="A258" s="35" t="s">
        <v>57</v>
      </c>
      <c r="E258" s="40" t="s">
        <v>3078</v>
      </c>
    </row>
    <row r="259" spans="1:5" ht="140.25">
      <c r="A259" t="s">
        <v>58</v>
      </c>
      <c r="E259" s="39" t="s">
        <v>3079</v>
      </c>
    </row>
    <row r="260" spans="1:16" ht="12.75">
      <c r="A260" t="s">
        <v>49</v>
      </c>
      <c s="34" t="s">
        <v>257</v>
      </c>
      <c s="34" t="s">
        <v>3080</v>
      </c>
      <c s="35" t="s">
        <v>52</v>
      </c>
      <c s="6" t="s">
        <v>3081</v>
      </c>
      <c s="36" t="s">
        <v>67</v>
      </c>
      <c s="37">
        <v>96</v>
      </c>
      <c s="36">
        <v>0</v>
      </c>
      <c s="36">
        <f>ROUND(G260*H260,6)</f>
      </c>
      <c r="L260" s="38">
        <v>0</v>
      </c>
      <c s="32">
        <f>ROUND(ROUND(L260,2)*ROUND(G260,3),2)</f>
      </c>
      <c s="36" t="s">
        <v>2858</v>
      </c>
      <c>
        <f>(M260*21)/100</f>
      </c>
      <c t="s">
        <v>28</v>
      </c>
    </row>
    <row r="261" spans="1:5" ht="12.75">
      <c r="A261" s="35" t="s">
        <v>56</v>
      </c>
      <c r="E261" s="39" t="s">
        <v>52</v>
      </c>
    </row>
    <row r="262" spans="1:5" ht="25.5">
      <c r="A262" s="35" t="s">
        <v>57</v>
      </c>
      <c r="E262" s="40" t="s">
        <v>3082</v>
      </c>
    </row>
    <row r="263" spans="1:5" ht="165.75">
      <c r="A263" t="s">
        <v>58</v>
      </c>
      <c r="E263" s="39" t="s">
        <v>3083</v>
      </c>
    </row>
    <row r="264" spans="1:16" ht="25.5">
      <c r="A264" t="s">
        <v>49</v>
      </c>
      <c s="34" t="s">
        <v>261</v>
      </c>
      <c s="34" t="s">
        <v>3084</v>
      </c>
      <c s="35" t="s">
        <v>52</v>
      </c>
      <c s="6" t="s">
        <v>3085</v>
      </c>
      <c s="36" t="s">
        <v>2678</v>
      </c>
      <c s="37">
        <v>149.184</v>
      </c>
      <c s="36">
        <v>0</v>
      </c>
      <c s="36">
        <f>ROUND(G264*H264,6)</f>
      </c>
      <c r="L264" s="38">
        <v>0</v>
      </c>
      <c s="32">
        <f>ROUND(ROUND(L264,2)*ROUND(G264,3),2)</f>
      </c>
      <c s="36" t="s">
        <v>2858</v>
      </c>
      <c>
        <f>(M264*21)/100</f>
      </c>
      <c t="s">
        <v>28</v>
      </c>
    </row>
    <row r="265" spans="1:5" ht="12.75">
      <c r="A265" s="35" t="s">
        <v>56</v>
      </c>
      <c r="E265" s="39" t="s">
        <v>52</v>
      </c>
    </row>
    <row r="266" spans="1:5" ht="38.25">
      <c r="A266" s="35" t="s">
        <v>57</v>
      </c>
      <c r="E266" s="40" t="s">
        <v>3086</v>
      </c>
    </row>
    <row r="267" spans="1:5" ht="127.5">
      <c r="A267" t="s">
        <v>58</v>
      </c>
      <c r="E267" s="39" t="s">
        <v>3087</v>
      </c>
    </row>
    <row r="268" spans="1:16" ht="12.75">
      <c r="A268" t="s">
        <v>49</v>
      </c>
      <c s="34" t="s">
        <v>265</v>
      </c>
      <c s="34" t="s">
        <v>3088</v>
      </c>
      <c s="35" t="s">
        <v>52</v>
      </c>
      <c s="6" t="s">
        <v>3089</v>
      </c>
      <c s="36" t="s">
        <v>54</v>
      </c>
      <c s="37">
        <v>2075.034</v>
      </c>
      <c s="36">
        <v>0</v>
      </c>
      <c s="36">
        <f>ROUND(G268*H268,6)</f>
      </c>
      <c r="L268" s="38">
        <v>0</v>
      </c>
      <c s="32">
        <f>ROUND(ROUND(L268,2)*ROUND(G268,3),2)</f>
      </c>
      <c s="36" t="s">
        <v>947</v>
      </c>
      <c>
        <f>(M268*21)/100</f>
      </c>
      <c t="s">
        <v>28</v>
      </c>
    </row>
    <row r="269" spans="1:5" ht="12.75">
      <c r="A269" s="35" t="s">
        <v>56</v>
      </c>
      <c r="E269" s="39" t="s">
        <v>52</v>
      </c>
    </row>
    <row r="270" spans="1:5" ht="127.5">
      <c r="A270" s="35" t="s">
        <v>57</v>
      </c>
      <c r="E270" s="40" t="s">
        <v>3090</v>
      </c>
    </row>
    <row r="271" spans="1:5" ht="153">
      <c r="A271" t="s">
        <v>58</v>
      </c>
      <c r="E271" s="39" t="s">
        <v>3091</v>
      </c>
    </row>
    <row r="272" spans="1:13" ht="12.75">
      <c r="A272" t="s">
        <v>47</v>
      </c>
      <c r="C272" s="31" t="s">
        <v>642</v>
      </c>
      <c r="E272" s="33" t="s">
        <v>643</v>
      </c>
      <c r="J272" s="32">
        <f>0</f>
      </c>
      <c s="32">
        <f>0</f>
      </c>
      <c s="32">
        <f>0+L273+L277+L281+L285+L289+L293+L297+L301+L305+L309</f>
      </c>
      <c s="32">
        <f>0+M273+M277+M281+M285+M289+M293+M297+M301+M305+M309</f>
      </c>
    </row>
    <row r="273" spans="1:16" ht="25.5">
      <c r="A273" t="s">
        <v>49</v>
      </c>
      <c s="34" t="s">
        <v>269</v>
      </c>
      <c s="34" t="s">
        <v>658</v>
      </c>
      <c s="35" t="s">
        <v>659</v>
      </c>
      <c s="6" t="s">
        <v>660</v>
      </c>
      <c s="36" t="s">
        <v>648</v>
      </c>
      <c s="37">
        <v>0.168</v>
      </c>
      <c s="36">
        <v>0</v>
      </c>
      <c s="36">
        <f>ROUND(G273*H273,6)</f>
      </c>
      <c r="L273" s="38">
        <v>0</v>
      </c>
      <c s="32">
        <f>ROUND(ROUND(L273,2)*ROUND(G273,3),2)</f>
      </c>
      <c s="36" t="s">
        <v>649</v>
      </c>
      <c>
        <f>(M273*21)/100</f>
      </c>
      <c t="s">
        <v>28</v>
      </c>
    </row>
    <row r="274" spans="1:5" ht="25.5">
      <c r="A274" s="35" t="s">
        <v>56</v>
      </c>
      <c r="E274" s="39" t="s">
        <v>3092</v>
      </c>
    </row>
    <row r="275" spans="1:5" ht="25.5">
      <c r="A275" s="35" t="s">
        <v>57</v>
      </c>
      <c r="E275" s="40" t="s">
        <v>3093</v>
      </c>
    </row>
    <row r="276" spans="1:5" ht="102">
      <c r="A276" t="s">
        <v>58</v>
      </c>
      <c r="E276" s="39" t="s">
        <v>651</v>
      </c>
    </row>
    <row r="277" spans="1:16" ht="25.5">
      <c r="A277" t="s">
        <v>49</v>
      </c>
      <c s="34" t="s">
        <v>273</v>
      </c>
      <c s="34" t="s">
        <v>3094</v>
      </c>
      <c s="35" t="s">
        <v>3095</v>
      </c>
      <c s="6" t="s">
        <v>3096</v>
      </c>
      <c s="36" t="s">
        <v>648</v>
      </c>
      <c s="37">
        <v>24310.506</v>
      </c>
      <c s="36">
        <v>0</v>
      </c>
      <c s="36">
        <f>ROUND(G277*H277,6)</f>
      </c>
      <c r="L277" s="38">
        <v>0</v>
      </c>
      <c s="32">
        <f>ROUND(ROUND(L277,2)*ROUND(G277,3),2)</f>
      </c>
      <c s="36" t="s">
        <v>649</v>
      </c>
      <c>
        <f>(M277*21)/100</f>
      </c>
      <c t="s">
        <v>28</v>
      </c>
    </row>
    <row r="278" spans="1:5" ht="25.5">
      <c r="A278" s="35" t="s">
        <v>56</v>
      </c>
      <c r="E278" s="39" t="s">
        <v>3092</v>
      </c>
    </row>
    <row r="279" spans="1:5" ht="114.75">
      <c r="A279" s="35" t="s">
        <v>57</v>
      </c>
      <c r="E279" s="40" t="s">
        <v>3097</v>
      </c>
    </row>
    <row r="280" spans="1:5" ht="102">
      <c r="A280" t="s">
        <v>58</v>
      </c>
      <c r="E280" s="39" t="s">
        <v>651</v>
      </c>
    </row>
    <row r="281" spans="1:16" ht="25.5">
      <c r="A281" t="s">
        <v>49</v>
      </c>
      <c s="34" t="s">
        <v>277</v>
      </c>
      <c s="34" t="s">
        <v>3098</v>
      </c>
      <c s="35" t="s">
        <v>3099</v>
      </c>
      <c s="6" t="s">
        <v>3100</v>
      </c>
      <c s="36" t="s">
        <v>648</v>
      </c>
      <c s="37">
        <v>6133.584</v>
      </c>
      <c s="36">
        <v>0</v>
      </c>
      <c s="36">
        <f>ROUND(G281*H281,6)</f>
      </c>
      <c r="L281" s="38">
        <v>0</v>
      </c>
      <c s="32">
        <f>ROUND(ROUND(L281,2)*ROUND(G281,3),2)</f>
      </c>
      <c s="36" t="s">
        <v>649</v>
      </c>
      <c>
        <f>(M281*21)/100</f>
      </c>
      <c t="s">
        <v>28</v>
      </c>
    </row>
    <row r="282" spans="1:5" ht="25.5">
      <c r="A282" s="35" t="s">
        <v>56</v>
      </c>
      <c r="E282" s="39" t="s">
        <v>3092</v>
      </c>
    </row>
    <row r="283" spans="1:5" ht="25.5">
      <c r="A283" s="35" t="s">
        <v>57</v>
      </c>
      <c r="E283" s="40" t="s">
        <v>3101</v>
      </c>
    </row>
    <row r="284" spans="1:5" ht="102">
      <c r="A284" t="s">
        <v>58</v>
      </c>
      <c r="E284" s="39" t="s">
        <v>651</v>
      </c>
    </row>
    <row r="285" spans="1:16" ht="25.5">
      <c r="A285" t="s">
        <v>49</v>
      </c>
      <c s="34" t="s">
        <v>281</v>
      </c>
      <c s="34" t="s">
        <v>3102</v>
      </c>
      <c s="35" t="s">
        <v>3103</v>
      </c>
      <c s="6" t="s">
        <v>3104</v>
      </c>
      <c s="36" t="s">
        <v>648</v>
      </c>
      <c s="37">
        <v>4.294</v>
      </c>
      <c s="36">
        <v>0</v>
      </c>
      <c s="36">
        <f>ROUND(G285*H285,6)</f>
      </c>
      <c r="L285" s="38">
        <v>0</v>
      </c>
      <c s="32">
        <f>ROUND(ROUND(L285,2)*ROUND(G285,3),2)</f>
      </c>
      <c s="36" t="s">
        <v>649</v>
      </c>
      <c>
        <f>(M285*21)/100</f>
      </c>
      <c t="s">
        <v>28</v>
      </c>
    </row>
    <row r="286" spans="1:5" ht="25.5">
      <c r="A286" s="35" t="s">
        <v>56</v>
      </c>
      <c r="E286" s="39" t="s">
        <v>3092</v>
      </c>
    </row>
    <row r="287" spans="1:5" ht="25.5">
      <c r="A287" s="35" t="s">
        <v>57</v>
      </c>
      <c r="E287" s="40" t="s">
        <v>3105</v>
      </c>
    </row>
    <row r="288" spans="1:5" ht="102">
      <c r="A288" t="s">
        <v>58</v>
      </c>
      <c r="E288" s="39" t="s">
        <v>651</v>
      </c>
    </row>
    <row r="289" spans="1:16" ht="25.5">
      <c r="A289" t="s">
        <v>49</v>
      </c>
      <c s="34" t="s">
        <v>285</v>
      </c>
      <c s="34" t="s">
        <v>3106</v>
      </c>
      <c s="35" t="s">
        <v>3107</v>
      </c>
      <c s="6" t="s">
        <v>3108</v>
      </c>
      <c s="36" t="s">
        <v>648</v>
      </c>
      <c s="37">
        <v>7.777</v>
      </c>
      <c s="36">
        <v>0</v>
      </c>
      <c s="36">
        <f>ROUND(G289*H289,6)</f>
      </c>
      <c r="L289" s="38">
        <v>0</v>
      </c>
      <c s="32">
        <f>ROUND(ROUND(L289,2)*ROUND(G289,3),2)</f>
      </c>
      <c s="36" t="s">
        <v>649</v>
      </c>
      <c>
        <f>(M289*21)/100</f>
      </c>
      <c t="s">
        <v>28</v>
      </c>
    </row>
    <row r="290" spans="1:5" ht="25.5">
      <c r="A290" s="35" t="s">
        <v>56</v>
      </c>
      <c r="E290" s="39" t="s">
        <v>3092</v>
      </c>
    </row>
    <row r="291" spans="1:5" ht="25.5">
      <c r="A291" s="35" t="s">
        <v>57</v>
      </c>
      <c r="E291" s="40" t="s">
        <v>3109</v>
      </c>
    </row>
    <row r="292" spans="1:5" ht="102">
      <c r="A292" t="s">
        <v>58</v>
      </c>
      <c r="E292" s="39" t="s">
        <v>651</v>
      </c>
    </row>
    <row r="293" spans="1:16" ht="25.5">
      <c r="A293" t="s">
        <v>49</v>
      </c>
      <c s="34" t="s">
        <v>290</v>
      </c>
      <c s="34" t="s">
        <v>3110</v>
      </c>
      <c s="35" t="s">
        <v>3111</v>
      </c>
      <c s="6" t="s">
        <v>3112</v>
      </c>
      <c s="36" t="s">
        <v>648</v>
      </c>
      <c s="37">
        <v>1264</v>
      </c>
      <c s="36">
        <v>0</v>
      </c>
      <c s="36">
        <f>ROUND(G293*H293,6)</f>
      </c>
      <c r="L293" s="38">
        <v>0</v>
      </c>
      <c s="32">
        <f>ROUND(ROUND(L293,2)*ROUND(G293,3),2)</f>
      </c>
      <c s="36" t="s">
        <v>649</v>
      </c>
      <c>
        <f>(M293*21)/100</f>
      </c>
      <c t="s">
        <v>28</v>
      </c>
    </row>
    <row r="294" spans="1:5" ht="25.5">
      <c r="A294" s="35" t="s">
        <v>56</v>
      </c>
      <c r="E294" s="39" t="s">
        <v>3092</v>
      </c>
    </row>
    <row r="295" spans="1:5" ht="76.5">
      <c r="A295" s="35" t="s">
        <v>57</v>
      </c>
      <c r="E295" s="40" t="s">
        <v>3113</v>
      </c>
    </row>
    <row r="296" spans="1:5" ht="102">
      <c r="A296" t="s">
        <v>58</v>
      </c>
      <c r="E296" s="39" t="s">
        <v>651</v>
      </c>
    </row>
    <row r="297" spans="1:16" ht="25.5">
      <c r="A297" t="s">
        <v>49</v>
      </c>
      <c s="34" t="s">
        <v>294</v>
      </c>
      <c s="34" t="s">
        <v>3114</v>
      </c>
      <c s="35" t="s">
        <v>3115</v>
      </c>
      <c s="6" t="s">
        <v>3116</v>
      </c>
      <c s="36" t="s">
        <v>648</v>
      </c>
      <c s="37">
        <v>115.175</v>
      </c>
      <c s="36">
        <v>0</v>
      </c>
      <c s="36">
        <f>ROUND(G297*H297,6)</f>
      </c>
      <c r="L297" s="38">
        <v>0</v>
      </c>
      <c s="32">
        <f>ROUND(ROUND(L297,2)*ROUND(G297,3),2)</f>
      </c>
      <c s="36" t="s">
        <v>649</v>
      </c>
      <c>
        <f>(M297*21)/100</f>
      </c>
      <c t="s">
        <v>28</v>
      </c>
    </row>
    <row r="298" spans="1:5" ht="25.5">
      <c r="A298" s="35" t="s">
        <v>56</v>
      </c>
      <c r="E298" s="39" t="s">
        <v>3092</v>
      </c>
    </row>
    <row r="299" spans="1:5" ht="76.5">
      <c r="A299" s="35" t="s">
        <v>57</v>
      </c>
      <c r="E299" s="40" t="s">
        <v>3117</v>
      </c>
    </row>
    <row r="300" spans="1:5" ht="102">
      <c r="A300" t="s">
        <v>58</v>
      </c>
      <c r="E300" s="39" t="s">
        <v>651</v>
      </c>
    </row>
    <row r="301" spans="1:16" ht="25.5">
      <c r="A301" t="s">
        <v>49</v>
      </c>
      <c s="34" t="s">
        <v>298</v>
      </c>
      <c s="34" t="s">
        <v>3118</v>
      </c>
      <c s="35" t="s">
        <v>3119</v>
      </c>
      <c s="6" t="s">
        <v>3120</v>
      </c>
      <c s="36" t="s">
        <v>648</v>
      </c>
      <c s="37">
        <v>0.163</v>
      </c>
      <c s="36">
        <v>0</v>
      </c>
      <c s="36">
        <f>ROUND(G301*H301,6)</f>
      </c>
      <c r="L301" s="38">
        <v>0</v>
      </c>
      <c s="32">
        <f>ROUND(ROUND(L301,2)*ROUND(G301,3),2)</f>
      </c>
      <c s="36" t="s">
        <v>649</v>
      </c>
      <c>
        <f>(M301*21)/100</f>
      </c>
      <c t="s">
        <v>28</v>
      </c>
    </row>
    <row r="302" spans="1:5" ht="25.5">
      <c r="A302" s="35" t="s">
        <v>56</v>
      </c>
      <c r="E302" s="39" t="s">
        <v>3092</v>
      </c>
    </row>
    <row r="303" spans="1:5" ht="38.25">
      <c r="A303" s="35" t="s">
        <v>57</v>
      </c>
      <c r="E303" s="40" t="s">
        <v>3121</v>
      </c>
    </row>
    <row r="304" spans="1:5" ht="102">
      <c r="A304" t="s">
        <v>58</v>
      </c>
      <c r="E304" s="39" t="s">
        <v>651</v>
      </c>
    </row>
    <row r="305" spans="1:16" ht="25.5">
      <c r="A305" t="s">
        <v>49</v>
      </c>
      <c s="34" t="s">
        <v>302</v>
      </c>
      <c s="34" t="s">
        <v>3122</v>
      </c>
      <c s="35" t="s">
        <v>3123</v>
      </c>
      <c s="6" t="s">
        <v>3124</v>
      </c>
      <c s="36" t="s">
        <v>648</v>
      </c>
      <c s="37">
        <v>43.62</v>
      </c>
      <c s="36">
        <v>0</v>
      </c>
      <c s="36">
        <f>ROUND(G305*H305,6)</f>
      </c>
      <c r="L305" s="38">
        <v>0</v>
      </c>
      <c s="32">
        <f>ROUND(ROUND(L305,2)*ROUND(G305,3),2)</f>
      </c>
      <c s="36" t="s">
        <v>649</v>
      </c>
      <c>
        <f>(M305*21)/100</f>
      </c>
      <c t="s">
        <v>28</v>
      </c>
    </row>
    <row r="306" spans="1:5" ht="25.5">
      <c r="A306" s="35" t="s">
        <v>56</v>
      </c>
      <c r="E306" s="39" t="s">
        <v>3092</v>
      </c>
    </row>
    <row r="307" spans="1:5" ht="38.25">
      <c r="A307" s="35" t="s">
        <v>57</v>
      </c>
      <c r="E307" s="40" t="s">
        <v>3125</v>
      </c>
    </row>
    <row r="308" spans="1:5" ht="102">
      <c r="A308" t="s">
        <v>58</v>
      </c>
      <c r="E308" s="39" t="s">
        <v>651</v>
      </c>
    </row>
    <row r="309" spans="1:16" ht="25.5">
      <c r="A309" t="s">
        <v>49</v>
      </c>
      <c s="34" t="s">
        <v>306</v>
      </c>
      <c s="34" t="s">
        <v>3126</v>
      </c>
      <c s="35" t="s">
        <v>3127</v>
      </c>
      <c s="6" t="s">
        <v>3128</v>
      </c>
      <c s="36" t="s">
        <v>648</v>
      </c>
      <c s="37">
        <v>1805.73</v>
      </c>
      <c s="36">
        <v>0</v>
      </c>
      <c s="36">
        <f>ROUND(G309*H309,6)</f>
      </c>
      <c r="L309" s="38">
        <v>0</v>
      </c>
      <c s="32">
        <f>ROUND(ROUND(L309,2)*ROUND(G309,3),2)</f>
      </c>
      <c s="36" t="s">
        <v>649</v>
      </c>
      <c>
        <f>(M309*21)/100</f>
      </c>
      <c t="s">
        <v>28</v>
      </c>
    </row>
    <row r="310" spans="1:5" ht="25.5">
      <c r="A310" s="35" t="s">
        <v>56</v>
      </c>
      <c r="E310" s="39" t="s">
        <v>3092</v>
      </c>
    </row>
    <row r="311" spans="1:5" ht="216.75">
      <c r="A311" s="35" t="s">
        <v>57</v>
      </c>
      <c r="E311" s="40" t="s">
        <v>3129</v>
      </c>
    </row>
    <row r="312" spans="1:5" ht="102">
      <c r="A312" t="s">
        <v>58</v>
      </c>
      <c r="E31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12.75">
      <c r="A8" t="s">
        <v>45</v>
      </c>
      <c r="C8" s="28" t="s">
        <v>3132</v>
      </c>
      <c r="E8" s="30" t="s">
        <v>3131</v>
      </c>
      <c r="J8" s="29">
        <f>0+J9+J14+J127+J164</f>
      </c>
      <c s="29">
        <f>0+K9+K14+K127+K164</f>
      </c>
      <c s="29">
        <f>0+L9+L14+L127+L164</f>
      </c>
      <c s="29">
        <f>0+M9+M14+M127+M164</f>
      </c>
    </row>
    <row r="9" spans="1:13" ht="12.75">
      <c r="A9" t="s">
        <v>47</v>
      </c>
      <c r="C9" s="31" t="s">
        <v>2857</v>
      </c>
      <c r="E9" s="33" t="s">
        <v>1032</v>
      </c>
      <c r="J9" s="32">
        <f>0</f>
      </c>
      <c s="32">
        <f>0</f>
      </c>
      <c s="32">
        <f>0+L10</f>
      </c>
      <c s="32">
        <f>0+M10</f>
      </c>
    </row>
    <row r="10" spans="1:16" ht="12.75">
      <c r="A10" t="s">
        <v>49</v>
      </c>
      <c s="34" t="s">
        <v>644</v>
      </c>
      <c s="34" t="s">
        <v>2742</v>
      </c>
      <c s="35" t="s">
        <v>52</v>
      </c>
      <c s="6" t="s">
        <v>2743</v>
      </c>
      <c s="36" t="s">
        <v>75</v>
      </c>
      <c s="37">
        <v>150</v>
      </c>
      <c s="36">
        <v>0</v>
      </c>
      <c s="36">
        <f>ROUND(G10*H10,6)</f>
      </c>
      <c r="L10" s="38">
        <v>0</v>
      </c>
      <c s="32">
        <f>ROUND(ROUND(L10,2)*ROUND(G10,3),2)</f>
      </c>
      <c s="36" t="s">
        <v>2858</v>
      </c>
      <c>
        <f>(M10*21)/100</f>
      </c>
      <c t="s">
        <v>28</v>
      </c>
    </row>
    <row r="11" spans="1:5" ht="12.75">
      <c r="A11" s="35" t="s">
        <v>56</v>
      </c>
      <c r="E11" s="39" t="s">
        <v>52</v>
      </c>
    </row>
    <row r="12" spans="1:5" ht="63.75">
      <c r="A12" s="35" t="s">
        <v>57</v>
      </c>
      <c r="E12" s="40" t="s">
        <v>3133</v>
      </c>
    </row>
    <row r="13" spans="1:5" ht="229.5">
      <c r="A13" t="s">
        <v>58</v>
      </c>
      <c r="E13" s="39" t="s">
        <v>2860</v>
      </c>
    </row>
    <row r="14" spans="1:13" ht="12.75">
      <c r="A14" t="s">
        <v>47</v>
      </c>
      <c r="C14" s="31" t="s">
        <v>2861</v>
      </c>
      <c r="E14" s="33" t="s">
        <v>1535</v>
      </c>
      <c r="J14" s="32">
        <f>0</f>
      </c>
      <c s="32">
        <f>0</f>
      </c>
      <c s="32">
        <f>0+L15+L19+L23+L27+L31+L35+L39+L43+L47+L51+L55+L59+L63+L67+L71+L75+L79+L83+L87+L91+L95+L99+L103+L107+L111+L115+L119+L123</f>
      </c>
      <c s="32">
        <f>0+M15+M19+M23+M27+M31+M35+M39+M43+M47+M51+M55+M59+M63+M67+M71+M75+M79+M83+M87+M91+M95+M99+M103+M107+M111+M115+M119+M123</f>
      </c>
    </row>
    <row r="15" spans="1:16" ht="25.5">
      <c r="A15" t="s">
        <v>49</v>
      </c>
      <c s="34" t="s">
        <v>28</v>
      </c>
      <c s="34" t="s">
        <v>3134</v>
      </c>
      <c s="35" t="s">
        <v>52</v>
      </c>
      <c s="6" t="s">
        <v>3135</v>
      </c>
      <c s="36" t="s">
        <v>75</v>
      </c>
      <c s="37">
        <v>6.75</v>
      </c>
      <c s="36">
        <v>0</v>
      </c>
      <c s="36">
        <f>ROUND(G15*H15,6)</f>
      </c>
      <c r="L15" s="38">
        <v>0</v>
      </c>
      <c s="32">
        <f>ROUND(ROUND(L15,2)*ROUND(G15,3),2)</f>
      </c>
      <c s="36" t="s">
        <v>2858</v>
      </c>
      <c>
        <f>(M15*21)/100</f>
      </c>
      <c t="s">
        <v>28</v>
      </c>
    </row>
    <row r="16" spans="1:5" ht="12.75">
      <c r="A16" s="35" t="s">
        <v>56</v>
      </c>
      <c r="E16" s="39" t="s">
        <v>52</v>
      </c>
    </row>
    <row r="17" spans="1:5" ht="63.75">
      <c r="A17" s="35" t="s">
        <v>57</v>
      </c>
      <c r="E17" s="40" t="s">
        <v>3136</v>
      </c>
    </row>
    <row r="18" spans="1:5" ht="280.5">
      <c r="A18" t="s">
        <v>58</v>
      </c>
      <c r="E18" s="39" t="s">
        <v>3137</v>
      </c>
    </row>
    <row r="19" spans="1:16" ht="12.75">
      <c r="A19" t="s">
        <v>49</v>
      </c>
      <c s="34" t="s">
        <v>26</v>
      </c>
      <c s="34" t="s">
        <v>2862</v>
      </c>
      <c s="35" t="s">
        <v>52</v>
      </c>
      <c s="6" t="s">
        <v>2863</v>
      </c>
      <c s="36" t="s">
        <v>75</v>
      </c>
      <c s="37">
        <v>693.734</v>
      </c>
      <c s="36">
        <v>0</v>
      </c>
      <c s="36">
        <f>ROUND(G19*H19,6)</f>
      </c>
      <c r="L19" s="38">
        <v>0</v>
      </c>
      <c s="32">
        <f>ROUND(ROUND(L19,2)*ROUND(G19,3),2)</f>
      </c>
      <c s="36" t="s">
        <v>2858</v>
      </c>
      <c>
        <f>(M19*21)/100</f>
      </c>
      <c t="s">
        <v>28</v>
      </c>
    </row>
    <row r="20" spans="1:5" ht="12.75">
      <c r="A20" s="35" t="s">
        <v>56</v>
      </c>
      <c r="E20" s="39" t="s">
        <v>52</v>
      </c>
    </row>
    <row r="21" spans="1:5" ht="242.25">
      <c r="A21" s="35" t="s">
        <v>57</v>
      </c>
      <c r="E21" s="40" t="s">
        <v>3138</v>
      </c>
    </row>
    <row r="22" spans="1:5" ht="89.25">
      <c r="A22" t="s">
        <v>58</v>
      </c>
      <c r="E22" s="39" t="s">
        <v>2865</v>
      </c>
    </row>
    <row r="23" spans="1:16" ht="12.75">
      <c r="A23" t="s">
        <v>49</v>
      </c>
      <c s="34" t="s">
        <v>94</v>
      </c>
      <c s="34" t="s">
        <v>2866</v>
      </c>
      <c s="35" t="s">
        <v>52</v>
      </c>
      <c s="6" t="s">
        <v>2867</v>
      </c>
      <c s="36" t="s">
        <v>75</v>
      </c>
      <c s="37">
        <v>242.513</v>
      </c>
      <c s="36">
        <v>0</v>
      </c>
      <c s="36">
        <f>ROUND(G23*H23,6)</f>
      </c>
      <c r="L23" s="38">
        <v>0</v>
      </c>
      <c s="32">
        <f>ROUND(ROUND(L23,2)*ROUND(G23,3),2)</f>
      </c>
      <c s="36" t="s">
        <v>2858</v>
      </c>
      <c>
        <f>(M23*21)/100</f>
      </c>
      <c t="s">
        <v>28</v>
      </c>
    </row>
    <row r="24" spans="1:5" ht="12.75">
      <c r="A24" s="35" t="s">
        <v>56</v>
      </c>
      <c r="E24" s="39" t="s">
        <v>52</v>
      </c>
    </row>
    <row r="25" spans="1:5" ht="178.5">
      <c r="A25" s="35" t="s">
        <v>57</v>
      </c>
      <c r="E25" s="40" t="s">
        <v>3139</v>
      </c>
    </row>
    <row r="26" spans="1:5" ht="89.25">
      <c r="A26" t="s">
        <v>58</v>
      </c>
      <c r="E26" s="39" t="s">
        <v>2865</v>
      </c>
    </row>
    <row r="27" spans="1:16" ht="12.75">
      <c r="A27" t="s">
        <v>49</v>
      </c>
      <c s="34" t="s">
        <v>100</v>
      </c>
      <c s="34" t="s">
        <v>2869</v>
      </c>
      <c s="35" t="s">
        <v>52</v>
      </c>
      <c s="6" t="s">
        <v>2870</v>
      </c>
      <c s="36" t="s">
        <v>75</v>
      </c>
      <c s="37">
        <v>76.067</v>
      </c>
      <c s="36">
        <v>0</v>
      </c>
      <c s="36">
        <f>ROUND(G27*H27,6)</f>
      </c>
      <c r="L27" s="38">
        <v>0</v>
      </c>
      <c s="32">
        <f>ROUND(ROUND(L27,2)*ROUND(G27,3),2)</f>
      </c>
      <c s="36" t="s">
        <v>2858</v>
      </c>
      <c>
        <f>(M27*21)/100</f>
      </c>
      <c t="s">
        <v>28</v>
      </c>
    </row>
    <row r="28" spans="1:5" ht="12.75">
      <c r="A28" s="35" t="s">
        <v>56</v>
      </c>
      <c r="E28" s="39" t="s">
        <v>52</v>
      </c>
    </row>
    <row r="29" spans="1:5" ht="63.75">
      <c r="A29" s="35" t="s">
        <v>57</v>
      </c>
      <c r="E29" s="40" t="s">
        <v>3140</v>
      </c>
    </row>
    <row r="30" spans="1:5" ht="344.25">
      <c r="A30" t="s">
        <v>58</v>
      </c>
      <c r="E30" s="39" t="s">
        <v>2872</v>
      </c>
    </row>
    <row r="31" spans="1:16" ht="25.5">
      <c r="A31" t="s">
        <v>49</v>
      </c>
      <c s="34" t="s">
        <v>27</v>
      </c>
      <c s="34" t="s">
        <v>2873</v>
      </c>
      <c s="35" t="s">
        <v>52</v>
      </c>
      <c s="6" t="s">
        <v>2874</v>
      </c>
      <c s="36" t="s">
        <v>105</v>
      </c>
      <c s="37">
        <v>10</v>
      </c>
      <c s="36">
        <v>0</v>
      </c>
      <c s="36">
        <f>ROUND(G31*H31,6)</f>
      </c>
      <c r="L31" s="38">
        <v>0</v>
      </c>
      <c s="32">
        <f>ROUND(ROUND(L31,2)*ROUND(G31,3),2)</f>
      </c>
      <c s="36" t="s">
        <v>2858</v>
      </c>
      <c>
        <f>(M31*21)/100</f>
      </c>
      <c t="s">
        <v>28</v>
      </c>
    </row>
    <row r="32" spans="1:5" ht="12.75">
      <c r="A32" s="35" t="s">
        <v>56</v>
      </c>
      <c r="E32" s="39" t="s">
        <v>52</v>
      </c>
    </row>
    <row r="33" spans="1:5" ht="38.25">
      <c r="A33" s="35" t="s">
        <v>57</v>
      </c>
      <c r="E33" s="40" t="s">
        <v>3141</v>
      </c>
    </row>
    <row r="34" spans="1:5" ht="331.5">
      <c r="A34" t="s">
        <v>58</v>
      </c>
      <c r="E34" s="39" t="s">
        <v>2876</v>
      </c>
    </row>
    <row r="35" spans="1:16" ht="25.5">
      <c r="A35" t="s">
        <v>49</v>
      </c>
      <c s="34" t="s">
        <v>168</v>
      </c>
      <c s="34" t="s">
        <v>3142</v>
      </c>
      <c s="35" t="s">
        <v>52</v>
      </c>
      <c s="6" t="s">
        <v>3143</v>
      </c>
      <c s="36" t="s">
        <v>105</v>
      </c>
      <c s="37">
        <v>195.126</v>
      </c>
      <c s="36">
        <v>0</v>
      </c>
      <c s="36">
        <f>ROUND(G35*H35,6)</f>
      </c>
      <c r="L35" s="38">
        <v>0</v>
      </c>
      <c s="32">
        <f>ROUND(ROUND(L35,2)*ROUND(G35,3),2)</f>
      </c>
      <c s="36" t="s">
        <v>2858</v>
      </c>
      <c>
        <f>(M35*21)/100</f>
      </c>
      <c t="s">
        <v>28</v>
      </c>
    </row>
    <row r="36" spans="1:5" ht="12.75">
      <c r="A36" s="35" t="s">
        <v>56</v>
      </c>
      <c r="E36" s="39" t="s">
        <v>52</v>
      </c>
    </row>
    <row r="37" spans="1:5" ht="38.25">
      <c r="A37" s="35" t="s">
        <v>57</v>
      </c>
      <c r="E37" s="40" t="s">
        <v>3144</v>
      </c>
    </row>
    <row r="38" spans="1:5" ht="331.5">
      <c r="A38" t="s">
        <v>58</v>
      </c>
      <c r="E38" s="39" t="s">
        <v>2988</v>
      </c>
    </row>
    <row r="39" spans="1:16" ht="25.5">
      <c r="A39" t="s">
        <v>49</v>
      </c>
      <c s="34" t="s">
        <v>534</v>
      </c>
      <c s="34" t="s">
        <v>3145</v>
      </c>
      <c s="35" t="s">
        <v>52</v>
      </c>
      <c s="6" t="s">
        <v>3146</v>
      </c>
      <c s="36" t="s">
        <v>105</v>
      </c>
      <c s="37">
        <v>99.379</v>
      </c>
      <c s="36">
        <v>0</v>
      </c>
      <c s="36">
        <f>ROUND(G39*H39,6)</f>
      </c>
      <c r="L39" s="38">
        <v>0</v>
      </c>
      <c s="32">
        <f>ROUND(ROUND(L39,2)*ROUND(G39,3),2)</f>
      </c>
      <c s="36" t="s">
        <v>2858</v>
      </c>
      <c>
        <f>(M39*21)/100</f>
      </c>
      <c t="s">
        <v>28</v>
      </c>
    </row>
    <row r="40" spans="1:5" ht="12.75">
      <c r="A40" s="35" t="s">
        <v>56</v>
      </c>
      <c r="E40" s="39" t="s">
        <v>52</v>
      </c>
    </row>
    <row r="41" spans="1:5" ht="76.5">
      <c r="A41" s="35" t="s">
        <v>57</v>
      </c>
      <c r="E41" s="40" t="s">
        <v>3147</v>
      </c>
    </row>
    <row r="42" spans="1:5" ht="114.75">
      <c r="A42" t="s">
        <v>58</v>
      </c>
      <c r="E42" s="39" t="s">
        <v>2913</v>
      </c>
    </row>
    <row r="43" spans="1:16" ht="25.5">
      <c r="A43" t="s">
        <v>49</v>
      </c>
      <c s="34" t="s">
        <v>673</v>
      </c>
      <c s="34" t="s">
        <v>2910</v>
      </c>
      <c s="35" t="s">
        <v>52</v>
      </c>
      <c s="6" t="s">
        <v>2911</v>
      </c>
      <c s="36" t="s">
        <v>105</v>
      </c>
      <c s="37">
        <v>363.782</v>
      </c>
      <c s="36">
        <v>0</v>
      </c>
      <c s="36">
        <f>ROUND(G43*H43,6)</f>
      </c>
      <c r="L43" s="38">
        <v>0</v>
      </c>
      <c s="32">
        <f>ROUND(ROUND(L43,2)*ROUND(G43,3),2)</f>
      </c>
      <c s="36" t="s">
        <v>2858</v>
      </c>
      <c>
        <f>(M43*21)/100</f>
      </c>
      <c t="s">
        <v>28</v>
      </c>
    </row>
    <row r="44" spans="1:5" ht="12.75">
      <c r="A44" s="35" t="s">
        <v>56</v>
      </c>
      <c r="E44" s="39" t="s">
        <v>52</v>
      </c>
    </row>
    <row r="45" spans="1:5" ht="140.25">
      <c r="A45" s="35" t="s">
        <v>57</v>
      </c>
      <c r="E45" s="40" t="s">
        <v>3148</v>
      </c>
    </row>
    <row r="46" spans="1:5" ht="114.75">
      <c r="A46" t="s">
        <v>58</v>
      </c>
      <c r="E46" s="39" t="s">
        <v>2913</v>
      </c>
    </row>
    <row r="47" spans="1:16" ht="25.5">
      <c r="A47" t="s">
        <v>49</v>
      </c>
      <c s="34" t="s">
        <v>677</v>
      </c>
      <c s="34" t="s">
        <v>2921</v>
      </c>
      <c s="35" t="s">
        <v>52</v>
      </c>
      <c s="6" t="s">
        <v>2922</v>
      </c>
      <c s="36" t="s">
        <v>67</v>
      </c>
      <c s="37">
        <v>2</v>
      </c>
      <c s="36">
        <v>0</v>
      </c>
      <c s="36">
        <f>ROUND(G47*H47,6)</f>
      </c>
      <c r="L47" s="38">
        <v>0</v>
      </c>
      <c s="32">
        <f>ROUND(ROUND(L47,2)*ROUND(G47,3),2)</f>
      </c>
      <c s="36" t="s">
        <v>2858</v>
      </c>
      <c>
        <f>(M47*21)/100</f>
      </c>
      <c t="s">
        <v>28</v>
      </c>
    </row>
    <row r="48" spans="1:5" ht="12.75">
      <c r="A48" s="35" t="s">
        <v>56</v>
      </c>
      <c r="E48" s="39" t="s">
        <v>52</v>
      </c>
    </row>
    <row r="49" spans="1:5" ht="38.25">
      <c r="A49" s="35" t="s">
        <v>57</v>
      </c>
      <c r="E49" s="40" t="s">
        <v>3149</v>
      </c>
    </row>
    <row r="50" spans="1:5" ht="204">
      <c r="A50" t="s">
        <v>58</v>
      </c>
      <c r="E50" s="39" t="s">
        <v>2924</v>
      </c>
    </row>
    <row r="51" spans="1:16" ht="12.75">
      <c r="A51" t="s">
        <v>49</v>
      </c>
      <c s="34" t="s">
        <v>681</v>
      </c>
      <c s="34" t="s">
        <v>2932</v>
      </c>
      <c s="35" t="s">
        <v>52</v>
      </c>
      <c s="6" t="s">
        <v>2933</v>
      </c>
      <c s="36" t="s">
        <v>67</v>
      </c>
      <c s="37">
        <v>12</v>
      </c>
      <c s="36">
        <v>0</v>
      </c>
      <c s="36">
        <f>ROUND(G51*H51,6)</f>
      </c>
      <c r="L51" s="38">
        <v>0</v>
      </c>
      <c s="32">
        <f>ROUND(ROUND(L51,2)*ROUND(G51,3),2)</f>
      </c>
      <c s="36" t="s">
        <v>2858</v>
      </c>
      <c>
        <f>(M51*21)/100</f>
      </c>
      <c t="s">
        <v>28</v>
      </c>
    </row>
    <row r="52" spans="1:5" ht="12.75">
      <c r="A52" s="35" t="s">
        <v>56</v>
      </c>
      <c r="E52" s="39" t="s">
        <v>52</v>
      </c>
    </row>
    <row r="53" spans="1:5" ht="114.75">
      <c r="A53" s="35" t="s">
        <v>57</v>
      </c>
      <c r="E53" s="40" t="s">
        <v>3150</v>
      </c>
    </row>
    <row r="54" spans="1:5" ht="255">
      <c r="A54" t="s">
        <v>58</v>
      </c>
      <c r="E54" s="39" t="s">
        <v>2928</v>
      </c>
    </row>
    <row r="55" spans="1:16" ht="12.75">
      <c r="A55" t="s">
        <v>49</v>
      </c>
      <c s="34" t="s">
        <v>685</v>
      </c>
      <c s="34" t="s">
        <v>2935</v>
      </c>
      <c s="35" t="s">
        <v>52</v>
      </c>
      <c s="6" t="s">
        <v>2936</v>
      </c>
      <c s="36" t="s">
        <v>67</v>
      </c>
      <c s="37">
        <v>20</v>
      </c>
      <c s="36">
        <v>0</v>
      </c>
      <c s="36">
        <f>ROUND(G55*H55,6)</f>
      </c>
      <c r="L55" s="38">
        <v>0</v>
      </c>
      <c s="32">
        <f>ROUND(ROUND(L55,2)*ROUND(G55,3),2)</f>
      </c>
      <c s="36" t="s">
        <v>2858</v>
      </c>
      <c>
        <f>(M55*21)/100</f>
      </c>
      <c t="s">
        <v>28</v>
      </c>
    </row>
    <row r="56" spans="1:5" ht="12.75">
      <c r="A56" s="35" t="s">
        <v>56</v>
      </c>
      <c r="E56" s="39" t="s">
        <v>52</v>
      </c>
    </row>
    <row r="57" spans="1:5" ht="153">
      <c r="A57" s="35" t="s">
        <v>57</v>
      </c>
      <c r="E57" s="40" t="s">
        <v>3151</v>
      </c>
    </row>
    <row r="58" spans="1:5" ht="255">
      <c r="A58" t="s">
        <v>58</v>
      </c>
      <c r="E58" s="39" t="s">
        <v>2928</v>
      </c>
    </row>
    <row r="59" spans="1:16" ht="12.75">
      <c r="A59" t="s">
        <v>49</v>
      </c>
      <c s="34" t="s">
        <v>50</v>
      </c>
      <c s="34" t="s">
        <v>2938</v>
      </c>
      <c s="35" t="s">
        <v>52</v>
      </c>
      <c s="6" t="s">
        <v>2939</v>
      </c>
      <c s="36" t="s">
        <v>67</v>
      </c>
      <c s="37">
        <v>2</v>
      </c>
      <c s="36">
        <v>0</v>
      </c>
      <c s="36">
        <f>ROUND(G59*H59,6)</f>
      </c>
      <c r="L59" s="38">
        <v>0</v>
      </c>
      <c s="32">
        <f>ROUND(ROUND(L59,2)*ROUND(G59,3),2)</f>
      </c>
      <c s="36" t="s">
        <v>2858</v>
      </c>
      <c>
        <f>(M59*21)/100</f>
      </c>
      <c t="s">
        <v>28</v>
      </c>
    </row>
    <row r="60" spans="1:5" ht="12.75">
      <c r="A60" s="35" t="s">
        <v>56</v>
      </c>
      <c r="E60" s="39" t="s">
        <v>52</v>
      </c>
    </row>
    <row r="61" spans="1:5" ht="38.25">
      <c r="A61" s="35" t="s">
        <v>57</v>
      </c>
      <c r="E61" s="40" t="s">
        <v>3152</v>
      </c>
    </row>
    <row r="62" spans="1:5" ht="165.75">
      <c r="A62" t="s">
        <v>58</v>
      </c>
      <c r="E62" s="39" t="s">
        <v>2941</v>
      </c>
    </row>
    <row r="63" spans="1:16" ht="12.75">
      <c r="A63" t="s">
        <v>49</v>
      </c>
      <c s="34" t="s">
        <v>60</v>
      </c>
      <c s="34" t="s">
        <v>2942</v>
      </c>
      <c s="35" t="s">
        <v>52</v>
      </c>
      <c s="6" t="s">
        <v>2943</v>
      </c>
      <c s="36" t="s">
        <v>67</v>
      </c>
      <c s="37">
        <v>4</v>
      </c>
      <c s="36">
        <v>0</v>
      </c>
      <c s="36">
        <f>ROUND(G63*H63,6)</f>
      </c>
      <c r="L63" s="38">
        <v>0</v>
      </c>
      <c s="32">
        <f>ROUND(ROUND(L63,2)*ROUND(G63,3),2)</f>
      </c>
      <c s="36" t="s">
        <v>2858</v>
      </c>
      <c>
        <f>(M63*21)/100</f>
      </c>
      <c t="s">
        <v>28</v>
      </c>
    </row>
    <row r="64" spans="1:5" ht="12.75">
      <c r="A64" s="35" t="s">
        <v>56</v>
      </c>
      <c r="E64" s="39" t="s">
        <v>52</v>
      </c>
    </row>
    <row r="65" spans="1:5" ht="63.75">
      <c r="A65" s="35" t="s">
        <v>57</v>
      </c>
      <c r="E65" s="40" t="s">
        <v>3153</v>
      </c>
    </row>
    <row r="66" spans="1:5" ht="165.75">
      <c r="A66" t="s">
        <v>58</v>
      </c>
      <c r="E66" s="39" t="s">
        <v>2941</v>
      </c>
    </row>
    <row r="67" spans="1:16" ht="12.75">
      <c r="A67" t="s">
        <v>49</v>
      </c>
      <c s="34" t="s">
        <v>64</v>
      </c>
      <c s="34" t="s">
        <v>2949</v>
      </c>
      <c s="35" t="s">
        <v>52</v>
      </c>
      <c s="6" t="s">
        <v>2950</v>
      </c>
      <c s="36" t="s">
        <v>67</v>
      </c>
      <c s="37">
        <v>84</v>
      </c>
      <c s="36">
        <v>0</v>
      </c>
      <c s="36">
        <f>ROUND(G67*H67,6)</f>
      </c>
      <c r="L67" s="38">
        <v>0</v>
      </c>
      <c s="32">
        <f>ROUND(ROUND(L67,2)*ROUND(G67,3),2)</f>
      </c>
      <c s="36" t="s">
        <v>2858</v>
      </c>
      <c>
        <f>(M67*21)/100</f>
      </c>
      <c t="s">
        <v>28</v>
      </c>
    </row>
    <row r="68" spans="1:5" ht="12.75">
      <c r="A68" s="35" t="s">
        <v>56</v>
      </c>
      <c r="E68" s="39" t="s">
        <v>52</v>
      </c>
    </row>
    <row r="69" spans="1:5" ht="153">
      <c r="A69" s="35" t="s">
        <v>57</v>
      </c>
      <c r="E69" s="40" t="s">
        <v>3154</v>
      </c>
    </row>
    <row r="70" spans="1:5" ht="153">
      <c r="A70" t="s">
        <v>58</v>
      </c>
      <c r="E70" s="39" t="s">
        <v>2952</v>
      </c>
    </row>
    <row r="71" spans="1:16" ht="25.5">
      <c r="A71" t="s">
        <v>49</v>
      </c>
      <c s="34" t="s">
        <v>69</v>
      </c>
      <c s="34" t="s">
        <v>2957</v>
      </c>
      <c s="35" t="s">
        <v>52</v>
      </c>
      <c s="6" t="s">
        <v>2958</v>
      </c>
      <c s="36" t="s">
        <v>105</v>
      </c>
      <c s="37">
        <v>440.933</v>
      </c>
      <c s="36">
        <v>0</v>
      </c>
      <c s="36">
        <f>ROUND(G71*H71,6)</f>
      </c>
      <c r="L71" s="38">
        <v>0</v>
      </c>
      <c s="32">
        <f>ROUND(ROUND(L71,2)*ROUND(G71,3),2)</f>
      </c>
      <c s="36" t="s">
        <v>2858</v>
      </c>
      <c>
        <f>(M71*21)/100</f>
      </c>
      <c t="s">
        <v>28</v>
      </c>
    </row>
    <row r="72" spans="1:5" ht="12.75">
      <c r="A72" s="35" t="s">
        <v>56</v>
      </c>
      <c r="E72" s="39" t="s">
        <v>52</v>
      </c>
    </row>
    <row r="73" spans="1:5" ht="140.25">
      <c r="A73" s="35" t="s">
        <v>57</v>
      </c>
      <c r="E73" s="40" t="s">
        <v>3155</v>
      </c>
    </row>
    <row r="74" spans="1:5" ht="178.5">
      <c r="A74" t="s">
        <v>58</v>
      </c>
      <c r="E74" s="39" t="s">
        <v>2960</v>
      </c>
    </row>
    <row r="75" spans="1:16" ht="12.75">
      <c r="A75" t="s">
        <v>49</v>
      </c>
      <c s="34" t="s">
        <v>72</v>
      </c>
      <c s="34" t="s">
        <v>3156</v>
      </c>
      <c s="35" t="s">
        <v>52</v>
      </c>
      <c s="6" t="s">
        <v>3157</v>
      </c>
      <c s="36" t="s">
        <v>105</v>
      </c>
      <c s="37">
        <v>330.126</v>
      </c>
      <c s="36">
        <v>0</v>
      </c>
      <c s="36">
        <f>ROUND(G75*H75,6)</f>
      </c>
      <c r="L75" s="38">
        <v>0</v>
      </c>
      <c s="32">
        <f>ROUND(ROUND(L75,2)*ROUND(G75,3),2)</f>
      </c>
      <c s="36" t="s">
        <v>2858</v>
      </c>
      <c>
        <f>(M75*21)/100</f>
      </c>
      <c t="s">
        <v>28</v>
      </c>
    </row>
    <row r="76" spans="1:5" ht="12.75">
      <c r="A76" s="35" t="s">
        <v>56</v>
      </c>
      <c r="E76" s="39" t="s">
        <v>52</v>
      </c>
    </row>
    <row r="77" spans="1:5" ht="114.75">
      <c r="A77" s="35" t="s">
        <v>57</v>
      </c>
      <c r="E77" s="40" t="s">
        <v>3158</v>
      </c>
    </row>
    <row r="78" spans="1:5" ht="191.25">
      <c r="A78" t="s">
        <v>58</v>
      </c>
      <c r="E78" s="39" t="s">
        <v>3159</v>
      </c>
    </row>
    <row r="79" spans="1:16" ht="12.75">
      <c r="A79" t="s">
        <v>49</v>
      </c>
      <c s="34" t="s">
        <v>78</v>
      </c>
      <c s="34" t="s">
        <v>2964</v>
      </c>
      <c s="35" t="s">
        <v>52</v>
      </c>
      <c s="6" t="s">
        <v>2965</v>
      </c>
      <c s="36" t="s">
        <v>67</v>
      </c>
      <c s="37">
        <v>2</v>
      </c>
      <c s="36">
        <v>0</v>
      </c>
      <c s="36">
        <f>ROUND(G79*H79,6)</f>
      </c>
      <c r="L79" s="38">
        <v>0</v>
      </c>
      <c s="32">
        <f>ROUND(ROUND(L79,2)*ROUND(G79,3),2)</f>
      </c>
      <c s="36" t="s">
        <v>2858</v>
      </c>
      <c>
        <f>(M79*21)/100</f>
      </c>
      <c t="s">
        <v>28</v>
      </c>
    </row>
    <row r="80" spans="1:5" ht="12.75">
      <c r="A80" s="35" t="s">
        <v>56</v>
      </c>
      <c r="E80" s="39" t="s">
        <v>52</v>
      </c>
    </row>
    <row r="81" spans="1:5" ht="38.25">
      <c r="A81" s="35" t="s">
        <v>57</v>
      </c>
      <c r="E81" s="40" t="s">
        <v>3160</v>
      </c>
    </row>
    <row r="82" spans="1:5" ht="102">
      <c r="A82" t="s">
        <v>58</v>
      </c>
      <c r="E82" s="39" t="s">
        <v>2967</v>
      </c>
    </row>
    <row r="83" spans="1:16" ht="25.5">
      <c r="A83" t="s">
        <v>49</v>
      </c>
      <c s="34" t="s">
        <v>83</v>
      </c>
      <c s="34" t="s">
        <v>3161</v>
      </c>
      <c s="35" t="s">
        <v>52</v>
      </c>
      <c s="6" t="s">
        <v>3162</v>
      </c>
      <c s="36" t="s">
        <v>105</v>
      </c>
      <c s="37">
        <v>125</v>
      </c>
      <c s="36">
        <v>0</v>
      </c>
      <c s="36">
        <f>ROUND(G83*H83,6)</f>
      </c>
      <c r="L83" s="38">
        <v>0</v>
      </c>
      <c s="32">
        <f>ROUND(ROUND(L83,2)*ROUND(G83,3),2)</f>
      </c>
      <c s="36" t="s">
        <v>947</v>
      </c>
      <c>
        <f>(M83*21)/100</f>
      </c>
      <c t="s">
        <v>28</v>
      </c>
    </row>
    <row r="84" spans="1:5" ht="12.75">
      <c r="A84" s="35" t="s">
        <v>56</v>
      </c>
      <c r="E84" s="39" t="s">
        <v>52</v>
      </c>
    </row>
    <row r="85" spans="1:5" ht="76.5">
      <c r="A85" s="35" t="s">
        <v>57</v>
      </c>
      <c r="E85" s="40" t="s">
        <v>3163</v>
      </c>
    </row>
    <row r="86" spans="1:5" ht="357">
      <c r="A86" t="s">
        <v>58</v>
      </c>
      <c r="E86" s="39" t="s">
        <v>2992</v>
      </c>
    </row>
    <row r="87" spans="1:16" ht="25.5">
      <c r="A87" t="s">
        <v>49</v>
      </c>
      <c s="34" t="s">
        <v>87</v>
      </c>
      <c s="34" t="s">
        <v>3013</v>
      </c>
      <c s="35" t="s">
        <v>52</v>
      </c>
      <c s="6" t="s">
        <v>3014</v>
      </c>
      <c s="36" t="s">
        <v>105</v>
      </c>
      <c s="37">
        <v>330.126</v>
      </c>
      <c s="36">
        <v>0</v>
      </c>
      <c s="36">
        <f>ROUND(G87*H87,6)</f>
      </c>
      <c r="L87" s="38">
        <v>0</v>
      </c>
      <c s="32">
        <f>ROUND(ROUND(L87,2)*ROUND(G87,3),2)</f>
      </c>
      <c s="36" t="s">
        <v>947</v>
      </c>
      <c>
        <f>(M87*21)/100</f>
      </c>
      <c t="s">
        <v>28</v>
      </c>
    </row>
    <row r="88" spans="1:5" ht="12.75">
      <c r="A88" s="35" t="s">
        <v>56</v>
      </c>
      <c r="E88" s="39" t="s">
        <v>52</v>
      </c>
    </row>
    <row r="89" spans="1:5" ht="114.75">
      <c r="A89" s="35" t="s">
        <v>57</v>
      </c>
      <c r="E89" s="40" t="s">
        <v>3164</v>
      </c>
    </row>
    <row r="90" spans="1:5" ht="127.5">
      <c r="A90" t="s">
        <v>58</v>
      </c>
      <c r="E90" s="39" t="s">
        <v>3016</v>
      </c>
    </row>
    <row r="91" spans="1:16" ht="25.5">
      <c r="A91" t="s">
        <v>49</v>
      </c>
      <c s="34" t="s">
        <v>91</v>
      </c>
      <c s="34" t="s">
        <v>3165</v>
      </c>
      <c s="35" t="s">
        <v>52</v>
      </c>
      <c s="6" t="s">
        <v>3166</v>
      </c>
      <c s="36" t="s">
        <v>67</v>
      </c>
      <c s="37">
        <v>138</v>
      </c>
      <c s="36">
        <v>0</v>
      </c>
      <c s="36">
        <f>ROUND(G91*H91,6)</f>
      </c>
      <c r="L91" s="38">
        <v>0</v>
      </c>
      <c s="32">
        <f>ROUND(ROUND(L91,2)*ROUND(G91,3),2)</f>
      </c>
      <c s="36" t="s">
        <v>947</v>
      </c>
      <c>
        <f>(M91*21)/100</f>
      </c>
      <c t="s">
        <v>28</v>
      </c>
    </row>
    <row r="92" spans="1:5" ht="38.25">
      <c r="A92" s="35" t="s">
        <v>56</v>
      </c>
      <c r="E92" s="39" t="s">
        <v>3167</v>
      </c>
    </row>
    <row r="93" spans="1:5" ht="63.75">
      <c r="A93" s="35" t="s">
        <v>57</v>
      </c>
      <c r="E93" s="40" t="s">
        <v>3168</v>
      </c>
    </row>
    <row r="94" spans="1:5" ht="12.75">
      <c r="A94" t="s">
        <v>58</v>
      </c>
      <c r="E94" s="39" t="s">
        <v>52</v>
      </c>
    </row>
    <row r="95" spans="1:16" ht="25.5">
      <c r="A95" t="s">
        <v>49</v>
      </c>
      <c s="34" t="s">
        <v>96</v>
      </c>
      <c s="34" t="s">
        <v>3169</v>
      </c>
      <c s="35" t="s">
        <v>52</v>
      </c>
      <c s="6" t="s">
        <v>3170</v>
      </c>
      <c s="36" t="s">
        <v>67</v>
      </c>
      <c s="37">
        <v>138</v>
      </c>
      <c s="36">
        <v>0</v>
      </c>
      <c s="36">
        <f>ROUND(G95*H95,6)</f>
      </c>
      <c r="L95" s="38">
        <v>0</v>
      </c>
      <c s="32">
        <f>ROUND(ROUND(L95,2)*ROUND(G95,3),2)</f>
      </c>
      <c s="36" t="s">
        <v>947</v>
      </c>
      <c>
        <f>(M95*21)/100</f>
      </c>
      <c t="s">
        <v>28</v>
      </c>
    </row>
    <row r="96" spans="1:5" ht="12.75">
      <c r="A96" s="35" t="s">
        <v>56</v>
      </c>
      <c r="E96" s="39" t="s">
        <v>52</v>
      </c>
    </row>
    <row r="97" spans="1:5" ht="63.75">
      <c r="A97" s="35" t="s">
        <v>57</v>
      </c>
      <c r="E97" s="40" t="s">
        <v>3168</v>
      </c>
    </row>
    <row r="98" spans="1:5" ht="38.25">
      <c r="A98" t="s">
        <v>58</v>
      </c>
      <c r="E98" s="39" t="s">
        <v>3171</v>
      </c>
    </row>
    <row r="99" spans="1:16" ht="25.5">
      <c r="A99" t="s">
        <v>49</v>
      </c>
      <c s="34" t="s">
        <v>888</v>
      </c>
      <c s="34" t="s">
        <v>3172</v>
      </c>
      <c s="35" t="s">
        <v>52</v>
      </c>
      <c s="6" t="s">
        <v>3173</v>
      </c>
      <c s="36" t="s">
        <v>3174</v>
      </c>
      <c s="37">
        <v>138</v>
      </c>
      <c s="36">
        <v>0</v>
      </c>
      <c s="36">
        <f>ROUND(G99*H99,6)</f>
      </c>
      <c r="L99" s="38">
        <v>0</v>
      </c>
      <c s="32">
        <f>ROUND(ROUND(L99,2)*ROUND(G99,3),2)</f>
      </c>
      <c s="36" t="s">
        <v>947</v>
      </c>
      <c>
        <f>(M99*21)/100</f>
      </c>
      <c t="s">
        <v>28</v>
      </c>
    </row>
    <row r="100" spans="1:5" ht="12.75">
      <c r="A100" s="35" t="s">
        <v>56</v>
      </c>
      <c r="E100" s="39" t="s">
        <v>52</v>
      </c>
    </row>
    <row r="101" spans="1:5" ht="76.5">
      <c r="A101" s="35" t="s">
        <v>57</v>
      </c>
      <c r="E101" s="40" t="s">
        <v>3175</v>
      </c>
    </row>
    <row r="102" spans="1:5" ht="63.75">
      <c r="A102" t="s">
        <v>58</v>
      </c>
      <c r="E102" s="39" t="s">
        <v>3176</v>
      </c>
    </row>
    <row r="103" spans="1:16" ht="25.5">
      <c r="A103" t="s">
        <v>49</v>
      </c>
      <c s="34" t="s">
        <v>102</v>
      </c>
      <c s="34" t="s">
        <v>3177</v>
      </c>
      <c s="35" t="s">
        <v>52</v>
      </c>
      <c s="6" t="s">
        <v>3178</v>
      </c>
      <c s="36" t="s">
        <v>67</v>
      </c>
      <c s="37">
        <v>276</v>
      </c>
      <c s="36">
        <v>0.00123</v>
      </c>
      <c s="36">
        <f>ROUND(G103*H103,6)</f>
      </c>
      <c r="L103" s="38">
        <v>0</v>
      </c>
      <c s="32">
        <f>ROUND(ROUND(L103,2)*ROUND(G103,3),2)</f>
      </c>
      <c s="36" t="s">
        <v>947</v>
      </c>
      <c>
        <f>(M103*21)/100</f>
      </c>
      <c t="s">
        <v>28</v>
      </c>
    </row>
    <row r="104" spans="1:5" ht="12.75">
      <c r="A104" s="35" t="s">
        <v>56</v>
      </c>
      <c r="E104" s="39" t="s">
        <v>52</v>
      </c>
    </row>
    <row r="105" spans="1:5" ht="63.75">
      <c r="A105" s="35" t="s">
        <v>57</v>
      </c>
      <c r="E105" s="40" t="s">
        <v>3179</v>
      </c>
    </row>
    <row r="106" spans="1:5" ht="25.5">
      <c r="A106" t="s">
        <v>58</v>
      </c>
      <c r="E106" s="39" t="s">
        <v>3178</v>
      </c>
    </row>
    <row r="107" spans="1:16" ht="12.75">
      <c r="A107" t="s">
        <v>49</v>
      </c>
      <c s="34" t="s">
        <v>820</v>
      </c>
      <c s="34" t="s">
        <v>3180</v>
      </c>
      <c s="35" t="s">
        <v>52</v>
      </c>
      <c s="6" t="s">
        <v>3181</v>
      </c>
      <c s="36" t="s">
        <v>67</v>
      </c>
      <c s="37">
        <v>552</v>
      </c>
      <c s="36">
        <v>9E-05</v>
      </c>
      <c s="36">
        <f>ROUND(G107*H107,6)</f>
      </c>
      <c r="L107" s="38">
        <v>0</v>
      </c>
      <c s="32">
        <f>ROUND(ROUND(L107,2)*ROUND(G107,3),2)</f>
      </c>
      <c s="36" t="s">
        <v>947</v>
      </c>
      <c>
        <f>(M107*21)/100</f>
      </c>
      <c t="s">
        <v>28</v>
      </c>
    </row>
    <row r="108" spans="1:5" ht="12.75">
      <c r="A108" s="35" t="s">
        <v>56</v>
      </c>
      <c r="E108" s="39" t="s">
        <v>3181</v>
      </c>
    </row>
    <row r="109" spans="1:5" ht="63.75">
      <c r="A109" s="35" t="s">
        <v>57</v>
      </c>
      <c r="E109" s="40" t="s">
        <v>3182</v>
      </c>
    </row>
    <row r="110" spans="1:5" ht="12.75">
      <c r="A110" t="s">
        <v>58</v>
      </c>
      <c r="E110" s="39" t="s">
        <v>52</v>
      </c>
    </row>
    <row r="111" spans="1:16" ht="12.75">
      <c r="A111" t="s">
        <v>49</v>
      </c>
      <c s="34" t="s">
        <v>108</v>
      </c>
      <c s="34" t="s">
        <v>3183</v>
      </c>
      <c s="35" t="s">
        <v>52</v>
      </c>
      <c s="6" t="s">
        <v>3184</v>
      </c>
      <c s="36" t="s">
        <v>67</v>
      </c>
      <c s="37">
        <v>552</v>
      </c>
      <c s="36">
        <v>0.000516</v>
      </c>
      <c s="36">
        <f>ROUND(G111*H111,6)</f>
      </c>
      <c r="L111" s="38">
        <v>0</v>
      </c>
      <c s="32">
        <f>ROUND(ROUND(L111,2)*ROUND(G111,3),2)</f>
      </c>
      <c s="36" t="s">
        <v>947</v>
      </c>
      <c>
        <f>(M111*21)/100</f>
      </c>
      <c t="s">
        <v>28</v>
      </c>
    </row>
    <row r="112" spans="1:5" ht="12.75">
      <c r="A112" s="35" t="s">
        <v>56</v>
      </c>
      <c r="E112" s="39" t="s">
        <v>52</v>
      </c>
    </row>
    <row r="113" spans="1:5" ht="63.75">
      <c r="A113" s="35" t="s">
        <v>57</v>
      </c>
      <c r="E113" s="40" t="s">
        <v>3185</v>
      </c>
    </row>
    <row r="114" spans="1:5" ht="12.75">
      <c r="A114" t="s">
        <v>58</v>
      </c>
      <c r="E114" s="39" t="s">
        <v>3184</v>
      </c>
    </row>
    <row r="115" spans="1:16" ht="12.75">
      <c r="A115" t="s">
        <v>49</v>
      </c>
      <c s="34" t="s">
        <v>112</v>
      </c>
      <c s="34" t="s">
        <v>3186</v>
      </c>
      <c s="35" t="s">
        <v>52</v>
      </c>
      <c s="6" t="s">
        <v>3187</v>
      </c>
      <c s="36" t="s">
        <v>67</v>
      </c>
      <c s="37">
        <v>138</v>
      </c>
      <c s="36">
        <v>0.00742</v>
      </c>
      <c s="36">
        <f>ROUND(G115*H115,6)</f>
      </c>
      <c r="L115" s="38">
        <v>0</v>
      </c>
      <c s="32">
        <f>ROUND(ROUND(L115,2)*ROUND(G115,3),2)</f>
      </c>
      <c s="36" t="s">
        <v>947</v>
      </c>
      <c>
        <f>(M115*21)/100</f>
      </c>
      <c t="s">
        <v>28</v>
      </c>
    </row>
    <row r="116" spans="1:5" ht="12.75">
      <c r="A116" s="35" t="s">
        <v>56</v>
      </c>
      <c r="E116" s="39" t="s">
        <v>3187</v>
      </c>
    </row>
    <row r="117" spans="1:5" ht="76.5">
      <c r="A117" s="35" t="s">
        <v>57</v>
      </c>
      <c r="E117" s="40" t="s">
        <v>3188</v>
      </c>
    </row>
    <row r="118" spans="1:5" ht="12.75">
      <c r="A118" t="s">
        <v>58</v>
      </c>
      <c r="E118" s="39" t="s">
        <v>52</v>
      </c>
    </row>
    <row r="119" spans="1:16" ht="12.75">
      <c r="A119" t="s">
        <v>49</v>
      </c>
      <c s="34" t="s">
        <v>116</v>
      </c>
      <c s="34" t="s">
        <v>3189</v>
      </c>
      <c s="35" t="s">
        <v>52</v>
      </c>
      <c s="6" t="s">
        <v>3190</v>
      </c>
      <c s="36" t="s">
        <v>67</v>
      </c>
      <c s="37">
        <v>138</v>
      </c>
      <c s="36">
        <v>0.000182</v>
      </c>
      <c s="36">
        <f>ROUND(G119*H119,6)</f>
      </c>
      <c r="L119" s="38">
        <v>0</v>
      </c>
      <c s="32">
        <f>ROUND(ROUND(L119,2)*ROUND(G119,3),2)</f>
      </c>
      <c s="36" t="s">
        <v>947</v>
      </c>
      <c>
        <f>(M119*21)/100</f>
      </c>
      <c t="s">
        <v>28</v>
      </c>
    </row>
    <row r="120" spans="1:5" ht="12.75">
      <c r="A120" s="35" t="s">
        <v>56</v>
      </c>
      <c r="E120" s="39" t="s">
        <v>52</v>
      </c>
    </row>
    <row r="121" spans="1:5" ht="63.75">
      <c r="A121" s="35" t="s">
        <v>57</v>
      </c>
      <c r="E121" s="40" t="s">
        <v>3168</v>
      </c>
    </row>
    <row r="122" spans="1:5" ht="12.75">
      <c r="A122" t="s">
        <v>58</v>
      </c>
      <c r="E122" s="39" t="s">
        <v>3190</v>
      </c>
    </row>
    <row r="123" spans="1:16" ht="25.5">
      <c r="A123" t="s">
        <v>49</v>
      </c>
      <c s="34" t="s">
        <v>120</v>
      </c>
      <c s="34" t="s">
        <v>3191</v>
      </c>
      <c s="35" t="s">
        <v>52</v>
      </c>
      <c s="6" t="s">
        <v>3192</v>
      </c>
      <c s="36" t="s">
        <v>67</v>
      </c>
      <c s="37">
        <v>138</v>
      </c>
      <c s="36">
        <v>9E-05</v>
      </c>
      <c s="36">
        <f>ROUND(G123*H123,6)</f>
      </c>
      <c r="L123" s="38">
        <v>0</v>
      </c>
      <c s="32">
        <f>ROUND(ROUND(L123,2)*ROUND(G123,3),2)</f>
      </c>
      <c s="36" t="s">
        <v>947</v>
      </c>
      <c>
        <f>(M123*21)/100</f>
      </c>
      <c t="s">
        <v>28</v>
      </c>
    </row>
    <row r="124" spans="1:5" ht="12.75">
      <c r="A124" s="35" t="s">
        <v>56</v>
      </c>
      <c r="E124" s="39" t="s">
        <v>52</v>
      </c>
    </row>
    <row r="125" spans="1:5" ht="63.75">
      <c r="A125" s="35" t="s">
        <v>57</v>
      </c>
      <c r="E125" s="40" t="s">
        <v>3168</v>
      </c>
    </row>
    <row r="126" spans="1:5" ht="25.5">
      <c r="A126" t="s">
        <v>58</v>
      </c>
      <c r="E126" s="39" t="s">
        <v>3192</v>
      </c>
    </row>
    <row r="127" spans="1:13" ht="12.75">
      <c r="A127" t="s">
        <v>47</v>
      </c>
      <c r="C127" s="31" t="s">
        <v>3029</v>
      </c>
      <c r="E127" s="33" t="s">
        <v>1593</v>
      </c>
      <c r="J127" s="32">
        <f>0</f>
      </c>
      <c s="32">
        <f>0</f>
      </c>
      <c s="32">
        <f>0+L128+L132+L136+L140+L144+L148+L152+L156+L160</f>
      </c>
      <c s="32">
        <f>0+M128+M132+M136+M140+M144+M148+M152+M156+M160</f>
      </c>
    </row>
    <row r="128" spans="1:16" ht="12.75">
      <c r="A128" t="s">
        <v>49</v>
      </c>
      <c s="34" t="s">
        <v>124</v>
      </c>
      <c s="34" t="s">
        <v>3041</v>
      </c>
      <c s="35" t="s">
        <v>52</v>
      </c>
      <c s="6" t="s">
        <v>3042</v>
      </c>
      <c s="36" t="s">
        <v>75</v>
      </c>
      <c s="37">
        <v>395.505</v>
      </c>
      <c s="36">
        <v>0</v>
      </c>
      <c s="36">
        <f>ROUND(G128*H128,6)</f>
      </c>
      <c r="L128" s="38">
        <v>0</v>
      </c>
      <c s="32">
        <f>ROUND(ROUND(L128,2)*ROUND(G128,3),2)</f>
      </c>
      <c s="36" t="s">
        <v>2858</v>
      </c>
      <c>
        <f>(M128*21)/100</f>
      </c>
      <c t="s">
        <v>28</v>
      </c>
    </row>
    <row r="129" spans="1:5" ht="12.75">
      <c r="A129" s="35" t="s">
        <v>56</v>
      </c>
      <c r="E129" s="39" t="s">
        <v>52</v>
      </c>
    </row>
    <row r="130" spans="1:5" ht="408">
      <c r="A130" s="35" t="s">
        <v>57</v>
      </c>
      <c r="E130" s="40" t="s">
        <v>3193</v>
      </c>
    </row>
    <row r="131" spans="1:5" ht="140.25">
      <c r="A131" t="s">
        <v>58</v>
      </c>
      <c r="E131" s="39" t="s">
        <v>3044</v>
      </c>
    </row>
    <row r="132" spans="1:16" ht="25.5">
      <c r="A132" t="s">
        <v>49</v>
      </c>
      <c s="34" t="s">
        <v>128</v>
      </c>
      <c s="34" t="s">
        <v>3045</v>
      </c>
      <c s="35" t="s">
        <v>52</v>
      </c>
      <c s="6" t="s">
        <v>3046</v>
      </c>
      <c s="36" t="s">
        <v>81</v>
      </c>
      <c s="37">
        <v>1689.03</v>
      </c>
      <c s="36">
        <v>0</v>
      </c>
      <c s="36">
        <f>ROUND(G132*H132,6)</f>
      </c>
      <c r="L132" s="38">
        <v>0</v>
      </c>
      <c s="32">
        <f>ROUND(ROUND(L132,2)*ROUND(G132,3),2)</f>
      </c>
      <c s="36" t="s">
        <v>2858</v>
      </c>
      <c>
        <f>(M132*21)/100</f>
      </c>
      <c t="s">
        <v>28</v>
      </c>
    </row>
    <row r="133" spans="1:5" ht="12.75">
      <c r="A133" s="35" t="s">
        <v>56</v>
      </c>
      <c r="E133" s="39" t="s">
        <v>52</v>
      </c>
    </row>
    <row r="134" spans="1:5" ht="191.25">
      <c r="A134" s="35" t="s">
        <v>57</v>
      </c>
      <c r="E134" s="40" t="s">
        <v>3194</v>
      </c>
    </row>
    <row r="135" spans="1:5" ht="127.5">
      <c r="A135" t="s">
        <v>58</v>
      </c>
      <c r="E135" s="39" t="s">
        <v>3048</v>
      </c>
    </row>
    <row r="136" spans="1:16" ht="25.5">
      <c r="A136" t="s">
        <v>49</v>
      </c>
      <c s="34" t="s">
        <v>132</v>
      </c>
      <c s="34" t="s">
        <v>3049</v>
      </c>
      <c s="35" t="s">
        <v>52</v>
      </c>
      <c s="6" t="s">
        <v>3050</v>
      </c>
      <c s="36" t="s">
        <v>105</v>
      </c>
      <c s="37">
        <v>125</v>
      </c>
      <c s="36">
        <v>0</v>
      </c>
      <c s="36">
        <f>ROUND(G136*H136,6)</f>
      </c>
      <c r="L136" s="38">
        <v>0</v>
      </c>
      <c s="32">
        <f>ROUND(ROUND(L136,2)*ROUND(G136,3),2)</f>
      </c>
      <c s="36" t="s">
        <v>2858</v>
      </c>
      <c>
        <f>(M136*21)/100</f>
      </c>
      <c t="s">
        <v>28</v>
      </c>
    </row>
    <row r="137" spans="1:5" ht="12.75">
      <c r="A137" s="35" t="s">
        <v>56</v>
      </c>
      <c r="E137" s="39" t="s">
        <v>52</v>
      </c>
    </row>
    <row r="138" spans="1:5" ht="38.25">
      <c r="A138" s="35" t="s">
        <v>57</v>
      </c>
      <c r="E138" s="40" t="s">
        <v>3195</v>
      </c>
    </row>
    <row r="139" spans="1:5" ht="178.5">
      <c r="A139" t="s">
        <v>58</v>
      </c>
      <c r="E139" s="39" t="s">
        <v>3052</v>
      </c>
    </row>
    <row r="140" spans="1:16" ht="25.5">
      <c r="A140" t="s">
        <v>49</v>
      </c>
      <c s="34" t="s">
        <v>136</v>
      </c>
      <c s="34" t="s">
        <v>3053</v>
      </c>
      <c s="35" t="s">
        <v>52</v>
      </c>
      <c s="6" t="s">
        <v>3054</v>
      </c>
      <c s="36" t="s">
        <v>105</v>
      </c>
      <c s="37">
        <v>367.718</v>
      </c>
      <c s="36">
        <v>0</v>
      </c>
      <c s="36">
        <f>ROUND(G140*H140,6)</f>
      </c>
      <c r="L140" s="38">
        <v>0</v>
      </c>
      <c s="32">
        <f>ROUND(ROUND(L140,2)*ROUND(G140,3),2)</f>
      </c>
      <c s="36" t="s">
        <v>2858</v>
      </c>
      <c>
        <f>(M140*21)/100</f>
      </c>
      <c t="s">
        <v>28</v>
      </c>
    </row>
    <row r="141" spans="1:5" ht="12.75">
      <c r="A141" s="35" t="s">
        <v>56</v>
      </c>
      <c r="E141" s="39" t="s">
        <v>52</v>
      </c>
    </row>
    <row r="142" spans="1:5" ht="140.25">
      <c r="A142" s="35" t="s">
        <v>57</v>
      </c>
      <c r="E142" s="40" t="s">
        <v>3196</v>
      </c>
    </row>
    <row r="143" spans="1:5" ht="204">
      <c r="A143" t="s">
        <v>58</v>
      </c>
      <c r="E143" s="39" t="s">
        <v>3056</v>
      </c>
    </row>
    <row r="144" spans="1:16" ht="25.5">
      <c r="A144" t="s">
        <v>49</v>
      </c>
      <c s="34" t="s">
        <v>140</v>
      </c>
      <c s="34" t="s">
        <v>3060</v>
      </c>
      <c s="35" t="s">
        <v>52</v>
      </c>
      <c s="6" t="s">
        <v>3061</v>
      </c>
      <c s="36" t="s">
        <v>105</v>
      </c>
      <c s="37">
        <v>114.26</v>
      </c>
      <c s="36">
        <v>0</v>
      </c>
      <c s="36">
        <f>ROUND(G144*H144,6)</f>
      </c>
      <c r="L144" s="38">
        <v>0</v>
      </c>
      <c s="32">
        <f>ROUND(ROUND(L144,2)*ROUND(G144,3),2)</f>
      </c>
      <c s="36" t="s">
        <v>2858</v>
      </c>
      <c>
        <f>(M144*21)/100</f>
      </c>
      <c t="s">
        <v>28</v>
      </c>
    </row>
    <row r="145" spans="1:5" ht="12.75">
      <c r="A145" s="35" t="s">
        <v>56</v>
      </c>
      <c r="E145" s="39" t="s">
        <v>52</v>
      </c>
    </row>
    <row r="146" spans="1:5" ht="191.25">
      <c r="A146" s="35" t="s">
        <v>57</v>
      </c>
      <c r="E146" s="40" t="s">
        <v>3197</v>
      </c>
    </row>
    <row r="147" spans="1:5" ht="204">
      <c r="A147" t="s">
        <v>58</v>
      </c>
      <c r="E147" s="39" t="s">
        <v>3063</v>
      </c>
    </row>
    <row r="148" spans="1:16" ht="38.25">
      <c r="A148" t="s">
        <v>49</v>
      </c>
      <c s="34" t="s">
        <v>143</v>
      </c>
      <c s="34" t="s">
        <v>3068</v>
      </c>
      <c s="35" t="s">
        <v>52</v>
      </c>
      <c s="6" t="s">
        <v>3069</v>
      </c>
      <c s="36" t="s">
        <v>105</v>
      </c>
      <c s="37">
        <v>125.33</v>
      </c>
      <c s="36">
        <v>0</v>
      </c>
      <c s="36">
        <f>ROUND(G148*H148,6)</f>
      </c>
      <c r="L148" s="38">
        <v>0</v>
      </c>
      <c s="32">
        <f>ROUND(ROUND(L148,2)*ROUND(G148,3),2)</f>
      </c>
      <c s="36" t="s">
        <v>2858</v>
      </c>
      <c>
        <f>(M148*21)/100</f>
      </c>
      <c t="s">
        <v>28</v>
      </c>
    </row>
    <row r="149" spans="1:5" ht="12.75">
      <c r="A149" s="35" t="s">
        <v>56</v>
      </c>
      <c r="E149" s="39" t="s">
        <v>52</v>
      </c>
    </row>
    <row r="150" spans="1:5" ht="102">
      <c r="A150" s="35" t="s">
        <v>57</v>
      </c>
      <c r="E150" s="40" t="s">
        <v>3198</v>
      </c>
    </row>
    <row r="151" spans="1:5" ht="216.75">
      <c r="A151" t="s">
        <v>58</v>
      </c>
      <c r="E151" s="39" t="s">
        <v>3071</v>
      </c>
    </row>
    <row r="152" spans="1:16" ht="12.75">
      <c r="A152" t="s">
        <v>49</v>
      </c>
      <c s="34" t="s">
        <v>147</v>
      </c>
      <c s="34" t="s">
        <v>3072</v>
      </c>
      <c s="35" t="s">
        <v>52</v>
      </c>
      <c s="6" t="s">
        <v>3073</v>
      </c>
      <c s="36" t="s">
        <v>54</v>
      </c>
      <c s="37">
        <v>11.7</v>
      </c>
      <c s="36">
        <v>0</v>
      </c>
      <c s="36">
        <f>ROUND(G152*H152,6)</f>
      </c>
      <c r="L152" s="38">
        <v>0</v>
      </c>
      <c s="32">
        <f>ROUND(ROUND(L152,2)*ROUND(G152,3),2)</f>
      </c>
      <c s="36" t="s">
        <v>2858</v>
      </c>
      <c>
        <f>(M152*21)/100</f>
      </c>
      <c t="s">
        <v>28</v>
      </c>
    </row>
    <row r="153" spans="1:5" ht="12.75">
      <c r="A153" s="35" t="s">
        <v>56</v>
      </c>
      <c r="E153" s="39" t="s">
        <v>52</v>
      </c>
    </row>
    <row r="154" spans="1:5" ht="38.25">
      <c r="A154" s="35" t="s">
        <v>57</v>
      </c>
      <c r="E154" s="40" t="s">
        <v>3199</v>
      </c>
    </row>
    <row r="155" spans="1:5" ht="178.5">
      <c r="A155" t="s">
        <v>58</v>
      </c>
      <c r="E155" s="39" t="s">
        <v>3075</v>
      </c>
    </row>
    <row r="156" spans="1:16" ht="12.75">
      <c r="A156" t="s">
        <v>49</v>
      </c>
      <c s="34" t="s">
        <v>170</v>
      </c>
      <c s="34" t="s">
        <v>3200</v>
      </c>
      <c s="35" t="s">
        <v>52</v>
      </c>
      <c s="6" t="s">
        <v>3201</v>
      </c>
      <c s="36" t="s">
        <v>67</v>
      </c>
      <c s="37">
        <v>3</v>
      </c>
      <c s="36">
        <v>0</v>
      </c>
      <c s="36">
        <f>ROUND(G156*H156,6)</f>
      </c>
      <c r="L156" s="38">
        <v>0</v>
      </c>
      <c s="32">
        <f>ROUND(ROUND(L156,2)*ROUND(G156,3),2)</f>
      </c>
      <c s="36" t="s">
        <v>2858</v>
      </c>
      <c>
        <f>(M156*21)/100</f>
      </c>
      <c t="s">
        <v>28</v>
      </c>
    </row>
    <row r="157" spans="1:5" ht="12.75">
      <c r="A157" s="35" t="s">
        <v>56</v>
      </c>
      <c r="E157" s="39" t="s">
        <v>52</v>
      </c>
    </row>
    <row r="158" spans="1:5" ht="51">
      <c r="A158" s="35" t="s">
        <v>57</v>
      </c>
      <c r="E158" s="40" t="s">
        <v>3202</v>
      </c>
    </row>
    <row r="159" spans="1:5" ht="140.25">
      <c r="A159" t="s">
        <v>58</v>
      </c>
      <c r="E159" s="39" t="s">
        <v>3079</v>
      </c>
    </row>
    <row r="160" spans="1:16" ht="12.75">
      <c r="A160" t="s">
        <v>49</v>
      </c>
      <c s="34" t="s">
        <v>175</v>
      </c>
      <c s="34" t="s">
        <v>3088</v>
      </c>
      <c s="35" t="s">
        <v>52</v>
      </c>
      <c s="6" t="s">
        <v>3089</v>
      </c>
      <c s="36" t="s">
        <v>54</v>
      </c>
      <c s="37">
        <v>62.5</v>
      </c>
      <c s="36">
        <v>0</v>
      </c>
      <c s="36">
        <f>ROUND(G160*H160,6)</f>
      </c>
      <c r="L160" s="38">
        <v>0</v>
      </c>
      <c s="32">
        <f>ROUND(ROUND(L160,2)*ROUND(G160,3),2)</f>
      </c>
      <c s="36" t="s">
        <v>947</v>
      </c>
      <c>
        <f>(M160*21)/100</f>
      </c>
      <c t="s">
        <v>28</v>
      </c>
    </row>
    <row r="161" spans="1:5" ht="12.75">
      <c r="A161" s="35" t="s">
        <v>56</v>
      </c>
      <c r="E161" s="39" t="s">
        <v>52</v>
      </c>
    </row>
    <row r="162" spans="1:5" ht="63.75">
      <c r="A162" s="35" t="s">
        <v>57</v>
      </c>
      <c r="E162" s="40" t="s">
        <v>3203</v>
      </c>
    </row>
    <row r="163" spans="1:5" ht="153">
      <c r="A163" t="s">
        <v>58</v>
      </c>
      <c r="E163" s="39" t="s">
        <v>3204</v>
      </c>
    </row>
    <row r="164" spans="1:13" ht="12.75">
      <c r="A164" t="s">
        <v>47</v>
      </c>
      <c r="C164" s="31" t="s">
        <v>642</v>
      </c>
      <c r="E164" s="33" t="s">
        <v>643</v>
      </c>
      <c r="J164" s="32">
        <f>0</f>
      </c>
      <c s="32">
        <f>0</f>
      </c>
      <c s="32">
        <f>0+L165+L169+L173+L177+L181+L185+L189+L193+L197</f>
      </c>
      <c s="32">
        <f>0+M165+M169+M173+M177+M181+M185+M189+M193+M197</f>
      </c>
    </row>
    <row r="165" spans="1:16" ht="25.5">
      <c r="A165" t="s">
        <v>49</v>
      </c>
      <c s="34" t="s">
        <v>178</v>
      </c>
      <c s="34" t="s">
        <v>658</v>
      </c>
      <c s="35" t="s">
        <v>659</v>
      </c>
      <c s="6" t="s">
        <v>660</v>
      </c>
      <c s="36" t="s">
        <v>648</v>
      </c>
      <c s="37">
        <v>4.556</v>
      </c>
      <c s="36">
        <v>0</v>
      </c>
      <c s="36">
        <f>ROUND(G165*H165,6)</f>
      </c>
      <c r="L165" s="38">
        <v>0</v>
      </c>
      <c s="32">
        <f>ROUND(ROUND(L165,2)*ROUND(G165,3),2)</f>
      </c>
      <c s="36" t="s">
        <v>649</v>
      </c>
      <c>
        <f>(M165*21)/100</f>
      </c>
      <c t="s">
        <v>28</v>
      </c>
    </row>
    <row r="166" spans="1:5" ht="25.5">
      <c r="A166" s="35" t="s">
        <v>56</v>
      </c>
      <c r="E166" s="39" t="s">
        <v>3092</v>
      </c>
    </row>
    <row r="167" spans="1:5" ht="102">
      <c r="A167" s="35" t="s">
        <v>57</v>
      </c>
      <c r="E167" s="40" t="s">
        <v>3205</v>
      </c>
    </row>
    <row r="168" spans="1:5" ht="102">
      <c r="A168" t="s">
        <v>58</v>
      </c>
      <c r="E168" s="39" t="s">
        <v>651</v>
      </c>
    </row>
    <row r="169" spans="1:16" ht="25.5">
      <c r="A169" t="s">
        <v>49</v>
      </c>
      <c s="34" t="s">
        <v>181</v>
      </c>
      <c s="34" t="s">
        <v>3094</v>
      </c>
      <c s="35" t="s">
        <v>3095</v>
      </c>
      <c s="6" t="s">
        <v>3096</v>
      </c>
      <c s="36" t="s">
        <v>648</v>
      </c>
      <c s="37">
        <v>202.846</v>
      </c>
      <c s="36">
        <v>0</v>
      </c>
      <c s="36">
        <f>ROUND(G169*H169,6)</f>
      </c>
      <c r="L169" s="38">
        <v>0</v>
      </c>
      <c s="32">
        <f>ROUND(ROUND(L169,2)*ROUND(G169,3),2)</f>
      </c>
      <c s="36" t="s">
        <v>649</v>
      </c>
      <c>
        <f>(M169*21)/100</f>
      </c>
      <c t="s">
        <v>28</v>
      </c>
    </row>
    <row r="170" spans="1:5" ht="25.5">
      <c r="A170" s="35" t="s">
        <v>56</v>
      </c>
      <c r="E170" s="39" t="s">
        <v>3092</v>
      </c>
    </row>
    <row r="171" spans="1:5" ht="76.5">
      <c r="A171" s="35" t="s">
        <v>57</v>
      </c>
      <c r="E171" s="40" t="s">
        <v>3206</v>
      </c>
    </row>
    <row r="172" spans="1:5" ht="102">
      <c r="A172" t="s">
        <v>58</v>
      </c>
      <c r="E172" s="39" t="s">
        <v>651</v>
      </c>
    </row>
    <row r="173" spans="1:16" ht="25.5">
      <c r="A173" t="s">
        <v>49</v>
      </c>
      <c s="34" t="s">
        <v>185</v>
      </c>
      <c s="34" t="s">
        <v>3098</v>
      </c>
      <c s="35" t="s">
        <v>3099</v>
      </c>
      <c s="6" t="s">
        <v>3100</v>
      </c>
      <c s="36" t="s">
        <v>648</v>
      </c>
      <c s="37">
        <v>164.068</v>
      </c>
      <c s="36">
        <v>0</v>
      </c>
      <c s="36">
        <f>ROUND(G173*H173,6)</f>
      </c>
      <c r="L173" s="38">
        <v>0</v>
      </c>
      <c s="32">
        <f>ROUND(ROUND(L173,2)*ROUND(G173,3),2)</f>
      </c>
      <c s="36" t="s">
        <v>649</v>
      </c>
      <c>
        <f>(M173*21)/100</f>
      </c>
      <c t="s">
        <v>28</v>
      </c>
    </row>
    <row r="174" spans="1:5" ht="25.5">
      <c r="A174" s="35" t="s">
        <v>56</v>
      </c>
      <c r="E174" s="39" t="s">
        <v>3092</v>
      </c>
    </row>
    <row r="175" spans="1:5" ht="89.25">
      <c r="A175" s="35" t="s">
        <v>57</v>
      </c>
      <c r="E175" s="40" t="s">
        <v>3207</v>
      </c>
    </row>
    <row r="176" spans="1:5" ht="102">
      <c r="A176" t="s">
        <v>58</v>
      </c>
      <c r="E176" s="39" t="s">
        <v>651</v>
      </c>
    </row>
    <row r="177" spans="1:16" ht="25.5">
      <c r="A177" t="s">
        <v>49</v>
      </c>
      <c s="34" t="s">
        <v>737</v>
      </c>
      <c s="34" t="s">
        <v>3102</v>
      </c>
      <c s="35" t="s">
        <v>3103</v>
      </c>
      <c s="6" t="s">
        <v>3104</v>
      </c>
      <c s="36" t="s">
        <v>648</v>
      </c>
      <c s="37">
        <v>0.136</v>
      </c>
      <c s="36">
        <v>0</v>
      </c>
      <c s="36">
        <f>ROUND(G177*H177,6)</f>
      </c>
      <c r="L177" s="38">
        <v>0</v>
      </c>
      <c s="32">
        <f>ROUND(ROUND(L177,2)*ROUND(G177,3),2)</f>
      </c>
      <c s="36" t="s">
        <v>649</v>
      </c>
      <c>
        <f>(M177*21)/100</f>
      </c>
      <c t="s">
        <v>28</v>
      </c>
    </row>
    <row r="178" spans="1:5" ht="25.5">
      <c r="A178" s="35" t="s">
        <v>56</v>
      </c>
      <c r="E178" s="39" t="s">
        <v>3092</v>
      </c>
    </row>
    <row r="179" spans="1:5" ht="127.5">
      <c r="A179" s="35" t="s">
        <v>57</v>
      </c>
      <c r="E179" s="40" t="s">
        <v>3208</v>
      </c>
    </row>
    <row r="180" spans="1:5" ht="102">
      <c r="A180" t="s">
        <v>58</v>
      </c>
      <c r="E180" s="39" t="s">
        <v>651</v>
      </c>
    </row>
    <row r="181" spans="1:16" ht="25.5">
      <c r="A181" t="s">
        <v>49</v>
      </c>
      <c s="34" t="s">
        <v>741</v>
      </c>
      <c s="34" t="s">
        <v>3106</v>
      </c>
      <c s="35" t="s">
        <v>3107</v>
      </c>
      <c s="6" t="s">
        <v>3108</v>
      </c>
      <c s="36" t="s">
        <v>648</v>
      </c>
      <c s="37">
        <v>0.502</v>
      </c>
      <c s="36">
        <v>0</v>
      </c>
      <c s="36">
        <f>ROUND(G181*H181,6)</f>
      </c>
      <c r="L181" s="38">
        <v>0</v>
      </c>
      <c s="32">
        <f>ROUND(ROUND(L181,2)*ROUND(G181,3),2)</f>
      </c>
      <c s="36" t="s">
        <v>649</v>
      </c>
      <c>
        <f>(M181*21)/100</f>
      </c>
      <c t="s">
        <v>28</v>
      </c>
    </row>
    <row r="182" spans="1:5" ht="25.5">
      <c r="A182" s="35" t="s">
        <v>56</v>
      </c>
      <c r="E182" s="39" t="s">
        <v>3092</v>
      </c>
    </row>
    <row r="183" spans="1:5" ht="89.25">
      <c r="A183" s="35" t="s">
        <v>57</v>
      </c>
      <c r="E183" s="40" t="s">
        <v>3209</v>
      </c>
    </row>
    <row r="184" spans="1:5" ht="102">
      <c r="A184" t="s">
        <v>58</v>
      </c>
      <c r="E184" s="39" t="s">
        <v>651</v>
      </c>
    </row>
    <row r="185" spans="1:16" ht="25.5">
      <c r="A185" t="s">
        <v>49</v>
      </c>
      <c s="34" t="s">
        <v>744</v>
      </c>
      <c s="34" t="s">
        <v>3110</v>
      </c>
      <c s="35" t="s">
        <v>3111</v>
      </c>
      <c s="6" t="s">
        <v>3210</v>
      </c>
      <c s="36" t="s">
        <v>648</v>
      </c>
      <c s="37">
        <v>283.896</v>
      </c>
      <c s="36">
        <v>0</v>
      </c>
      <c s="36">
        <f>ROUND(G185*H185,6)</f>
      </c>
      <c r="L185" s="38">
        <v>0</v>
      </c>
      <c s="32">
        <f>ROUND(ROUND(L185,2)*ROUND(G185,3),2)</f>
      </c>
      <c s="36" t="s">
        <v>649</v>
      </c>
      <c>
        <f>(M185*21)/100</f>
      </c>
      <c t="s">
        <v>28</v>
      </c>
    </row>
    <row r="186" spans="1:5" ht="25.5">
      <c r="A186" s="35" t="s">
        <v>56</v>
      </c>
      <c r="E186" s="39" t="s">
        <v>3092</v>
      </c>
    </row>
    <row r="187" spans="1:5" ht="63.75">
      <c r="A187" s="35" t="s">
        <v>57</v>
      </c>
      <c r="E187" s="40" t="s">
        <v>3211</v>
      </c>
    </row>
    <row r="188" spans="1:5" ht="102">
      <c r="A188" t="s">
        <v>58</v>
      </c>
      <c r="E188" s="39" t="s">
        <v>651</v>
      </c>
    </row>
    <row r="189" spans="1:16" ht="25.5">
      <c r="A189" t="s">
        <v>49</v>
      </c>
      <c s="34" t="s">
        <v>188</v>
      </c>
      <c s="34" t="s">
        <v>3114</v>
      </c>
      <c s="35" t="s">
        <v>3115</v>
      </c>
      <c s="6" t="s">
        <v>3116</v>
      </c>
      <c s="36" t="s">
        <v>648</v>
      </c>
      <c s="37">
        <v>32.134</v>
      </c>
      <c s="36">
        <v>0</v>
      </c>
      <c s="36">
        <f>ROUND(G189*H189,6)</f>
      </c>
      <c r="L189" s="38">
        <v>0</v>
      </c>
      <c s="32">
        <f>ROUND(ROUND(L189,2)*ROUND(G189,3),2)</f>
      </c>
      <c s="36" t="s">
        <v>649</v>
      </c>
      <c>
        <f>(M189*21)/100</f>
      </c>
      <c t="s">
        <v>28</v>
      </c>
    </row>
    <row r="190" spans="1:5" ht="25.5">
      <c r="A190" s="35" t="s">
        <v>56</v>
      </c>
      <c r="E190" s="39" t="s">
        <v>3092</v>
      </c>
    </row>
    <row r="191" spans="1:5" ht="114.75">
      <c r="A191" s="35" t="s">
        <v>57</v>
      </c>
      <c r="E191" s="40" t="s">
        <v>3212</v>
      </c>
    </row>
    <row r="192" spans="1:5" ht="102">
      <c r="A192" t="s">
        <v>58</v>
      </c>
      <c r="E192" s="39" t="s">
        <v>651</v>
      </c>
    </row>
    <row r="193" spans="1:16" ht="25.5">
      <c r="A193" t="s">
        <v>49</v>
      </c>
      <c s="34" t="s">
        <v>192</v>
      </c>
      <c s="34" t="s">
        <v>3122</v>
      </c>
      <c s="35" t="s">
        <v>3123</v>
      </c>
      <c s="6" t="s">
        <v>3124</v>
      </c>
      <c s="36" t="s">
        <v>648</v>
      </c>
      <c s="37">
        <v>13.536</v>
      </c>
      <c s="36">
        <v>0</v>
      </c>
      <c s="36">
        <f>ROUND(G193*H193,6)</f>
      </c>
      <c r="L193" s="38">
        <v>0</v>
      </c>
      <c s="32">
        <f>ROUND(ROUND(L193,2)*ROUND(G193,3),2)</f>
      </c>
      <c s="36" t="s">
        <v>649</v>
      </c>
      <c>
        <f>(M193*21)/100</f>
      </c>
      <c t="s">
        <v>28</v>
      </c>
    </row>
    <row r="194" spans="1:5" ht="25.5">
      <c r="A194" s="35" t="s">
        <v>56</v>
      </c>
      <c r="E194" s="39" t="s">
        <v>3092</v>
      </c>
    </row>
    <row r="195" spans="1:5" ht="38.25">
      <c r="A195" s="35" t="s">
        <v>57</v>
      </c>
      <c r="E195" s="40" t="s">
        <v>3213</v>
      </c>
    </row>
    <row r="196" spans="1:5" ht="102">
      <c r="A196" t="s">
        <v>58</v>
      </c>
      <c r="E196" s="39" t="s">
        <v>651</v>
      </c>
    </row>
    <row r="197" spans="1:16" ht="25.5">
      <c r="A197" t="s">
        <v>49</v>
      </c>
      <c s="34" t="s">
        <v>196</v>
      </c>
      <c s="34" t="s">
        <v>3126</v>
      </c>
      <c s="35" t="s">
        <v>3127</v>
      </c>
      <c s="6" t="s">
        <v>3128</v>
      </c>
      <c s="36" t="s">
        <v>648</v>
      </c>
      <c s="37">
        <v>67.807</v>
      </c>
      <c s="36">
        <v>0</v>
      </c>
      <c s="36">
        <f>ROUND(G197*H197,6)</f>
      </c>
      <c r="L197" s="38">
        <v>0</v>
      </c>
      <c s="32">
        <f>ROUND(ROUND(L197,2)*ROUND(G197,3),2)</f>
      </c>
      <c s="36" t="s">
        <v>649</v>
      </c>
      <c>
        <f>(M197*21)/100</f>
      </c>
      <c t="s">
        <v>28</v>
      </c>
    </row>
    <row r="198" spans="1:5" ht="25.5">
      <c r="A198" s="35" t="s">
        <v>56</v>
      </c>
      <c r="E198" s="39" t="s">
        <v>3092</v>
      </c>
    </row>
    <row r="199" spans="1:5" ht="409.5">
      <c r="A199" s="35" t="s">
        <v>57</v>
      </c>
      <c r="E199" s="40" t="s">
        <v>3214</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COUNTIFS(L8:L126,"=0",A8:A126,"P")+COUNTIFS(L8:L126,"",A8:A126,"P")+SUM(Q8:Q126)</f>
      </c>
    </row>
    <row r="8" spans="1:13" ht="12.75">
      <c r="A8" t="s">
        <v>45</v>
      </c>
      <c r="C8" s="28" t="s">
        <v>3217</v>
      </c>
      <c r="E8" s="30" t="s">
        <v>3216</v>
      </c>
      <c r="J8" s="29">
        <f>0+J9+J26+J31+J84+J105</f>
      </c>
      <c s="29">
        <f>0+K9+K26+K31+K84+K105</f>
      </c>
      <c s="29">
        <f>0+L9+L26+L31+L84+L105</f>
      </c>
      <c s="29">
        <f>0+M9+M26+M31+M84+M105</f>
      </c>
    </row>
    <row r="9" spans="1:13" ht="12.75">
      <c r="A9" t="s">
        <v>47</v>
      </c>
      <c r="C9" s="31" t="s">
        <v>2857</v>
      </c>
      <c r="E9" s="33" t="s">
        <v>1032</v>
      </c>
      <c r="J9" s="32">
        <f>0</f>
      </c>
      <c s="32">
        <f>0</f>
      </c>
      <c s="32">
        <f>0+L10+L14+L18+L22</f>
      </c>
      <c s="32">
        <f>0+M10+M14+M18+M22</f>
      </c>
    </row>
    <row r="10" spans="1:16" ht="12.75">
      <c r="A10" t="s">
        <v>49</v>
      </c>
      <c s="34" t="s">
        <v>644</v>
      </c>
      <c s="34" t="s">
        <v>3218</v>
      </c>
      <c s="35" t="s">
        <v>52</v>
      </c>
      <c s="6" t="s">
        <v>3219</v>
      </c>
      <c s="36" t="s">
        <v>75</v>
      </c>
      <c s="37">
        <v>75</v>
      </c>
      <c s="36">
        <v>0</v>
      </c>
      <c s="36">
        <f>ROUND(G10*H10,6)</f>
      </c>
      <c r="L10" s="38">
        <v>0</v>
      </c>
      <c s="32">
        <f>ROUND(ROUND(L10,2)*ROUND(G10,3),2)</f>
      </c>
      <c s="36" t="s">
        <v>2858</v>
      </c>
      <c>
        <f>(M10*21)/100</f>
      </c>
      <c t="s">
        <v>28</v>
      </c>
    </row>
    <row r="11" spans="1:5" ht="12.75">
      <c r="A11" s="35" t="s">
        <v>56</v>
      </c>
      <c r="E11" s="39" t="s">
        <v>52</v>
      </c>
    </row>
    <row r="12" spans="1:5" ht="38.25">
      <c r="A12" s="35" t="s">
        <v>57</v>
      </c>
      <c r="E12" s="40" t="s">
        <v>3220</v>
      </c>
    </row>
    <row r="13" spans="1:5" ht="369.75">
      <c r="A13" t="s">
        <v>58</v>
      </c>
      <c r="E13" s="39" t="s">
        <v>3221</v>
      </c>
    </row>
    <row r="14" spans="1:16" ht="12.75">
      <c r="A14" t="s">
        <v>49</v>
      </c>
      <c s="34" t="s">
        <v>28</v>
      </c>
      <c s="34" t="s">
        <v>3222</v>
      </c>
      <c s="35" t="s">
        <v>52</v>
      </c>
      <c s="6" t="s">
        <v>3223</v>
      </c>
      <c s="36" t="s">
        <v>75</v>
      </c>
      <c s="37">
        <v>125.1</v>
      </c>
      <c s="36">
        <v>0</v>
      </c>
      <c s="36">
        <f>ROUND(G14*H14,6)</f>
      </c>
      <c r="L14" s="38">
        <v>0</v>
      </c>
      <c s="32">
        <f>ROUND(ROUND(L14,2)*ROUND(G14,3),2)</f>
      </c>
      <c s="36" t="s">
        <v>2858</v>
      </c>
      <c>
        <f>(M14*21)/100</f>
      </c>
      <c t="s">
        <v>28</v>
      </c>
    </row>
    <row r="15" spans="1:5" ht="12.75">
      <c r="A15" s="35" t="s">
        <v>56</v>
      </c>
      <c r="E15" s="39" t="s">
        <v>52</v>
      </c>
    </row>
    <row r="16" spans="1:5" ht="51">
      <c r="A16" s="35" t="s">
        <v>57</v>
      </c>
      <c r="E16" s="40" t="s">
        <v>3224</v>
      </c>
    </row>
    <row r="17" spans="1:5" ht="267.75">
      <c r="A17" t="s">
        <v>58</v>
      </c>
      <c r="E17" s="39" t="s">
        <v>3225</v>
      </c>
    </row>
    <row r="18" spans="1:16" ht="12.75">
      <c r="A18" t="s">
        <v>49</v>
      </c>
      <c s="34" t="s">
        <v>26</v>
      </c>
      <c s="34" t="s">
        <v>2742</v>
      </c>
      <c s="35" t="s">
        <v>52</v>
      </c>
      <c s="6" t="s">
        <v>2743</v>
      </c>
      <c s="36" t="s">
        <v>75</v>
      </c>
      <c s="37">
        <v>135.85</v>
      </c>
      <c s="36">
        <v>0</v>
      </c>
      <c s="36">
        <f>ROUND(G18*H18,6)</f>
      </c>
      <c r="L18" s="38">
        <v>0</v>
      </c>
      <c s="32">
        <f>ROUND(ROUND(L18,2)*ROUND(G18,3),2)</f>
      </c>
      <c s="36" t="s">
        <v>2858</v>
      </c>
      <c>
        <f>(M18*21)/100</f>
      </c>
      <c t="s">
        <v>28</v>
      </c>
    </row>
    <row r="19" spans="1:5" ht="12.75">
      <c r="A19" s="35" t="s">
        <v>56</v>
      </c>
      <c r="E19" s="39" t="s">
        <v>52</v>
      </c>
    </row>
    <row r="20" spans="1:5" ht="127.5">
      <c r="A20" s="35" t="s">
        <v>57</v>
      </c>
      <c r="E20" s="40" t="s">
        <v>3226</v>
      </c>
    </row>
    <row r="21" spans="1:5" ht="229.5">
      <c r="A21" t="s">
        <v>58</v>
      </c>
      <c r="E21" s="39" t="s">
        <v>2860</v>
      </c>
    </row>
    <row r="22" spans="1:16" ht="12.75">
      <c r="A22" t="s">
        <v>49</v>
      </c>
      <c s="34" t="s">
        <v>94</v>
      </c>
      <c s="34" t="s">
        <v>3227</v>
      </c>
      <c s="35" t="s">
        <v>52</v>
      </c>
      <c s="6" t="s">
        <v>3228</v>
      </c>
      <c s="36" t="s">
        <v>54</v>
      </c>
      <c s="37">
        <v>236.232</v>
      </c>
      <c s="36">
        <v>0</v>
      </c>
      <c s="36">
        <f>ROUND(G22*H22,6)</f>
      </c>
      <c r="L22" s="38">
        <v>0</v>
      </c>
      <c s="32">
        <f>ROUND(ROUND(L22,2)*ROUND(G22,3),2)</f>
      </c>
      <c s="36" t="s">
        <v>2858</v>
      </c>
      <c>
        <f>(M22*21)/100</f>
      </c>
      <c t="s">
        <v>28</v>
      </c>
    </row>
    <row r="23" spans="1:5" ht="12.75">
      <c r="A23" s="35" t="s">
        <v>56</v>
      </c>
      <c r="E23" s="39" t="s">
        <v>52</v>
      </c>
    </row>
    <row r="24" spans="1:5" ht="51">
      <c r="A24" s="35" t="s">
        <v>57</v>
      </c>
      <c r="E24" s="40" t="s">
        <v>3229</v>
      </c>
    </row>
    <row r="25" spans="1:5" ht="25.5">
      <c r="A25" t="s">
        <v>58</v>
      </c>
      <c r="E25" s="39" t="s">
        <v>3230</v>
      </c>
    </row>
    <row r="26" spans="1:13" ht="12.75">
      <c r="A26" t="s">
        <v>47</v>
      </c>
      <c r="C26" s="31" t="s">
        <v>3231</v>
      </c>
      <c r="E26" s="33" t="s">
        <v>3232</v>
      </c>
      <c r="J26" s="32">
        <f>0</f>
      </c>
      <c s="32">
        <f>0</f>
      </c>
      <c s="32">
        <f>0+L27</f>
      </c>
      <c s="32">
        <f>0+M27</f>
      </c>
    </row>
    <row r="27" spans="1:16" ht="12.75">
      <c r="A27" t="s">
        <v>49</v>
      </c>
      <c s="34" t="s">
        <v>100</v>
      </c>
      <c s="34" t="s">
        <v>3233</v>
      </c>
      <c s="35" t="s">
        <v>52</v>
      </c>
      <c s="6" t="s">
        <v>3234</v>
      </c>
      <c s="36" t="s">
        <v>54</v>
      </c>
      <c s="37">
        <v>57.5</v>
      </c>
      <c s="36">
        <v>0</v>
      </c>
      <c s="36">
        <f>ROUND(G27*H27,6)</f>
      </c>
      <c r="L27" s="38">
        <v>0</v>
      </c>
      <c s="32">
        <f>ROUND(ROUND(L27,2)*ROUND(G27,3),2)</f>
      </c>
      <c s="36" t="s">
        <v>2858</v>
      </c>
      <c>
        <f>(M27*21)/100</f>
      </c>
      <c t="s">
        <v>28</v>
      </c>
    </row>
    <row r="28" spans="1:5" ht="12.75">
      <c r="A28" s="35" t="s">
        <v>56</v>
      </c>
      <c r="E28" s="39" t="s">
        <v>52</v>
      </c>
    </row>
    <row r="29" spans="1:5" ht="51">
      <c r="A29" s="35" t="s">
        <v>57</v>
      </c>
      <c r="E29" s="40" t="s">
        <v>3235</v>
      </c>
    </row>
    <row r="30" spans="1:5" ht="102">
      <c r="A30" t="s">
        <v>58</v>
      </c>
      <c r="E30" s="39" t="s">
        <v>3236</v>
      </c>
    </row>
    <row r="31" spans="1:13" ht="12.75">
      <c r="A31" t="s">
        <v>47</v>
      </c>
      <c r="C31" s="31" t="s">
        <v>2861</v>
      </c>
      <c r="E31" s="33" t="s">
        <v>1535</v>
      </c>
      <c r="J31" s="32">
        <f>0</f>
      </c>
      <c s="32">
        <f>0</f>
      </c>
      <c s="32">
        <f>0+L32+L36+L40+L44+L48+L52+L56+L60+L64+L68+L72+L76+L80</f>
      </c>
      <c s="32">
        <f>0+M32+M36+M40+M44+M48+M52+M56+M60+M64+M68+M72+M76+M80</f>
      </c>
    </row>
    <row r="32" spans="1:16" ht="25.5">
      <c r="A32" t="s">
        <v>49</v>
      </c>
      <c s="34" t="s">
        <v>27</v>
      </c>
      <c s="34" t="s">
        <v>3134</v>
      </c>
      <c s="35" t="s">
        <v>52</v>
      </c>
      <c s="6" t="s">
        <v>3135</v>
      </c>
      <c s="36" t="s">
        <v>75</v>
      </c>
      <c s="37">
        <v>60.75</v>
      </c>
      <c s="36">
        <v>0</v>
      </c>
      <c s="36">
        <f>ROUND(G32*H32,6)</f>
      </c>
      <c r="L32" s="38">
        <v>0</v>
      </c>
      <c s="32">
        <f>ROUND(ROUND(L32,2)*ROUND(G32,3),2)</f>
      </c>
      <c s="36" t="s">
        <v>2858</v>
      </c>
      <c>
        <f>(M32*21)/100</f>
      </c>
      <c t="s">
        <v>28</v>
      </c>
    </row>
    <row r="33" spans="1:5" ht="12.75">
      <c r="A33" s="35" t="s">
        <v>56</v>
      </c>
      <c r="E33" s="39" t="s">
        <v>52</v>
      </c>
    </row>
    <row r="34" spans="1:5" ht="38.25">
      <c r="A34" s="35" t="s">
        <v>57</v>
      </c>
      <c r="E34" s="40" t="s">
        <v>3237</v>
      </c>
    </row>
    <row r="35" spans="1:5" ht="280.5">
      <c r="A35" t="s">
        <v>58</v>
      </c>
      <c r="E35" s="39" t="s">
        <v>3137</v>
      </c>
    </row>
    <row r="36" spans="1:16" ht="12.75">
      <c r="A36" t="s">
        <v>49</v>
      </c>
      <c s="34" t="s">
        <v>168</v>
      </c>
      <c s="34" t="s">
        <v>2862</v>
      </c>
      <c s="35" t="s">
        <v>52</v>
      </c>
      <c s="6" t="s">
        <v>2863</v>
      </c>
      <c s="36" t="s">
        <v>75</v>
      </c>
      <c s="37">
        <v>91.264</v>
      </c>
      <c s="36">
        <v>0</v>
      </c>
      <c s="36">
        <f>ROUND(G36*H36,6)</f>
      </c>
      <c r="L36" s="38">
        <v>0</v>
      </c>
      <c s="32">
        <f>ROUND(ROUND(L36,2)*ROUND(G36,3),2)</f>
      </c>
      <c s="36" t="s">
        <v>2858</v>
      </c>
      <c>
        <f>(M36*21)/100</f>
      </c>
      <c t="s">
        <v>28</v>
      </c>
    </row>
    <row r="37" spans="1:5" ht="12.75">
      <c r="A37" s="35" t="s">
        <v>56</v>
      </c>
      <c r="E37" s="39" t="s">
        <v>52</v>
      </c>
    </row>
    <row r="38" spans="1:5" ht="153">
      <c r="A38" s="35" t="s">
        <v>57</v>
      </c>
      <c r="E38" s="40" t="s">
        <v>3238</v>
      </c>
    </row>
    <row r="39" spans="1:5" ht="89.25">
      <c r="A39" t="s">
        <v>58</v>
      </c>
      <c r="E39" s="39" t="s">
        <v>2865</v>
      </c>
    </row>
    <row r="40" spans="1:16" ht="12.75">
      <c r="A40" t="s">
        <v>49</v>
      </c>
      <c s="34" t="s">
        <v>534</v>
      </c>
      <c s="34" t="s">
        <v>2866</v>
      </c>
      <c s="35" t="s">
        <v>52</v>
      </c>
      <c s="6" t="s">
        <v>2867</v>
      </c>
      <c s="36" t="s">
        <v>75</v>
      </c>
      <c s="37">
        <v>170.842</v>
      </c>
      <c s="36">
        <v>0</v>
      </c>
      <c s="36">
        <f>ROUND(G40*H40,6)</f>
      </c>
      <c r="L40" s="38">
        <v>0</v>
      </c>
      <c s="32">
        <f>ROUND(ROUND(L40,2)*ROUND(G40,3),2)</f>
      </c>
      <c s="36" t="s">
        <v>2858</v>
      </c>
      <c>
        <f>(M40*21)/100</f>
      </c>
      <c t="s">
        <v>28</v>
      </c>
    </row>
    <row r="41" spans="1:5" ht="12.75">
      <c r="A41" s="35" t="s">
        <v>56</v>
      </c>
      <c r="E41" s="39" t="s">
        <v>52</v>
      </c>
    </row>
    <row r="42" spans="1:5" ht="165.75">
      <c r="A42" s="35" t="s">
        <v>57</v>
      </c>
      <c r="E42" s="40" t="s">
        <v>3239</v>
      </c>
    </row>
    <row r="43" spans="1:5" ht="89.25">
      <c r="A43" t="s">
        <v>58</v>
      </c>
      <c r="E43" s="39" t="s">
        <v>2865</v>
      </c>
    </row>
    <row r="44" spans="1:16" ht="25.5">
      <c r="A44" t="s">
        <v>49</v>
      </c>
      <c s="34" t="s">
        <v>673</v>
      </c>
      <c s="34" t="s">
        <v>2910</v>
      </c>
      <c s="35" t="s">
        <v>52</v>
      </c>
      <c s="6" t="s">
        <v>2911</v>
      </c>
      <c s="36" t="s">
        <v>105</v>
      </c>
      <c s="37">
        <v>310.621</v>
      </c>
      <c s="36">
        <v>0</v>
      </c>
      <c s="36">
        <f>ROUND(G44*H44,6)</f>
      </c>
      <c r="L44" s="38">
        <v>0</v>
      </c>
      <c s="32">
        <f>ROUND(ROUND(L44,2)*ROUND(G44,3),2)</f>
      </c>
      <c s="36" t="s">
        <v>2858</v>
      </c>
      <c>
        <f>(M44*21)/100</f>
      </c>
      <c t="s">
        <v>28</v>
      </c>
    </row>
    <row r="45" spans="1:5" ht="12.75">
      <c r="A45" s="35" t="s">
        <v>56</v>
      </c>
      <c r="E45" s="39" t="s">
        <v>52</v>
      </c>
    </row>
    <row r="46" spans="1:5" ht="127.5">
      <c r="A46" s="35" t="s">
        <v>57</v>
      </c>
      <c r="E46" s="40" t="s">
        <v>3240</v>
      </c>
    </row>
    <row r="47" spans="1:5" ht="114.75">
      <c r="A47" t="s">
        <v>58</v>
      </c>
      <c r="E47" s="39" t="s">
        <v>2913</v>
      </c>
    </row>
    <row r="48" spans="1:16" ht="25.5">
      <c r="A48" t="s">
        <v>49</v>
      </c>
      <c s="34" t="s">
        <v>677</v>
      </c>
      <c s="34" t="s">
        <v>2921</v>
      </c>
      <c s="35" t="s">
        <v>52</v>
      </c>
      <c s="6" t="s">
        <v>2922</v>
      </c>
      <c s="36" t="s">
        <v>67</v>
      </c>
      <c s="37">
        <v>10</v>
      </c>
      <c s="36">
        <v>0</v>
      </c>
      <c s="36">
        <f>ROUND(G48*H48,6)</f>
      </c>
      <c r="L48" s="38">
        <v>0</v>
      </c>
      <c s="32">
        <f>ROUND(ROUND(L48,2)*ROUND(G48,3),2)</f>
      </c>
      <c s="36" t="s">
        <v>2858</v>
      </c>
      <c>
        <f>(M48*21)/100</f>
      </c>
      <c t="s">
        <v>28</v>
      </c>
    </row>
    <row r="49" spans="1:5" ht="12.75">
      <c r="A49" s="35" t="s">
        <v>56</v>
      </c>
      <c r="E49" s="39" t="s">
        <v>52</v>
      </c>
    </row>
    <row r="50" spans="1:5" ht="38.25">
      <c r="A50" s="35" t="s">
        <v>57</v>
      </c>
      <c r="E50" s="40" t="s">
        <v>3241</v>
      </c>
    </row>
    <row r="51" spans="1:5" ht="204">
      <c r="A51" t="s">
        <v>58</v>
      </c>
      <c r="E51" s="39" t="s">
        <v>2924</v>
      </c>
    </row>
    <row r="52" spans="1:16" ht="12.75">
      <c r="A52" t="s">
        <v>49</v>
      </c>
      <c s="34" t="s">
        <v>681</v>
      </c>
      <c s="34" t="s">
        <v>2932</v>
      </c>
      <c s="35" t="s">
        <v>52</v>
      </c>
      <c s="6" t="s">
        <v>2933</v>
      </c>
      <c s="36" t="s">
        <v>67</v>
      </c>
      <c s="37">
        <v>34</v>
      </c>
      <c s="36">
        <v>0</v>
      </c>
      <c s="36">
        <f>ROUND(G52*H52,6)</f>
      </c>
      <c r="L52" s="38">
        <v>0</v>
      </c>
      <c s="32">
        <f>ROUND(ROUND(L52,2)*ROUND(G52,3),2)</f>
      </c>
      <c s="36" t="s">
        <v>2858</v>
      </c>
      <c>
        <f>(M52*21)/100</f>
      </c>
      <c t="s">
        <v>28</v>
      </c>
    </row>
    <row r="53" spans="1:5" ht="12.75">
      <c r="A53" s="35" t="s">
        <v>56</v>
      </c>
      <c r="E53" s="39" t="s">
        <v>52</v>
      </c>
    </row>
    <row r="54" spans="1:5" ht="178.5">
      <c r="A54" s="35" t="s">
        <v>57</v>
      </c>
      <c r="E54" s="40" t="s">
        <v>3242</v>
      </c>
    </row>
    <row r="55" spans="1:5" ht="255">
      <c r="A55" t="s">
        <v>58</v>
      </c>
      <c r="E55" s="39" t="s">
        <v>2928</v>
      </c>
    </row>
    <row r="56" spans="1:16" ht="25.5">
      <c r="A56" t="s">
        <v>49</v>
      </c>
      <c s="34" t="s">
        <v>685</v>
      </c>
      <c s="34" t="s">
        <v>2957</v>
      </c>
      <c s="35" t="s">
        <v>52</v>
      </c>
      <c s="6" t="s">
        <v>2958</v>
      </c>
      <c s="36" t="s">
        <v>105</v>
      </c>
      <c s="37">
        <v>360.621</v>
      </c>
      <c s="36">
        <v>0</v>
      </c>
      <c s="36">
        <f>ROUND(G56*H56,6)</f>
      </c>
      <c r="L56" s="38">
        <v>0</v>
      </c>
      <c s="32">
        <f>ROUND(ROUND(L56,2)*ROUND(G56,3),2)</f>
      </c>
      <c s="36" t="s">
        <v>2858</v>
      </c>
      <c>
        <f>(M56*21)/100</f>
      </c>
      <c t="s">
        <v>28</v>
      </c>
    </row>
    <row r="57" spans="1:5" ht="12.75">
      <c r="A57" s="35" t="s">
        <v>56</v>
      </c>
      <c r="E57" s="39" t="s">
        <v>52</v>
      </c>
    </row>
    <row r="58" spans="1:5" ht="114.75">
      <c r="A58" s="35" t="s">
        <v>57</v>
      </c>
      <c r="E58" s="40" t="s">
        <v>3243</v>
      </c>
    </row>
    <row r="59" spans="1:5" ht="178.5">
      <c r="A59" t="s">
        <v>58</v>
      </c>
      <c r="E59" s="39" t="s">
        <v>2960</v>
      </c>
    </row>
    <row r="60" spans="1:16" ht="12.75">
      <c r="A60" t="s">
        <v>49</v>
      </c>
      <c s="34" t="s">
        <v>50</v>
      </c>
      <c s="34" t="s">
        <v>2964</v>
      </c>
      <c s="35" t="s">
        <v>52</v>
      </c>
      <c s="6" t="s">
        <v>2965</v>
      </c>
      <c s="36" t="s">
        <v>67</v>
      </c>
      <c s="37">
        <v>34</v>
      </c>
      <c s="36">
        <v>0</v>
      </c>
      <c s="36">
        <f>ROUND(G60*H60,6)</f>
      </c>
      <c r="L60" s="38">
        <v>0</v>
      </c>
      <c s="32">
        <f>ROUND(ROUND(L60,2)*ROUND(G60,3),2)</f>
      </c>
      <c s="36" t="s">
        <v>2858</v>
      </c>
      <c>
        <f>(M60*21)/100</f>
      </c>
      <c t="s">
        <v>28</v>
      </c>
    </row>
    <row r="61" spans="1:5" ht="12.75">
      <c r="A61" s="35" t="s">
        <v>56</v>
      </c>
      <c r="E61" s="39" t="s">
        <v>52</v>
      </c>
    </row>
    <row r="62" spans="1:5" ht="178.5">
      <c r="A62" s="35" t="s">
        <v>57</v>
      </c>
      <c r="E62" s="40" t="s">
        <v>3244</v>
      </c>
    </row>
    <row r="63" spans="1:5" ht="102">
      <c r="A63" t="s">
        <v>58</v>
      </c>
      <c r="E63" s="39" t="s">
        <v>2967</v>
      </c>
    </row>
    <row r="64" spans="1:16" ht="25.5">
      <c r="A64" t="s">
        <v>49</v>
      </c>
      <c s="34" t="s">
        <v>60</v>
      </c>
      <c s="34" t="s">
        <v>3245</v>
      </c>
      <c s="35" t="s">
        <v>52</v>
      </c>
      <c s="6" t="s">
        <v>2976</v>
      </c>
      <c s="36" t="s">
        <v>105</v>
      </c>
      <c s="37">
        <v>25</v>
      </c>
      <c s="36">
        <v>0</v>
      </c>
      <c s="36">
        <f>ROUND(G64*H64,6)</f>
      </c>
      <c r="L64" s="38">
        <v>0</v>
      </c>
      <c s="32">
        <f>ROUND(ROUND(L64,2)*ROUND(G64,3),2)</f>
      </c>
      <c s="36" t="s">
        <v>947</v>
      </c>
      <c>
        <f>(M64*21)/100</f>
      </c>
      <c t="s">
        <v>28</v>
      </c>
    </row>
    <row r="65" spans="1:5" ht="12.75">
      <c r="A65" s="35" t="s">
        <v>56</v>
      </c>
      <c r="E65" s="39" t="s">
        <v>52</v>
      </c>
    </row>
    <row r="66" spans="1:5" ht="25.5">
      <c r="A66" s="35" t="s">
        <v>57</v>
      </c>
      <c r="E66" s="40" t="s">
        <v>3246</v>
      </c>
    </row>
    <row r="67" spans="1:5" ht="331.5">
      <c r="A67" t="s">
        <v>58</v>
      </c>
      <c r="E67" s="39" t="s">
        <v>2880</v>
      </c>
    </row>
    <row r="68" spans="1:16" ht="25.5">
      <c r="A68" t="s">
        <v>49</v>
      </c>
      <c s="34" t="s">
        <v>64</v>
      </c>
      <c s="34" t="s">
        <v>3247</v>
      </c>
      <c s="35" t="s">
        <v>52</v>
      </c>
      <c s="6" t="s">
        <v>3248</v>
      </c>
      <c s="36" t="s">
        <v>105</v>
      </c>
      <c s="37">
        <v>25</v>
      </c>
      <c s="36">
        <v>0</v>
      </c>
      <c s="36">
        <f>ROUND(G68*H68,6)</f>
      </c>
      <c r="L68" s="38">
        <v>0</v>
      </c>
      <c s="32">
        <f>ROUND(ROUND(L68,2)*ROUND(G68,3),2)</f>
      </c>
      <c s="36" t="s">
        <v>947</v>
      </c>
      <c>
        <f>(M68*21)/100</f>
      </c>
      <c t="s">
        <v>28</v>
      </c>
    </row>
    <row r="69" spans="1:5" ht="12.75">
      <c r="A69" s="35" t="s">
        <v>56</v>
      </c>
      <c r="E69" s="39" t="s">
        <v>52</v>
      </c>
    </row>
    <row r="70" spans="1:5" ht="25.5">
      <c r="A70" s="35" t="s">
        <v>57</v>
      </c>
      <c r="E70" s="40" t="s">
        <v>3249</v>
      </c>
    </row>
    <row r="71" spans="1:5" ht="331.5">
      <c r="A71" t="s">
        <v>58</v>
      </c>
      <c r="E71" s="39" t="s">
        <v>2982</v>
      </c>
    </row>
    <row r="72" spans="1:16" ht="25.5">
      <c r="A72" t="s">
        <v>49</v>
      </c>
      <c s="34" t="s">
        <v>69</v>
      </c>
      <c s="34" t="s">
        <v>3013</v>
      </c>
      <c s="35" t="s">
        <v>52</v>
      </c>
      <c s="6" t="s">
        <v>3014</v>
      </c>
      <c s="36" t="s">
        <v>105</v>
      </c>
      <c s="37">
        <v>50</v>
      </c>
      <c s="36">
        <v>0</v>
      </c>
      <c s="36">
        <f>ROUND(G72*H72,6)</f>
      </c>
      <c r="L72" s="38">
        <v>0</v>
      </c>
      <c s="32">
        <f>ROUND(ROUND(L72,2)*ROUND(G72,3),2)</f>
      </c>
      <c s="36" t="s">
        <v>947</v>
      </c>
      <c>
        <f>(M72*21)/100</f>
      </c>
      <c t="s">
        <v>28</v>
      </c>
    </row>
    <row r="73" spans="1:5" ht="12.75">
      <c r="A73" s="35" t="s">
        <v>56</v>
      </c>
      <c r="E73" s="39" t="s">
        <v>52</v>
      </c>
    </row>
    <row r="74" spans="1:5" ht="76.5">
      <c r="A74" s="35" t="s">
        <v>57</v>
      </c>
      <c r="E74" s="40" t="s">
        <v>3250</v>
      </c>
    </row>
    <row r="75" spans="1:5" ht="127.5">
      <c r="A75" t="s">
        <v>58</v>
      </c>
      <c r="E75" s="39" t="s">
        <v>3016</v>
      </c>
    </row>
    <row r="76" spans="1:16" ht="12.75">
      <c r="A76" t="s">
        <v>49</v>
      </c>
      <c s="34" t="s">
        <v>72</v>
      </c>
      <c s="34" t="s">
        <v>3251</v>
      </c>
      <c s="35" t="s">
        <v>52</v>
      </c>
      <c s="6" t="s">
        <v>3252</v>
      </c>
      <c s="36" t="s">
        <v>105</v>
      </c>
      <c s="37">
        <v>25</v>
      </c>
      <c s="36">
        <v>0</v>
      </c>
      <c s="36">
        <f>ROUND(G76*H76,6)</f>
      </c>
      <c r="L76" s="38">
        <v>0</v>
      </c>
      <c s="32">
        <f>ROUND(ROUND(L76,2)*ROUND(G76,3),2)</f>
      </c>
      <c s="36" t="s">
        <v>947</v>
      </c>
      <c>
        <f>(M76*21)/100</f>
      </c>
      <c t="s">
        <v>28</v>
      </c>
    </row>
    <row r="77" spans="1:5" ht="12.75">
      <c r="A77" s="35" t="s">
        <v>56</v>
      </c>
      <c r="E77" s="39" t="s">
        <v>52</v>
      </c>
    </row>
    <row r="78" spans="1:5" ht="38.25">
      <c r="A78" s="35" t="s">
        <v>57</v>
      </c>
      <c r="E78" s="40" t="s">
        <v>3253</v>
      </c>
    </row>
    <row r="79" spans="1:5" ht="76.5">
      <c r="A79" t="s">
        <v>58</v>
      </c>
      <c r="E79" s="39" t="s">
        <v>3254</v>
      </c>
    </row>
    <row r="80" spans="1:16" ht="12.75">
      <c r="A80" t="s">
        <v>49</v>
      </c>
      <c s="34" t="s">
        <v>78</v>
      </c>
      <c s="34" t="s">
        <v>3027</v>
      </c>
      <c s="35" t="s">
        <v>52</v>
      </c>
      <c s="6" t="s">
        <v>3028</v>
      </c>
      <c s="36" t="s">
        <v>105</v>
      </c>
      <c s="37">
        <v>25</v>
      </c>
      <c s="36">
        <v>0.04939</v>
      </c>
      <c s="36">
        <f>ROUND(G80*H80,6)</f>
      </c>
      <c r="L80" s="38">
        <v>0</v>
      </c>
      <c s="32">
        <f>ROUND(ROUND(L80,2)*ROUND(G80,3),2)</f>
      </c>
      <c s="36" t="s">
        <v>947</v>
      </c>
      <c>
        <f>(M80*21)/100</f>
      </c>
      <c t="s">
        <v>28</v>
      </c>
    </row>
    <row r="81" spans="1:5" ht="12.75">
      <c r="A81" s="35" t="s">
        <v>56</v>
      </c>
      <c r="E81" s="39" t="s">
        <v>52</v>
      </c>
    </row>
    <row r="82" spans="1:5" ht="38.25">
      <c r="A82" s="35" t="s">
        <v>57</v>
      </c>
      <c r="E82" s="40" t="s">
        <v>3255</v>
      </c>
    </row>
    <row r="83" spans="1:5" ht="12.75">
      <c r="A83" t="s">
        <v>58</v>
      </c>
      <c r="E83" s="39" t="s">
        <v>3028</v>
      </c>
    </row>
    <row r="84" spans="1:13" ht="12.75">
      <c r="A84" t="s">
        <v>47</v>
      </c>
      <c r="C84" s="31" t="s">
        <v>3029</v>
      </c>
      <c r="E84" s="33" t="s">
        <v>1593</v>
      </c>
      <c r="J84" s="32">
        <f>0</f>
      </c>
      <c s="32">
        <f>0</f>
      </c>
      <c s="32">
        <f>0+L85+L89+L93+L97+L101</f>
      </c>
      <c s="32">
        <f>0+M85+M89+M93+M97+M101</f>
      </c>
    </row>
    <row r="85" spans="1:16" ht="12.75">
      <c r="A85" t="s">
        <v>49</v>
      </c>
      <c s="34" t="s">
        <v>83</v>
      </c>
      <c s="34" t="s">
        <v>3041</v>
      </c>
      <c s="35" t="s">
        <v>52</v>
      </c>
      <c s="6" t="s">
        <v>3042</v>
      </c>
      <c s="36" t="s">
        <v>75</v>
      </c>
      <c s="37">
        <v>91.264</v>
      </c>
      <c s="36">
        <v>0</v>
      </c>
      <c s="36">
        <f>ROUND(G85*H85,6)</f>
      </c>
      <c r="L85" s="38">
        <v>0</v>
      </c>
      <c s="32">
        <f>ROUND(ROUND(L85,2)*ROUND(G85,3),2)</f>
      </c>
      <c s="36" t="s">
        <v>2858</v>
      </c>
      <c>
        <f>(M85*21)/100</f>
      </c>
      <c t="s">
        <v>28</v>
      </c>
    </row>
    <row r="86" spans="1:5" ht="12.75">
      <c r="A86" s="35" t="s">
        <v>56</v>
      </c>
      <c r="E86" s="39" t="s">
        <v>52</v>
      </c>
    </row>
    <row r="87" spans="1:5" ht="153">
      <c r="A87" s="35" t="s">
        <v>57</v>
      </c>
      <c r="E87" s="40" t="s">
        <v>3256</v>
      </c>
    </row>
    <row r="88" spans="1:5" ht="140.25">
      <c r="A88" t="s">
        <v>58</v>
      </c>
      <c r="E88" s="39" t="s">
        <v>3044</v>
      </c>
    </row>
    <row r="89" spans="1:16" ht="12.75">
      <c r="A89" t="s">
        <v>49</v>
      </c>
      <c s="34" t="s">
        <v>87</v>
      </c>
      <c s="34" t="s">
        <v>3257</v>
      </c>
      <c s="35" t="s">
        <v>52</v>
      </c>
      <c s="6" t="s">
        <v>3258</v>
      </c>
      <c s="36" t="s">
        <v>105</v>
      </c>
      <c s="37">
        <v>50</v>
      </c>
      <c s="36">
        <v>0</v>
      </c>
      <c s="36">
        <f>ROUND(G89*H89,6)</f>
      </c>
      <c r="L89" s="38">
        <v>0</v>
      </c>
      <c s="32">
        <f>ROUND(ROUND(L89,2)*ROUND(G89,3),2)</f>
      </c>
      <c s="36" t="s">
        <v>2858</v>
      </c>
      <c>
        <f>(M89*21)/100</f>
      </c>
      <c t="s">
        <v>28</v>
      </c>
    </row>
    <row r="90" spans="1:5" ht="12.75">
      <c r="A90" s="35" t="s">
        <v>56</v>
      </c>
      <c r="E90" s="39" t="s">
        <v>52</v>
      </c>
    </row>
    <row r="91" spans="1:5" ht="76.5">
      <c r="A91" s="35" t="s">
        <v>57</v>
      </c>
      <c r="E91" s="40" t="s">
        <v>3259</v>
      </c>
    </row>
    <row r="92" spans="1:5" ht="204">
      <c r="A92" t="s">
        <v>58</v>
      </c>
      <c r="E92" s="39" t="s">
        <v>3260</v>
      </c>
    </row>
    <row r="93" spans="1:16" ht="12.75">
      <c r="A93" t="s">
        <v>49</v>
      </c>
      <c s="34" t="s">
        <v>91</v>
      </c>
      <c s="34" t="s">
        <v>3072</v>
      </c>
      <c s="35" t="s">
        <v>52</v>
      </c>
      <c s="6" t="s">
        <v>3073</v>
      </c>
      <c s="36" t="s">
        <v>54</v>
      </c>
      <c s="37">
        <v>10.875</v>
      </c>
      <c s="36">
        <v>0</v>
      </c>
      <c s="36">
        <f>ROUND(G93*H93,6)</f>
      </c>
      <c r="L93" s="38">
        <v>0</v>
      </c>
      <c s="32">
        <f>ROUND(ROUND(L93,2)*ROUND(G93,3),2)</f>
      </c>
      <c s="36" t="s">
        <v>2858</v>
      </c>
      <c>
        <f>(M93*21)/100</f>
      </c>
      <c t="s">
        <v>28</v>
      </c>
    </row>
    <row r="94" spans="1:5" ht="12.75">
      <c r="A94" s="35" t="s">
        <v>56</v>
      </c>
      <c r="E94" s="39" t="s">
        <v>52</v>
      </c>
    </row>
    <row r="95" spans="1:5" ht="51">
      <c r="A95" s="35" t="s">
        <v>57</v>
      </c>
      <c r="E95" s="40" t="s">
        <v>3261</v>
      </c>
    </row>
    <row r="96" spans="1:5" ht="178.5">
      <c r="A96" t="s">
        <v>58</v>
      </c>
      <c r="E96" s="39" t="s">
        <v>3075</v>
      </c>
    </row>
    <row r="97" spans="1:16" ht="12.75">
      <c r="A97" t="s">
        <v>49</v>
      </c>
      <c s="34" t="s">
        <v>96</v>
      </c>
      <c s="34" t="s">
        <v>3080</v>
      </c>
      <c s="35" t="s">
        <v>52</v>
      </c>
      <c s="6" t="s">
        <v>3081</v>
      </c>
      <c s="36" t="s">
        <v>67</v>
      </c>
      <c s="37">
        <v>10</v>
      </c>
      <c s="36">
        <v>0</v>
      </c>
      <c s="36">
        <f>ROUND(G97*H97,6)</f>
      </c>
      <c r="L97" s="38">
        <v>0</v>
      </c>
      <c s="32">
        <f>ROUND(ROUND(L97,2)*ROUND(G97,3),2)</f>
      </c>
      <c s="36" t="s">
        <v>2858</v>
      </c>
      <c>
        <f>(M97*21)/100</f>
      </c>
      <c t="s">
        <v>28</v>
      </c>
    </row>
    <row r="98" spans="1:5" ht="12.75">
      <c r="A98" s="35" t="s">
        <v>56</v>
      </c>
      <c r="E98" s="39" t="s">
        <v>52</v>
      </c>
    </row>
    <row r="99" spans="1:5" ht="38.25">
      <c r="A99" s="35" t="s">
        <v>57</v>
      </c>
      <c r="E99" s="40" t="s">
        <v>3262</v>
      </c>
    </row>
    <row r="100" spans="1:5" ht="165.75">
      <c r="A100" t="s">
        <v>58</v>
      </c>
      <c r="E100" s="39" t="s">
        <v>3083</v>
      </c>
    </row>
    <row r="101" spans="1:16" ht="12.75">
      <c r="A101" t="s">
        <v>49</v>
      </c>
      <c s="34" t="s">
        <v>888</v>
      </c>
      <c s="34" t="s">
        <v>3088</v>
      </c>
      <c s="35" t="s">
        <v>52</v>
      </c>
      <c s="6" t="s">
        <v>3089</v>
      </c>
      <c s="36" t="s">
        <v>54</v>
      </c>
      <c s="37">
        <v>121.5</v>
      </c>
      <c s="36">
        <v>0</v>
      </c>
      <c s="36">
        <f>ROUND(G101*H101,6)</f>
      </c>
      <c r="L101" s="38">
        <v>0</v>
      </c>
      <c s="32">
        <f>ROUND(ROUND(L101,2)*ROUND(G101,3),2)</f>
      </c>
      <c s="36" t="s">
        <v>947</v>
      </c>
      <c>
        <f>(M101*21)/100</f>
      </c>
      <c t="s">
        <v>28</v>
      </c>
    </row>
    <row r="102" spans="1:5" ht="12.75">
      <c r="A102" s="35" t="s">
        <v>56</v>
      </c>
      <c r="E102" s="39" t="s">
        <v>52</v>
      </c>
    </row>
    <row r="103" spans="1:5" ht="63.75">
      <c r="A103" s="35" t="s">
        <v>57</v>
      </c>
      <c r="E103" s="40" t="s">
        <v>3263</v>
      </c>
    </row>
    <row r="104" spans="1:5" ht="153">
      <c r="A104" t="s">
        <v>58</v>
      </c>
      <c r="E104" s="39" t="s">
        <v>3204</v>
      </c>
    </row>
    <row r="105" spans="1:13" ht="12.75">
      <c r="A105" t="s">
        <v>47</v>
      </c>
      <c r="C105" s="31" t="s">
        <v>642</v>
      </c>
      <c r="E105" s="33" t="s">
        <v>643</v>
      </c>
      <c r="J105" s="32">
        <f>0</f>
      </c>
      <c s="32">
        <f>0</f>
      </c>
      <c s="32">
        <f>0+L106+L110+L114+L118+L122+L126</f>
      </c>
      <c s="32">
        <f>0+M106+M110+M114+M118+M122+M126</f>
      </c>
    </row>
    <row r="106" spans="1:16" ht="25.5">
      <c r="A106" t="s">
        <v>49</v>
      </c>
      <c s="34" t="s">
        <v>102</v>
      </c>
      <c s="34" t="s">
        <v>645</v>
      </c>
      <c s="35" t="s">
        <v>646</v>
      </c>
      <c s="6" t="s">
        <v>647</v>
      </c>
      <c s="36" t="s">
        <v>648</v>
      </c>
      <c s="37">
        <v>105</v>
      </c>
      <c s="36">
        <v>0</v>
      </c>
      <c s="36">
        <f>ROUND(G106*H106,6)</f>
      </c>
      <c r="L106" s="38">
        <v>0</v>
      </c>
      <c s="32">
        <f>ROUND(ROUND(L106,2)*ROUND(G106,3),2)</f>
      </c>
      <c s="36" t="s">
        <v>649</v>
      </c>
      <c>
        <f>(M106*21)/100</f>
      </c>
      <c t="s">
        <v>28</v>
      </c>
    </row>
    <row r="107" spans="1:5" ht="25.5">
      <c r="A107" s="35" t="s">
        <v>56</v>
      </c>
      <c r="E107" s="39" t="s">
        <v>3092</v>
      </c>
    </row>
    <row r="108" spans="1:5" ht="76.5">
      <c r="A108" s="35" t="s">
        <v>57</v>
      </c>
      <c r="E108" s="40" t="s">
        <v>3264</v>
      </c>
    </row>
    <row r="109" spans="1:5" ht="102">
      <c r="A109" t="s">
        <v>58</v>
      </c>
      <c r="E109" s="39" t="s">
        <v>651</v>
      </c>
    </row>
    <row r="110" spans="1:16" ht="25.5">
      <c r="A110" t="s">
        <v>49</v>
      </c>
      <c s="34" t="s">
        <v>820</v>
      </c>
      <c s="34" t="s">
        <v>3094</v>
      </c>
      <c s="35" t="s">
        <v>3095</v>
      </c>
      <c s="6" t="s">
        <v>3096</v>
      </c>
      <c s="36" t="s">
        <v>648</v>
      </c>
      <c s="37">
        <v>182.528</v>
      </c>
      <c s="36">
        <v>0</v>
      </c>
      <c s="36">
        <f>ROUND(G110*H110,6)</f>
      </c>
      <c r="L110" s="38">
        <v>0</v>
      </c>
      <c s="32">
        <f>ROUND(ROUND(L110,2)*ROUND(G110,3),2)</f>
      </c>
      <c s="36" t="s">
        <v>649</v>
      </c>
      <c>
        <f>(M110*21)/100</f>
      </c>
      <c t="s">
        <v>28</v>
      </c>
    </row>
    <row r="111" spans="1:5" ht="25.5">
      <c r="A111" s="35" t="s">
        <v>56</v>
      </c>
      <c r="E111" s="39" t="s">
        <v>3092</v>
      </c>
    </row>
    <row r="112" spans="1:5" ht="38.25">
      <c r="A112" s="35" t="s">
        <v>57</v>
      </c>
      <c r="E112" s="40" t="s">
        <v>3265</v>
      </c>
    </row>
    <row r="113" spans="1:5" ht="102">
      <c r="A113" t="s">
        <v>58</v>
      </c>
      <c r="E113" s="39" t="s">
        <v>651</v>
      </c>
    </row>
    <row r="114" spans="1:16" ht="25.5">
      <c r="A114" t="s">
        <v>49</v>
      </c>
      <c s="34" t="s">
        <v>108</v>
      </c>
      <c s="34" t="s">
        <v>3114</v>
      </c>
      <c s="35" t="s">
        <v>3115</v>
      </c>
      <c s="6" t="s">
        <v>3116</v>
      </c>
      <c s="36" t="s">
        <v>648</v>
      </c>
      <c s="37">
        <v>1.142</v>
      </c>
      <c s="36">
        <v>0</v>
      </c>
      <c s="36">
        <f>ROUND(G114*H114,6)</f>
      </c>
      <c r="L114" s="38">
        <v>0</v>
      </c>
      <c s="32">
        <f>ROUND(ROUND(L114,2)*ROUND(G114,3),2)</f>
      </c>
      <c s="36" t="s">
        <v>649</v>
      </c>
      <c>
        <f>(M114*21)/100</f>
      </c>
      <c t="s">
        <v>28</v>
      </c>
    </row>
    <row r="115" spans="1:5" ht="25.5">
      <c r="A115" s="35" t="s">
        <v>56</v>
      </c>
      <c r="E115" s="39" t="s">
        <v>3092</v>
      </c>
    </row>
    <row r="116" spans="1:5" ht="38.25">
      <c r="A116" s="35" t="s">
        <v>57</v>
      </c>
      <c r="E116" s="40" t="s">
        <v>3266</v>
      </c>
    </row>
    <row r="117" spans="1:5" ht="102">
      <c r="A117" t="s">
        <v>58</v>
      </c>
      <c r="E117" s="39" t="s">
        <v>651</v>
      </c>
    </row>
    <row r="118" spans="1:16" ht="25.5">
      <c r="A118" t="s">
        <v>49</v>
      </c>
      <c s="34" t="s">
        <v>112</v>
      </c>
      <c s="34" t="s">
        <v>3118</v>
      </c>
      <c s="35" t="s">
        <v>3119</v>
      </c>
      <c s="6" t="s">
        <v>3120</v>
      </c>
      <c s="36" t="s">
        <v>648</v>
      </c>
      <c s="37">
        <v>0.163</v>
      </c>
      <c s="36">
        <v>0</v>
      </c>
      <c s="36">
        <f>ROUND(G118*H118,6)</f>
      </c>
      <c r="L118" s="38">
        <v>0</v>
      </c>
      <c s="32">
        <f>ROUND(ROUND(L118,2)*ROUND(G118,3),2)</f>
      </c>
      <c s="36" t="s">
        <v>649</v>
      </c>
      <c>
        <f>(M118*21)/100</f>
      </c>
      <c t="s">
        <v>28</v>
      </c>
    </row>
    <row r="119" spans="1:5" ht="25.5">
      <c r="A119" s="35" t="s">
        <v>56</v>
      </c>
      <c r="E119" s="39" t="s">
        <v>3092</v>
      </c>
    </row>
    <row r="120" spans="1:5" ht="38.25">
      <c r="A120" s="35" t="s">
        <v>57</v>
      </c>
      <c r="E120" s="40" t="s">
        <v>3267</v>
      </c>
    </row>
    <row r="121" spans="1:5" ht="102">
      <c r="A121" t="s">
        <v>58</v>
      </c>
      <c r="E121" s="39" t="s">
        <v>651</v>
      </c>
    </row>
    <row r="122" spans="1:16" ht="25.5">
      <c r="A122" t="s">
        <v>49</v>
      </c>
      <c s="34" t="s">
        <v>116</v>
      </c>
      <c s="34" t="s">
        <v>3126</v>
      </c>
      <c s="35" t="s">
        <v>3127</v>
      </c>
      <c s="6" t="s">
        <v>3128</v>
      </c>
      <c s="36" t="s">
        <v>648</v>
      </c>
      <c s="37">
        <v>6.175</v>
      </c>
      <c s="36">
        <v>0</v>
      </c>
      <c s="36">
        <f>ROUND(G122*H122,6)</f>
      </c>
      <c r="L122" s="38">
        <v>0</v>
      </c>
      <c s="32">
        <f>ROUND(ROUND(L122,2)*ROUND(G122,3),2)</f>
      </c>
      <c s="36" t="s">
        <v>649</v>
      </c>
      <c>
        <f>(M122*21)/100</f>
      </c>
      <c t="s">
        <v>28</v>
      </c>
    </row>
    <row r="123" spans="1:5" ht="25.5">
      <c r="A123" s="35" t="s">
        <v>56</v>
      </c>
      <c r="E123" s="39" t="s">
        <v>3092</v>
      </c>
    </row>
    <row r="124" spans="1:5" ht="51">
      <c r="A124" s="35" t="s">
        <v>57</v>
      </c>
      <c r="E124" s="40" t="s">
        <v>3268</v>
      </c>
    </row>
    <row r="125" spans="1:5" ht="102">
      <c r="A125" t="s">
        <v>58</v>
      </c>
      <c r="E125" s="39" t="s">
        <v>651</v>
      </c>
    </row>
    <row r="126" spans="1:16" ht="38.25">
      <c r="A126" t="s">
        <v>49</v>
      </c>
      <c s="34" t="s">
        <v>120</v>
      </c>
      <c s="34" t="s">
        <v>3269</v>
      </c>
      <c s="35" t="s">
        <v>3270</v>
      </c>
      <c s="6" t="s">
        <v>3271</v>
      </c>
      <c s="36" t="s">
        <v>648</v>
      </c>
      <c s="37">
        <v>45</v>
      </c>
      <c s="36">
        <v>0</v>
      </c>
      <c s="36">
        <f>ROUND(G126*H126,6)</f>
      </c>
      <c r="L126" s="38">
        <v>0</v>
      </c>
      <c s="32">
        <f>ROUND(ROUND(L126,2)*ROUND(G126,3),2)</f>
      </c>
      <c s="36" t="s">
        <v>649</v>
      </c>
      <c>
        <f>(M126*21)/100</f>
      </c>
      <c t="s">
        <v>28</v>
      </c>
    </row>
    <row r="127" spans="1:5" ht="25.5">
      <c r="A127" s="35" t="s">
        <v>56</v>
      </c>
      <c r="E127" s="39" t="s">
        <v>3092</v>
      </c>
    </row>
    <row r="128" spans="1:5" ht="76.5">
      <c r="A128" s="35" t="s">
        <v>57</v>
      </c>
      <c r="E128" s="40" t="s">
        <v>3272</v>
      </c>
    </row>
    <row r="129" spans="1:5" ht="102">
      <c r="A129" t="s">
        <v>58</v>
      </c>
      <c r="E12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2852</v>
      </c>
      <c s="41">
        <f>Rekapitulace!C69</f>
      </c>
      <c s="20" t="s">
        <v>0</v>
      </c>
      <c t="s">
        <v>23</v>
      </c>
      <c t="s">
        <v>28</v>
      </c>
    </row>
    <row r="4" spans="1:16" ht="32" customHeight="1">
      <c r="A4" s="24" t="s">
        <v>20</v>
      </c>
      <c s="25" t="s">
        <v>29</v>
      </c>
      <c s="27" t="s">
        <v>2852</v>
      </c>
      <c r="E4" s="26" t="s">
        <v>2853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3275</v>
      </c>
      <c r="E8" s="30" t="s">
        <v>3274</v>
      </c>
      <c r="J8" s="29">
        <f>0+J9+J14+J19+J112</f>
      </c>
      <c s="29">
        <f>0+K9+K14+K19+K112</f>
      </c>
      <c s="29">
        <f>0+L9+L14+L19+L112</f>
      </c>
      <c s="29">
        <f>0+M9+M14+M19+M112</f>
      </c>
    </row>
    <row r="9" spans="1:13" ht="12.75">
      <c r="A9" t="s">
        <v>47</v>
      </c>
      <c r="C9" s="31" t="s">
        <v>3276</v>
      </c>
      <c r="E9" s="33" t="s">
        <v>3277</v>
      </c>
      <c r="J9" s="32">
        <f>0</f>
      </c>
      <c s="32">
        <f>0</f>
      </c>
      <c s="32">
        <f>0+L10</f>
      </c>
      <c s="32">
        <f>0+M10</f>
      </c>
    </row>
    <row r="10" spans="1:16" ht="12.75">
      <c r="A10" t="s">
        <v>49</v>
      </c>
      <c s="34" t="s">
        <v>644</v>
      </c>
      <c s="34" t="s">
        <v>3278</v>
      </c>
      <c s="35" t="s">
        <v>52</v>
      </c>
      <c s="6" t="s">
        <v>3279</v>
      </c>
      <c s="36" t="s">
        <v>67</v>
      </c>
      <c s="37">
        <v>41</v>
      </c>
      <c s="36">
        <v>0</v>
      </c>
      <c s="36">
        <f>ROUND(G10*H10,6)</f>
      </c>
      <c r="L10" s="38">
        <v>0</v>
      </c>
      <c s="32">
        <f>ROUND(ROUND(L10,2)*ROUND(G10,3),2)</f>
      </c>
      <c s="36" t="s">
        <v>2858</v>
      </c>
      <c>
        <f>(M10*21)/100</f>
      </c>
      <c t="s">
        <v>28</v>
      </c>
    </row>
    <row r="11" spans="1:5" ht="12.75">
      <c r="A11" s="35" t="s">
        <v>56</v>
      </c>
      <c r="E11" s="39" t="s">
        <v>52</v>
      </c>
    </row>
    <row r="12" spans="1:5" ht="38.25">
      <c r="A12" s="35" t="s">
        <v>57</v>
      </c>
      <c r="E12" s="40" t="s">
        <v>3280</v>
      </c>
    </row>
    <row r="13" spans="1:5" ht="25.5">
      <c r="A13" t="s">
        <v>58</v>
      </c>
      <c r="E13" s="39" t="s">
        <v>3281</v>
      </c>
    </row>
    <row r="14" spans="1:13" ht="12.75">
      <c r="A14" t="s">
        <v>47</v>
      </c>
      <c r="C14" s="31" t="s">
        <v>2857</v>
      </c>
      <c r="E14" s="33" t="s">
        <v>1032</v>
      </c>
      <c r="J14" s="32">
        <f>0</f>
      </c>
      <c s="32">
        <f>0</f>
      </c>
      <c s="32">
        <f>0+L15</f>
      </c>
      <c s="32">
        <f>0+M15</f>
      </c>
    </row>
    <row r="15" spans="1:16" ht="12.75">
      <c r="A15" t="s">
        <v>49</v>
      </c>
      <c s="34" t="s">
        <v>28</v>
      </c>
      <c s="34" t="s">
        <v>3218</v>
      </c>
      <c s="35" t="s">
        <v>52</v>
      </c>
      <c s="6" t="s">
        <v>3219</v>
      </c>
      <c s="36" t="s">
        <v>75</v>
      </c>
      <c s="37">
        <v>15</v>
      </c>
      <c s="36">
        <v>0</v>
      </c>
      <c s="36">
        <f>ROUND(G15*H15,6)</f>
      </c>
      <c r="L15" s="38">
        <v>0</v>
      </c>
      <c s="32">
        <f>ROUND(ROUND(L15,2)*ROUND(G15,3),2)</f>
      </c>
      <c s="36" t="s">
        <v>2858</v>
      </c>
      <c>
        <f>(M15*21)/100</f>
      </c>
      <c t="s">
        <v>28</v>
      </c>
    </row>
    <row r="16" spans="1:5" ht="12.75">
      <c r="A16" s="35" t="s">
        <v>56</v>
      </c>
      <c r="E16" s="39" t="s">
        <v>52</v>
      </c>
    </row>
    <row r="17" spans="1:5" ht="38.25">
      <c r="A17" s="35" t="s">
        <v>57</v>
      </c>
      <c r="E17" s="40" t="s">
        <v>3282</v>
      </c>
    </row>
    <row r="18" spans="1:5" ht="369.75">
      <c r="A18" t="s">
        <v>58</v>
      </c>
      <c r="E18" s="39" t="s">
        <v>3221</v>
      </c>
    </row>
    <row r="19" spans="1:13" ht="12.75">
      <c r="A19" t="s">
        <v>47</v>
      </c>
      <c r="C19" s="31" t="s">
        <v>3029</v>
      </c>
      <c r="E19" s="33" t="s">
        <v>1593</v>
      </c>
      <c r="J19" s="32">
        <f>0</f>
      </c>
      <c s="32">
        <f>0</f>
      </c>
      <c s="32">
        <f>0+L20+L24+L28+L32+L36+L40+L44+L48+L52+L56+L60+L64+L68+L72+L76+L80+L84+L88+L92+L96+L100+L104+L108</f>
      </c>
      <c s="32">
        <f>0+M20+M24+M28+M32+M36+M40+M44+M48+M52+M56+M60+M64+M68+M72+M76+M80+M84+M88+M92+M96+M100+M104+M108</f>
      </c>
    </row>
    <row r="20" spans="1:16" ht="12.75">
      <c r="A20" t="s">
        <v>49</v>
      </c>
      <c s="34" t="s">
        <v>26</v>
      </c>
      <c s="34" t="s">
        <v>3283</v>
      </c>
      <c s="35" t="s">
        <v>52</v>
      </c>
      <c s="6" t="s">
        <v>3284</v>
      </c>
      <c s="36" t="s">
        <v>67</v>
      </c>
      <c s="37">
        <v>31</v>
      </c>
      <c s="36">
        <v>0</v>
      </c>
      <c s="36">
        <f>ROUND(G20*H20,6)</f>
      </c>
      <c r="L20" s="38">
        <v>0</v>
      </c>
      <c s="32">
        <f>ROUND(ROUND(L20,2)*ROUND(G20,3),2)</f>
      </c>
      <c s="36" t="s">
        <v>2858</v>
      </c>
      <c>
        <f>(M20*21)/100</f>
      </c>
      <c t="s">
        <v>28</v>
      </c>
    </row>
    <row r="21" spans="1:5" ht="12.75">
      <c r="A21" s="35" t="s">
        <v>56</v>
      </c>
      <c r="E21" s="39" t="s">
        <v>52</v>
      </c>
    </row>
    <row r="22" spans="1:5" ht="25.5">
      <c r="A22" s="35" t="s">
        <v>57</v>
      </c>
      <c r="E22" s="40" t="s">
        <v>3285</v>
      </c>
    </row>
    <row r="23" spans="1:5" ht="51">
      <c r="A23" t="s">
        <v>58</v>
      </c>
      <c r="E23" s="39" t="s">
        <v>3286</v>
      </c>
    </row>
    <row r="24" spans="1:16" ht="12.75">
      <c r="A24" t="s">
        <v>49</v>
      </c>
      <c s="34" t="s">
        <v>94</v>
      </c>
      <c s="34" t="s">
        <v>3287</v>
      </c>
      <c s="35" t="s">
        <v>52</v>
      </c>
      <c s="6" t="s">
        <v>3288</v>
      </c>
      <c s="36" t="s">
        <v>67</v>
      </c>
      <c s="37">
        <v>7</v>
      </c>
      <c s="36">
        <v>0</v>
      </c>
      <c s="36">
        <f>ROUND(G24*H24,6)</f>
      </c>
      <c r="L24" s="38">
        <v>0</v>
      </c>
      <c s="32">
        <f>ROUND(ROUND(L24,2)*ROUND(G24,3),2)</f>
      </c>
      <c s="36" t="s">
        <v>2858</v>
      </c>
      <c>
        <f>(M24*21)/100</f>
      </c>
      <c t="s">
        <v>28</v>
      </c>
    </row>
    <row r="25" spans="1:5" ht="12.75">
      <c r="A25" s="35" t="s">
        <v>56</v>
      </c>
      <c r="E25" s="39" t="s">
        <v>52</v>
      </c>
    </row>
    <row r="26" spans="1:5" ht="63.75">
      <c r="A26" s="35" t="s">
        <v>57</v>
      </c>
      <c r="E26" s="40" t="s">
        <v>3289</v>
      </c>
    </row>
    <row r="27" spans="1:5" ht="89.25">
      <c r="A27" t="s">
        <v>58</v>
      </c>
      <c r="E27" s="39" t="s">
        <v>3290</v>
      </c>
    </row>
    <row r="28" spans="1:16" ht="12.75">
      <c r="A28" t="s">
        <v>49</v>
      </c>
      <c s="34" t="s">
        <v>100</v>
      </c>
      <c s="34" t="s">
        <v>3291</v>
      </c>
      <c s="35" t="s">
        <v>52</v>
      </c>
      <c s="6" t="s">
        <v>3292</v>
      </c>
      <c s="36" t="s">
        <v>67</v>
      </c>
      <c s="37">
        <v>8</v>
      </c>
      <c s="36">
        <v>0</v>
      </c>
      <c s="36">
        <f>ROUND(G28*H28,6)</f>
      </c>
      <c r="L28" s="38">
        <v>0</v>
      </c>
      <c s="32">
        <f>ROUND(ROUND(L28,2)*ROUND(G28,3),2)</f>
      </c>
      <c s="36" t="s">
        <v>2858</v>
      </c>
      <c>
        <f>(M28*21)/100</f>
      </c>
      <c t="s">
        <v>28</v>
      </c>
    </row>
    <row r="29" spans="1:5" ht="12.75">
      <c r="A29" s="35" t="s">
        <v>56</v>
      </c>
      <c r="E29" s="39" t="s">
        <v>52</v>
      </c>
    </row>
    <row r="30" spans="1:5" ht="25.5">
      <c r="A30" s="35" t="s">
        <v>57</v>
      </c>
      <c r="E30" s="40" t="s">
        <v>3293</v>
      </c>
    </row>
    <row r="31" spans="1:5" ht="140.25">
      <c r="A31" t="s">
        <v>58</v>
      </c>
      <c r="E31" s="39" t="s">
        <v>3294</v>
      </c>
    </row>
    <row r="32" spans="1:16" ht="12.75">
      <c r="A32" t="s">
        <v>49</v>
      </c>
      <c s="34" t="s">
        <v>27</v>
      </c>
      <c s="34" t="s">
        <v>3295</v>
      </c>
      <c s="35" t="s">
        <v>52</v>
      </c>
      <c s="6" t="s">
        <v>3296</v>
      </c>
      <c s="36" t="s">
        <v>67</v>
      </c>
      <c s="37">
        <v>6</v>
      </c>
      <c s="36">
        <v>0</v>
      </c>
      <c s="36">
        <f>ROUND(G32*H32,6)</f>
      </c>
      <c r="L32" s="38">
        <v>0</v>
      </c>
      <c s="32">
        <f>ROUND(ROUND(L32,2)*ROUND(G32,3),2)</f>
      </c>
      <c s="36" t="s">
        <v>2858</v>
      </c>
      <c>
        <f>(M32*21)/100</f>
      </c>
      <c t="s">
        <v>28</v>
      </c>
    </row>
    <row r="33" spans="1:5" ht="12.75">
      <c r="A33" s="35" t="s">
        <v>56</v>
      </c>
      <c r="E33" s="39" t="s">
        <v>52</v>
      </c>
    </row>
    <row r="34" spans="1:5" ht="25.5">
      <c r="A34" s="35" t="s">
        <v>57</v>
      </c>
      <c r="E34" s="40" t="s">
        <v>3297</v>
      </c>
    </row>
    <row r="35" spans="1:5" ht="140.25">
      <c r="A35" t="s">
        <v>58</v>
      </c>
      <c r="E35" s="39" t="s">
        <v>3294</v>
      </c>
    </row>
    <row r="36" spans="1:16" ht="12.75">
      <c r="A36" t="s">
        <v>49</v>
      </c>
      <c s="34" t="s">
        <v>168</v>
      </c>
      <c s="34" t="s">
        <v>3298</v>
      </c>
      <c s="35" t="s">
        <v>52</v>
      </c>
      <c s="6" t="s">
        <v>3299</v>
      </c>
      <c s="36" t="s">
        <v>67</v>
      </c>
      <c s="37">
        <v>4</v>
      </c>
      <c s="36">
        <v>0</v>
      </c>
      <c s="36">
        <f>ROUND(G36*H36,6)</f>
      </c>
      <c r="L36" s="38">
        <v>0</v>
      </c>
      <c s="32">
        <f>ROUND(ROUND(L36,2)*ROUND(G36,3),2)</f>
      </c>
      <c s="36" t="s">
        <v>2858</v>
      </c>
      <c>
        <f>(M36*21)/100</f>
      </c>
      <c t="s">
        <v>28</v>
      </c>
    </row>
    <row r="37" spans="1:5" ht="12.75">
      <c r="A37" s="35" t="s">
        <v>56</v>
      </c>
      <c r="E37" s="39" t="s">
        <v>52</v>
      </c>
    </row>
    <row r="38" spans="1:5" ht="25.5">
      <c r="A38" s="35" t="s">
        <v>57</v>
      </c>
      <c r="E38" s="40" t="s">
        <v>3300</v>
      </c>
    </row>
    <row r="39" spans="1:5" ht="140.25">
      <c r="A39" t="s">
        <v>58</v>
      </c>
      <c r="E39" s="39" t="s">
        <v>3294</v>
      </c>
    </row>
    <row r="40" spans="1:16" ht="12.75">
      <c r="A40" t="s">
        <v>49</v>
      </c>
      <c s="34" t="s">
        <v>534</v>
      </c>
      <c s="34" t="s">
        <v>965</v>
      </c>
      <c s="35" t="s">
        <v>52</v>
      </c>
      <c s="6" t="s">
        <v>966</v>
      </c>
      <c s="36" t="s">
        <v>67</v>
      </c>
      <c s="37">
        <v>37</v>
      </c>
      <c s="36">
        <v>0</v>
      </c>
      <c s="36">
        <f>ROUND(G40*H40,6)</f>
      </c>
      <c r="L40" s="38">
        <v>0</v>
      </c>
      <c s="32">
        <f>ROUND(ROUND(L40,2)*ROUND(G40,3),2)</f>
      </c>
      <c s="36" t="s">
        <v>2858</v>
      </c>
      <c>
        <f>(M40*21)/100</f>
      </c>
      <c t="s">
        <v>28</v>
      </c>
    </row>
    <row r="41" spans="1:5" ht="12.75">
      <c r="A41" s="35" t="s">
        <v>56</v>
      </c>
      <c r="E41" s="39" t="s">
        <v>52</v>
      </c>
    </row>
    <row r="42" spans="1:5" ht="25.5">
      <c r="A42" s="35" t="s">
        <v>57</v>
      </c>
      <c r="E42" s="40" t="s">
        <v>3301</v>
      </c>
    </row>
    <row r="43" spans="1:5" ht="140.25">
      <c r="A43" t="s">
        <v>58</v>
      </c>
      <c r="E43" s="39" t="s">
        <v>3294</v>
      </c>
    </row>
    <row r="44" spans="1:16" ht="12.75">
      <c r="A44" t="s">
        <v>49</v>
      </c>
      <c s="34" t="s">
        <v>673</v>
      </c>
      <c s="34" t="s">
        <v>967</v>
      </c>
      <c s="35" t="s">
        <v>52</v>
      </c>
      <c s="6" t="s">
        <v>968</v>
      </c>
      <c s="36" t="s">
        <v>67</v>
      </c>
      <c s="37">
        <v>12</v>
      </c>
      <c s="36">
        <v>0</v>
      </c>
      <c s="36">
        <f>ROUND(G44*H44,6)</f>
      </c>
      <c r="L44" s="38">
        <v>0</v>
      </c>
      <c s="32">
        <f>ROUND(ROUND(L44,2)*ROUND(G44,3),2)</f>
      </c>
      <c s="36" t="s">
        <v>2858</v>
      </c>
      <c>
        <f>(M44*21)/100</f>
      </c>
      <c t="s">
        <v>28</v>
      </c>
    </row>
    <row r="45" spans="1:5" ht="12.75">
      <c r="A45" s="35" t="s">
        <v>56</v>
      </c>
      <c r="E45" s="39" t="s">
        <v>52</v>
      </c>
    </row>
    <row r="46" spans="1:5" ht="25.5">
      <c r="A46" s="35" t="s">
        <v>57</v>
      </c>
      <c r="E46" s="40" t="s">
        <v>3302</v>
      </c>
    </row>
    <row r="47" spans="1:5" ht="140.25">
      <c r="A47" t="s">
        <v>58</v>
      </c>
      <c r="E47" s="39" t="s">
        <v>3294</v>
      </c>
    </row>
    <row r="48" spans="1:16" ht="12.75">
      <c r="A48" t="s">
        <v>49</v>
      </c>
      <c s="34" t="s">
        <v>677</v>
      </c>
      <c s="34" t="s">
        <v>3303</v>
      </c>
      <c s="35" t="s">
        <v>52</v>
      </c>
      <c s="6" t="s">
        <v>3304</v>
      </c>
      <c s="36" t="s">
        <v>67</v>
      </c>
      <c s="37">
        <v>6</v>
      </c>
      <c s="36">
        <v>0</v>
      </c>
      <c s="36">
        <f>ROUND(G48*H48,6)</f>
      </c>
      <c r="L48" s="38">
        <v>0</v>
      </c>
      <c s="32">
        <f>ROUND(ROUND(L48,2)*ROUND(G48,3),2)</f>
      </c>
      <c s="36" t="s">
        <v>2858</v>
      </c>
      <c>
        <f>(M48*21)/100</f>
      </c>
      <c t="s">
        <v>28</v>
      </c>
    </row>
    <row r="49" spans="1:5" ht="12.75">
      <c r="A49" s="35" t="s">
        <v>56</v>
      </c>
      <c r="E49" s="39" t="s">
        <v>52</v>
      </c>
    </row>
    <row r="50" spans="1:5" ht="25.5">
      <c r="A50" s="35" t="s">
        <v>57</v>
      </c>
      <c r="E50" s="40" t="s">
        <v>3305</v>
      </c>
    </row>
    <row r="51" spans="1:5" ht="140.25">
      <c r="A51" t="s">
        <v>58</v>
      </c>
      <c r="E51" s="39" t="s">
        <v>3294</v>
      </c>
    </row>
    <row r="52" spans="1:16" ht="12.75">
      <c r="A52" t="s">
        <v>49</v>
      </c>
      <c s="34" t="s">
        <v>681</v>
      </c>
      <c s="34" t="s">
        <v>3306</v>
      </c>
      <c s="35" t="s">
        <v>52</v>
      </c>
      <c s="6" t="s">
        <v>3307</v>
      </c>
      <c s="36" t="s">
        <v>67</v>
      </c>
      <c s="37">
        <v>8</v>
      </c>
      <c s="36">
        <v>0</v>
      </c>
      <c s="36">
        <f>ROUND(G52*H52,6)</f>
      </c>
      <c r="L52" s="38">
        <v>0</v>
      </c>
      <c s="32">
        <f>ROUND(ROUND(L52,2)*ROUND(G52,3),2)</f>
      </c>
      <c s="36" t="s">
        <v>2858</v>
      </c>
      <c>
        <f>(M52*21)/100</f>
      </c>
      <c t="s">
        <v>28</v>
      </c>
    </row>
    <row r="53" spans="1:5" ht="12.75">
      <c r="A53" s="35" t="s">
        <v>56</v>
      </c>
      <c r="E53" s="39" t="s">
        <v>52</v>
      </c>
    </row>
    <row r="54" spans="1:5" ht="25.5">
      <c r="A54" s="35" t="s">
        <v>57</v>
      </c>
      <c r="E54" s="40" t="s">
        <v>3308</v>
      </c>
    </row>
    <row r="55" spans="1:5" ht="140.25">
      <c r="A55" t="s">
        <v>58</v>
      </c>
      <c r="E55" s="39" t="s">
        <v>3294</v>
      </c>
    </row>
    <row r="56" spans="1:16" ht="12.75">
      <c r="A56" t="s">
        <v>49</v>
      </c>
      <c s="34" t="s">
        <v>685</v>
      </c>
      <c s="34" t="s">
        <v>3309</v>
      </c>
      <c s="35" t="s">
        <v>52</v>
      </c>
      <c s="6" t="s">
        <v>3310</v>
      </c>
      <c s="36" t="s">
        <v>67</v>
      </c>
      <c s="37">
        <v>8</v>
      </c>
      <c s="36">
        <v>0</v>
      </c>
      <c s="36">
        <f>ROUND(G56*H56,6)</f>
      </c>
      <c r="L56" s="38">
        <v>0</v>
      </c>
      <c s="32">
        <f>ROUND(ROUND(L56,2)*ROUND(G56,3),2)</f>
      </c>
      <c s="36" t="s">
        <v>2858</v>
      </c>
      <c>
        <f>(M56*21)/100</f>
      </c>
      <c t="s">
        <v>28</v>
      </c>
    </row>
    <row r="57" spans="1:5" ht="12.75">
      <c r="A57" s="35" t="s">
        <v>56</v>
      </c>
      <c r="E57" s="39" t="s">
        <v>52</v>
      </c>
    </row>
    <row r="58" spans="1:5" ht="25.5">
      <c r="A58" s="35" t="s">
        <v>57</v>
      </c>
      <c r="E58" s="40" t="s">
        <v>3308</v>
      </c>
    </row>
    <row r="59" spans="1:5" ht="140.25">
      <c r="A59" t="s">
        <v>58</v>
      </c>
      <c r="E59" s="39" t="s">
        <v>3294</v>
      </c>
    </row>
    <row r="60" spans="1:16" ht="12.75">
      <c r="A60" t="s">
        <v>49</v>
      </c>
      <c s="34" t="s">
        <v>50</v>
      </c>
      <c s="34" t="s">
        <v>3311</v>
      </c>
      <c s="35" t="s">
        <v>52</v>
      </c>
      <c s="6" t="s">
        <v>3312</v>
      </c>
      <c s="36" t="s">
        <v>67</v>
      </c>
      <c s="37">
        <v>1</v>
      </c>
      <c s="36">
        <v>0</v>
      </c>
      <c s="36">
        <f>ROUND(G60*H60,6)</f>
      </c>
      <c r="L60" s="38">
        <v>0</v>
      </c>
      <c s="32">
        <f>ROUND(ROUND(L60,2)*ROUND(G60,3),2)</f>
      </c>
      <c s="36" t="s">
        <v>2858</v>
      </c>
      <c>
        <f>(M60*21)/100</f>
      </c>
      <c t="s">
        <v>28</v>
      </c>
    </row>
    <row r="61" spans="1:5" ht="12.75">
      <c r="A61" s="35" t="s">
        <v>56</v>
      </c>
      <c r="E61" s="39" t="s">
        <v>52</v>
      </c>
    </row>
    <row r="62" spans="1:5" ht="25.5">
      <c r="A62" s="35" t="s">
        <v>57</v>
      </c>
      <c r="E62" s="40" t="s">
        <v>3313</v>
      </c>
    </row>
    <row r="63" spans="1:5" ht="140.25">
      <c r="A63" t="s">
        <v>58</v>
      </c>
      <c r="E63" s="39" t="s">
        <v>3294</v>
      </c>
    </row>
    <row r="64" spans="1:16" ht="12.75">
      <c r="A64" t="s">
        <v>49</v>
      </c>
      <c s="34" t="s">
        <v>60</v>
      </c>
      <c s="34" t="s">
        <v>3314</v>
      </c>
      <c s="35" t="s">
        <v>52</v>
      </c>
      <c s="6" t="s">
        <v>3315</v>
      </c>
      <c s="36" t="s">
        <v>67</v>
      </c>
      <c s="37">
        <v>34</v>
      </c>
      <c s="36">
        <v>0</v>
      </c>
      <c s="36">
        <f>ROUND(G64*H64,6)</f>
      </c>
      <c r="L64" s="38">
        <v>0</v>
      </c>
      <c s="32">
        <f>ROUND(ROUND(L64,2)*ROUND(G64,3),2)</f>
      </c>
      <c s="36" t="s">
        <v>2858</v>
      </c>
      <c>
        <f>(M64*21)/100</f>
      </c>
      <c t="s">
        <v>28</v>
      </c>
    </row>
    <row r="65" spans="1:5" ht="12.75">
      <c r="A65" s="35" t="s">
        <v>56</v>
      </c>
      <c r="E65" s="39" t="s">
        <v>52</v>
      </c>
    </row>
    <row r="66" spans="1:5" ht="25.5">
      <c r="A66" s="35" t="s">
        <v>57</v>
      </c>
      <c r="E66" s="40" t="s">
        <v>3316</v>
      </c>
    </row>
    <row r="67" spans="1:5" ht="140.25">
      <c r="A67" t="s">
        <v>58</v>
      </c>
      <c r="E67" s="39" t="s">
        <v>3294</v>
      </c>
    </row>
    <row r="68" spans="1:16" ht="12.75">
      <c r="A68" t="s">
        <v>49</v>
      </c>
      <c s="34" t="s">
        <v>64</v>
      </c>
      <c s="34" t="s">
        <v>3317</v>
      </c>
      <c s="35" t="s">
        <v>52</v>
      </c>
      <c s="6" t="s">
        <v>3318</v>
      </c>
      <c s="36" t="s">
        <v>67</v>
      </c>
      <c s="37">
        <v>156</v>
      </c>
      <c s="36">
        <v>0</v>
      </c>
      <c s="36">
        <f>ROUND(G68*H68,6)</f>
      </c>
      <c r="L68" s="38">
        <v>0</v>
      </c>
      <c s="32">
        <f>ROUND(ROUND(L68,2)*ROUND(G68,3),2)</f>
      </c>
      <c s="36" t="s">
        <v>2858</v>
      </c>
      <c>
        <f>(M68*21)/100</f>
      </c>
      <c t="s">
        <v>28</v>
      </c>
    </row>
    <row r="69" spans="1:5" ht="12.75">
      <c r="A69" s="35" t="s">
        <v>56</v>
      </c>
      <c r="E69" s="39" t="s">
        <v>52</v>
      </c>
    </row>
    <row r="70" spans="1:5" ht="89.25">
      <c r="A70" s="35" t="s">
        <v>57</v>
      </c>
      <c r="E70" s="40" t="s">
        <v>3319</v>
      </c>
    </row>
    <row r="71" spans="1:5" ht="140.25">
      <c r="A71" t="s">
        <v>58</v>
      </c>
      <c r="E71" s="39" t="s">
        <v>3294</v>
      </c>
    </row>
    <row r="72" spans="1:16" ht="12.75">
      <c r="A72" t="s">
        <v>49</v>
      </c>
      <c s="34" t="s">
        <v>69</v>
      </c>
      <c s="34" t="s">
        <v>3320</v>
      </c>
      <c s="35" t="s">
        <v>52</v>
      </c>
      <c s="6" t="s">
        <v>3321</v>
      </c>
      <c s="36" t="s">
        <v>67</v>
      </c>
      <c s="37">
        <v>16</v>
      </c>
      <c s="36">
        <v>0</v>
      </c>
      <c s="36">
        <f>ROUND(G72*H72,6)</f>
      </c>
      <c r="L72" s="38">
        <v>0</v>
      </c>
      <c s="32">
        <f>ROUND(ROUND(L72,2)*ROUND(G72,3),2)</f>
      </c>
      <c s="36" t="s">
        <v>2858</v>
      </c>
      <c>
        <f>(M72*21)/100</f>
      </c>
      <c t="s">
        <v>28</v>
      </c>
    </row>
    <row r="73" spans="1:5" ht="12.75">
      <c r="A73" s="35" t="s">
        <v>56</v>
      </c>
      <c r="E73" s="39" t="s">
        <v>52</v>
      </c>
    </row>
    <row r="74" spans="1:5" ht="25.5">
      <c r="A74" s="35" t="s">
        <v>57</v>
      </c>
      <c r="E74" s="40" t="s">
        <v>3322</v>
      </c>
    </row>
    <row r="75" spans="1:5" ht="114.75">
      <c r="A75" t="s">
        <v>58</v>
      </c>
      <c r="E75" s="39" t="s">
        <v>3323</v>
      </c>
    </row>
    <row r="76" spans="1:16" ht="12.75">
      <c r="A76" t="s">
        <v>49</v>
      </c>
      <c s="34" t="s">
        <v>72</v>
      </c>
      <c s="34" t="s">
        <v>969</v>
      </c>
      <c s="35" t="s">
        <v>52</v>
      </c>
      <c s="6" t="s">
        <v>970</v>
      </c>
      <c s="36" t="s">
        <v>67</v>
      </c>
      <c s="37">
        <v>56</v>
      </c>
      <c s="36">
        <v>0</v>
      </c>
      <c s="36">
        <f>ROUND(G76*H76,6)</f>
      </c>
      <c r="L76" s="38">
        <v>0</v>
      </c>
      <c s="32">
        <f>ROUND(ROUND(L76,2)*ROUND(G76,3),2)</f>
      </c>
      <c s="36" t="s">
        <v>2858</v>
      </c>
      <c>
        <f>(M76*21)/100</f>
      </c>
      <c t="s">
        <v>28</v>
      </c>
    </row>
    <row r="77" spans="1:5" ht="12.75">
      <c r="A77" s="35" t="s">
        <v>56</v>
      </c>
      <c r="E77" s="39" t="s">
        <v>52</v>
      </c>
    </row>
    <row r="78" spans="1:5" ht="38.25">
      <c r="A78" s="35" t="s">
        <v>57</v>
      </c>
      <c r="E78" s="40" t="s">
        <v>3324</v>
      </c>
    </row>
    <row r="79" spans="1:5" ht="114.75">
      <c r="A79" t="s">
        <v>58</v>
      </c>
      <c r="E79" s="39" t="s">
        <v>3323</v>
      </c>
    </row>
    <row r="80" spans="1:16" ht="12.75">
      <c r="A80" t="s">
        <v>49</v>
      </c>
      <c s="34" t="s">
        <v>78</v>
      </c>
      <c s="34" t="s">
        <v>3325</v>
      </c>
      <c s="35" t="s">
        <v>52</v>
      </c>
      <c s="6" t="s">
        <v>3326</v>
      </c>
      <c s="36" t="s">
        <v>67</v>
      </c>
      <c s="37">
        <v>24</v>
      </c>
      <c s="36">
        <v>0</v>
      </c>
      <c s="36">
        <f>ROUND(G80*H80,6)</f>
      </c>
      <c r="L80" s="38">
        <v>0</v>
      </c>
      <c s="32">
        <f>ROUND(ROUND(L80,2)*ROUND(G80,3),2)</f>
      </c>
      <c s="36" t="s">
        <v>2858</v>
      </c>
      <c>
        <f>(M80*21)/100</f>
      </c>
      <c t="s">
        <v>28</v>
      </c>
    </row>
    <row r="81" spans="1:5" ht="12.75">
      <c r="A81" s="35" t="s">
        <v>56</v>
      </c>
      <c r="E81" s="39" t="s">
        <v>52</v>
      </c>
    </row>
    <row r="82" spans="1:5" ht="25.5">
      <c r="A82" s="35" t="s">
        <v>57</v>
      </c>
      <c r="E82" s="40" t="s">
        <v>3327</v>
      </c>
    </row>
    <row r="83" spans="1:5" ht="140.25">
      <c r="A83" t="s">
        <v>58</v>
      </c>
      <c r="E83" s="39" t="s">
        <v>3328</v>
      </c>
    </row>
    <row r="84" spans="1:16" ht="12.75">
      <c r="A84" t="s">
        <v>49</v>
      </c>
      <c s="34" t="s">
        <v>83</v>
      </c>
      <c s="34" t="s">
        <v>3329</v>
      </c>
      <c s="35" t="s">
        <v>52</v>
      </c>
      <c s="6" t="s">
        <v>3330</v>
      </c>
      <c s="36" t="s">
        <v>67</v>
      </c>
      <c s="37">
        <v>7</v>
      </c>
      <c s="36">
        <v>0</v>
      </c>
      <c s="36">
        <f>ROUND(G84*H84,6)</f>
      </c>
      <c r="L84" s="38">
        <v>0</v>
      </c>
      <c s="32">
        <f>ROUND(ROUND(L84,2)*ROUND(G84,3),2)</f>
      </c>
      <c s="36" t="s">
        <v>2858</v>
      </c>
      <c>
        <f>(M84*21)/100</f>
      </c>
      <c t="s">
        <v>28</v>
      </c>
    </row>
    <row r="85" spans="1:5" ht="12.75">
      <c r="A85" s="35" t="s">
        <v>56</v>
      </c>
      <c r="E85" s="39" t="s">
        <v>52</v>
      </c>
    </row>
    <row r="86" spans="1:5" ht="38.25">
      <c r="A86" s="35" t="s">
        <v>57</v>
      </c>
      <c r="E86" s="40" t="s">
        <v>3331</v>
      </c>
    </row>
    <row r="87" spans="1:5" ht="165.75">
      <c r="A87" t="s">
        <v>58</v>
      </c>
      <c r="E87" s="39" t="s">
        <v>3332</v>
      </c>
    </row>
    <row r="88" spans="1:16" ht="12.75">
      <c r="A88" t="s">
        <v>49</v>
      </c>
      <c s="34" t="s">
        <v>87</v>
      </c>
      <c s="34" t="s">
        <v>3333</v>
      </c>
      <c s="35" t="s">
        <v>52</v>
      </c>
      <c s="6" t="s">
        <v>3334</v>
      </c>
      <c s="36" t="s">
        <v>67</v>
      </c>
      <c s="37">
        <v>283</v>
      </c>
      <c s="36">
        <v>0</v>
      </c>
      <c s="36">
        <f>ROUND(G88*H88,6)</f>
      </c>
      <c r="L88" s="38">
        <v>0</v>
      </c>
      <c s="32">
        <f>ROUND(ROUND(L88,2)*ROUND(G88,3),2)</f>
      </c>
      <c s="36" t="s">
        <v>2858</v>
      </c>
      <c>
        <f>(M88*21)/100</f>
      </c>
      <c t="s">
        <v>28</v>
      </c>
    </row>
    <row r="89" spans="1:5" ht="12.75">
      <c r="A89" s="35" t="s">
        <v>56</v>
      </c>
      <c r="E89" s="39" t="s">
        <v>52</v>
      </c>
    </row>
    <row r="90" spans="1:5" ht="25.5">
      <c r="A90" s="35" t="s">
        <v>57</v>
      </c>
      <c r="E90" s="40" t="s">
        <v>3335</v>
      </c>
    </row>
    <row r="91" spans="1:5" ht="153">
      <c r="A91" t="s">
        <v>58</v>
      </c>
      <c r="E91" s="39" t="s">
        <v>3336</v>
      </c>
    </row>
    <row r="92" spans="1:16" ht="12.75">
      <c r="A92" t="s">
        <v>49</v>
      </c>
      <c s="34" t="s">
        <v>91</v>
      </c>
      <c s="34" t="s">
        <v>3337</v>
      </c>
      <c s="35" t="s">
        <v>52</v>
      </c>
      <c s="6" t="s">
        <v>3338</v>
      </c>
      <c s="36" t="s">
        <v>67</v>
      </c>
      <c s="37">
        <v>189</v>
      </c>
      <c s="36">
        <v>0</v>
      </c>
      <c s="36">
        <f>ROUND(G92*H92,6)</f>
      </c>
      <c r="L92" s="38">
        <v>0</v>
      </c>
      <c s="32">
        <f>ROUND(ROUND(L92,2)*ROUND(G92,3),2)</f>
      </c>
      <c s="36" t="s">
        <v>2858</v>
      </c>
      <c>
        <f>(M92*21)/100</f>
      </c>
      <c t="s">
        <v>28</v>
      </c>
    </row>
    <row r="93" spans="1:5" ht="12.75">
      <c r="A93" s="35" t="s">
        <v>56</v>
      </c>
      <c r="E93" s="39" t="s">
        <v>52</v>
      </c>
    </row>
    <row r="94" spans="1:5" ht="63.75">
      <c r="A94" s="35" t="s">
        <v>57</v>
      </c>
      <c r="E94" s="40" t="s">
        <v>3339</v>
      </c>
    </row>
    <row r="95" spans="1:5" ht="140.25">
      <c r="A95" t="s">
        <v>58</v>
      </c>
      <c r="E95" s="39" t="s">
        <v>3079</v>
      </c>
    </row>
    <row r="96" spans="1:16" ht="12.75">
      <c r="A96" t="s">
        <v>49</v>
      </c>
      <c s="34" t="s">
        <v>96</v>
      </c>
      <c s="34" t="s">
        <v>3200</v>
      </c>
      <c s="35" t="s">
        <v>52</v>
      </c>
      <c s="6" t="s">
        <v>3201</v>
      </c>
      <c s="36" t="s">
        <v>67</v>
      </c>
      <c s="37">
        <v>7</v>
      </c>
      <c s="36">
        <v>0</v>
      </c>
      <c s="36">
        <f>ROUND(G96*H96,6)</f>
      </c>
      <c r="L96" s="38">
        <v>0</v>
      </c>
      <c s="32">
        <f>ROUND(ROUND(L96,2)*ROUND(G96,3),2)</f>
      </c>
      <c s="36" t="s">
        <v>2858</v>
      </c>
      <c>
        <f>(M96*21)/100</f>
      </c>
      <c t="s">
        <v>28</v>
      </c>
    </row>
    <row r="97" spans="1:5" ht="12.75">
      <c r="A97" s="35" t="s">
        <v>56</v>
      </c>
      <c r="E97" s="39" t="s">
        <v>52</v>
      </c>
    </row>
    <row r="98" spans="1:5" ht="63.75">
      <c r="A98" s="35" t="s">
        <v>57</v>
      </c>
      <c r="E98" s="40" t="s">
        <v>3340</v>
      </c>
    </row>
    <row r="99" spans="1:5" ht="140.25">
      <c r="A99" t="s">
        <v>58</v>
      </c>
      <c r="E99" s="39" t="s">
        <v>3079</v>
      </c>
    </row>
    <row r="100" spans="1:16" ht="12.75">
      <c r="A100" t="s">
        <v>49</v>
      </c>
      <c s="34" t="s">
        <v>888</v>
      </c>
      <c s="34" t="s">
        <v>3341</v>
      </c>
      <c s="35" t="s">
        <v>52</v>
      </c>
      <c s="6" t="s">
        <v>3342</v>
      </c>
      <c s="36" t="s">
        <v>67</v>
      </c>
      <c s="37">
        <v>32</v>
      </c>
      <c s="36">
        <v>0</v>
      </c>
      <c s="36">
        <f>ROUND(G100*H100,6)</f>
      </c>
      <c r="L100" s="38">
        <v>0</v>
      </c>
      <c s="32">
        <f>ROUND(ROUND(L100,2)*ROUND(G100,3),2)</f>
      </c>
      <c s="36" t="s">
        <v>2858</v>
      </c>
      <c>
        <f>(M100*21)/100</f>
      </c>
      <c t="s">
        <v>28</v>
      </c>
    </row>
    <row r="101" spans="1:5" ht="12.75">
      <c r="A101" s="35" t="s">
        <v>56</v>
      </c>
      <c r="E101" s="39" t="s">
        <v>52</v>
      </c>
    </row>
    <row r="102" spans="1:5" ht="140.25">
      <c r="A102" s="35" t="s">
        <v>57</v>
      </c>
      <c r="E102" s="40" t="s">
        <v>3343</v>
      </c>
    </row>
    <row r="103" spans="1:5" ht="140.25">
      <c r="A103" t="s">
        <v>58</v>
      </c>
      <c r="E103" s="39" t="s">
        <v>3079</v>
      </c>
    </row>
    <row r="104" spans="1:16" ht="12.75">
      <c r="A104" t="s">
        <v>49</v>
      </c>
      <c s="34" t="s">
        <v>102</v>
      </c>
      <c s="34" t="s">
        <v>3344</v>
      </c>
      <c s="35" t="s">
        <v>52</v>
      </c>
      <c s="6" t="s">
        <v>3345</v>
      </c>
      <c s="36" t="s">
        <v>67</v>
      </c>
      <c s="37">
        <v>314</v>
      </c>
      <c s="36">
        <v>0</v>
      </c>
      <c s="36">
        <f>ROUND(G104*H104,6)</f>
      </c>
      <c r="L104" s="38">
        <v>0</v>
      </c>
      <c s="32">
        <f>ROUND(ROUND(L104,2)*ROUND(G104,3),2)</f>
      </c>
      <c s="36" t="s">
        <v>2858</v>
      </c>
      <c>
        <f>(M104*21)/100</f>
      </c>
      <c t="s">
        <v>28</v>
      </c>
    </row>
    <row r="105" spans="1:5" ht="12.75">
      <c r="A105" s="35" t="s">
        <v>56</v>
      </c>
      <c r="E105" s="39" t="s">
        <v>52</v>
      </c>
    </row>
    <row r="106" spans="1:5" ht="25.5">
      <c r="A106" s="35" t="s">
        <v>57</v>
      </c>
      <c r="E106" s="40" t="s">
        <v>3346</v>
      </c>
    </row>
    <row r="107" spans="1:5" ht="127.5">
      <c r="A107" t="s">
        <v>58</v>
      </c>
      <c r="E107" s="39" t="s">
        <v>3347</v>
      </c>
    </row>
    <row r="108" spans="1:16" ht="12.75">
      <c r="A108" t="s">
        <v>49</v>
      </c>
      <c s="34" t="s">
        <v>820</v>
      </c>
      <c s="34" t="s">
        <v>3348</v>
      </c>
      <c s="35" t="s">
        <v>52</v>
      </c>
      <c s="6" t="s">
        <v>3349</v>
      </c>
      <c s="36" t="s">
        <v>67</v>
      </c>
      <c s="37">
        <v>2</v>
      </c>
      <c s="36">
        <v>0</v>
      </c>
      <c s="36">
        <f>ROUND(G108*H108,6)</f>
      </c>
      <c r="L108" s="38">
        <v>0</v>
      </c>
      <c s="32">
        <f>ROUND(ROUND(L108,2)*ROUND(G108,3),2)</f>
      </c>
      <c s="36" t="s">
        <v>947</v>
      </c>
      <c>
        <f>(M108*21)/100</f>
      </c>
      <c t="s">
        <v>28</v>
      </c>
    </row>
    <row r="109" spans="1:5" ht="12.75">
      <c r="A109" s="35" t="s">
        <v>56</v>
      </c>
      <c r="E109" s="39" t="s">
        <v>52</v>
      </c>
    </row>
    <row r="110" spans="1:5" ht="25.5">
      <c r="A110" s="35" t="s">
        <v>57</v>
      </c>
      <c r="E110" s="40" t="s">
        <v>3350</v>
      </c>
    </row>
    <row r="111" spans="1:5" ht="140.25">
      <c r="A111" t="s">
        <v>58</v>
      </c>
      <c r="E111" s="39" t="s">
        <v>3294</v>
      </c>
    </row>
    <row r="112" spans="1:13" ht="12.75">
      <c r="A112" t="s">
        <v>47</v>
      </c>
      <c r="C112" s="31" t="s">
        <v>642</v>
      </c>
      <c r="E112" s="33" t="s">
        <v>643</v>
      </c>
      <c r="J112" s="32">
        <f>0</f>
      </c>
      <c s="32">
        <f>0</f>
      </c>
      <c s="32">
        <f>0+L113+L117+L121+L125</f>
      </c>
      <c s="32">
        <f>0+M113+M117+M121+M125</f>
      </c>
    </row>
    <row r="113" spans="1:16" ht="25.5">
      <c r="A113" t="s">
        <v>49</v>
      </c>
      <c s="34" t="s">
        <v>108</v>
      </c>
      <c s="34" t="s">
        <v>645</v>
      </c>
      <c s="35" t="s">
        <v>646</v>
      </c>
      <c s="6" t="s">
        <v>647</v>
      </c>
      <c s="36" t="s">
        <v>648</v>
      </c>
      <c s="37">
        <v>18.9</v>
      </c>
      <c s="36">
        <v>0</v>
      </c>
      <c s="36">
        <f>ROUND(G113*H113,6)</f>
      </c>
      <c r="L113" s="38">
        <v>0</v>
      </c>
      <c s="32">
        <f>ROUND(ROUND(L113,2)*ROUND(G113,3),2)</f>
      </c>
      <c s="36" t="s">
        <v>649</v>
      </c>
      <c>
        <f>(M113*21)/100</f>
      </c>
      <c t="s">
        <v>28</v>
      </c>
    </row>
    <row r="114" spans="1:5" ht="25.5">
      <c r="A114" s="35" t="s">
        <v>56</v>
      </c>
      <c r="E114" s="39" t="s">
        <v>3092</v>
      </c>
    </row>
    <row r="115" spans="1:5" ht="76.5">
      <c r="A115" s="35" t="s">
        <v>57</v>
      </c>
      <c r="E115" s="40" t="s">
        <v>3351</v>
      </c>
    </row>
    <row r="116" spans="1:5" ht="102">
      <c r="A116" t="s">
        <v>58</v>
      </c>
      <c r="E116" s="39" t="s">
        <v>651</v>
      </c>
    </row>
    <row r="117" spans="1:16" ht="25.5">
      <c r="A117" t="s">
        <v>49</v>
      </c>
      <c s="34" t="s">
        <v>112</v>
      </c>
      <c s="34" t="s">
        <v>658</v>
      </c>
      <c s="35" t="s">
        <v>659</v>
      </c>
      <c s="6" t="s">
        <v>660</v>
      </c>
      <c s="36" t="s">
        <v>648</v>
      </c>
      <c s="37">
        <v>37.936</v>
      </c>
      <c s="36">
        <v>0</v>
      </c>
      <c s="36">
        <f>ROUND(G117*H117,6)</f>
      </c>
      <c r="L117" s="38">
        <v>0</v>
      </c>
      <c s="32">
        <f>ROUND(ROUND(L117,2)*ROUND(G117,3),2)</f>
      </c>
      <c s="36" t="s">
        <v>649</v>
      </c>
      <c>
        <f>(M117*21)/100</f>
      </c>
      <c t="s">
        <v>28</v>
      </c>
    </row>
    <row r="118" spans="1:5" ht="25.5">
      <c r="A118" s="35" t="s">
        <v>56</v>
      </c>
      <c r="E118" s="39" t="s">
        <v>3092</v>
      </c>
    </row>
    <row r="119" spans="1:5" ht="127.5">
      <c r="A119" s="35" t="s">
        <v>57</v>
      </c>
      <c r="E119" s="40" t="s">
        <v>3352</v>
      </c>
    </row>
    <row r="120" spans="1:5" ht="102">
      <c r="A120" t="s">
        <v>58</v>
      </c>
      <c r="E120" s="39" t="s">
        <v>651</v>
      </c>
    </row>
    <row r="121" spans="1:16" ht="25.5">
      <c r="A121" t="s">
        <v>49</v>
      </c>
      <c s="34" t="s">
        <v>116</v>
      </c>
      <c s="34" t="s">
        <v>3126</v>
      </c>
      <c s="35" t="s">
        <v>3127</v>
      </c>
      <c s="6" t="s">
        <v>3128</v>
      </c>
      <c s="36" t="s">
        <v>648</v>
      </c>
      <c s="37">
        <v>1.034</v>
      </c>
      <c s="36">
        <v>0</v>
      </c>
      <c s="36">
        <f>ROUND(G121*H121,6)</f>
      </c>
      <c r="L121" s="38">
        <v>0</v>
      </c>
      <c s="32">
        <f>ROUND(ROUND(L121,2)*ROUND(G121,3),2)</f>
      </c>
      <c s="36" t="s">
        <v>649</v>
      </c>
      <c>
        <f>(M121*21)/100</f>
      </c>
      <c t="s">
        <v>28</v>
      </c>
    </row>
    <row r="122" spans="1:5" ht="25.5">
      <c r="A122" s="35" t="s">
        <v>56</v>
      </c>
      <c r="E122" s="39" t="s">
        <v>3092</v>
      </c>
    </row>
    <row r="123" spans="1:5" ht="114.75">
      <c r="A123" s="35" t="s">
        <v>57</v>
      </c>
      <c r="E123" s="40" t="s">
        <v>3353</v>
      </c>
    </row>
    <row r="124" spans="1:5" ht="102">
      <c r="A124" t="s">
        <v>58</v>
      </c>
      <c r="E124" s="39" t="s">
        <v>651</v>
      </c>
    </row>
    <row r="125" spans="1:16" ht="38.25">
      <c r="A125" t="s">
        <v>49</v>
      </c>
      <c s="34" t="s">
        <v>120</v>
      </c>
      <c s="34" t="s">
        <v>3269</v>
      </c>
      <c s="35" t="s">
        <v>3270</v>
      </c>
      <c s="6" t="s">
        <v>3271</v>
      </c>
      <c s="36" t="s">
        <v>648</v>
      </c>
      <c s="37">
        <v>8.1</v>
      </c>
      <c s="36">
        <v>0</v>
      </c>
      <c s="36">
        <f>ROUND(G125*H125,6)</f>
      </c>
      <c r="L125" s="38">
        <v>0</v>
      </c>
      <c s="32">
        <f>ROUND(ROUND(L125,2)*ROUND(G125,3),2)</f>
      </c>
      <c s="36" t="s">
        <v>649</v>
      </c>
      <c>
        <f>(M125*21)/100</f>
      </c>
      <c t="s">
        <v>28</v>
      </c>
    </row>
    <row r="126" spans="1:5" ht="25.5">
      <c r="A126" s="35" t="s">
        <v>56</v>
      </c>
      <c r="E126" s="39" t="s">
        <v>3092</v>
      </c>
    </row>
    <row r="127" spans="1:5" ht="89.25">
      <c r="A127" s="35" t="s">
        <v>57</v>
      </c>
      <c r="E127" s="40" t="s">
        <v>3354</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3355</v>
      </c>
      <c s="41">
        <f>Rekapitulace!C74</f>
      </c>
      <c s="20" t="s">
        <v>0</v>
      </c>
      <c t="s">
        <v>23</v>
      </c>
      <c t="s">
        <v>28</v>
      </c>
    </row>
    <row r="4" spans="1:16" ht="32" customHeight="1">
      <c r="A4" s="24" t="s">
        <v>20</v>
      </c>
      <c s="25" t="s">
        <v>29</v>
      </c>
      <c s="27" t="s">
        <v>3355</v>
      </c>
      <c r="E4" s="26" t="s">
        <v>3356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COUNTIFS(L8:L237,"=0",A8:A237,"P")+COUNTIFS(L8:L237,"",A8:A237,"P")+SUM(Q8:Q237)</f>
      </c>
    </row>
    <row r="8" spans="1:13" ht="12.75">
      <c r="A8" t="s">
        <v>45</v>
      </c>
      <c r="C8" s="28" t="s">
        <v>3359</v>
      </c>
      <c r="E8" s="30" t="s">
        <v>3358</v>
      </c>
      <c r="J8" s="29">
        <f>0+J9+J74+J83+J104+J113+J150+J183+J220</f>
      </c>
      <c s="29">
        <f>0+K9+K74+K83+K104+K113+K150+K183+K220</f>
      </c>
      <c s="29">
        <f>0+L9+L74+L83+L104+L113+L150+L183+L220</f>
      </c>
      <c s="29">
        <f>0+M9+M74+M83+M104+M113+M150+M183+M220</f>
      </c>
    </row>
    <row r="9" spans="1:13" ht="12.75">
      <c r="A9" t="s">
        <v>47</v>
      </c>
      <c r="C9" s="31" t="s">
        <v>2857</v>
      </c>
      <c r="E9" s="33" t="s">
        <v>1032</v>
      </c>
      <c r="J9" s="32">
        <f>0</f>
      </c>
      <c s="32">
        <f>0</f>
      </c>
      <c s="32">
        <f>0+L10+L14+L18+L22+L26+L30+L34+L38+L42+L46+L50+L54+L58+L62+L66+L70</f>
      </c>
      <c s="32">
        <f>0+M10+M14+M18+M22+M26+M30+M34+M38+M42+M46+M50+M54+M58+M62+M66+M70</f>
      </c>
    </row>
    <row r="10" spans="1:16" ht="25.5">
      <c r="A10" t="s">
        <v>49</v>
      </c>
      <c s="34" t="s">
        <v>644</v>
      </c>
      <c s="34" t="s">
        <v>3360</v>
      </c>
      <c s="35" t="s">
        <v>52</v>
      </c>
      <c s="6" t="s">
        <v>3361</v>
      </c>
      <c s="36" t="s">
        <v>75</v>
      </c>
      <c s="37">
        <v>22.502</v>
      </c>
      <c s="36">
        <v>0</v>
      </c>
      <c s="36">
        <f>ROUND(G10*H10,6)</f>
      </c>
      <c r="L10" s="38">
        <v>0</v>
      </c>
      <c s="32">
        <f>ROUND(ROUND(L10,2)*ROUND(G10,3),2)</f>
      </c>
      <c s="36" t="s">
        <v>2858</v>
      </c>
      <c>
        <f>(M10*21)/100</f>
      </c>
      <c t="s">
        <v>28</v>
      </c>
    </row>
    <row r="11" spans="1:5" ht="12.75">
      <c r="A11" s="35" t="s">
        <v>56</v>
      </c>
      <c r="E11" s="39" t="s">
        <v>52</v>
      </c>
    </row>
    <row r="12" spans="1:5" ht="51">
      <c r="A12" s="35" t="s">
        <v>57</v>
      </c>
      <c r="E12" s="40" t="s">
        <v>3362</v>
      </c>
    </row>
    <row r="13" spans="1:5" ht="63.75">
      <c r="A13" t="s">
        <v>58</v>
      </c>
      <c r="E13" s="39" t="s">
        <v>3363</v>
      </c>
    </row>
    <row r="14" spans="1:16" ht="12.75">
      <c r="A14" t="s">
        <v>49</v>
      </c>
      <c s="34" t="s">
        <v>28</v>
      </c>
      <c s="34" t="s">
        <v>2564</v>
      </c>
      <c s="35" t="s">
        <v>52</v>
      </c>
      <c s="6" t="s">
        <v>2565</v>
      </c>
      <c s="36" t="s">
        <v>75</v>
      </c>
      <c s="37">
        <v>988.727</v>
      </c>
      <c s="36">
        <v>0</v>
      </c>
      <c s="36">
        <f>ROUND(G14*H14,6)</f>
      </c>
      <c r="L14" s="38">
        <v>0</v>
      </c>
      <c s="32">
        <f>ROUND(ROUND(L14,2)*ROUND(G14,3),2)</f>
      </c>
      <c s="36" t="s">
        <v>2858</v>
      </c>
      <c>
        <f>(M14*21)/100</f>
      </c>
      <c t="s">
        <v>28</v>
      </c>
    </row>
    <row r="15" spans="1:5" ht="12.75">
      <c r="A15" s="35" t="s">
        <v>56</v>
      </c>
      <c r="E15" s="39" t="s">
        <v>52</v>
      </c>
    </row>
    <row r="16" spans="1:5" ht="38.25">
      <c r="A16" s="35" t="s">
        <v>57</v>
      </c>
      <c r="E16" s="40" t="s">
        <v>3364</v>
      </c>
    </row>
    <row r="17" spans="1:5" ht="38.25">
      <c r="A17" t="s">
        <v>58</v>
      </c>
      <c r="E17" s="39" t="s">
        <v>3365</v>
      </c>
    </row>
    <row r="18" spans="1:16" ht="12.75">
      <c r="A18" t="s">
        <v>49</v>
      </c>
      <c s="34" t="s">
        <v>26</v>
      </c>
      <c s="34" t="s">
        <v>79</v>
      </c>
      <c s="35" t="s">
        <v>52</v>
      </c>
      <c s="6" t="s">
        <v>80</v>
      </c>
      <c s="36" t="s">
        <v>81</v>
      </c>
      <c s="37">
        <v>7909.816</v>
      </c>
      <c s="36">
        <v>0</v>
      </c>
      <c s="36">
        <f>ROUND(G18*H18,6)</f>
      </c>
      <c r="L18" s="38">
        <v>0</v>
      </c>
      <c s="32">
        <f>ROUND(ROUND(L18,2)*ROUND(G18,3),2)</f>
      </c>
      <c s="36" t="s">
        <v>2858</v>
      </c>
      <c>
        <f>(M18*21)/100</f>
      </c>
      <c t="s">
        <v>28</v>
      </c>
    </row>
    <row r="19" spans="1:5" ht="12.75">
      <c r="A19" s="35" t="s">
        <v>56</v>
      </c>
      <c r="E19" s="39" t="s">
        <v>52</v>
      </c>
    </row>
    <row r="20" spans="1:5" ht="38.25">
      <c r="A20" s="35" t="s">
        <v>57</v>
      </c>
      <c r="E20" s="40" t="s">
        <v>3366</v>
      </c>
    </row>
    <row r="21" spans="1:5" ht="25.5">
      <c r="A21" t="s">
        <v>58</v>
      </c>
      <c r="E21" s="39" t="s">
        <v>82</v>
      </c>
    </row>
    <row r="22" spans="1:16" ht="12.75">
      <c r="A22" t="s">
        <v>49</v>
      </c>
      <c s="34" t="s">
        <v>94</v>
      </c>
      <c s="34" t="s">
        <v>3218</v>
      </c>
      <c s="35" t="s">
        <v>52</v>
      </c>
      <c s="6" t="s">
        <v>3219</v>
      </c>
      <c s="36" t="s">
        <v>75</v>
      </c>
      <c s="37">
        <v>45741.788</v>
      </c>
      <c s="36">
        <v>0</v>
      </c>
      <c s="36">
        <f>ROUND(G22*H22,6)</f>
      </c>
      <c r="L22" s="38">
        <v>0</v>
      </c>
      <c s="32">
        <f>ROUND(ROUND(L22,2)*ROUND(G22,3),2)</f>
      </c>
      <c s="36" t="s">
        <v>2858</v>
      </c>
      <c>
        <f>(M22*21)/100</f>
      </c>
      <c t="s">
        <v>28</v>
      </c>
    </row>
    <row r="23" spans="1:5" ht="12.75">
      <c r="A23" s="35" t="s">
        <v>56</v>
      </c>
      <c r="E23" s="39" t="s">
        <v>52</v>
      </c>
    </row>
    <row r="24" spans="1:5" ht="89.25">
      <c r="A24" s="35" t="s">
        <v>57</v>
      </c>
      <c r="E24" s="40" t="s">
        <v>3367</v>
      </c>
    </row>
    <row r="25" spans="1:5" ht="369.75">
      <c r="A25" t="s">
        <v>58</v>
      </c>
      <c r="E25" s="39" t="s">
        <v>3221</v>
      </c>
    </row>
    <row r="26" spans="1:16" ht="12.75">
      <c r="A26" t="s">
        <v>49</v>
      </c>
      <c s="34" t="s">
        <v>100</v>
      </c>
      <c s="34" t="s">
        <v>3368</v>
      </c>
      <c s="35" t="s">
        <v>52</v>
      </c>
      <c s="6" t="s">
        <v>3369</v>
      </c>
      <c s="36" t="s">
        <v>75</v>
      </c>
      <c s="37">
        <v>594.77</v>
      </c>
      <c s="36">
        <v>0</v>
      </c>
      <c s="36">
        <f>ROUND(G26*H26,6)</f>
      </c>
      <c r="L26" s="38">
        <v>0</v>
      </c>
      <c s="32">
        <f>ROUND(ROUND(L26,2)*ROUND(G26,3),2)</f>
      </c>
      <c s="36" t="s">
        <v>2858</v>
      </c>
      <c>
        <f>(M26*21)/100</f>
      </c>
      <c t="s">
        <v>28</v>
      </c>
    </row>
    <row r="27" spans="1:5" ht="12.75">
      <c r="A27" s="35" t="s">
        <v>56</v>
      </c>
      <c r="E27" s="39" t="s">
        <v>52</v>
      </c>
    </row>
    <row r="28" spans="1:5" ht="38.25">
      <c r="A28" s="35" t="s">
        <v>57</v>
      </c>
      <c r="E28" s="40" t="s">
        <v>3370</v>
      </c>
    </row>
    <row r="29" spans="1:5" ht="318.75">
      <c r="A29" t="s">
        <v>58</v>
      </c>
      <c r="E29" s="39" t="s">
        <v>3371</v>
      </c>
    </row>
    <row r="30" spans="1:16" ht="12.75">
      <c r="A30" t="s">
        <v>49</v>
      </c>
      <c s="34" t="s">
        <v>27</v>
      </c>
      <c s="34" t="s">
        <v>3372</v>
      </c>
      <c s="35" t="s">
        <v>52</v>
      </c>
      <c s="6" t="s">
        <v>3373</v>
      </c>
      <c s="36" t="s">
        <v>75</v>
      </c>
      <c s="37">
        <v>55.884</v>
      </c>
      <c s="36">
        <v>0</v>
      </c>
      <c s="36">
        <f>ROUND(G30*H30,6)</f>
      </c>
      <c r="L30" s="38">
        <v>0</v>
      </c>
      <c s="32">
        <f>ROUND(ROUND(L30,2)*ROUND(G30,3),2)</f>
      </c>
      <c s="36" t="s">
        <v>2858</v>
      </c>
      <c>
        <f>(M30*21)/100</f>
      </c>
      <c t="s">
        <v>28</v>
      </c>
    </row>
    <row r="31" spans="1:5" ht="12.75">
      <c r="A31" s="35" t="s">
        <v>56</v>
      </c>
      <c r="E31" s="39" t="s">
        <v>52</v>
      </c>
    </row>
    <row r="32" spans="1:5" ht="38.25">
      <c r="A32" s="35" t="s">
        <v>57</v>
      </c>
      <c r="E32" s="40" t="s">
        <v>3374</v>
      </c>
    </row>
    <row r="33" spans="1:5" ht="318.75">
      <c r="A33" t="s">
        <v>58</v>
      </c>
      <c r="E33" s="39" t="s">
        <v>3371</v>
      </c>
    </row>
    <row r="34" spans="1:16" ht="12.75">
      <c r="A34" t="s">
        <v>49</v>
      </c>
      <c s="34" t="s">
        <v>168</v>
      </c>
      <c s="34" t="s">
        <v>3222</v>
      </c>
      <c s="35" t="s">
        <v>52</v>
      </c>
      <c s="6" t="s">
        <v>3223</v>
      </c>
      <c s="36" t="s">
        <v>75</v>
      </c>
      <c s="37">
        <v>4413.184</v>
      </c>
      <c s="36">
        <v>0</v>
      </c>
      <c s="36">
        <f>ROUND(G34*H34,6)</f>
      </c>
      <c r="L34" s="38">
        <v>0</v>
      </c>
      <c s="32">
        <f>ROUND(ROUND(L34,2)*ROUND(G34,3),2)</f>
      </c>
      <c s="36" t="s">
        <v>2858</v>
      </c>
      <c>
        <f>(M34*21)/100</f>
      </c>
      <c t="s">
        <v>28</v>
      </c>
    </row>
    <row r="35" spans="1:5" ht="12.75">
      <c r="A35" s="35" t="s">
        <v>56</v>
      </c>
      <c r="E35" s="39" t="s">
        <v>52</v>
      </c>
    </row>
    <row r="36" spans="1:5" ht="89.25">
      <c r="A36" s="35" t="s">
        <v>57</v>
      </c>
      <c r="E36" s="40" t="s">
        <v>3375</v>
      </c>
    </row>
    <row r="37" spans="1:5" ht="267.75">
      <c r="A37" t="s">
        <v>58</v>
      </c>
      <c r="E37" s="39" t="s">
        <v>3225</v>
      </c>
    </row>
    <row r="38" spans="1:16" ht="12.75">
      <c r="A38" t="s">
        <v>49</v>
      </c>
      <c s="34" t="s">
        <v>534</v>
      </c>
      <c s="34" t="s">
        <v>165</v>
      </c>
      <c s="35" t="s">
        <v>52</v>
      </c>
      <c s="6" t="s">
        <v>166</v>
      </c>
      <c s="36" t="s">
        <v>75</v>
      </c>
      <c s="37">
        <v>813.25</v>
      </c>
      <c s="36">
        <v>0</v>
      </c>
      <c s="36">
        <f>ROUND(G38*H38,6)</f>
      </c>
      <c r="L38" s="38">
        <v>0</v>
      </c>
      <c s="32">
        <f>ROUND(ROUND(L38,2)*ROUND(G38,3),2)</f>
      </c>
      <c s="36" t="s">
        <v>2858</v>
      </c>
      <c>
        <f>(M38*21)/100</f>
      </c>
      <c t="s">
        <v>28</v>
      </c>
    </row>
    <row r="39" spans="1:5" ht="12.75">
      <c r="A39" s="35" t="s">
        <v>56</v>
      </c>
      <c r="E39" s="39" t="s">
        <v>52</v>
      </c>
    </row>
    <row r="40" spans="1:5" ht="38.25">
      <c r="A40" s="35" t="s">
        <v>57</v>
      </c>
      <c r="E40" s="40" t="s">
        <v>3376</v>
      </c>
    </row>
    <row r="41" spans="1:5" ht="229.5">
      <c r="A41" t="s">
        <v>58</v>
      </c>
      <c r="E41" s="39" t="s">
        <v>2860</v>
      </c>
    </row>
    <row r="42" spans="1:16" ht="12.75">
      <c r="A42" t="s">
        <v>49</v>
      </c>
      <c s="34" t="s">
        <v>673</v>
      </c>
      <c s="34" t="s">
        <v>3377</v>
      </c>
      <c s="35" t="s">
        <v>52</v>
      </c>
      <c s="6" t="s">
        <v>3378</v>
      </c>
      <c s="36" t="s">
        <v>75</v>
      </c>
      <c s="37">
        <v>504.762</v>
      </c>
      <c s="36">
        <v>0</v>
      </c>
      <c s="36">
        <f>ROUND(G42*H42,6)</f>
      </c>
      <c r="L42" s="38">
        <v>0</v>
      </c>
      <c s="32">
        <f>ROUND(ROUND(L42,2)*ROUND(G42,3),2)</f>
      </c>
      <c s="36" t="s">
        <v>2858</v>
      </c>
      <c>
        <f>(M42*21)/100</f>
      </c>
      <c t="s">
        <v>28</v>
      </c>
    </row>
    <row r="43" spans="1:5" ht="12.75">
      <c r="A43" s="35" t="s">
        <v>56</v>
      </c>
      <c r="E43" s="39" t="s">
        <v>52</v>
      </c>
    </row>
    <row r="44" spans="1:5" ht="38.25">
      <c r="A44" s="35" t="s">
        <v>57</v>
      </c>
      <c r="E44" s="40" t="s">
        <v>3379</v>
      </c>
    </row>
    <row r="45" spans="1:5" ht="280.5">
      <c r="A45" t="s">
        <v>58</v>
      </c>
      <c r="E45" s="39" t="s">
        <v>3380</v>
      </c>
    </row>
    <row r="46" spans="1:16" ht="12.75">
      <c r="A46" t="s">
        <v>49</v>
      </c>
      <c s="34" t="s">
        <v>677</v>
      </c>
      <c s="34" t="s">
        <v>3227</v>
      </c>
      <c s="35" t="s">
        <v>52</v>
      </c>
      <c s="6" t="s">
        <v>3228</v>
      </c>
      <c s="36" t="s">
        <v>54</v>
      </c>
      <c s="37">
        <v>87972.286</v>
      </c>
      <c s="36">
        <v>0</v>
      </c>
      <c s="36">
        <f>ROUND(G46*H46,6)</f>
      </c>
      <c r="L46" s="38">
        <v>0</v>
      </c>
      <c s="32">
        <f>ROUND(ROUND(L46,2)*ROUND(G46,3),2)</f>
      </c>
      <c s="36" t="s">
        <v>2858</v>
      </c>
      <c>
        <f>(M46*21)/100</f>
      </c>
      <c t="s">
        <v>28</v>
      </c>
    </row>
    <row r="47" spans="1:5" ht="12.75">
      <c r="A47" s="35" t="s">
        <v>56</v>
      </c>
      <c r="E47" s="39" t="s">
        <v>52</v>
      </c>
    </row>
    <row r="48" spans="1:5" ht="89.25">
      <c r="A48" s="35" t="s">
        <v>57</v>
      </c>
      <c r="E48" s="40" t="s">
        <v>3381</v>
      </c>
    </row>
    <row r="49" spans="1:5" ht="25.5">
      <c r="A49" t="s">
        <v>58</v>
      </c>
      <c r="E49" s="39" t="s">
        <v>3230</v>
      </c>
    </row>
    <row r="50" spans="1:16" ht="12.75">
      <c r="A50" t="s">
        <v>49</v>
      </c>
      <c s="34" t="s">
        <v>681</v>
      </c>
      <c s="34" t="s">
        <v>3382</v>
      </c>
      <c s="35" t="s">
        <v>52</v>
      </c>
      <c s="6" t="s">
        <v>3383</v>
      </c>
      <c s="36" t="s">
        <v>75</v>
      </c>
      <c s="37">
        <v>94.85</v>
      </c>
      <c s="36">
        <v>0</v>
      </c>
      <c s="36">
        <f>ROUND(G50*H50,6)</f>
      </c>
      <c r="L50" s="38">
        <v>0</v>
      </c>
      <c s="32">
        <f>ROUND(ROUND(L50,2)*ROUND(G50,3),2)</f>
      </c>
      <c s="36" t="s">
        <v>947</v>
      </c>
      <c>
        <f>(M50*21)/100</f>
      </c>
      <c t="s">
        <v>28</v>
      </c>
    </row>
    <row r="51" spans="1:5" ht="12.75">
      <c r="A51" s="35" t="s">
        <v>56</v>
      </c>
      <c r="E51" s="39" t="s">
        <v>52</v>
      </c>
    </row>
    <row r="52" spans="1:5" ht="38.25">
      <c r="A52" s="35" t="s">
        <v>57</v>
      </c>
      <c r="E52" s="40" t="s">
        <v>3384</v>
      </c>
    </row>
    <row r="53" spans="1:5" ht="38.25">
      <c r="A53" t="s">
        <v>58</v>
      </c>
      <c r="E53" s="39" t="s">
        <v>3385</v>
      </c>
    </row>
    <row r="54" spans="1:16" ht="12.75">
      <c r="A54" t="s">
        <v>49</v>
      </c>
      <c s="34" t="s">
        <v>685</v>
      </c>
      <c s="34" t="s">
        <v>3386</v>
      </c>
      <c s="35" t="s">
        <v>52</v>
      </c>
      <c s="6" t="s">
        <v>3387</v>
      </c>
      <c s="36" t="s">
        <v>54</v>
      </c>
      <c s="37">
        <v>6518.2</v>
      </c>
      <c s="36">
        <v>0</v>
      </c>
      <c s="36">
        <f>ROUND(G54*H54,6)</f>
      </c>
      <c r="L54" s="38">
        <v>0</v>
      </c>
      <c s="32">
        <f>ROUND(ROUND(L54,2)*ROUND(G54,3),2)</f>
      </c>
      <c s="36" t="s">
        <v>2858</v>
      </c>
      <c>
        <f>(M54*21)/100</f>
      </c>
      <c t="s">
        <v>28</v>
      </c>
    </row>
    <row r="55" spans="1:5" ht="12.75">
      <c r="A55" s="35" t="s">
        <v>56</v>
      </c>
      <c r="E55" s="39" t="s">
        <v>52</v>
      </c>
    </row>
    <row r="56" spans="1:5" ht="38.25">
      <c r="A56" s="35" t="s">
        <v>57</v>
      </c>
      <c r="E56" s="40" t="s">
        <v>3388</v>
      </c>
    </row>
    <row r="57" spans="1:5" ht="38.25">
      <c r="A57" t="s">
        <v>58</v>
      </c>
      <c r="E57" s="39" t="s">
        <v>3389</v>
      </c>
    </row>
    <row r="58" spans="1:16" ht="12.75">
      <c r="A58" t="s">
        <v>49</v>
      </c>
      <c s="34" t="s">
        <v>50</v>
      </c>
      <c s="34" t="s">
        <v>3390</v>
      </c>
      <c s="35" t="s">
        <v>52</v>
      </c>
      <c s="6" t="s">
        <v>3391</v>
      </c>
      <c s="36" t="s">
        <v>54</v>
      </c>
      <c s="37">
        <v>6518.2</v>
      </c>
      <c s="36">
        <v>0</v>
      </c>
      <c s="36">
        <f>ROUND(G58*H58,6)</f>
      </c>
      <c r="L58" s="38">
        <v>0</v>
      </c>
      <c s="32">
        <f>ROUND(ROUND(L58,2)*ROUND(G58,3),2)</f>
      </c>
      <c s="36" t="s">
        <v>2858</v>
      </c>
      <c>
        <f>(M58*21)/100</f>
      </c>
      <c t="s">
        <v>28</v>
      </c>
    </row>
    <row r="59" spans="1:5" ht="12.75">
      <c r="A59" s="35" t="s">
        <v>56</v>
      </c>
      <c r="E59" s="39" t="s">
        <v>52</v>
      </c>
    </row>
    <row r="60" spans="1:5" ht="38.25">
      <c r="A60" s="35" t="s">
        <v>57</v>
      </c>
      <c r="E60" s="40" t="s">
        <v>3388</v>
      </c>
    </row>
    <row r="61" spans="1:5" ht="25.5">
      <c r="A61" t="s">
        <v>58</v>
      </c>
      <c r="E61" s="39" t="s">
        <v>3392</v>
      </c>
    </row>
    <row r="62" spans="1:16" ht="25.5">
      <c r="A62" t="s">
        <v>49</v>
      </c>
      <c s="34" t="s">
        <v>60</v>
      </c>
      <c s="34" t="s">
        <v>3393</v>
      </c>
      <c s="35" t="s">
        <v>52</v>
      </c>
      <c s="6" t="s">
        <v>3394</v>
      </c>
      <c s="36" t="s">
        <v>75</v>
      </c>
      <c s="37">
        <v>824.9</v>
      </c>
      <c s="36">
        <v>0</v>
      </c>
      <c s="36">
        <f>ROUND(G62*H62,6)</f>
      </c>
      <c r="L62" s="38">
        <v>0</v>
      </c>
      <c s="32">
        <f>ROUND(ROUND(L62,2)*ROUND(G62,3),2)</f>
      </c>
      <c s="36" t="s">
        <v>947</v>
      </c>
      <c>
        <f>(M62*21)/100</f>
      </c>
      <c t="s">
        <v>28</v>
      </c>
    </row>
    <row r="63" spans="1:5" ht="12.75">
      <c r="A63" s="35" t="s">
        <v>56</v>
      </c>
      <c r="E63" s="39" t="s">
        <v>52</v>
      </c>
    </row>
    <row r="64" spans="1:5" ht="38.25">
      <c r="A64" s="35" t="s">
        <v>57</v>
      </c>
      <c r="E64" s="40" t="s">
        <v>3395</v>
      </c>
    </row>
    <row r="65" spans="1:5" ht="267.75">
      <c r="A65" t="s">
        <v>58</v>
      </c>
      <c r="E65" s="39" t="s">
        <v>3225</v>
      </c>
    </row>
    <row r="66" spans="1:16" ht="12.75">
      <c r="A66" t="s">
        <v>49</v>
      </c>
      <c s="34" t="s">
        <v>64</v>
      </c>
      <c s="34" t="s">
        <v>3396</v>
      </c>
      <c s="35" t="s">
        <v>52</v>
      </c>
      <c s="6" t="s">
        <v>3397</v>
      </c>
      <c s="36" t="s">
        <v>75</v>
      </c>
      <c s="37">
        <v>205.273</v>
      </c>
      <c s="36">
        <v>0</v>
      </c>
      <c s="36">
        <f>ROUND(G66*H66,6)</f>
      </c>
      <c r="L66" s="38">
        <v>0</v>
      </c>
      <c s="32">
        <f>ROUND(ROUND(L66,2)*ROUND(G66,3),2)</f>
      </c>
      <c s="36" t="s">
        <v>947</v>
      </c>
      <c>
        <f>(M66*21)/100</f>
      </c>
      <c t="s">
        <v>28</v>
      </c>
    </row>
    <row r="67" spans="1:5" ht="12.75">
      <c r="A67" s="35" t="s">
        <v>56</v>
      </c>
      <c r="E67" s="39" t="s">
        <v>52</v>
      </c>
    </row>
    <row r="68" spans="1:5" ht="191.25">
      <c r="A68" s="35" t="s">
        <v>57</v>
      </c>
      <c r="E68" s="40" t="s">
        <v>3398</v>
      </c>
    </row>
    <row r="69" spans="1:5" ht="229.5">
      <c r="A69" t="s">
        <v>58</v>
      </c>
      <c r="E69" s="39" t="s">
        <v>2860</v>
      </c>
    </row>
    <row r="70" spans="1:16" ht="12.75">
      <c r="A70" t="s">
        <v>49</v>
      </c>
      <c s="34" t="s">
        <v>69</v>
      </c>
      <c s="34" t="s">
        <v>3399</v>
      </c>
      <c s="35" t="s">
        <v>52</v>
      </c>
      <c s="6" t="s">
        <v>3400</v>
      </c>
      <c s="36" t="s">
        <v>75</v>
      </c>
      <c s="37">
        <v>562.524</v>
      </c>
      <c s="36">
        <v>0</v>
      </c>
      <c s="36">
        <f>ROUND(G70*H70,6)</f>
      </c>
      <c r="L70" s="38">
        <v>0</v>
      </c>
      <c s="32">
        <f>ROUND(ROUND(L70,2)*ROUND(G70,3),2)</f>
      </c>
      <c s="36" t="s">
        <v>947</v>
      </c>
      <c>
        <f>(M70*21)/100</f>
      </c>
      <c t="s">
        <v>28</v>
      </c>
    </row>
    <row r="71" spans="1:5" ht="12.75">
      <c r="A71" s="35" t="s">
        <v>56</v>
      </c>
      <c r="E71" s="39" t="s">
        <v>52</v>
      </c>
    </row>
    <row r="72" spans="1:5" ht="140.25">
      <c r="A72" s="35" t="s">
        <v>57</v>
      </c>
      <c r="E72" s="40" t="s">
        <v>3401</v>
      </c>
    </row>
    <row r="73" spans="1:5" ht="229.5">
      <c r="A73" t="s">
        <v>58</v>
      </c>
      <c r="E73" s="39" t="s">
        <v>2860</v>
      </c>
    </row>
    <row r="74" spans="1:13" ht="12.75">
      <c r="A74" t="s">
        <v>47</v>
      </c>
      <c r="C74" s="31" t="s">
        <v>3231</v>
      </c>
      <c r="E74" s="33" t="s">
        <v>3232</v>
      </c>
      <c r="J74" s="32">
        <f>0</f>
      </c>
      <c s="32">
        <f>0</f>
      </c>
      <c s="32">
        <f>0+L75+L79</f>
      </c>
      <c s="32">
        <f>0+M75+M79</f>
      </c>
    </row>
    <row r="75" spans="1:16" ht="12.75">
      <c r="A75" t="s">
        <v>49</v>
      </c>
      <c s="34" t="s">
        <v>72</v>
      </c>
      <c s="34" t="s">
        <v>3233</v>
      </c>
      <c s="35" t="s">
        <v>52</v>
      </c>
      <c s="6" t="s">
        <v>3234</v>
      </c>
      <c s="36" t="s">
        <v>54</v>
      </c>
      <c s="37">
        <v>5463.387</v>
      </c>
      <c s="36">
        <v>0</v>
      </c>
      <c s="36">
        <f>ROUND(G75*H75,6)</f>
      </c>
      <c r="L75" s="38">
        <v>0</v>
      </c>
      <c s="32">
        <f>ROUND(ROUND(L75,2)*ROUND(G75,3),2)</f>
      </c>
      <c s="36" t="s">
        <v>2858</v>
      </c>
      <c>
        <f>(M75*21)/100</f>
      </c>
      <c t="s">
        <v>28</v>
      </c>
    </row>
    <row r="76" spans="1:5" ht="12.75">
      <c r="A76" s="35" t="s">
        <v>56</v>
      </c>
      <c r="E76" s="39" t="s">
        <v>52</v>
      </c>
    </row>
    <row r="77" spans="1:5" ht="216.75">
      <c r="A77" s="35" t="s">
        <v>57</v>
      </c>
      <c r="E77" s="40" t="s">
        <v>3402</v>
      </c>
    </row>
    <row r="78" spans="1:5" ht="102">
      <c r="A78" t="s">
        <v>58</v>
      </c>
      <c r="E78" s="39" t="s">
        <v>3236</v>
      </c>
    </row>
    <row r="79" spans="1:16" ht="12.75">
      <c r="A79" t="s">
        <v>49</v>
      </c>
      <c s="34" t="s">
        <v>78</v>
      </c>
      <c s="34" t="s">
        <v>3403</v>
      </c>
      <c s="35" t="s">
        <v>52</v>
      </c>
      <c s="6" t="s">
        <v>3404</v>
      </c>
      <c s="36" t="s">
        <v>54</v>
      </c>
      <c s="37">
        <v>16589.35</v>
      </c>
      <c s="36">
        <v>0</v>
      </c>
      <c s="36">
        <f>ROUND(G79*H79,6)</f>
      </c>
      <c r="L79" s="38">
        <v>0</v>
      </c>
      <c s="32">
        <f>ROUND(ROUND(L79,2)*ROUND(G79,3),2)</f>
      </c>
      <c s="36" t="s">
        <v>2858</v>
      </c>
      <c>
        <f>(M79*21)/100</f>
      </c>
      <c t="s">
        <v>28</v>
      </c>
    </row>
    <row r="80" spans="1:5" ht="12.75">
      <c r="A80" s="35" t="s">
        <v>56</v>
      </c>
      <c r="E80" s="39" t="s">
        <v>52</v>
      </c>
    </row>
    <row r="81" spans="1:5" ht="38.25">
      <c r="A81" s="35" t="s">
        <v>57</v>
      </c>
      <c r="E81" s="40" t="s">
        <v>3405</v>
      </c>
    </row>
    <row r="82" spans="1:5" ht="102">
      <c r="A82" t="s">
        <v>58</v>
      </c>
      <c r="E82" s="39" t="s">
        <v>3236</v>
      </c>
    </row>
    <row r="83" spans="1:13" ht="12.75">
      <c r="A83" t="s">
        <v>47</v>
      </c>
      <c r="C83" s="31" t="s">
        <v>3406</v>
      </c>
      <c r="E83" s="33" t="s">
        <v>3407</v>
      </c>
      <c r="J83" s="32">
        <f>0</f>
      </c>
      <c s="32">
        <f>0</f>
      </c>
      <c s="32">
        <f>0+L84+L88+L92+L96+L100</f>
      </c>
      <c s="32">
        <f>0+M84+M88+M92+M96+M100</f>
      </c>
    </row>
    <row r="84" spans="1:16" ht="12.75">
      <c r="A84" t="s">
        <v>49</v>
      </c>
      <c s="34" t="s">
        <v>83</v>
      </c>
      <c s="34" t="s">
        <v>3408</v>
      </c>
      <c s="35" t="s">
        <v>52</v>
      </c>
      <c s="6" t="s">
        <v>3409</v>
      </c>
      <c s="36" t="s">
        <v>75</v>
      </c>
      <c s="37">
        <v>147.603</v>
      </c>
      <c s="36">
        <v>0</v>
      </c>
      <c s="36">
        <f>ROUND(G84*H84,6)</f>
      </c>
      <c r="L84" s="38">
        <v>0</v>
      </c>
      <c s="32">
        <f>ROUND(ROUND(L84,2)*ROUND(G84,3),2)</f>
      </c>
      <c s="36" t="s">
        <v>2858</v>
      </c>
      <c>
        <f>(M84*21)/100</f>
      </c>
      <c t="s">
        <v>28</v>
      </c>
    </row>
    <row r="85" spans="1:5" ht="12.75">
      <c r="A85" s="35" t="s">
        <v>56</v>
      </c>
      <c r="E85" s="39" t="s">
        <v>52</v>
      </c>
    </row>
    <row r="86" spans="1:5" ht="102">
      <c r="A86" s="35" t="s">
        <v>57</v>
      </c>
      <c r="E86" s="40" t="s">
        <v>3410</v>
      </c>
    </row>
    <row r="87" spans="1:5" ht="229.5">
      <c r="A87" t="s">
        <v>58</v>
      </c>
      <c r="E87" s="39" t="s">
        <v>3411</v>
      </c>
    </row>
    <row r="88" spans="1:16" ht="12.75">
      <c r="A88" t="s">
        <v>49</v>
      </c>
      <c s="34" t="s">
        <v>87</v>
      </c>
      <c s="34" t="s">
        <v>3412</v>
      </c>
      <c s="35" t="s">
        <v>52</v>
      </c>
      <c s="6" t="s">
        <v>3413</v>
      </c>
      <c s="36" t="s">
        <v>75</v>
      </c>
      <c s="37">
        <v>26.232</v>
      </c>
      <c s="36">
        <v>0</v>
      </c>
      <c s="36">
        <f>ROUND(G88*H88,6)</f>
      </c>
      <c r="L88" s="38">
        <v>0</v>
      </c>
      <c s="32">
        <f>ROUND(ROUND(L88,2)*ROUND(G88,3),2)</f>
      </c>
      <c s="36" t="s">
        <v>2858</v>
      </c>
      <c>
        <f>(M88*21)/100</f>
      </c>
      <c t="s">
        <v>28</v>
      </c>
    </row>
    <row r="89" spans="1:5" ht="12.75">
      <c r="A89" s="35" t="s">
        <v>56</v>
      </c>
      <c r="E89" s="39" t="s">
        <v>52</v>
      </c>
    </row>
    <row r="90" spans="1:5" ht="216.75">
      <c r="A90" s="35" t="s">
        <v>57</v>
      </c>
      <c r="E90" s="40" t="s">
        <v>3414</v>
      </c>
    </row>
    <row r="91" spans="1:5" ht="369.75">
      <c r="A91" t="s">
        <v>58</v>
      </c>
      <c r="E91" s="39" t="s">
        <v>3415</v>
      </c>
    </row>
    <row r="92" spans="1:16" ht="12.75">
      <c r="A92" t="s">
        <v>49</v>
      </c>
      <c s="34" t="s">
        <v>91</v>
      </c>
      <c s="34" t="s">
        <v>3416</v>
      </c>
      <c s="35" t="s">
        <v>52</v>
      </c>
      <c s="6" t="s">
        <v>3417</v>
      </c>
      <c s="36" t="s">
        <v>648</v>
      </c>
      <c s="37">
        <v>1.592</v>
      </c>
      <c s="36">
        <v>0</v>
      </c>
      <c s="36">
        <f>ROUND(G92*H92,6)</f>
      </c>
      <c r="L92" s="38">
        <v>0</v>
      </c>
      <c s="32">
        <f>ROUND(ROUND(L92,2)*ROUND(G92,3),2)</f>
      </c>
      <c s="36" t="s">
        <v>2858</v>
      </c>
      <c>
        <f>(M92*21)/100</f>
      </c>
      <c t="s">
        <v>28</v>
      </c>
    </row>
    <row r="93" spans="1:5" ht="12.75">
      <c r="A93" s="35" t="s">
        <v>56</v>
      </c>
      <c r="E93" s="39" t="s">
        <v>52</v>
      </c>
    </row>
    <row r="94" spans="1:5" ht="178.5">
      <c r="A94" s="35" t="s">
        <v>57</v>
      </c>
      <c r="E94" s="40" t="s">
        <v>3418</v>
      </c>
    </row>
    <row r="95" spans="1:5" ht="267.75">
      <c r="A95" t="s">
        <v>58</v>
      </c>
      <c r="E95" s="39" t="s">
        <v>3419</v>
      </c>
    </row>
    <row r="96" spans="1:16" ht="12.75">
      <c r="A96" t="s">
        <v>49</v>
      </c>
      <c s="34" t="s">
        <v>96</v>
      </c>
      <c s="34" t="s">
        <v>3420</v>
      </c>
      <c s="35" t="s">
        <v>52</v>
      </c>
      <c s="6" t="s">
        <v>3421</v>
      </c>
      <c s="36" t="s">
        <v>648</v>
      </c>
      <c s="37">
        <v>1.742</v>
      </c>
      <c s="36">
        <v>0</v>
      </c>
      <c s="36">
        <f>ROUND(G96*H96,6)</f>
      </c>
      <c r="L96" s="38">
        <v>0</v>
      </c>
      <c s="32">
        <f>ROUND(ROUND(L96,2)*ROUND(G96,3),2)</f>
      </c>
      <c s="36" t="s">
        <v>2858</v>
      </c>
      <c>
        <f>(M96*21)/100</f>
      </c>
      <c t="s">
        <v>28</v>
      </c>
    </row>
    <row r="97" spans="1:5" ht="12.75">
      <c r="A97" s="35" t="s">
        <v>56</v>
      </c>
      <c r="E97" s="39" t="s">
        <v>52</v>
      </c>
    </row>
    <row r="98" spans="1:5" ht="153">
      <c r="A98" s="35" t="s">
        <v>57</v>
      </c>
      <c r="E98" s="40" t="s">
        <v>3422</v>
      </c>
    </row>
    <row r="99" spans="1:5" ht="267.75">
      <c r="A99" t="s">
        <v>58</v>
      </c>
      <c r="E99" s="39" t="s">
        <v>3419</v>
      </c>
    </row>
    <row r="100" spans="1:16" ht="12.75">
      <c r="A100" t="s">
        <v>49</v>
      </c>
      <c s="34" t="s">
        <v>888</v>
      </c>
      <c s="34" t="s">
        <v>3423</v>
      </c>
      <c s="35" t="s">
        <v>52</v>
      </c>
      <c s="6" t="s">
        <v>3424</v>
      </c>
      <c s="36" t="s">
        <v>648</v>
      </c>
      <c s="37">
        <v>2.391</v>
      </c>
      <c s="36">
        <v>0</v>
      </c>
      <c s="36">
        <f>ROUND(G100*H100,6)</f>
      </c>
      <c r="L100" s="38">
        <v>0</v>
      </c>
      <c s="32">
        <f>ROUND(ROUND(L100,2)*ROUND(G100,3),2)</f>
      </c>
      <c s="36" t="s">
        <v>947</v>
      </c>
      <c>
        <f>(M100*21)/100</f>
      </c>
      <c t="s">
        <v>28</v>
      </c>
    </row>
    <row r="101" spans="1:5" ht="12.75">
      <c r="A101" s="35" t="s">
        <v>56</v>
      </c>
      <c r="E101" s="39" t="s">
        <v>52</v>
      </c>
    </row>
    <row r="102" spans="1:5" ht="38.25">
      <c r="A102" s="35" t="s">
        <v>57</v>
      </c>
      <c r="E102" s="40" t="s">
        <v>3425</v>
      </c>
    </row>
    <row r="103" spans="1:5" ht="267.75">
      <c r="A103" t="s">
        <v>58</v>
      </c>
      <c r="E103" s="39" t="s">
        <v>3419</v>
      </c>
    </row>
    <row r="104" spans="1:13" ht="12.75">
      <c r="A104" t="s">
        <v>47</v>
      </c>
      <c r="C104" s="31" t="s">
        <v>3426</v>
      </c>
      <c r="E104" s="33" t="s">
        <v>3427</v>
      </c>
      <c r="J104" s="32">
        <f>0</f>
      </c>
      <c s="32">
        <f>0</f>
      </c>
      <c s="32">
        <f>0+L105+L109</f>
      </c>
      <c s="32">
        <f>0+M105+M109</f>
      </c>
    </row>
    <row r="105" spans="1:16" ht="12.75">
      <c r="A105" t="s">
        <v>49</v>
      </c>
      <c s="34" t="s">
        <v>102</v>
      </c>
      <c s="34" t="s">
        <v>3428</v>
      </c>
      <c s="35" t="s">
        <v>52</v>
      </c>
      <c s="6" t="s">
        <v>3429</v>
      </c>
      <c s="36" t="s">
        <v>75</v>
      </c>
      <c s="37">
        <v>311.388</v>
      </c>
      <c s="36">
        <v>0</v>
      </c>
      <c s="36">
        <f>ROUND(G105*H105,6)</f>
      </c>
      <c r="L105" s="38">
        <v>0</v>
      </c>
      <c s="32">
        <f>ROUND(ROUND(L105,2)*ROUND(G105,3),2)</f>
      </c>
      <c s="36" t="s">
        <v>2858</v>
      </c>
      <c>
        <f>(M105*21)/100</f>
      </c>
      <c t="s">
        <v>28</v>
      </c>
    </row>
    <row r="106" spans="1:5" ht="12.75">
      <c r="A106" s="35" t="s">
        <v>56</v>
      </c>
      <c r="E106" s="39" t="s">
        <v>52</v>
      </c>
    </row>
    <row r="107" spans="1:5" ht="409.5">
      <c r="A107" s="35" t="s">
        <v>57</v>
      </c>
      <c r="E107" s="40" t="s">
        <v>3430</v>
      </c>
    </row>
    <row r="108" spans="1:5" ht="369.75">
      <c r="A108" t="s">
        <v>58</v>
      </c>
      <c r="E108" s="39" t="s">
        <v>3415</v>
      </c>
    </row>
    <row r="109" spans="1:16" ht="12.75">
      <c r="A109" t="s">
        <v>49</v>
      </c>
      <c s="34" t="s">
        <v>820</v>
      </c>
      <c s="34" t="s">
        <v>3431</v>
      </c>
      <c s="35" t="s">
        <v>52</v>
      </c>
      <c s="6" t="s">
        <v>3432</v>
      </c>
      <c s="36" t="s">
        <v>75</v>
      </c>
      <c s="37">
        <v>1.82</v>
      </c>
      <c s="36">
        <v>0</v>
      </c>
      <c s="36">
        <f>ROUND(G109*H109,6)</f>
      </c>
      <c r="L109" s="38">
        <v>0</v>
      </c>
      <c s="32">
        <f>ROUND(ROUND(L109,2)*ROUND(G109,3),2)</f>
      </c>
      <c s="36" t="s">
        <v>2858</v>
      </c>
      <c>
        <f>(M109*21)/100</f>
      </c>
      <c t="s">
        <v>28</v>
      </c>
    </row>
    <row r="110" spans="1:5" ht="12.75">
      <c r="A110" s="35" t="s">
        <v>56</v>
      </c>
      <c r="E110" s="39" t="s">
        <v>52</v>
      </c>
    </row>
    <row r="111" spans="1:5" ht="76.5">
      <c r="A111" s="35" t="s">
        <v>57</v>
      </c>
      <c r="E111" s="40" t="s">
        <v>3433</v>
      </c>
    </row>
    <row r="112" spans="1:5" ht="114.75">
      <c r="A112" t="s">
        <v>58</v>
      </c>
      <c r="E112" s="39" t="s">
        <v>3434</v>
      </c>
    </row>
    <row r="113" spans="1:13" ht="12.75">
      <c r="A113" t="s">
        <v>47</v>
      </c>
      <c r="C113" s="31" t="s">
        <v>2861</v>
      </c>
      <c r="E113" s="33" t="s">
        <v>1535</v>
      </c>
      <c r="J113" s="32">
        <f>0</f>
      </c>
      <c s="32">
        <f>0</f>
      </c>
      <c s="32">
        <f>0+L114+L118+L122+L126+L130+L134+L138+L142+L146</f>
      </c>
      <c s="32">
        <f>0+M114+M118+M122+M126+M130+M134+M138+M142+M146</f>
      </c>
    </row>
    <row r="114" spans="1:16" ht="25.5">
      <c r="A114" t="s">
        <v>49</v>
      </c>
      <c s="34" t="s">
        <v>108</v>
      </c>
      <c s="34" t="s">
        <v>3134</v>
      </c>
      <c s="35" t="s">
        <v>52</v>
      </c>
      <c s="6" t="s">
        <v>3135</v>
      </c>
      <c s="36" t="s">
        <v>75</v>
      </c>
      <c s="37">
        <v>12825.818</v>
      </c>
      <c s="36">
        <v>0</v>
      </c>
      <c s="36">
        <f>ROUND(G114*H114,6)</f>
      </c>
      <c r="L114" s="38">
        <v>0</v>
      </c>
      <c s="32">
        <f>ROUND(ROUND(L114,2)*ROUND(G114,3),2)</f>
      </c>
      <c s="36" t="s">
        <v>2858</v>
      </c>
      <c>
        <f>(M114*21)/100</f>
      </c>
      <c t="s">
        <v>28</v>
      </c>
    </row>
    <row r="115" spans="1:5" ht="12.75">
      <c r="A115" s="35" t="s">
        <v>56</v>
      </c>
      <c r="E115" s="39" t="s">
        <v>52</v>
      </c>
    </row>
    <row r="116" spans="1:5" ht="89.25">
      <c r="A116" s="35" t="s">
        <v>57</v>
      </c>
      <c r="E116" s="40" t="s">
        <v>3435</v>
      </c>
    </row>
    <row r="117" spans="1:5" ht="280.5">
      <c r="A117" t="s">
        <v>58</v>
      </c>
      <c r="E117" s="39" t="s">
        <v>3137</v>
      </c>
    </row>
    <row r="118" spans="1:16" ht="12.75">
      <c r="A118" t="s">
        <v>49</v>
      </c>
      <c s="34" t="s">
        <v>112</v>
      </c>
      <c s="34" t="s">
        <v>3436</v>
      </c>
      <c s="35" t="s">
        <v>52</v>
      </c>
      <c s="6" t="s">
        <v>3437</v>
      </c>
      <c s="36" t="s">
        <v>54</v>
      </c>
      <c s="37">
        <v>763.413</v>
      </c>
      <c s="36">
        <v>0</v>
      </c>
      <c s="36">
        <f>ROUND(G118*H118,6)</f>
      </c>
      <c r="L118" s="38">
        <v>0</v>
      </c>
      <c s="32">
        <f>ROUND(ROUND(L118,2)*ROUND(G118,3),2)</f>
      </c>
      <c s="36" t="s">
        <v>2858</v>
      </c>
      <c>
        <f>(M118*21)/100</f>
      </c>
      <c t="s">
        <v>28</v>
      </c>
    </row>
    <row r="119" spans="1:5" ht="12.75">
      <c r="A119" s="35" t="s">
        <v>56</v>
      </c>
      <c r="E119" s="39" t="s">
        <v>52</v>
      </c>
    </row>
    <row r="120" spans="1:5" ht="76.5">
      <c r="A120" s="35" t="s">
        <v>57</v>
      </c>
      <c r="E120" s="40" t="s">
        <v>3438</v>
      </c>
    </row>
    <row r="121" spans="1:5" ht="51">
      <c r="A121" t="s">
        <v>58</v>
      </c>
      <c r="E121" s="39" t="s">
        <v>3439</v>
      </c>
    </row>
    <row r="122" spans="1:16" ht="12.75">
      <c r="A122" t="s">
        <v>49</v>
      </c>
      <c s="34" t="s">
        <v>116</v>
      </c>
      <c s="34" t="s">
        <v>3440</v>
      </c>
      <c s="35" t="s">
        <v>52</v>
      </c>
      <c s="6" t="s">
        <v>3441</v>
      </c>
      <c s="36" t="s">
        <v>54</v>
      </c>
      <c s="37">
        <v>762.816</v>
      </c>
      <c s="36">
        <v>0</v>
      </c>
      <c s="36">
        <f>ROUND(G122*H122,6)</f>
      </c>
      <c r="L122" s="38">
        <v>0</v>
      </c>
      <c s="32">
        <f>ROUND(ROUND(L122,2)*ROUND(G122,3),2)</f>
      </c>
      <c s="36" t="s">
        <v>2858</v>
      </c>
      <c>
        <f>(M122*21)/100</f>
      </c>
      <c t="s">
        <v>28</v>
      </c>
    </row>
    <row r="123" spans="1:5" ht="12.75">
      <c r="A123" s="35" t="s">
        <v>56</v>
      </c>
      <c r="E123" s="39" t="s">
        <v>52</v>
      </c>
    </row>
    <row r="124" spans="1:5" ht="89.25">
      <c r="A124" s="35" t="s">
        <v>57</v>
      </c>
      <c r="E124" s="40" t="s">
        <v>3442</v>
      </c>
    </row>
    <row r="125" spans="1:5" ht="51">
      <c r="A125" t="s">
        <v>58</v>
      </c>
      <c r="E125" s="39" t="s">
        <v>3439</v>
      </c>
    </row>
    <row r="126" spans="1:16" ht="12.75">
      <c r="A126" t="s">
        <v>49</v>
      </c>
      <c s="34" t="s">
        <v>120</v>
      </c>
      <c s="34" t="s">
        <v>3443</v>
      </c>
      <c s="35" t="s">
        <v>52</v>
      </c>
      <c s="6" t="s">
        <v>3444</v>
      </c>
      <c s="36" t="s">
        <v>54</v>
      </c>
      <c s="37">
        <v>9.1</v>
      </c>
      <c s="36">
        <v>0</v>
      </c>
      <c s="36">
        <f>ROUND(G126*H126,6)</f>
      </c>
      <c r="L126" s="38">
        <v>0</v>
      </c>
      <c s="32">
        <f>ROUND(ROUND(L126,2)*ROUND(G126,3),2)</f>
      </c>
      <c s="36" t="s">
        <v>2858</v>
      </c>
      <c>
        <f>(M126*21)/100</f>
      </c>
      <c t="s">
        <v>28</v>
      </c>
    </row>
    <row r="127" spans="1:5" ht="12.75">
      <c r="A127" s="35" t="s">
        <v>56</v>
      </c>
      <c r="E127" s="39" t="s">
        <v>52</v>
      </c>
    </row>
    <row r="128" spans="1:5" ht="76.5">
      <c r="A128" s="35" t="s">
        <v>57</v>
      </c>
      <c r="E128" s="40" t="s">
        <v>3445</v>
      </c>
    </row>
    <row r="129" spans="1:5" ht="51">
      <c r="A129" t="s">
        <v>58</v>
      </c>
      <c r="E129" s="39" t="s">
        <v>3446</v>
      </c>
    </row>
    <row r="130" spans="1:16" ht="25.5">
      <c r="A130" t="s">
        <v>49</v>
      </c>
      <c s="34" t="s">
        <v>124</v>
      </c>
      <c s="34" t="s">
        <v>3447</v>
      </c>
      <c s="35" t="s">
        <v>52</v>
      </c>
      <c s="6" t="s">
        <v>3448</v>
      </c>
      <c s="36" t="s">
        <v>75</v>
      </c>
      <c s="37">
        <v>5037.8</v>
      </c>
      <c s="36">
        <v>0</v>
      </c>
      <c s="36">
        <f>ROUND(G130*H130,6)</f>
      </c>
      <c r="L130" s="38">
        <v>0</v>
      </c>
      <c s="32">
        <f>ROUND(ROUND(L130,2)*ROUND(G130,3),2)</f>
      </c>
      <c s="36" t="s">
        <v>947</v>
      </c>
      <c>
        <f>(M130*21)/100</f>
      </c>
      <c t="s">
        <v>28</v>
      </c>
    </row>
    <row r="131" spans="1:5" ht="12.75">
      <c r="A131" s="35" t="s">
        <v>56</v>
      </c>
      <c r="E131" s="39" t="s">
        <v>52</v>
      </c>
    </row>
    <row r="132" spans="1:5" ht="140.25">
      <c r="A132" s="35" t="s">
        <v>57</v>
      </c>
      <c r="E132" s="40" t="s">
        <v>3449</v>
      </c>
    </row>
    <row r="133" spans="1:5" ht="293.25">
      <c r="A133" t="s">
        <v>58</v>
      </c>
      <c r="E133" s="39" t="s">
        <v>3450</v>
      </c>
    </row>
    <row r="134" spans="1:16" ht="25.5">
      <c r="A134" t="s">
        <v>49</v>
      </c>
      <c s="34" t="s">
        <v>128</v>
      </c>
      <c s="34" t="s">
        <v>3451</v>
      </c>
      <c s="35" t="s">
        <v>52</v>
      </c>
      <c s="6" t="s">
        <v>3452</v>
      </c>
      <c s="36" t="s">
        <v>75</v>
      </c>
      <c s="37">
        <v>8992.3</v>
      </c>
      <c s="36">
        <v>0</v>
      </c>
      <c s="36">
        <f>ROUND(G134*H134,6)</f>
      </c>
      <c r="L134" s="38">
        <v>0</v>
      </c>
      <c s="32">
        <f>ROUND(ROUND(L134,2)*ROUND(G134,3),2)</f>
      </c>
      <c s="36" t="s">
        <v>947</v>
      </c>
      <c>
        <f>(M134*21)/100</f>
      </c>
      <c t="s">
        <v>28</v>
      </c>
    </row>
    <row r="135" spans="1:5" ht="12.75">
      <c r="A135" s="35" t="s">
        <v>56</v>
      </c>
      <c r="E135" s="39" t="s">
        <v>52</v>
      </c>
    </row>
    <row r="136" spans="1:5" ht="38.25">
      <c r="A136" s="35" t="s">
        <v>57</v>
      </c>
      <c r="E136" s="40" t="s">
        <v>3453</v>
      </c>
    </row>
    <row r="137" spans="1:5" ht="293.25">
      <c r="A137" t="s">
        <v>58</v>
      </c>
      <c r="E137" s="39" t="s">
        <v>3450</v>
      </c>
    </row>
    <row r="138" spans="1:16" ht="25.5">
      <c r="A138" t="s">
        <v>49</v>
      </c>
      <c s="34" t="s">
        <v>132</v>
      </c>
      <c s="34" t="s">
        <v>3454</v>
      </c>
      <c s="35" t="s">
        <v>52</v>
      </c>
      <c s="6" t="s">
        <v>3455</v>
      </c>
      <c s="36" t="s">
        <v>75</v>
      </c>
      <c s="37">
        <v>573.75</v>
      </c>
      <c s="36">
        <v>0</v>
      </c>
      <c s="36">
        <f>ROUND(G138*H138,6)</f>
      </c>
      <c r="L138" s="38">
        <v>0</v>
      </c>
      <c s="32">
        <f>ROUND(ROUND(L138,2)*ROUND(G138,3),2)</f>
      </c>
      <c s="36" t="s">
        <v>947</v>
      </c>
      <c>
        <f>(M138*21)/100</f>
      </c>
      <c t="s">
        <v>28</v>
      </c>
    </row>
    <row r="139" spans="1:5" ht="12.75">
      <c r="A139" s="35" t="s">
        <v>56</v>
      </c>
      <c r="E139" s="39" t="s">
        <v>52</v>
      </c>
    </row>
    <row r="140" spans="1:5" ht="331.5">
      <c r="A140" s="35" t="s">
        <v>57</v>
      </c>
      <c r="E140" s="40" t="s">
        <v>3456</v>
      </c>
    </row>
    <row r="141" spans="1:5" ht="280.5">
      <c r="A141" t="s">
        <v>58</v>
      </c>
      <c r="E141" s="39" t="s">
        <v>3457</v>
      </c>
    </row>
    <row r="142" spans="1:16" ht="25.5">
      <c r="A142" t="s">
        <v>49</v>
      </c>
      <c s="34" t="s">
        <v>136</v>
      </c>
      <c s="34" t="s">
        <v>3458</v>
      </c>
      <c s="35" t="s">
        <v>52</v>
      </c>
      <c s="6" t="s">
        <v>3459</v>
      </c>
      <c s="36" t="s">
        <v>54</v>
      </c>
      <c s="37">
        <v>4930</v>
      </c>
      <c s="36">
        <v>0</v>
      </c>
      <c s="36">
        <f>ROUND(G142*H142,6)</f>
      </c>
      <c r="L142" s="38">
        <v>0</v>
      </c>
      <c s="32">
        <f>ROUND(ROUND(L142,2)*ROUND(G142,3),2)</f>
      </c>
      <c s="36" t="s">
        <v>947</v>
      </c>
      <c>
        <f>(M142*21)/100</f>
      </c>
      <c t="s">
        <v>28</v>
      </c>
    </row>
    <row r="143" spans="1:5" ht="12.75">
      <c r="A143" s="35" t="s">
        <v>56</v>
      </c>
      <c r="E143" s="39" t="s">
        <v>52</v>
      </c>
    </row>
    <row r="144" spans="1:5" ht="38.25">
      <c r="A144" s="35" t="s">
        <v>57</v>
      </c>
      <c r="E144" s="40" t="s">
        <v>3460</v>
      </c>
    </row>
    <row r="145" spans="1:5" ht="178.5">
      <c r="A145" t="s">
        <v>58</v>
      </c>
      <c r="E145" s="39" t="s">
        <v>3461</v>
      </c>
    </row>
    <row r="146" spans="1:16" ht="25.5">
      <c r="A146" t="s">
        <v>49</v>
      </c>
      <c s="34" t="s">
        <v>140</v>
      </c>
      <c s="34" t="s">
        <v>3462</v>
      </c>
      <c s="35" t="s">
        <v>52</v>
      </c>
      <c s="6" t="s">
        <v>3463</v>
      </c>
      <c s="36" t="s">
        <v>54</v>
      </c>
      <c s="37">
        <v>23840.7</v>
      </c>
      <c s="36">
        <v>0</v>
      </c>
      <c s="36">
        <f>ROUND(G146*H146,6)</f>
      </c>
      <c r="L146" s="38">
        <v>0</v>
      </c>
      <c s="32">
        <f>ROUND(ROUND(L146,2)*ROUND(G146,3),2)</f>
      </c>
      <c s="36" t="s">
        <v>947</v>
      </c>
      <c>
        <f>(M146*21)/100</f>
      </c>
      <c t="s">
        <v>28</v>
      </c>
    </row>
    <row r="147" spans="1:5" ht="12.75">
      <c r="A147" s="35" t="s">
        <v>56</v>
      </c>
      <c r="E147" s="39" t="s">
        <v>52</v>
      </c>
    </row>
    <row r="148" spans="1:5" ht="38.25">
      <c r="A148" s="35" t="s">
        <v>57</v>
      </c>
      <c r="E148" s="40" t="s">
        <v>3464</v>
      </c>
    </row>
    <row r="149" spans="1:5" ht="178.5">
      <c r="A149" t="s">
        <v>58</v>
      </c>
      <c r="E149" s="39" t="s">
        <v>3461</v>
      </c>
    </row>
    <row r="150" spans="1:13" ht="12.75">
      <c r="A150" t="s">
        <v>47</v>
      </c>
      <c r="C150" s="31" t="s">
        <v>3465</v>
      </c>
      <c r="E150" s="33" t="s">
        <v>3466</v>
      </c>
      <c r="J150" s="32">
        <f>0</f>
      </c>
      <c s="32">
        <f>0</f>
      </c>
      <c s="32">
        <f>0+L151+L155+L159+L163+L167+L171+L175+L179</f>
      </c>
      <c s="32">
        <f>0+M151+M155+M159+M163+M167+M171+M175+M179</f>
      </c>
    </row>
    <row r="151" spans="1:16" ht="25.5">
      <c r="A151" t="s">
        <v>49</v>
      </c>
      <c s="34" t="s">
        <v>143</v>
      </c>
      <c s="34" t="s">
        <v>3467</v>
      </c>
      <c s="35" t="s">
        <v>52</v>
      </c>
      <c s="6" t="s">
        <v>3468</v>
      </c>
      <c s="36" t="s">
        <v>54</v>
      </c>
      <c s="37">
        <v>4857.33</v>
      </c>
      <c s="36">
        <v>0</v>
      </c>
      <c s="36">
        <f>ROUND(G151*H151,6)</f>
      </c>
      <c r="L151" s="38">
        <v>0</v>
      </c>
      <c s="32">
        <f>ROUND(ROUND(L151,2)*ROUND(G151,3),2)</f>
      </c>
      <c s="36" t="s">
        <v>2858</v>
      </c>
      <c>
        <f>(M151*21)/100</f>
      </c>
      <c t="s">
        <v>28</v>
      </c>
    </row>
    <row r="152" spans="1:5" ht="12.75">
      <c r="A152" s="35" t="s">
        <v>56</v>
      </c>
      <c r="E152" s="39" t="s">
        <v>52</v>
      </c>
    </row>
    <row r="153" spans="1:5" ht="395.25">
      <c r="A153" s="35" t="s">
        <v>57</v>
      </c>
      <c r="E153" s="40" t="s">
        <v>3469</v>
      </c>
    </row>
    <row r="154" spans="1:5" ht="191.25">
      <c r="A154" t="s">
        <v>58</v>
      </c>
      <c r="E154" s="39" t="s">
        <v>3470</v>
      </c>
    </row>
    <row r="155" spans="1:16" ht="12.75">
      <c r="A155" t="s">
        <v>49</v>
      </c>
      <c s="34" t="s">
        <v>147</v>
      </c>
      <c s="34" t="s">
        <v>3471</v>
      </c>
      <c s="35" t="s">
        <v>52</v>
      </c>
      <c s="6" t="s">
        <v>3472</v>
      </c>
      <c s="36" t="s">
        <v>105</v>
      </c>
      <c s="37">
        <v>11.421</v>
      </c>
      <c s="36">
        <v>0</v>
      </c>
      <c s="36">
        <f>ROUND(G155*H155,6)</f>
      </c>
      <c r="L155" s="38">
        <v>0</v>
      </c>
      <c s="32">
        <f>ROUND(ROUND(L155,2)*ROUND(G155,3),2)</f>
      </c>
      <c s="36" t="s">
        <v>2858</v>
      </c>
      <c>
        <f>(M155*21)/100</f>
      </c>
      <c t="s">
        <v>28</v>
      </c>
    </row>
    <row r="156" spans="1:5" ht="12.75">
      <c r="A156" s="35" t="s">
        <v>56</v>
      </c>
      <c r="E156" s="39" t="s">
        <v>52</v>
      </c>
    </row>
    <row r="157" spans="1:5" ht="38.25">
      <c r="A157" s="35" t="s">
        <v>57</v>
      </c>
      <c r="E157" s="40" t="s">
        <v>3473</v>
      </c>
    </row>
    <row r="158" spans="1:5" ht="255">
      <c r="A158" t="s">
        <v>58</v>
      </c>
      <c r="E158" s="39" t="s">
        <v>3474</v>
      </c>
    </row>
    <row r="159" spans="1:16" ht="12.75">
      <c r="A159" t="s">
        <v>49</v>
      </c>
      <c s="34" t="s">
        <v>170</v>
      </c>
      <c s="34" t="s">
        <v>3475</v>
      </c>
      <c s="35" t="s">
        <v>52</v>
      </c>
      <c s="6" t="s">
        <v>3476</v>
      </c>
      <c s="36" t="s">
        <v>105</v>
      </c>
      <c s="37">
        <v>298.061</v>
      </c>
      <c s="36">
        <v>0</v>
      </c>
      <c s="36">
        <f>ROUND(G159*H159,6)</f>
      </c>
      <c r="L159" s="38">
        <v>0</v>
      </c>
      <c s="32">
        <f>ROUND(ROUND(L159,2)*ROUND(G159,3),2)</f>
      </c>
      <c s="36" t="s">
        <v>2858</v>
      </c>
      <c>
        <f>(M159*21)/100</f>
      </c>
      <c t="s">
        <v>28</v>
      </c>
    </row>
    <row r="160" spans="1:5" ht="12.75">
      <c r="A160" s="35" t="s">
        <v>56</v>
      </c>
      <c r="E160" s="39" t="s">
        <v>52</v>
      </c>
    </row>
    <row r="161" spans="1:5" ht="38.25">
      <c r="A161" s="35" t="s">
        <v>57</v>
      </c>
      <c r="E161" s="40" t="s">
        <v>3477</v>
      </c>
    </row>
    <row r="162" spans="1:5" ht="267.75">
      <c r="A162" t="s">
        <v>58</v>
      </c>
      <c r="E162" s="39" t="s">
        <v>3478</v>
      </c>
    </row>
    <row r="163" spans="1:16" ht="12.75">
      <c r="A163" t="s">
        <v>49</v>
      </c>
      <c s="34" t="s">
        <v>175</v>
      </c>
      <c s="34" t="s">
        <v>3479</v>
      </c>
      <c s="35" t="s">
        <v>52</v>
      </c>
      <c s="6" t="s">
        <v>3480</v>
      </c>
      <c s="36" t="s">
        <v>105</v>
      </c>
      <c s="37">
        <v>2</v>
      </c>
      <c s="36">
        <v>0</v>
      </c>
      <c s="36">
        <f>ROUND(G163*H163,6)</f>
      </c>
      <c r="L163" s="38">
        <v>0</v>
      </c>
      <c s="32">
        <f>ROUND(ROUND(L163,2)*ROUND(G163,3),2)</f>
      </c>
      <c s="36" t="s">
        <v>2858</v>
      </c>
      <c>
        <f>(M163*21)/100</f>
      </c>
      <c t="s">
        <v>28</v>
      </c>
    </row>
    <row r="164" spans="1:5" ht="12.75">
      <c r="A164" s="35" t="s">
        <v>56</v>
      </c>
      <c r="E164" s="39" t="s">
        <v>52</v>
      </c>
    </row>
    <row r="165" spans="1:5" ht="38.25">
      <c r="A165" s="35" t="s">
        <v>57</v>
      </c>
      <c r="E165" s="40" t="s">
        <v>3481</v>
      </c>
    </row>
    <row r="166" spans="1:5" ht="267.75">
      <c r="A166" t="s">
        <v>58</v>
      </c>
      <c r="E166" s="39" t="s">
        <v>3478</v>
      </c>
    </row>
    <row r="167" spans="1:16" ht="12.75">
      <c r="A167" t="s">
        <v>49</v>
      </c>
      <c s="34" t="s">
        <v>178</v>
      </c>
      <c s="34" t="s">
        <v>3482</v>
      </c>
      <c s="35" t="s">
        <v>52</v>
      </c>
      <c s="6" t="s">
        <v>3483</v>
      </c>
      <c s="36" t="s">
        <v>105</v>
      </c>
      <c s="37">
        <v>1191.905</v>
      </c>
      <c s="36">
        <v>0</v>
      </c>
      <c s="36">
        <f>ROUND(G167*H167,6)</f>
      </c>
      <c r="L167" s="38">
        <v>0</v>
      </c>
      <c s="32">
        <f>ROUND(ROUND(L167,2)*ROUND(G167,3),2)</f>
      </c>
      <c s="36" t="s">
        <v>2858</v>
      </c>
      <c>
        <f>(M167*21)/100</f>
      </c>
      <c t="s">
        <v>28</v>
      </c>
    </row>
    <row r="168" spans="1:5" ht="12.75">
      <c r="A168" s="35" t="s">
        <v>56</v>
      </c>
      <c r="E168" s="39" t="s">
        <v>52</v>
      </c>
    </row>
    <row r="169" spans="1:5" ht="38.25">
      <c r="A169" s="35" t="s">
        <v>57</v>
      </c>
      <c r="E169" s="40" t="s">
        <v>3484</v>
      </c>
    </row>
    <row r="170" spans="1:5" ht="242.25">
      <c r="A170" t="s">
        <v>58</v>
      </c>
      <c r="E170" s="39" t="s">
        <v>3485</v>
      </c>
    </row>
    <row r="171" spans="1:16" ht="12.75">
      <c r="A171" t="s">
        <v>49</v>
      </c>
      <c s="34" t="s">
        <v>181</v>
      </c>
      <c s="34" t="s">
        <v>3486</v>
      </c>
      <c s="35" t="s">
        <v>52</v>
      </c>
      <c s="6" t="s">
        <v>3487</v>
      </c>
      <c s="36" t="s">
        <v>105</v>
      </c>
      <c s="37">
        <v>1759.63</v>
      </c>
      <c s="36">
        <v>0</v>
      </c>
      <c s="36">
        <f>ROUND(G171*H171,6)</f>
      </c>
      <c r="L171" s="38">
        <v>0</v>
      </c>
      <c s="32">
        <f>ROUND(ROUND(L171,2)*ROUND(G171,3),2)</f>
      </c>
      <c s="36" t="s">
        <v>2858</v>
      </c>
      <c>
        <f>(M171*21)/100</f>
      </c>
      <c t="s">
        <v>28</v>
      </c>
    </row>
    <row r="172" spans="1:5" ht="12.75">
      <c r="A172" s="35" t="s">
        <v>56</v>
      </c>
      <c r="E172" s="39" t="s">
        <v>52</v>
      </c>
    </row>
    <row r="173" spans="1:5" ht="51">
      <c r="A173" s="35" t="s">
        <v>57</v>
      </c>
      <c r="E173" s="40" t="s">
        <v>3488</v>
      </c>
    </row>
    <row r="174" spans="1:5" ht="242.25">
      <c r="A174" t="s">
        <v>58</v>
      </c>
      <c r="E174" s="39" t="s">
        <v>3489</v>
      </c>
    </row>
    <row r="175" spans="1:16" ht="12.75">
      <c r="A175" t="s">
        <v>49</v>
      </c>
      <c s="34" t="s">
        <v>185</v>
      </c>
      <c s="34" t="s">
        <v>3490</v>
      </c>
      <c s="35" t="s">
        <v>52</v>
      </c>
      <c s="6" t="s">
        <v>3491</v>
      </c>
      <c s="36" t="s">
        <v>67</v>
      </c>
      <c s="37">
        <v>4</v>
      </c>
      <c s="36">
        <v>0</v>
      </c>
      <c s="36">
        <f>ROUND(G175*H175,6)</f>
      </c>
      <c r="L175" s="38">
        <v>0</v>
      </c>
      <c s="32">
        <f>ROUND(ROUND(L175,2)*ROUND(G175,3),2)</f>
      </c>
      <c s="36" t="s">
        <v>2858</v>
      </c>
      <c>
        <f>(M175*21)/100</f>
      </c>
      <c t="s">
        <v>28</v>
      </c>
    </row>
    <row r="176" spans="1:5" ht="12.75">
      <c r="A176" s="35" t="s">
        <v>56</v>
      </c>
      <c r="E176" s="39" t="s">
        <v>52</v>
      </c>
    </row>
    <row r="177" spans="1:5" ht="38.25">
      <c r="A177" s="35" t="s">
        <v>57</v>
      </c>
      <c r="E177" s="40" t="s">
        <v>3492</v>
      </c>
    </row>
    <row r="178" spans="1:5" ht="242.25">
      <c r="A178" t="s">
        <v>58</v>
      </c>
      <c r="E178" s="39" t="s">
        <v>3493</v>
      </c>
    </row>
    <row r="179" spans="1:16" ht="12.75">
      <c r="A179" t="s">
        <v>49</v>
      </c>
      <c s="34" t="s">
        <v>737</v>
      </c>
      <c s="34" t="s">
        <v>3494</v>
      </c>
      <c s="35" t="s">
        <v>52</v>
      </c>
      <c s="6" t="s">
        <v>3495</v>
      </c>
      <c s="36" t="s">
        <v>67</v>
      </c>
      <c s="37">
        <v>34</v>
      </c>
      <c s="36">
        <v>0</v>
      </c>
      <c s="36">
        <f>ROUND(G179*H179,6)</f>
      </c>
      <c r="L179" s="38">
        <v>0</v>
      </c>
      <c s="32">
        <f>ROUND(ROUND(L179,2)*ROUND(G179,3),2)</f>
      </c>
      <c s="36" t="s">
        <v>2858</v>
      </c>
      <c>
        <f>(M179*21)/100</f>
      </c>
      <c t="s">
        <v>28</v>
      </c>
    </row>
    <row r="180" spans="1:5" ht="12.75">
      <c r="A180" s="35" t="s">
        <v>56</v>
      </c>
      <c r="E180" s="39" t="s">
        <v>52</v>
      </c>
    </row>
    <row r="181" spans="1:5" ht="38.25">
      <c r="A181" s="35" t="s">
        <v>57</v>
      </c>
      <c r="E181" s="40" t="s">
        <v>3496</v>
      </c>
    </row>
    <row r="182" spans="1:5" ht="89.25">
      <c r="A182" t="s">
        <v>58</v>
      </c>
      <c r="E182" s="39" t="s">
        <v>3497</v>
      </c>
    </row>
    <row r="183" spans="1:13" ht="12.75">
      <c r="A183" t="s">
        <v>47</v>
      </c>
      <c r="C183" s="31" t="s">
        <v>3029</v>
      </c>
      <c r="E183" s="33" t="s">
        <v>1593</v>
      </c>
      <c r="J183" s="32">
        <f>0</f>
      </c>
      <c s="32">
        <f>0</f>
      </c>
      <c s="32">
        <f>0+L184+L188+L192+L196+L200+L204+L208+L212+L216</f>
      </c>
      <c s="32">
        <f>0+M184+M188+M192+M196+M200+M204+M208+M212+M216</f>
      </c>
    </row>
    <row r="184" spans="1:16" ht="12.75">
      <c r="A184" t="s">
        <v>49</v>
      </c>
      <c s="34" t="s">
        <v>741</v>
      </c>
      <c s="34" t="s">
        <v>3498</v>
      </c>
      <c s="35" t="s">
        <v>52</v>
      </c>
      <c s="6" t="s">
        <v>3499</v>
      </c>
      <c s="36" t="s">
        <v>75</v>
      </c>
      <c s="37">
        <v>0.156</v>
      </c>
      <c s="36">
        <v>0</v>
      </c>
      <c s="36">
        <f>ROUND(G184*H184,6)</f>
      </c>
      <c r="L184" s="38">
        <v>0</v>
      </c>
      <c s="32">
        <f>ROUND(ROUND(L184,2)*ROUND(G184,3),2)</f>
      </c>
      <c s="36" t="s">
        <v>2858</v>
      </c>
      <c>
        <f>(M184*21)/100</f>
      </c>
      <c t="s">
        <v>28</v>
      </c>
    </row>
    <row r="185" spans="1:5" ht="12.75">
      <c r="A185" s="35" t="s">
        <v>56</v>
      </c>
      <c r="E185" s="39" t="s">
        <v>52</v>
      </c>
    </row>
    <row r="186" spans="1:5" ht="38.25">
      <c r="A186" s="35" t="s">
        <v>57</v>
      </c>
      <c r="E186" s="40" t="s">
        <v>3500</v>
      </c>
    </row>
    <row r="187" spans="1:5" ht="51">
      <c r="A187" t="s">
        <v>58</v>
      </c>
      <c r="E187" s="39" t="s">
        <v>3501</v>
      </c>
    </row>
    <row r="188" spans="1:16" ht="12.75">
      <c r="A188" t="s">
        <v>49</v>
      </c>
      <c s="34" t="s">
        <v>744</v>
      </c>
      <c s="34" t="s">
        <v>3502</v>
      </c>
      <c s="35" t="s">
        <v>52</v>
      </c>
      <c s="6" t="s">
        <v>3503</v>
      </c>
      <c s="36" t="s">
        <v>105</v>
      </c>
      <c s="37">
        <v>2897.7</v>
      </c>
      <c s="36">
        <v>0</v>
      </c>
      <c s="36">
        <f>ROUND(G188*H188,6)</f>
      </c>
      <c r="L188" s="38">
        <v>0</v>
      </c>
      <c s="32">
        <f>ROUND(ROUND(L188,2)*ROUND(G188,3),2)</f>
      </c>
      <c s="36" t="s">
        <v>2858</v>
      </c>
      <c>
        <f>(M188*21)/100</f>
      </c>
      <c t="s">
        <v>28</v>
      </c>
    </row>
    <row r="189" spans="1:5" ht="12.75">
      <c r="A189" s="35" t="s">
        <v>56</v>
      </c>
      <c r="E189" s="39" t="s">
        <v>52</v>
      </c>
    </row>
    <row r="190" spans="1:5" ht="89.25">
      <c r="A190" s="35" t="s">
        <v>57</v>
      </c>
      <c r="E190" s="40" t="s">
        <v>3504</v>
      </c>
    </row>
    <row r="191" spans="1:5" ht="89.25">
      <c r="A191" t="s">
        <v>58</v>
      </c>
      <c r="E191" s="39" t="s">
        <v>3505</v>
      </c>
    </row>
    <row r="192" spans="1:16" ht="12.75">
      <c r="A192" t="s">
        <v>49</v>
      </c>
      <c s="34" t="s">
        <v>188</v>
      </c>
      <c s="34" t="s">
        <v>3506</v>
      </c>
      <c s="35" t="s">
        <v>52</v>
      </c>
      <c s="6" t="s">
        <v>3507</v>
      </c>
      <c s="36" t="s">
        <v>105</v>
      </c>
      <c s="37">
        <v>17.5</v>
      </c>
      <c s="36">
        <v>0</v>
      </c>
      <c s="36">
        <f>ROUND(G192*H192,6)</f>
      </c>
      <c r="L192" s="38">
        <v>0</v>
      </c>
      <c s="32">
        <f>ROUND(ROUND(L192,2)*ROUND(G192,3),2)</f>
      </c>
      <c s="36" t="s">
        <v>2858</v>
      </c>
      <c>
        <f>(M192*21)/100</f>
      </c>
      <c t="s">
        <v>28</v>
      </c>
    </row>
    <row r="193" spans="1:5" ht="12.75">
      <c r="A193" s="35" t="s">
        <v>56</v>
      </c>
      <c r="E193" s="39" t="s">
        <v>52</v>
      </c>
    </row>
    <row r="194" spans="1:5" ht="25.5">
      <c r="A194" s="35" t="s">
        <v>57</v>
      </c>
      <c r="E194" s="40" t="s">
        <v>3508</v>
      </c>
    </row>
    <row r="195" spans="1:5" ht="76.5">
      <c r="A195" t="s">
        <v>58</v>
      </c>
      <c r="E195" s="39" t="s">
        <v>3509</v>
      </c>
    </row>
    <row r="196" spans="1:16" ht="12.75">
      <c r="A196" t="s">
        <v>49</v>
      </c>
      <c s="34" t="s">
        <v>192</v>
      </c>
      <c s="34" t="s">
        <v>3510</v>
      </c>
      <c s="35" t="s">
        <v>52</v>
      </c>
      <c s="6" t="s">
        <v>3511</v>
      </c>
      <c s="36" t="s">
        <v>105</v>
      </c>
      <c s="37">
        <v>312.5</v>
      </c>
      <c s="36">
        <v>0</v>
      </c>
      <c s="36">
        <f>ROUND(G196*H196,6)</f>
      </c>
      <c r="L196" s="38">
        <v>0</v>
      </c>
      <c s="32">
        <f>ROUND(ROUND(L196,2)*ROUND(G196,3),2)</f>
      </c>
      <c s="36" t="s">
        <v>2858</v>
      </c>
      <c>
        <f>(M196*21)/100</f>
      </c>
      <c t="s">
        <v>28</v>
      </c>
    </row>
    <row r="197" spans="1:5" ht="12.75">
      <c r="A197" s="35" t="s">
        <v>56</v>
      </c>
      <c r="E197" s="39" t="s">
        <v>52</v>
      </c>
    </row>
    <row r="198" spans="1:5" ht="89.25">
      <c r="A198" s="35" t="s">
        <v>57</v>
      </c>
      <c r="E198" s="40" t="s">
        <v>3512</v>
      </c>
    </row>
    <row r="199" spans="1:5" ht="76.5">
      <c r="A199" t="s">
        <v>58</v>
      </c>
      <c r="E199" s="39" t="s">
        <v>3509</v>
      </c>
    </row>
    <row r="200" spans="1:16" ht="12.75">
      <c r="A200" t="s">
        <v>49</v>
      </c>
      <c s="34" t="s">
        <v>196</v>
      </c>
      <c s="34" t="s">
        <v>3513</v>
      </c>
      <c s="35" t="s">
        <v>52</v>
      </c>
      <c s="6" t="s">
        <v>3514</v>
      </c>
      <c s="36" t="s">
        <v>105</v>
      </c>
      <c s="37">
        <v>80</v>
      </c>
      <c s="36">
        <v>0</v>
      </c>
      <c s="36">
        <f>ROUND(G200*H200,6)</f>
      </c>
      <c r="L200" s="38">
        <v>0</v>
      </c>
      <c s="32">
        <f>ROUND(ROUND(L200,2)*ROUND(G200,3),2)</f>
      </c>
      <c s="36" t="s">
        <v>2858</v>
      </c>
      <c>
        <f>(M200*21)/100</f>
      </c>
      <c t="s">
        <v>28</v>
      </c>
    </row>
    <row r="201" spans="1:5" ht="12.75">
      <c r="A201" s="35" t="s">
        <v>56</v>
      </c>
      <c r="E201" s="39" t="s">
        <v>52</v>
      </c>
    </row>
    <row r="202" spans="1:5" ht="25.5">
      <c r="A202" s="35" t="s">
        <v>57</v>
      </c>
      <c r="E202" s="40" t="s">
        <v>3515</v>
      </c>
    </row>
    <row r="203" spans="1:5" ht="76.5">
      <c r="A203" t="s">
        <v>58</v>
      </c>
      <c r="E203" s="39" t="s">
        <v>3509</v>
      </c>
    </row>
    <row r="204" spans="1:16" ht="12.75">
      <c r="A204" t="s">
        <v>49</v>
      </c>
      <c s="34" t="s">
        <v>200</v>
      </c>
      <c s="34" t="s">
        <v>3516</v>
      </c>
      <c s="35" t="s">
        <v>52</v>
      </c>
      <c s="6" t="s">
        <v>3517</v>
      </c>
      <c s="36" t="s">
        <v>75</v>
      </c>
      <c s="37">
        <v>1.993</v>
      </c>
      <c s="36">
        <v>0</v>
      </c>
      <c s="36">
        <f>ROUND(G204*H204,6)</f>
      </c>
      <c r="L204" s="38">
        <v>0</v>
      </c>
      <c s="32">
        <f>ROUND(ROUND(L204,2)*ROUND(G204,3),2)</f>
      </c>
      <c s="36" t="s">
        <v>2858</v>
      </c>
      <c>
        <f>(M204*21)/100</f>
      </c>
      <c t="s">
        <v>28</v>
      </c>
    </row>
    <row r="205" spans="1:5" ht="12.75">
      <c r="A205" s="35" t="s">
        <v>56</v>
      </c>
      <c r="E205" s="39" t="s">
        <v>52</v>
      </c>
    </row>
    <row r="206" spans="1:5" ht="89.25">
      <c r="A206" s="35" t="s">
        <v>57</v>
      </c>
      <c r="E206" s="40" t="s">
        <v>3518</v>
      </c>
    </row>
    <row r="207" spans="1:5" ht="369.75">
      <c r="A207" t="s">
        <v>58</v>
      </c>
      <c r="E207" s="39" t="s">
        <v>3415</v>
      </c>
    </row>
    <row r="208" spans="1:16" ht="12.75">
      <c r="A208" t="s">
        <v>49</v>
      </c>
      <c s="34" t="s">
        <v>204</v>
      </c>
      <c s="34" t="s">
        <v>3519</v>
      </c>
      <c s="35" t="s">
        <v>52</v>
      </c>
      <c s="6" t="s">
        <v>3520</v>
      </c>
      <c s="36" t="s">
        <v>67</v>
      </c>
      <c s="37">
        <v>5</v>
      </c>
      <c s="36">
        <v>0</v>
      </c>
      <c s="36">
        <f>ROUND(G208*H208,6)</f>
      </c>
      <c r="L208" s="38">
        <v>0</v>
      </c>
      <c s="32">
        <f>ROUND(ROUND(L208,2)*ROUND(G208,3),2)</f>
      </c>
      <c s="36" t="s">
        <v>2858</v>
      </c>
      <c>
        <f>(M208*21)/100</f>
      </c>
      <c t="s">
        <v>28</v>
      </c>
    </row>
    <row r="209" spans="1:5" ht="12.75">
      <c r="A209" s="35" t="s">
        <v>56</v>
      </c>
      <c r="E209" s="39" t="s">
        <v>52</v>
      </c>
    </row>
    <row r="210" spans="1:5" ht="38.25">
      <c r="A210" s="35" t="s">
        <v>57</v>
      </c>
      <c r="E210" s="40" t="s">
        <v>3521</v>
      </c>
    </row>
    <row r="211" spans="1:5" ht="89.25">
      <c r="A211" t="s">
        <v>58</v>
      </c>
      <c r="E211" s="39" t="s">
        <v>3522</v>
      </c>
    </row>
    <row r="212" spans="1:16" ht="12.75">
      <c r="A212" t="s">
        <v>49</v>
      </c>
      <c s="34" t="s">
        <v>207</v>
      </c>
      <c s="34" t="s">
        <v>3523</v>
      </c>
      <c s="35" t="s">
        <v>52</v>
      </c>
      <c s="6" t="s">
        <v>3524</v>
      </c>
      <c s="36" t="s">
        <v>105</v>
      </c>
      <c s="37">
        <v>450</v>
      </c>
      <c s="36">
        <v>0</v>
      </c>
      <c s="36">
        <f>ROUND(G212*H212,6)</f>
      </c>
      <c r="L212" s="38">
        <v>0</v>
      </c>
      <c s="32">
        <f>ROUND(ROUND(L212,2)*ROUND(G212,3),2)</f>
      </c>
      <c s="36" t="s">
        <v>2858</v>
      </c>
      <c>
        <f>(M212*21)/100</f>
      </c>
      <c t="s">
        <v>28</v>
      </c>
    </row>
    <row r="213" spans="1:5" ht="12.75">
      <c r="A213" s="35" t="s">
        <v>56</v>
      </c>
      <c r="E213" s="39" t="s">
        <v>52</v>
      </c>
    </row>
    <row r="214" spans="1:5" ht="38.25">
      <c r="A214" s="35" t="s">
        <v>57</v>
      </c>
      <c r="E214" s="40" t="s">
        <v>3525</v>
      </c>
    </row>
    <row r="215" spans="1:5" ht="89.25">
      <c r="A215" t="s">
        <v>58</v>
      </c>
      <c r="E215" s="39" t="s">
        <v>3526</v>
      </c>
    </row>
    <row r="216" spans="1:16" ht="12.75">
      <c r="A216" t="s">
        <v>49</v>
      </c>
      <c s="34" t="s">
        <v>210</v>
      </c>
      <c s="34" t="s">
        <v>3527</v>
      </c>
      <c s="35" t="s">
        <v>52</v>
      </c>
      <c s="6" t="s">
        <v>3528</v>
      </c>
      <c s="36" t="s">
        <v>54</v>
      </c>
      <c s="37">
        <v>14.42</v>
      </c>
      <c s="36">
        <v>0</v>
      </c>
      <c s="36">
        <f>ROUND(G216*H216,6)</f>
      </c>
      <c r="L216" s="38">
        <v>0</v>
      </c>
      <c s="32">
        <f>ROUND(ROUND(L216,2)*ROUND(G216,3),2)</f>
      </c>
      <c s="36" t="s">
        <v>947</v>
      </c>
      <c>
        <f>(M216*21)/100</f>
      </c>
      <c t="s">
        <v>28</v>
      </c>
    </row>
    <row r="217" spans="1:5" ht="12.75">
      <c r="A217" s="35" t="s">
        <v>56</v>
      </c>
      <c r="E217" s="39" t="s">
        <v>52</v>
      </c>
    </row>
    <row r="218" spans="1:5" ht="76.5">
      <c r="A218" s="35" t="s">
        <v>57</v>
      </c>
      <c r="E218" s="40" t="s">
        <v>3529</v>
      </c>
    </row>
    <row r="219" spans="1:5" ht="63.75">
      <c r="A219" t="s">
        <v>58</v>
      </c>
      <c r="E219" s="39" t="s">
        <v>3530</v>
      </c>
    </row>
    <row r="220" spans="1:13" ht="12.75">
      <c r="A220" t="s">
        <v>47</v>
      </c>
      <c r="C220" s="31" t="s">
        <v>642</v>
      </c>
      <c r="E220" s="33" t="s">
        <v>643</v>
      </c>
      <c r="J220" s="32">
        <f>0</f>
      </c>
      <c s="32">
        <f>0</f>
      </c>
      <c s="32">
        <f>0+L221+L225+L229+L233+L237</f>
      </c>
      <c s="32">
        <f>0+M221+M225+M229+M233+M237</f>
      </c>
    </row>
    <row r="221" spans="1:16" ht="25.5">
      <c r="A221" t="s">
        <v>49</v>
      </c>
      <c s="34" t="s">
        <v>214</v>
      </c>
      <c s="34" t="s">
        <v>645</v>
      </c>
      <c s="35" t="s">
        <v>646</v>
      </c>
      <c s="6" t="s">
        <v>647</v>
      </c>
      <c s="36" t="s">
        <v>648</v>
      </c>
      <c s="37">
        <v>63092.042</v>
      </c>
      <c s="36">
        <v>0</v>
      </c>
      <c s="36">
        <f>ROUND(G221*H221,6)</f>
      </c>
      <c r="L221" s="38">
        <v>0</v>
      </c>
      <c s="32">
        <f>ROUND(ROUND(L221,2)*ROUND(G221,3),2)</f>
      </c>
      <c s="36" t="s">
        <v>649</v>
      </c>
      <c>
        <f>(M221*21)/100</f>
      </c>
      <c t="s">
        <v>28</v>
      </c>
    </row>
    <row r="222" spans="1:5" ht="25.5">
      <c r="A222" s="35" t="s">
        <v>56</v>
      </c>
      <c r="E222" s="39" t="s">
        <v>3092</v>
      </c>
    </row>
    <row r="223" spans="1:5" ht="204">
      <c r="A223" s="35" t="s">
        <v>57</v>
      </c>
      <c r="E223" s="40" t="s">
        <v>3531</v>
      </c>
    </row>
    <row r="224" spans="1:5" ht="102">
      <c r="A224" t="s">
        <v>58</v>
      </c>
      <c r="E224" s="39" t="s">
        <v>651</v>
      </c>
    </row>
    <row r="225" spans="1:16" ht="25.5">
      <c r="A225" t="s">
        <v>49</v>
      </c>
      <c s="34" t="s">
        <v>218</v>
      </c>
      <c s="34" t="s">
        <v>658</v>
      </c>
      <c s="35" t="s">
        <v>659</v>
      </c>
      <c s="6" t="s">
        <v>660</v>
      </c>
      <c s="36" t="s">
        <v>648</v>
      </c>
      <c s="37">
        <v>600</v>
      </c>
      <c s="36">
        <v>0</v>
      </c>
      <c s="36">
        <f>ROUND(G225*H225,6)</f>
      </c>
      <c r="L225" s="38">
        <v>0</v>
      </c>
      <c s="32">
        <f>ROUND(ROUND(L225,2)*ROUND(G225,3),2)</f>
      </c>
      <c s="36" t="s">
        <v>649</v>
      </c>
      <c>
        <f>(M225*21)/100</f>
      </c>
      <c t="s">
        <v>28</v>
      </c>
    </row>
    <row r="226" spans="1:5" ht="25.5">
      <c r="A226" s="35" t="s">
        <v>56</v>
      </c>
      <c r="E226" s="39" t="s">
        <v>3092</v>
      </c>
    </row>
    <row r="227" spans="1:5" ht="25.5">
      <c r="A227" s="35" t="s">
        <v>57</v>
      </c>
      <c r="E227" s="40" t="s">
        <v>3532</v>
      </c>
    </row>
    <row r="228" spans="1:5" ht="102">
      <c r="A228" t="s">
        <v>58</v>
      </c>
      <c r="E228" s="39" t="s">
        <v>651</v>
      </c>
    </row>
    <row r="229" spans="1:16" ht="25.5">
      <c r="A229" t="s">
        <v>49</v>
      </c>
      <c s="34" t="s">
        <v>222</v>
      </c>
      <c s="34" t="s">
        <v>3533</v>
      </c>
      <c s="35" t="s">
        <v>3534</v>
      </c>
      <c s="6" t="s">
        <v>3535</v>
      </c>
      <c s="36" t="s">
        <v>648</v>
      </c>
      <c s="37">
        <v>250</v>
      </c>
      <c s="36">
        <v>0</v>
      </c>
      <c s="36">
        <f>ROUND(G229*H229,6)</f>
      </c>
      <c r="L229" s="38">
        <v>0</v>
      </c>
      <c s="32">
        <f>ROUND(ROUND(L229,2)*ROUND(G229,3),2)</f>
      </c>
      <c s="36" t="s">
        <v>649</v>
      </c>
      <c>
        <f>(M229*21)/100</f>
      </c>
      <c t="s">
        <v>28</v>
      </c>
    </row>
    <row r="230" spans="1:5" ht="25.5">
      <c r="A230" s="35" t="s">
        <v>56</v>
      </c>
      <c r="E230" s="39" t="s">
        <v>3092</v>
      </c>
    </row>
    <row r="231" spans="1:5" ht="25.5">
      <c r="A231" s="35" t="s">
        <v>57</v>
      </c>
      <c r="E231" s="40" t="s">
        <v>3536</v>
      </c>
    </row>
    <row r="232" spans="1:5" ht="102">
      <c r="A232" t="s">
        <v>58</v>
      </c>
      <c r="E232" s="39" t="s">
        <v>651</v>
      </c>
    </row>
    <row r="233" spans="1:16" ht="25.5">
      <c r="A233" t="s">
        <v>49</v>
      </c>
      <c s="34" t="s">
        <v>226</v>
      </c>
      <c s="34" t="s">
        <v>3118</v>
      </c>
      <c s="35" t="s">
        <v>3119</v>
      </c>
      <c s="6" t="s">
        <v>3120</v>
      </c>
      <c s="36" t="s">
        <v>648</v>
      </c>
      <c s="37">
        <v>25</v>
      </c>
      <c s="36">
        <v>0</v>
      </c>
      <c s="36">
        <f>ROUND(G233*H233,6)</f>
      </c>
      <c r="L233" s="38">
        <v>0</v>
      </c>
      <c s="32">
        <f>ROUND(ROUND(L233,2)*ROUND(G233,3),2)</f>
      </c>
      <c s="36" t="s">
        <v>649</v>
      </c>
      <c>
        <f>(M233*21)/100</f>
      </c>
      <c t="s">
        <v>28</v>
      </c>
    </row>
    <row r="234" spans="1:5" ht="25.5">
      <c r="A234" s="35" t="s">
        <v>56</v>
      </c>
      <c r="E234" s="39" t="s">
        <v>3092</v>
      </c>
    </row>
    <row r="235" spans="1:5" ht="25.5">
      <c r="A235" s="35" t="s">
        <v>57</v>
      </c>
      <c r="E235" s="40" t="s">
        <v>3537</v>
      </c>
    </row>
    <row r="236" spans="1:5" ht="102">
      <c r="A236" t="s">
        <v>58</v>
      </c>
      <c r="E236" s="39" t="s">
        <v>651</v>
      </c>
    </row>
    <row r="237" spans="1:16" ht="38.25">
      <c r="A237" t="s">
        <v>49</v>
      </c>
      <c s="34" t="s">
        <v>230</v>
      </c>
      <c s="34" t="s">
        <v>3269</v>
      </c>
      <c s="35" t="s">
        <v>3270</v>
      </c>
      <c s="6" t="s">
        <v>3271</v>
      </c>
      <c s="36" t="s">
        <v>648</v>
      </c>
      <c s="37">
        <v>27039.446</v>
      </c>
      <c s="36">
        <v>0</v>
      </c>
      <c s="36">
        <f>ROUND(G237*H237,6)</f>
      </c>
      <c r="L237" s="38">
        <v>0</v>
      </c>
      <c s="32">
        <f>ROUND(ROUND(L237,2)*ROUND(G237,3),2)</f>
      </c>
      <c s="36" t="s">
        <v>649</v>
      </c>
      <c>
        <f>(M237*21)/100</f>
      </c>
      <c t="s">
        <v>28</v>
      </c>
    </row>
    <row r="238" spans="1:5" ht="25.5">
      <c r="A238" s="35" t="s">
        <v>56</v>
      </c>
      <c r="E238" s="39" t="s">
        <v>3092</v>
      </c>
    </row>
    <row r="239" spans="1:5" ht="204">
      <c r="A239" s="35" t="s">
        <v>57</v>
      </c>
      <c r="E239" s="40" t="s">
        <v>3538</v>
      </c>
    </row>
    <row r="240" spans="1:5" ht="102">
      <c r="A240" t="s">
        <v>58</v>
      </c>
      <c r="E2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3355</v>
      </c>
      <c s="41">
        <f>Rekapitulace!C74</f>
      </c>
      <c s="20" t="s">
        <v>0</v>
      </c>
      <c t="s">
        <v>23</v>
      </c>
      <c t="s">
        <v>28</v>
      </c>
    </row>
    <row r="4" spans="1:16" ht="32" customHeight="1">
      <c r="A4" s="24" t="s">
        <v>20</v>
      </c>
      <c s="25" t="s">
        <v>29</v>
      </c>
      <c s="27" t="s">
        <v>3355</v>
      </c>
      <c r="E4" s="26" t="s">
        <v>3356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3541</v>
      </c>
      <c r="E8" s="30" t="s">
        <v>3540</v>
      </c>
      <c r="J8" s="29">
        <f>0+J9+J46+J51+J56+J69+J82</f>
      </c>
      <c s="29">
        <f>0+K9+K46+K51+K56+K69+K82</f>
      </c>
      <c s="29">
        <f>0+L9+L46+L51+L56+L69+L82</f>
      </c>
      <c s="29">
        <f>0+M9+M46+M51+M56+M69+M82</f>
      </c>
    </row>
    <row r="9" spans="1:13" ht="12.75">
      <c r="A9" t="s">
        <v>47</v>
      </c>
      <c r="C9" s="31" t="s">
        <v>2857</v>
      </c>
      <c r="E9" s="33" t="s">
        <v>1032</v>
      </c>
      <c r="J9" s="32">
        <f>0</f>
      </c>
      <c s="32">
        <f>0</f>
      </c>
      <c s="32">
        <f>0+L10+L14+L18+L22+L26+L30+L34+L38+L42</f>
      </c>
      <c s="32">
        <f>0+M10+M14+M18+M22+M26+M30+M34+M38+M42</f>
      </c>
    </row>
    <row r="10" spans="1:16" ht="12.75">
      <c r="A10" t="s">
        <v>49</v>
      </c>
      <c s="34" t="s">
        <v>644</v>
      </c>
      <c s="34" t="s">
        <v>2564</v>
      </c>
      <c s="35" t="s">
        <v>52</v>
      </c>
      <c s="6" t="s">
        <v>2565</v>
      </c>
      <c s="36" t="s">
        <v>75</v>
      </c>
      <c s="37">
        <v>133.728</v>
      </c>
      <c s="36">
        <v>0</v>
      </c>
      <c s="36">
        <f>ROUND(G10*H10,6)</f>
      </c>
      <c r="L10" s="38">
        <v>0</v>
      </c>
      <c s="32">
        <f>ROUND(ROUND(L10,2)*ROUND(G10,3),2)</f>
      </c>
      <c s="36" t="s">
        <v>2858</v>
      </c>
      <c>
        <f>(M10*21)/100</f>
      </c>
      <c t="s">
        <v>28</v>
      </c>
    </row>
    <row r="11" spans="1:5" ht="12.75">
      <c r="A11" s="35" t="s">
        <v>56</v>
      </c>
      <c r="E11" s="39" t="s">
        <v>52</v>
      </c>
    </row>
    <row r="12" spans="1:5" ht="51">
      <c r="A12" s="35" t="s">
        <v>57</v>
      </c>
      <c r="E12" s="40" t="s">
        <v>3542</v>
      </c>
    </row>
    <row r="13" spans="1:5" ht="38.25">
      <c r="A13" t="s">
        <v>58</v>
      </c>
      <c r="E13" s="39" t="s">
        <v>3365</v>
      </c>
    </row>
    <row r="14" spans="1:16" ht="12.75">
      <c r="A14" t="s">
        <v>49</v>
      </c>
      <c s="34" t="s">
        <v>28</v>
      </c>
      <c s="34" t="s">
        <v>79</v>
      </c>
      <c s="35" t="s">
        <v>52</v>
      </c>
      <c s="6" t="s">
        <v>80</v>
      </c>
      <c s="36" t="s">
        <v>81</v>
      </c>
      <c s="37">
        <v>1337.283</v>
      </c>
      <c s="36">
        <v>0</v>
      </c>
      <c s="36">
        <f>ROUND(G14*H14,6)</f>
      </c>
      <c r="L14" s="38">
        <v>0</v>
      </c>
      <c s="32">
        <f>ROUND(ROUND(L14,2)*ROUND(G14,3),2)</f>
      </c>
      <c s="36" t="s">
        <v>2858</v>
      </c>
      <c>
        <f>(M14*21)/100</f>
      </c>
      <c t="s">
        <v>28</v>
      </c>
    </row>
    <row r="15" spans="1:5" ht="12.75">
      <c r="A15" s="35" t="s">
        <v>56</v>
      </c>
      <c r="E15" s="39" t="s">
        <v>52</v>
      </c>
    </row>
    <row r="16" spans="1:5" ht="51">
      <c r="A16" s="35" t="s">
        <v>57</v>
      </c>
      <c r="E16" s="40" t="s">
        <v>3543</v>
      </c>
    </row>
    <row r="17" spans="1:5" ht="25.5">
      <c r="A17" t="s">
        <v>58</v>
      </c>
      <c r="E17" s="39" t="s">
        <v>82</v>
      </c>
    </row>
    <row r="18" spans="1:16" ht="12.75">
      <c r="A18" t="s">
        <v>49</v>
      </c>
      <c s="34" t="s">
        <v>26</v>
      </c>
      <c s="34" t="s">
        <v>3218</v>
      </c>
      <c s="35" t="s">
        <v>52</v>
      </c>
      <c s="6" t="s">
        <v>3219</v>
      </c>
      <c s="36" t="s">
        <v>75</v>
      </c>
      <c s="37">
        <v>1742.566</v>
      </c>
      <c s="36">
        <v>0</v>
      </c>
      <c s="36">
        <f>ROUND(G18*H18,6)</f>
      </c>
      <c r="L18" s="38">
        <v>0</v>
      </c>
      <c s="32">
        <f>ROUND(ROUND(L18,2)*ROUND(G18,3),2)</f>
      </c>
      <c s="36" t="s">
        <v>2858</v>
      </c>
      <c>
        <f>(M18*21)/100</f>
      </c>
      <c t="s">
        <v>28</v>
      </c>
    </row>
    <row r="19" spans="1:5" ht="12.75">
      <c r="A19" s="35" t="s">
        <v>56</v>
      </c>
      <c r="E19" s="39" t="s">
        <v>52</v>
      </c>
    </row>
    <row r="20" spans="1:5" ht="38.25">
      <c r="A20" s="35" t="s">
        <v>57</v>
      </c>
      <c r="E20" s="40" t="s">
        <v>3544</v>
      </c>
    </row>
    <row r="21" spans="1:5" ht="369.75">
      <c r="A21" t="s">
        <v>58</v>
      </c>
      <c r="E21" s="39" t="s">
        <v>3221</v>
      </c>
    </row>
    <row r="22" spans="1:16" ht="12.75">
      <c r="A22" t="s">
        <v>49</v>
      </c>
      <c s="34" t="s">
        <v>94</v>
      </c>
      <c s="34" t="s">
        <v>3222</v>
      </c>
      <c s="35" t="s">
        <v>52</v>
      </c>
      <c s="6" t="s">
        <v>3223</v>
      </c>
      <c s="36" t="s">
        <v>75</v>
      </c>
      <c s="37">
        <v>291.352</v>
      </c>
      <c s="36">
        <v>0</v>
      </c>
      <c s="36">
        <f>ROUND(G22*H22,6)</f>
      </c>
      <c r="L22" s="38">
        <v>0</v>
      </c>
      <c s="32">
        <f>ROUND(ROUND(L22,2)*ROUND(G22,3),2)</f>
      </c>
      <c s="36" t="s">
        <v>2858</v>
      </c>
      <c>
        <f>(M22*21)/100</f>
      </c>
      <c t="s">
        <v>28</v>
      </c>
    </row>
    <row r="23" spans="1:5" ht="12.75">
      <c r="A23" s="35" t="s">
        <v>56</v>
      </c>
      <c r="E23" s="39" t="s">
        <v>52</v>
      </c>
    </row>
    <row r="24" spans="1:5" ht="38.25">
      <c r="A24" s="35" t="s">
        <v>57</v>
      </c>
      <c r="E24" s="40" t="s">
        <v>3545</v>
      </c>
    </row>
    <row r="25" spans="1:5" ht="267.75">
      <c r="A25" t="s">
        <v>58</v>
      </c>
      <c r="E25" s="39" t="s">
        <v>3225</v>
      </c>
    </row>
    <row r="26" spans="1:16" ht="12.75">
      <c r="A26" t="s">
        <v>49</v>
      </c>
      <c s="34" t="s">
        <v>100</v>
      </c>
      <c s="34" t="s">
        <v>3546</v>
      </c>
      <c s="35" t="s">
        <v>52</v>
      </c>
      <c s="6" t="s">
        <v>3547</v>
      </c>
      <c s="36" t="s">
        <v>75</v>
      </c>
      <c s="37">
        <v>42.995</v>
      </c>
      <c s="36">
        <v>0</v>
      </c>
      <c s="36">
        <f>ROUND(G26*H26,6)</f>
      </c>
      <c r="L26" s="38">
        <v>0</v>
      </c>
      <c s="32">
        <f>ROUND(ROUND(L26,2)*ROUND(G26,3),2)</f>
      </c>
      <c s="36" t="s">
        <v>2858</v>
      </c>
      <c>
        <f>(M26*21)/100</f>
      </c>
      <c t="s">
        <v>28</v>
      </c>
    </row>
    <row r="27" spans="1:5" ht="12.75">
      <c r="A27" s="35" t="s">
        <v>56</v>
      </c>
      <c r="E27" s="39" t="s">
        <v>52</v>
      </c>
    </row>
    <row r="28" spans="1:5" ht="38.25">
      <c r="A28" s="35" t="s">
        <v>57</v>
      </c>
      <c r="E28" s="40" t="s">
        <v>3548</v>
      </c>
    </row>
    <row r="29" spans="1:5" ht="267.75">
      <c r="A29" t="s">
        <v>58</v>
      </c>
      <c r="E29" s="39" t="s">
        <v>3225</v>
      </c>
    </row>
    <row r="30" spans="1:16" ht="12.75">
      <c r="A30" t="s">
        <v>49</v>
      </c>
      <c s="34" t="s">
        <v>27</v>
      </c>
      <c s="34" t="s">
        <v>3227</v>
      </c>
      <c s="35" t="s">
        <v>52</v>
      </c>
      <c s="6" t="s">
        <v>3228</v>
      </c>
      <c s="36" t="s">
        <v>54</v>
      </c>
      <c s="37">
        <v>1401.992</v>
      </c>
      <c s="36">
        <v>0</v>
      </c>
      <c s="36">
        <f>ROUND(G30*H30,6)</f>
      </c>
      <c r="L30" s="38">
        <v>0</v>
      </c>
      <c s="32">
        <f>ROUND(ROUND(L30,2)*ROUND(G30,3),2)</f>
      </c>
      <c s="36" t="s">
        <v>2858</v>
      </c>
      <c>
        <f>(M30*21)/100</f>
      </c>
      <c t="s">
        <v>28</v>
      </c>
    </row>
    <row r="31" spans="1:5" ht="12.75">
      <c r="A31" s="35" t="s">
        <v>56</v>
      </c>
      <c r="E31" s="39" t="s">
        <v>52</v>
      </c>
    </row>
    <row r="32" spans="1:5" ht="38.25">
      <c r="A32" s="35" t="s">
        <v>57</v>
      </c>
      <c r="E32" s="40" t="s">
        <v>3549</v>
      </c>
    </row>
    <row r="33" spans="1:5" ht="25.5">
      <c r="A33" t="s">
        <v>58</v>
      </c>
      <c r="E33" s="39" t="s">
        <v>3230</v>
      </c>
    </row>
    <row r="34" spans="1:16" ht="12.75">
      <c r="A34" t="s">
        <v>49</v>
      </c>
      <c s="34" t="s">
        <v>168</v>
      </c>
      <c s="34" t="s">
        <v>3550</v>
      </c>
      <c s="35" t="s">
        <v>52</v>
      </c>
      <c s="6" t="s">
        <v>3551</v>
      </c>
      <c s="36" t="s">
        <v>75</v>
      </c>
      <c s="37">
        <v>5.568</v>
      </c>
      <c s="36">
        <v>0</v>
      </c>
      <c s="36">
        <f>ROUND(G34*H34,6)</f>
      </c>
      <c r="L34" s="38">
        <v>0</v>
      </c>
      <c s="32">
        <f>ROUND(ROUND(L34,2)*ROUND(G34,3),2)</f>
      </c>
      <c s="36" t="s">
        <v>2858</v>
      </c>
      <c>
        <f>(M34*21)/100</f>
      </c>
      <c t="s">
        <v>28</v>
      </c>
    </row>
    <row r="35" spans="1:5" ht="12.75">
      <c r="A35" s="35" t="s">
        <v>56</v>
      </c>
      <c r="E35" s="39" t="s">
        <v>52</v>
      </c>
    </row>
    <row r="36" spans="1:5" ht="63.75">
      <c r="A36" s="35" t="s">
        <v>57</v>
      </c>
      <c r="E36" s="40" t="s">
        <v>3552</v>
      </c>
    </row>
    <row r="37" spans="1:5" ht="38.25">
      <c r="A37" t="s">
        <v>58</v>
      </c>
      <c r="E37" s="39" t="s">
        <v>3389</v>
      </c>
    </row>
    <row r="38" spans="1:16" ht="12.75">
      <c r="A38" t="s">
        <v>49</v>
      </c>
      <c s="34" t="s">
        <v>534</v>
      </c>
      <c s="34" t="s">
        <v>3386</v>
      </c>
      <c s="35" t="s">
        <v>52</v>
      </c>
      <c s="6" t="s">
        <v>3387</v>
      </c>
      <c s="36" t="s">
        <v>54</v>
      </c>
      <c s="37">
        <v>485.395</v>
      </c>
      <c s="36">
        <v>0</v>
      </c>
      <c s="36">
        <f>ROUND(G38*H38,6)</f>
      </c>
      <c r="L38" s="38">
        <v>0</v>
      </c>
      <c s="32">
        <f>ROUND(ROUND(L38,2)*ROUND(G38,3),2)</f>
      </c>
      <c s="36" t="s">
        <v>2858</v>
      </c>
      <c>
        <f>(M38*21)/100</f>
      </c>
      <c t="s">
        <v>28</v>
      </c>
    </row>
    <row r="39" spans="1:5" ht="12.75">
      <c r="A39" s="35" t="s">
        <v>56</v>
      </c>
      <c r="E39" s="39" t="s">
        <v>52</v>
      </c>
    </row>
    <row r="40" spans="1:5" ht="38.25">
      <c r="A40" s="35" t="s">
        <v>57</v>
      </c>
      <c r="E40" s="40" t="s">
        <v>3553</v>
      </c>
    </row>
    <row r="41" spans="1:5" ht="38.25">
      <c r="A41" t="s">
        <v>58</v>
      </c>
      <c r="E41" s="39" t="s">
        <v>3389</v>
      </c>
    </row>
    <row r="42" spans="1:16" ht="12.75">
      <c r="A42" t="s">
        <v>49</v>
      </c>
      <c s="34" t="s">
        <v>673</v>
      </c>
      <c s="34" t="s">
        <v>3390</v>
      </c>
      <c s="35" t="s">
        <v>52</v>
      </c>
      <c s="6" t="s">
        <v>3391</v>
      </c>
      <c s="36" t="s">
        <v>54</v>
      </c>
      <c s="37">
        <v>504.147</v>
      </c>
      <c s="36">
        <v>0</v>
      </c>
      <c s="36">
        <f>ROUND(G42*H42,6)</f>
      </c>
      <c r="L42" s="38">
        <v>0</v>
      </c>
      <c s="32">
        <f>ROUND(ROUND(L42,2)*ROUND(G42,3),2)</f>
      </c>
      <c s="36" t="s">
        <v>2858</v>
      </c>
      <c>
        <f>(M42*21)/100</f>
      </c>
      <c t="s">
        <v>28</v>
      </c>
    </row>
    <row r="43" spans="1:5" ht="12.75">
      <c r="A43" s="35" t="s">
        <v>56</v>
      </c>
      <c r="E43" s="39" t="s">
        <v>52</v>
      </c>
    </row>
    <row r="44" spans="1:5" ht="102">
      <c r="A44" s="35" t="s">
        <v>57</v>
      </c>
      <c r="E44" s="40" t="s">
        <v>3554</v>
      </c>
    </row>
    <row r="45" spans="1:5" ht="25.5">
      <c r="A45" t="s">
        <v>58</v>
      </c>
      <c r="E45" s="39" t="s">
        <v>3392</v>
      </c>
    </row>
    <row r="46" spans="1:13" ht="12.75">
      <c r="A46" t="s">
        <v>47</v>
      </c>
      <c r="C46" s="31" t="s">
        <v>3231</v>
      </c>
      <c r="E46" s="33" t="s">
        <v>3232</v>
      </c>
      <c r="J46" s="32">
        <f>0</f>
      </c>
      <c s="32">
        <f>0</f>
      </c>
      <c s="32">
        <f>0+L47</f>
      </c>
      <c s="32">
        <f>0+M47</f>
      </c>
    </row>
    <row r="47" spans="1:16" ht="12.75">
      <c r="A47" t="s">
        <v>49</v>
      </c>
      <c s="34" t="s">
        <v>677</v>
      </c>
      <c s="34" t="s">
        <v>3403</v>
      </c>
      <c s="35" t="s">
        <v>52</v>
      </c>
      <c s="6" t="s">
        <v>3404</v>
      </c>
      <c s="36" t="s">
        <v>54</v>
      </c>
      <c s="37">
        <v>992.213</v>
      </c>
      <c s="36">
        <v>0</v>
      </c>
      <c s="36">
        <f>ROUND(G47*H47,6)</f>
      </c>
      <c r="L47" s="38">
        <v>0</v>
      </c>
      <c s="32">
        <f>ROUND(ROUND(L47,2)*ROUND(G47,3),2)</f>
      </c>
      <c s="36" t="s">
        <v>2858</v>
      </c>
      <c>
        <f>(M47*21)/100</f>
      </c>
      <c t="s">
        <v>28</v>
      </c>
    </row>
    <row r="48" spans="1:5" ht="12.75">
      <c r="A48" s="35" t="s">
        <v>56</v>
      </c>
      <c r="E48" s="39" t="s">
        <v>52</v>
      </c>
    </row>
    <row r="49" spans="1:5" ht="51">
      <c r="A49" s="35" t="s">
        <v>57</v>
      </c>
      <c r="E49" s="40" t="s">
        <v>3555</v>
      </c>
    </row>
    <row r="50" spans="1:5" ht="102">
      <c r="A50" t="s">
        <v>58</v>
      </c>
      <c r="E50" s="39" t="s">
        <v>3236</v>
      </c>
    </row>
    <row r="51" spans="1:13" ht="12.75">
      <c r="A51" t="s">
        <v>47</v>
      </c>
      <c r="C51" s="31" t="s">
        <v>3406</v>
      </c>
      <c r="E51" s="33" t="s">
        <v>3407</v>
      </c>
      <c r="J51" s="32">
        <f>0</f>
      </c>
      <c s="32">
        <f>0</f>
      </c>
      <c s="32">
        <f>0+L52</f>
      </c>
      <c s="32">
        <f>0+M52</f>
      </c>
    </row>
    <row r="52" spans="1:16" ht="12.75">
      <c r="A52" t="s">
        <v>49</v>
      </c>
      <c s="34" t="s">
        <v>681</v>
      </c>
      <c s="34" t="s">
        <v>3423</v>
      </c>
      <c s="35" t="s">
        <v>52</v>
      </c>
      <c s="6" t="s">
        <v>3556</v>
      </c>
      <c s="36" t="s">
        <v>648</v>
      </c>
      <c s="37">
        <v>0.133</v>
      </c>
      <c s="36">
        <v>0</v>
      </c>
      <c s="36">
        <f>ROUND(G52*H52,6)</f>
      </c>
      <c r="L52" s="38">
        <v>0</v>
      </c>
      <c s="32">
        <f>ROUND(ROUND(L52,2)*ROUND(G52,3),2)</f>
      </c>
      <c s="36" t="s">
        <v>947</v>
      </c>
      <c>
        <f>(M52*21)/100</f>
      </c>
      <c t="s">
        <v>28</v>
      </c>
    </row>
    <row r="53" spans="1:5" ht="12.75">
      <c r="A53" s="35" t="s">
        <v>56</v>
      </c>
      <c r="E53" s="39" t="s">
        <v>52</v>
      </c>
    </row>
    <row r="54" spans="1:5" ht="38.25">
      <c r="A54" s="35" t="s">
        <v>57</v>
      </c>
      <c r="E54" s="40" t="s">
        <v>3557</v>
      </c>
    </row>
    <row r="55" spans="1:5" ht="267.75">
      <c r="A55" t="s">
        <v>58</v>
      </c>
      <c r="E55" s="39" t="s">
        <v>3419</v>
      </c>
    </row>
    <row r="56" spans="1:13" ht="12.75">
      <c r="A56" t="s">
        <v>47</v>
      </c>
      <c r="C56" s="31" t="s">
        <v>2861</v>
      </c>
      <c r="E56" s="33" t="s">
        <v>1535</v>
      </c>
      <c r="J56" s="32">
        <f>0</f>
      </c>
      <c s="32">
        <f>0</f>
      </c>
      <c s="32">
        <f>0+L57+L61+L65</f>
      </c>
      <c s="32">
        <f>0+M57+M61+M65</f>
      </c>
    </row>
    <row r="57" spans="1:16" ht="25.5">
      <c r="A57" t="s">
        <v>49</v>
      </c>
      <c s="34" t="s">
        <v>685</v>
      </c>
      <c s="34" t="s">
        <v>3134</v>
      </c>
      <c s="35" t="s">
        <v>52</v>
      </c>
      <c s="6" t="s">
        <v>3135</v>
      </c>
      <c s="36" t="s">
        <v>75</v>
      </c>
      <c s="37">
        <v>392.361</v>
      </c>
      <c s="36">
        <v>0</v>
      </c>
      <c s="36">
        <f>ROUND(G57*H57,6)</f>
      </c>
      <c r="L57" s="38">
        <v>0</v>
      </c>
      <c s="32">
        <f>ROUND(ROUND(L57,2)*ROUND(G57,3),2)</f>
      </c>
      <c s="36" t="s">
        <v>2858</v>
      </c>
      <c>
        <f>(M57*21)/100</f>
      </c>
      <c t="s">
        <v>28</v>
      </c>
    </row>
    <row r="58" spans="1:5" ht="12.75">
      <c r="A58" s="35" t="s">
        <v>56</v>
      </c>
      <c r="E58" s="39" t="s">
        <v>52</v>
      </c>
    </row>
    <row r="59" spans="1:5" ht="38.25">
      <c r="A59" s="35" t="s">
        <v>57</v>
      </c>
      <c r="E59" s="40" t="s">
        <v>3558</v>
      </c>
    </row>
    <row r="60" spans="1:5" ht="280.5">
      <c r="A60" t="s">
        <v>58</v>
      </c>
      <c r="E60" s="39" t="s">
        <v>3137</v>
      </c>
    </row>
    <row r="61" spans="1:16" ht="25.5">
      <c r="A61" t="s">
        <v>49</v>
      </c>
      <c s="34" t="s">
        <v>50</v>
      </c>
      <c s="34" t="s">
        <v>3458</v>
      </c>
      <c s="35" t="s">
        <v>52</v>
      </c>
      <c s="6" t="s">
        <v>3459</v>
      </c>
      <c s="36" t="s">
        <v>54</v>
      </c>
      <c s="37">
        <v>269.472</v>
      </c>
      <c s="36">
        <v>0</v>
      </c>
      <c s="36">
        <f>ROUND(G61*H61,6)</f>
      </c>
      <c r="L61" s="38">
        <v>0</v>
      </c>
      <c s="32">
        <f>ROUND(ROUND(L61,2)*ROUND(G61,3),2)</f>
      </c>
      <c s="36" t="s">
        <v>947</v>
      </c>
      <c>
        <f>(M61*21)/100</f>
      </c>
      <c t="s">
        <v>28</v>
      </c>
    </row>
    <row r="62" spans="1:5" ht="12.75">
      <c r="A62" s="35" t="s">
        <v>56</v>
      </c>
      <c r="E62" s="39" t="s">
        <v>52</v>
      </c>
    </row>
    <row r="63" spans="1:5" ht="63.75">
      <c r="A63" s="35" t="s">
        <v>57</v>
      </c>
      <c r="E63" s="40" t="s">
        <v>3559</v>
      </c>
    </row>
    <row r="64" spans="1:5" ht="178.5">
      <c r="A64" t="s">
        <v>58</v>
      </c>
      <c r="E64" s="39" t="s">
        <v>3461</v>
      </c>
    </row>
    <row r="65" spans="1:16" ht="25.5">
      <c r="A65" t="s">
        <v>49</v>
      </c>
      <c s="34" t="s">
        <v>60</v>
      </c>
      <c s="34" t="s">
        <v>3462</v>
      </c>
      <c s="35" t="s">
        <v>52</v>
      </c>
      <c s="6" t="s">
        <v>3463</v>
      </c>
      <c s="36" t="s">
        <v>54</v>
      </c>
      <c s="37">
        <v>967.178</v>
      </c>
      <c s="36">
        <v>0</v>
      </c>
      <c s="36">
        <f>ROUND(G65*H65,6)</f>
      </c>
      <c r="L65" s="38">
        <v>0</v>
      </c>
      <c s="32">
        <f>ROUND(ROUND(L65,2)*ROUND(G65,3),2)</f>
      </c>
      <c s="36" t="s">
        <v>947</v>
      </c>
      <c>
        <f>(M65*21)/100</f>
      </c>
      <c t="s">
        <v>28</v>
      </c>
    </row>
    <row r="66" spans="1:5" ht="12.75">
      <c r="A66" s="35" t="s">
        <v>56</v>
      </c>
      <c r="E66" s="39" t="s">
        <v>52</v>
      </c>
    </row>
    <row r="67" spans="1:5" ht="38.25">
      <c r="A67" s="35" t="s">
        <v>57</v>
      </c>
      <c r="E67" s="40" t="s">
        <v>3560</v>
      </c>
    </row>
    <row r="68" spans="1:5" ht="178.5">
      <c r="A68" t="s">
        <v>58</v>
      </c>
      <c r="E68" s="39" t="s">
        <v>3461</v>
      </c>
    </row>
    <row r="69" spans="1:13" ht="12.75">
      <c r="A69" t="s">
        <v>47</v>
      </c>
      <c r="C69" s="31" t="s">
        <v>3029</v>
      </c>
      <c r="E69" s="33" t="s">
        <v>1593</v>
      </c>
      <c r="J69" s="32">
        <f>0</f>
      </c>
      <c s="32">
        <f>0</f>
      </c>
      <c s="32">
        <f>0+L70+L74+L78</f>
      </c>
      <c s="32">
        <f>0+M70+M74+M78</f>
      </c>
    </row>
    <row r="70" spans="1:16" ht="12.75">
      <c r="A70" t="s">
        <v>49</v>
      </c>
      <c s="34" t="s">
        <v>64</v>
      </c>
      <c s="34" t="s">
        <v>3502</v>
      </c>
      <c s="35" t="s">
        <v>52</v>
      </c>
      <c s="6" t="s">
        <v>3503</v>
      </c>
      <c s="36" t="s">
        <v>105</v>
      </c>
      <c s="37">
        <v>172.8</v>
      </c>
      <c s="36">
        <v>0</v>
      </c>
      <c s="36">
        <f>ROUND(G70*H70,6)</f>
      </c>
      <c r="L70" s="38">
        <v>0</v>
      </c>
      <c s="32">
        <f>ROUND(ROUND(L70,2)*ROUND(G70,3),2)</f>
      </c>
      <c s="36" t="s">
        <v>2858</v>
      </c>
      <c>
        <f>(M70*21)/100</f>
      </c>
      <c t="s">
        <v>28</v>
      </c>
    </row>
    <row r="71" spans="1:5" ht="12.75">
      <c r="A71" s="35" t="s">
        <v>56</v>
      </c>
      <c r="E71" s="39" t="s">
        <v>52</v>
      </c>
    </row>
    <row r="72" spans="1:5" ht="63.75">
      <c r="A72" s="35" t="s">
        <v>57</v>
      </c>
      <c r="E72" s="40" t="s">
        <v>3561</v>
      </c>
    </row>
    <row r="73" spans="1:5" ht="89.25">
      <c r="A73" t="s">
        <v>58</v>
      </c>
      <c r="E73" s="39" t="s">
        <v>3505</v>
      </c>
    </row>
    <row r="74" spans="1:16" ht="12.75">
      <c r="A74" t="s">
        <v>49</v>
      </c>
      <c s="34" t="s">
        <v>69</v>
      </c>
      <c s="34" t="s">
        <v>3562</v>
      </c>
      <c s="35" t="s">
        <v>52</v>
      </c>
      <c s="6" t="s">
        <v>3563</v>
      </c>
      <c s="36" t="s">
        <v>75</v>
      </c>
      <c s="37">
        <v>4</v>
      </c>
      <c s="36">
        <v>0</v>
      </c>
      <c s="36">
        <f>ROUND(G74*H74,6)</f>
      </c>
      <c r="L74" s="38">
        <v>0</v>
      </c>
      <c s="32">
        <f>ROUND(ROUND(L74,2)*ROUND(G74,3),2)</f>
      </c>
      <c s="36" t="s">
        <v>2858</v>
      </c>
      <c>
        <f>(M74*21)/100</f>
      </c>
      <c t="s">
        <v>28</v>
      </c>
    </row>
    <row r="75" spans="1:5" ht="12.75">
      <c r="A75" s="35" t="s">
        <v>56</v>
      </c>
      <c r="E75" s="39" t="s">
        <v>52</v>
      </c>
    </row>
    <row r="76" spans="1:5" ht="38.25">
      <c r="A76" s="35" t="s">
        <v>57</v>
      </c>
      <c r="E76" s="40" t="s">
        <v>3564</v>
      </c>
    </row>
    <row r="77" spans="1:5" ht="114.75">
      <c r="A77" t="s">
        <v>58</v>
      </c>
      <c r="E77" s="39" t="s">
        <v>3565</v>
      </c>
    </row>
    <row r="78" spans="1:16" ht="12.75">
      <c r="A78" t="s">
        <v>49</v>
      </c>
      <c s="34" t="s">
        <v>72</v>
      </c>
      <c s="34" t="s">
        <v>3566</v>
      </c>
      <c s="35" t="s">
        <v>52</v>
      </c>
      <c s="6" t="s">
        <v>3567</v>
      </c>
      <c s="36" t="s">
        <v>2678</v>
      </c>
      <c s="37">
        <v>50</v>
      </c>
      <c s="36">
        <v>0</v>
      </c>
      <c s="36">
        <f>ROUND(G78*H78,6)</f>
      </c>
      <c r="L78" s="38">
        <v>0</v>
      </c>
      <c s="32">
        <f>ROUND(ROUND(L78,2)*ROUND(G78,3),2)</f>
      </c>
      <c s="36" t="s">
        <v>2858</v>
      </c>
      <c>
        <f>(M78*21)/100</f>
      </c>
      <c t="s">
        <v>28</v>
      </c>
    </row>
    <row r="79" spans="1:5" ht="12.75">
      <c r="A79" s="35" t="s">
        <v>56</v>
      </c>
      <c r="E79" s="39" t="s">
        <v>52</v>
      </c>
    </row>
    <row r="80" spans="1:5" ht="38.25">
      <c r="A80" s="35" t="s">
        <v>57</v>
      </c>
      <c r="E80" s="40" t="s">
        <v>3568</v>
      </c>
    </row>
    <row r="81" spans="1:5" ht="25.5">
      <c r="A81" t="s">
        <v>58</v>
      </c>
      <c r="E81" s="39" t="s">
        <v>3569</v>
      </c>
    </row>
    <row r="82" spans="1:13" ht="12.75">
      <c r="A82" t="s">
        <v>47</v>
      </c>
      <c r="C82" s="31" t="s">
        <v>642</v>
      </c>
      <c r="E82" s="33" t="s">
        <v>643</v>
      </c>
      <c r="J82" s="32">
        <f>0</f>
      </c>
      <c s="32">
        <f>0</f>
      </c>
      <c s="32">
        <f>0+L83+L87+L91</f>
      </c>
      <c s="32">
        <f>0+M83+M87+M91</f>
      </c>
    </row>
    <row r="83" spans="1:16" ht="25.5">
      <c r="A83" t="s">
        <v>49</v>
      </c>
      <c s="34" t="s">
        <v>78</v>
      </c>
      <c s="34" t="s">
        <v>645</v>
      </c>
      <c s="35" t="s">
        <v>646</v>
      </c>
      <c s="6" t="s">
        <v>647</v>
      </c>
      <c s="36" t="s">
        <v>648</v>
      </c>
      <c s="37">
        <v>2031.7</v>
      </c>
      <c s="36">
        <v>0</v>
      </c>
      <c s="36">
        <f>ROUND(G83*H83,6)</f>
      </c>
      <c r="L83" s="38">
        <v>0</v>
      </c>
      <c s="32">
        <f>ROUND(ROUND(L83,2)*ROUND(G83,3),2)</f>
      </c>
      <c s="36" t="s">
        <v>649</v>
      </c>
      <c>
        <f>(M83*21)/100</f>
      </c>
      <c t="s">
        <v>28</v>
      </c>
    </row>
    <row r="84" spans="1:5" ht="25.5">
      <c r="A84" s="35" t="s">
        <v>56</v>
      </c>
      <c r="E84" s="39" t="s">
        <v>3092</v>
      </c>
    </row>
    <row r="85" spans="1:5" ht="89.25">
      <c r="A85" s="35" t="s">
        <v>57</v>
      </c>
      <c r="E85" s="40" t="s">
        <v>3570</v>
      </c>
    </row>
    <row r="86" spans="1:5" ht="102">
      <c r="A86" t="s">
        <v>58</v>
      </c>
      <c r="E86" s="39" t="s">
        <v>651</v>
      </c>
    </row>
    <row r="87" spans="1:16" ht="25.5">
      <c r="A87" t="s">
        <v>49</v>
      </c>
      <c s="34" t="s">
        <v>83</v>
      </c>
      <c s="34" t="s">
        <v>658</v>
      </c>
      <c s="35" t="s">
        <v>659</v>
      </c>
      <c s="6" t="s">
        <v>660</v>
      </c>
      <c s="36" t="s">
        <v>648</v>
      </c>
      <c s="37">
        <v>10</v>
      </c>
      <c s="36">
        <v>0</v>
      </c>
      <c s="36">
        <f>ROUND(G87*H87,6)</f>
      </c>
      <c r="L87" s="38">
        <v>0</v>
      </c>
      <c s="32">
        <f>ROUND(ROUND(L87,2)*ROUND(G87,3),2)</f>
      </c>
      <c s="36" t="s">
        <v>649</v>
      </c>
      <c>
        <f>(M87*21)/100</f>
      </c>
      <c t="s">
        <v>28</v>
      </c>
    </row>
    <row r="88" spans="1:5" ht="25.5">
      <c r="A88" s="35" t="s">
        <v>56</v>
      </c>
      <c r="E88" s="39" t="s">
        <v>3092</v>
      </c>
    </row>
    <row r="89" spans="1:5" ht="51">
      <c r="A89" s="35" t="s">
        <v>57</v>
      </c>
      <c r="E89" s="40" t="s">
        <v>3571</v>
      </c>
    </row>
    <row r="90" spans="1:5" ht="102">
      <c r="A90" t="s">
        <v>58</v>
      </c>
      <c r="E90" s="39" t="s">
        <v>651</v>
      </c>
    </row>
    <row r="91" spans="1:16" ht="38.25">
      <c r="A91" t="s">
        <v>49</v>
      </c>
      <c s="34" t="s">
        <v>87</v>
      </c>
      <c s="34" t="s">
        <v>3269</v>
      </c>
      <c s="35" t="s">
        <v>3270</v>
      </c>
      <c s="6" t="s">
        <v>3271</v>
      </c>
      <c s="36" t="s">
        <v>648</v>
      </c>
      <c s="37">
        <v>870.728</v>
      </c>
      <c s="36">
        <v>0</v>
      </c>
      <c s="36">
        <f>ROUND(G91*H91,6)</f>
      </c>
      <c r="L91" s="38">
        <v>0</v>
      </c>
      <c s="32">
        <f>ROUND(ROUND(L91,2)*ROUND(G91,3),2)</f>
      </c>
      <c s="36" t="s">
        <v>649</v>
      </c>
      <c>
        <f>(M91*21)/100</f>
      </c>
      <c t="s">
        <v>28</v>
      </c>
    </row>
    <row r="92" spans="1:5" ht="25.5">
      <c r="A92" s="35" t="s">
        <v>56</v>
      </c>
      <c r="E92" s="39" t="s">
        <v>3092</v>
      </c>
    </row>
    <row r="93" spans="1:5" ht="89.25">
      <c r="A93" s="35" t="s">
        <v>57</v>
      </c>
      <c r="E93" s="40" t="s">
        <v>3572</v>
      </c>
    </row>
    <row r="94" spans="1:5" ht="102">
      <c r="A94" t="s">
        <v>58</v>
      </c>
      <c r="E9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COUNTIFS(L8:L304,"=0",A8:A304,"P")+COUNTIFS(L8:L304,"",A8:A304,"P")+SUM(Q8:Q304)</f>
      </c>
    </row>
    <row r="8" spans="1:13" ht="12.75">
      <c r="A8" t="s">
        <v>45</v>
      </c>
      <c r="C8" s="28" t="s">
        <v>3577</v>
      </c>
      <c r="E8" s="30" t="s">
        <v>3576</v>
      </c>
      <c r="J8" s="29">
        <f>0+J9+J14+J83+J96+J113+J146+J163+J168+J185+J214+J279</f>
      </c>
      <c s="29">
        <f>0+K9+K14+K83+K96+K113+K146+K163+K168+K185+K214+K279</f>
      </c>
      <c s="29">
        <f>0+L9+L14+L83+L96+L113+L146+L163+L168+L185+L214+L279</f>
      </c>
      <c s="29">
        <f>0+M9+M14+M83+M96+M113+M146+M163+M168+M185+M214+M279</f>
      </c>
    </row>
    <row r="9" spans="1:13" ht="12.75">
      <c r="A9" t="s">
        <v>47</v>
      </c>
      <c r="C9" s="31" t="s">
        <v>1468</v>
      </c>
      <c r="E9" s="33" t="s">
        <v>1469</v>
      </c>
      <c r="J9" s="32">
        <f>0</f>
      </c>
      <c s="32">
        <f>0</f>
      </c>
      <c s="32">
        <f>0+L10</f>
      </c>
      <c s="32">
        <f>0+M10</f>
      </c>
    </row>
    <row r="10" spans="1:16" ht="12.75">
      <c r="A10" t="s">
        <v>49</v>
      </c>
      <c s="34" t="s">
        <v>644</v>
      </c>
      <c s="34" t="s">
        <v>3578</v>
      </c>
      <c s="35" t="s">
        <v>52</v>
      </c>
      <c s="6" t="s">
        <v>3579</v>
      </c>
      <c s="36" t="s">
        <v>932</v>
      </c>
      <c s="37">
        <v>2</v>
      </c>
      <c s="36">
        <v>0</v>
      </c>
      <c s="36">
        <f>ROUND(G10*H10,6)</f>
      </c>
      <c r="L10" s="38">
        <v>0</v>
      </c>
      <c s="32">
        <f>ROUND(ROUND(L10,2)*ROUND(G10,3),2)</f>
      </c>
      <c s="36" t="s">
        <v>2858</v>
      </c>
      <c>
        <f>(M10*21)/100</f>
      </c>
      <c t="s">
        <v>28</v>
      </c>
    </row>
    <row r="11" spans="1:5" ht="12.75">
      <c r="A11" s="35" t="s">
        <v>56</v>
      </c>
      <c r="E11" s="39" t="s">
        <v>52</v>
      </c>
    </row>
    <row r="12" spans="1:5" ht="51">
      <c r="A12" s="35" t="s">
        <v>57</v>
      </c>
      <c r="E12" s="40" t="s">
        <v>3580</v>
      </c>
    </row>
    <row r="13" spans="1:5" ht="12.75">
      <c r="A13" t="s">
        <v>58</v>
      </c>
      <c r="E13" s="39" t="s">
        <v>2589</v>
      </c>
    </row>
    <row r="14" spans="1:13" ht="12.75">
      <c r="A14" t="s">
        <v>47</v>
      </c>
      <c r="C14" s="31" t="s">
        <v>644</v>
      </c>
      <c r="E14" s="33" t="s">
        <v>1032</v>
      </c>
      <c r="J14" s="32">
        <f>0</f>
      </c>
      <c s="32">
        <f>0</f>
      </c>
      <c s="32">
        <f>0+L15+L19+L23+L27+L31+L35+L39+L43+L47+L51+L55+L59+L63+L67+L71+L75+L79</f>
      </c>
      <c s="32">
        <f>0+M15+M19+M23+M27+M31+M35+M39+M43+M47+M51+M55+M59+M63+M67+M71+M75+M79</f>
      </c>
    </row>
    <row r="15" spans="1:16" ht="12.75">
      <c r="A15" t="s">
        <v>49</v>
      </c>
      <c s="34" t="s">
        <v>28</v>
      </c>
      <c s="34" t="s">
        <v>3581</v>
      </c>
      <c s="35" t="s">
        <v>52</v>
      </c>
      <c s="6" t="s">
        <v>3582</v>
      </c>
      <c s="36" t="s">
        <v>75</v>
      </c>
      <c s="37">
        <v>213</v>
      </c>
      <c s="36">
        <v>0</v>
      </c>
      <c s="36">
        <f>ROUND(G15*H15,6)</f>
      </c>
      <c r="L15" s="38">
        <v>0</v>
      </c>
      <c s="32">
        <f>ROUND(ROUND(L15,2)*ROUND(G15,3),2)</f>
      </c>
      <c s="36" t="s">
        <v>2858</v>
      </c>
      <c>
        <f>(M15*21)/100</f>
      </c>
      <c t="s">
        <v>28</v>
      </c>
    </row>
    <row r="16" spans="1:5" ht="12.75">
      <c r="A16" s="35" t="s">
        <v>56</v>
      </c>
      <c r="E16" s="39" t="s">
        <v>52</v>
      </c>
    </row>
    <row r="17" spans="1:5" ht="51">
      <c r="A17" s="35" t="s">
        <v>57</v>
      </c>
      <c r="E17" s="40" t="s">
        <v>3583</v>
      </c>
    </row>
    <row r="18" spans="1:5" ht="63.75">
      <c r="A18" t="s">
        <v>58</v>
      </c>
      <c r="E18" s="39" t="s">
        <v>76</v>
      </c>
    </row>
    <row r="19" spans="1:16" ht="12.75">
      <c r="A19" t="s">
        <v>49</v>
      </c>
      <c s="34" t="s">
        <v>26</v>
      </c>
      <c s="34" t="s">
        <v>3584</v>
      </c>
      <c s="35" t="s">
        <v>52</v>
      </c>
      <c s="6" t="s">
        <v>3585</v>
      </c>
      <c s="36" t="s">
        <v>105</v>
      </c>
      <c s="37">
        <v>470</v>
      </c>
      <c s="36">
        <v>0</v>
      </c>
      <c s="36">
        <f>ROUND(G19*H19,6)</f>
      </c>
      <c r="L19" s="38">
        <v>0</v>
      </c>
      <c s="32">
        <f>ROUND(ROUND(L19,2)*ROUND(G19,3),2)</f>
      </c>
      <c s="36" t="s">
        <v>2858</v>
      </c>
      <c>
        <f>(M19*21)/100</f>
      </c>
      <c t="s">
        <v>28</v>
      </c>
    </row>
    <row r="20" spans="1:5" ht="12.75">
      <c r="A20" s="35" t="s">
        <v>56</v>
      </c>
      <c r="E20" s="39" t="s">
        <v>52</v>
      </c>
    </row>
    <row r="21" spans="1:5" ht="38.25">
      <c r="A21" s="35" t="s">
        <v>57</v>
      </c>
      <c r="E21" s="40" t="s">
        <v>3586</v>
      </c>
    </row>
    <row r="22" spans="1:5" ht="63.75">
      <c r="A22" t="s">
        <v>58</v>
      </c>
      <c r="E22" s="39" t="s">
        <v>76</v>
      </c>
    </row>
    <row r="23" spans="1:16" ht="12.75">
      <c r="A23" t="s">
        <v>49</v>
      </c>
      <c s="34" t="s">
        <v>94</v>
      </c>
      <c s="34" t="s">
        <v>3218</v>
      </c>
      <c s="35" t="s">
        <v>52</v>
      </c>
      <c s="6" t="s">
        <v>3587</v>
      </c>
      <c s="36" t="s">
        <v>75</v>
      </c>
      <c s="37">
        <v>2603.132</v>
      </c>
      <c s="36">
        <v>0</v>
      </c>
      <c s="36">
        <f>ROUND(G23*H23,6)</f>
      </c>
      <c r="L23" s="38">
        <v>0</v>
      </c>
      <c s="32">
        <f>ROUND(ROUND(L23,2)*ROUND(G23,3),2)</f>
      </c>
      <c s="36" t="s">
        <v>2858</v>
      </c>
      <c>
        <f>(M23*21)/100</f>
      </c>
      <c t="s">
        <v>28</v>
      </c>
    </row>
    <row r="24" spans="1:5" ht="12.75">
      <c r="A24" s="35" t="s">
        <v>56</v>
      </c>
      <c r="E24" s="39" t="s">
        <v>52</v>
      </c>
    </row>
    <row r="25" spans="1:5" ht="178.5">
      <c r="A25" s="35" t="s">
        <v>57</v>
      </c>
      <c r="E25" s="40" t="s">
        <v>3588</v>
      </c>
    </row>
    <row r="26" spans="1:5" ht="369.75">
      <c r="A26" t="s">
        <v>58</v>
      </c>
      <c r="E26" s="39" t="s">
        <v>3221</v>
      </c>
    </row>
    <row r="27" spans="1:16" ht="12.75">
      <c r="A27" t="s">
        <v>49</v>
      </c>
      <c s="34" t="s">
        <v>100</v>
      </c>
      <c s="34" t="s">
        <v>3589</v>
      </c>
      <c s="35" t="s">
        <v>52</v>
      </c>
      <c s="6" t="s">
        <v>3590</v>
      </c>
      <c s="36" t="s">
        <v>75</v>
      </c>
      <c s="37">
        <v>16</v>
      </c>
      <c s="36">
        <v>0</v>
      </c>
      <c s="36">
        <f>ROUND(G27*H27,6)</f>
      </c>
      <c r="L27" s="38">
        <v>0</v>
      </c>
      <c s="32">
        <f>ROUND(ROUND(L27,2)*ROUND(G27,3),2)</f>
      </c>
      <c s="36" t="s">
        <v>2858</v>
      </c>
      <c>
        <f>(M27*21)/100</f>
      </c>
      <c t="s">
        <v>28</v>
      </c>
    </row>
    <row r="28" spans="1:5" ht="12.75">
      <c r="A28" s="35" t="s">
        <v>56</v>
      </c>
      <c r="E28" s="39" t="s">
        <v>52</v>
      </c>
    </row>
    <row r="29" spans="1:5" ht="38.25">
      <c r="A29" s="35" t="s">
        <v>57</v>
      </c>
      <c r="E29" s="40" t="s">
        <v>3591</v>
      </c>
    </row>
    <row r="30" spans="1:5" ht="318.75">
      <c r="A30" t="s">
        <v>58</v>
      </c>
      <c r="E30" s="39" t="s">
        <v>3371</v>
      </c>
    </row>
    <row r="31" spans="1:16" ht="12.75">
      <c r="A31" t="s">
        <v>49</v>
      </c>
      <c s="34" t="s">
        <v>27</v>
      </c>
      <c s="34" t="s">
        <v>3368</v>
      </c>
      <c s="35" t="s">
        <v>52</v>
      </c>
      <c s="6" t="s">
        <v>3369</v>
      </c>
      <c s="36" t="s">
        <v>75</v>
      </c>
      <c s="37">
        <v>44.52</v>
      </c>
      <c s="36">
        <v>0</v>
      </c>
      <c s="36">
        <f>ROUND(G31*H31,6)</f>
      </c>
      <c r="L31" s="38">
        <v>0</v>
      </c>
      <c s="32">
        <f>ROUND(ROUND(L31,2)*ROUND(G31,3),2)</f>
      </c>
      <c s="36" t="s">
        <v>2858</v>
      </c>
      <c>
        <f>(M31*21)/100</f>
      </c>
      <c t="s">
        <v>28</v>
      </c>
    </row>
    <row r="32" spans="1:5" ht="12.75">
      <c r="A32" s="35" t="s">
        <v>56</v>
      </c>
      <c r="E32" s="39" t="s">
        <v>52</v>
      </c>
    </row>
    <row r="33" spans="1:5" ht="63.75">
      <c r="A33" s="35" t="s">
        <v>57</v>
      </c>
      <c r="E33" s="40" t="s">
        <v>3592</v>
      </c>
    </row>
    <row r="34" spans="1:5" ht="318.75">
      <c r="A34" t="s">
        <v>58</v>
      </c>
      <c r="E34" s="39" t="s">
        <v>3371</v>
      </c>
    </row>
    <row r="35" spans="1:16" ht="12.75">
      <c r="A35" t="s">
        <v>49</v>
      </c>
      <c s="34" t="s">
        <v>168</v>
      </c>
      <c s="34" t="s">
        <v>3372</v>
      </c>
      <c s="35" t="s">
        <v>52</v>
      </c>
      <c s="6" t="s">
        <v>3373</v>
      </c>
      <c s="36" t="s">
        <v>75</v>
      </c>
      <c s="37">
        <v>5.408</v>
      </c>
      <c s="36">
        <v>0</v>
      </c>
      <c s="36">
        <f>ROUND(G35*H35,6)</f>
      </c>
      <c r="L35" s="38">
        <v>0</v>
      </c>
      <c s="32">
        <f>ROUND(ROUND(L35,2)*ROUND(G35,3),2)</f>
      </c>
      <c s="36" t="s">
        <v>2858</v>
      </c>
      <c>
        <f>(M35*21)/100</f>
      </c>
      <c t="s">
        <v>28</v>
      </c>
    </row>
    <row r="36" spans="1:5" ht="12.75">
      <c r="A36" s="35" t="s">
        <v>56</v>
      </c>
      <c r="E36" s="39" t="s">
        <v>52</v>
      </c>
    </row>
    <row r="37" spans="1:5" ht="63.75">
      <c r="A37" s="35" t="s">
        <v>57</v>
      </c>
      <c r="E37" s="40" t="s">
        <v>3593</v>
      </c>
    </row>
    <row r="38" spans="1:5" ht="318.75">
      <c r="A38" t="s">
        <v>58</v>
      </c>
      <c r="E38" s="39" t="s">
        <v>3371</v>
      </c>
    </row>
    <row r="39" spans="1:16" ht="12.75">
      <c r="A39" t="s">
        <v>49</v>
      </c>
      <c s="34" t="s">
        <v>534</v>
      </c>
      <c s="34" t="s">
        <v>3594</v>
      </c>
      <c s="35" t="s">
        <v>52</v>
      </c>
      <c s="6" t="s">
        <v>3595</v>
      </c>
      <c s="36" t="s">
        <v>75</v>
      </c>
      <c s="37">
        <v>194.05</v>
      </c>
      <c s="36">
        <v>0</v>
      </c>
      <c s="36">
        <f>ROUND(G39*H39,6)</f>
      </c>
      <c r="L39" s="38">
        <v>0</v>
      </c>
      <c s="32">
        <f>ROUND(ROUND(L39,2)*ROUND(G39,3),2)</f>
      </c>
      <c s="36" t="s">
        <v>2858</v>
      </c>
      <c>
        <f>(M39*21)/100</f>
      </c>
      <c t="s">
        <v>28</v>
      </c>
    </row>
    <row r="40" spans="1:5" ht="12.75">
      <c r="A40" s="35" t="s">
        <v>56</v>
      </c>
      <c r="E40" s="39" t="s">
        <v>52</v>
      </c>
    </row>
    <row r="41" spans="1:5" ht="63.75">
      <c r="A41" s="35" t="s">
        <v>57</v>
      </c>
      <c r="E41" s="40" t="s">
        <v>3596</v>
      </c>
    </row>
    <row r="42" spans="1:5" ht="267.75">
      <c r="A42" t="s">
        <v>58</v>
      </c>
      <c r="E42" s="39" t="s">
        <v>3597</v>
      </c>
    </row>
    <row r="43" spans="1:16" ht="12.75">
      <c r="A43" t="s">
        <v>49</v>
      </c>
      <c s="34" t="s">
        <v>673</v>
      </c>
      <c s="34" t="s">
        <v>165</v>
      </c>
      <c s="35" t="s">
        <v>52</v>
      </c>
      <c s="6" t="s">
        <v>166</v>
      </c>
      <c s="36" t="s">
        <v>75</v>
      </c>
      <c s="37">
        <v>54.9</v>
      </c>
      <c s="36">
        <v>0</v>
      </c>
      <c s="36">
        <f>ROUND(G43*H43,6)</f>
      </c>
      <c r="L43" s="38">
        <v>0</v>
      </c>
      <c s="32">
        <f>ROUND(ROUND(L43,2)*ROUND(G43,3),2)</f>
      </c>
      <c s="36" t="s">
        <v>2858</v>
      </c>
      <c>
        <f>(M43*21)/100</f>
      </c>
      <c t="s">
        <v>28</v>
      </c>
    </row>
    <row r="44" spans="1:5" ht="12.75">
      <c r="A44" s="35" t="s">
        <v>56</v>
      </c>
      <c r="E44" s="39" t="s">
        <v>52</v>
      </c>
    </row>
    <row r="45" spans="1:5" ht="114.75">
      <c r="A45" s="35" t="s">
        <v>57</v>
      </c>
      <c r="E45" s="40" t="s">
        <v>3598</v>
      </c>
    </row>
    <row r="46" spans="1:5" ht="229.5">
      <c r="A46" t="s">
        <v>58</v>
      </c>
      <c r="E46" s="39" t="s">
        <v>3599</v>
      </c>
    </row>
    <row r="47" spans="1:16" ht="12.75">
      <c r="A47" t="s">
        <v>49</v>
      </c>
      <c s="34" t="s">
        <v>677</v>
      </c>
      <c s="34" t="s">
        <v>3600</v>
      </c>
      <c s="35" t="s">
        <v>52</v>
      </c>
      <c s="6" t="s">
        <v>3601</v>
      </c>
      <c s="36" t="s">
        <v>75</v>
      </c>
      <c s="37">
        <v>23.928</v>
      </c>
      <c s="36">
        <v>0</v>
      </c>
      <c s="36">
        <f>ROUND(G47*H47,6)</f>
      </c>
      <c r="L47" s="38">
        <v>0</v>
      </c>
      <c s="32">
        <f>ROUND(ROUND(L47,2)*ROUND(G47,3),2)</f>
      </c>
      <c s="36" t="s">
        <v>2858</v>
      </c>
      <c>
        <f>(M47*21)/100</f>
      </c>
      <c t="s">
        <v>28</v>
      </c>
    </row>
    <row r="48" spans="1:5" ht="12.75">
      <c r="A48" s="35" t="s">
        <v>56</v>
      </c>
      <c r="E48" s="39" t="s">
        <v>52</v>
      </c>
    </row>
    <row r="49" spans="1:5" ht="89.25">
      <c r="A49" s="35" t="s">
        <v>57</v>
      </c>
      <c r="E49" s="40" t="s">
        <v>3602</v>
      </c>
    </row>
    <row r="50" spans="1:5" ht="293.25">
      <c r="A50" t="s">
        <v>58</v>
      </c>
      <c r="E50" s="39" t="s">
        <v>3603</v>
      </c>
    </row>
    <row r="51" spans="1:16" ht="12.75">
      <c r="A51" t="s">
        <v>49</v>
      </c>
      <c s="34" t="s">
        <v>681</v>
      </c>
      <c s="34" t="s">
        <v>3604</v>
      </c>
      <c s="35" t="s">
        <v>52</v>
      </c>
      <c s="6" t="s">
        <v>3605</v>
      </c>
      <c s="36" t="s">
        <v>75</v>
      </c>
      <c s="37">
        <v>1128.156</v>
      </c>
      <c s="36">
        <v>0</v>
      </c>
      <c s="36">
        <f>ROUND(G51*H51,6)</f>
      </c>
      <c r="L51" s="38">
        <v>0</v>
      </c>
      <c s="32">
        <f>ROUND(ROUND(L51,2)*ROUND(G51,3),2)</f>
      </c>
      <c s="36" t="s">
        <v>2858</v>
      </c>
      <c>
        <f>(M51*21)/100</f>
      </c>
      <c t="s">
        <v>28</v>
      </c>
    </row>
    <row r="52" spans="1:5" ht="12.75">
      <c r="A52" s="35" t="s">
        <v>56</v>
      </c>
      <c r="E52" s="39" t="s">
        <v>52</v>
      </c>
    </row>
    <row r="53" spans="1:5" ht="140.25">
      <c r="A53" s="35" t="s">
        <v>57</v>
      </c>
      <c r="E53" s="40" t="s">
        <v>3606</v>
      </c>
    </row>
    <row r="54" spans="1:5" ht="255">
      <c r="A54" t="s">
        <v>58</v>
      </c>
      <c r="E54" s="39" t="s">
        <v>3607</v>
      </c>
    </row>
    <row r="55" spans="1:16" ht="12.75">
      <c r="A55" t="s">
        <v>49</v>
      </c>
      <c s="34" t="s">
        <v>685</v>
      </c>
      <c s="34" t="s">
        <v>3227</v>
      </c>
      <c s="35" t="s">
        <v>52</v>
      </c>
      <c s="6" t="s">
        <v>3228</v>
      </c>
      <c s="36" t="s">
        <v>54</v>
      </c>
      <c s="37">
        <v>465.6</v>
      </c>
      <c s="36">
        <v>0</v>
      </c>
      <c s="36">
        <f>ROUND(G55*H55,6)</f>
      </c>
      <c r="L55" s="38">
        <v>0</v>
      </c>
      <c s="32">
        <f>ROUND(ROUND(L55,2)*ROUND(G55,3),2)</f>
      </c>
      <c s="36" t="s">
        <v>2858</v>
      </c>
      <c>
        <f>(M55*21)/100</f>
      </c>
      <c t="s">
        <v>28</v>
      </c>
    </row>
    <row r="56" spans="1:5" ht="12.75">
      <c r="A56" s="35" t="s">
        <v>56</v>
      </c>
      <c r="E56" s="39" t="s">
        <v>52</v>
      </c>
    </row>
    <row r="57" spans="1:5" ht="51">
      <c r="A57" s="35" t="s">
        <v>57</v>
      </c>
      <c r="E57" s="40" t="s">
        <v>3608</v>
      </c>
    </row>
    <row r="58" spans="1:5" ht="25.5">
      <c r="A58" t="s">
        <v>58</v>
      </c>
      <c r="E58" s="39" t="s">
        <v>3230</v>
      </c>
    </row>
    <row r="59" spans="1:16" ht="12.75">
      <c r="A59" t="s">
        <v>49</v>
      </c>
      <c s="34" t="s">
        <v>50</v>
      </c>
      <c s="34" t="s">
        <v>2575</v>
      </c>
      <c s="35" t="s">
        <v>52</v>
      </c>
      <c s="6" t="s">
        <v>2576</v>
      </c>
      <c s="36" t="s">
        <v>54</v>
      </c>
      <c s="37">
        <v>1220</v>
      </c>
      <c s="36">
        <v>0</v>
      </c>
      <c s="36">
        <f>ROUND(G59*H59,6)</f>
      </c>
      <c r="L59" s="38">
        <v>0</v>
      </c>
      <c s="32">
        <f>ROUND(ROUND(L59,2)*ROUND(G59,3),2)</f>
      </c>
      <c s="36" t="s">
        <v>2858</v>
      </c>
      <c>
        <f>(M59*21)/100</f>
      </c>
      <c t="s">
        <v>28</v>
      </c>
    </row>
    <row r="60" spans="1:5" ht="12.75">
      <c r="A60" s="35" t="s">
        <v>56</v>
      </c>
      <c r="E60" s="39" t="s">
        <v>52</v>
      </c>
    </row>
    <row r="61" spans="1:5" ht="114.75">
      <c r="A61" s="35" t="s">
        <v>57</v>
      </c>
      <c r="E61" s="40" t="s">
        <v>3609</v>
      </c>
    </row>
    <row r="62" spans="1:5" ht="12.75">
      <c r="A62" t="s">
        <v>58</v>
      </c>
      <c r="E62" s="39" t="s">
        <v>2578</v>
      </c>
    </row>
    <row r="63" spans="1:16" ht="12.75">
      <c r="A63" t="s">
        <v>49</v>
      </c>
      <c s="34" t="s">
        <v>60</v>
      </c>
      <c s="34" t="s">
        <v>2582</v>
      </c>
      <c s="35" t="s">
        <v>52</v>
      </c>
      <c s="6" t="s">
        <v>2583</v>
      </c>
      <c s="36" t="s">
        <v>54</v>
      </c>
      <c s="37">
        <v>1220</v>
      </c>
      <c s="36">
        <v>0</v>
      </c>
      <c s="36">
        <f>ROUND(G63*H63,6)</f>
      </c>
      <c r="L63" s="38">
        <v>0</v>
      </c>
      <c s="32">
        <f>ROUND(ROUND(L63,2)*ROUND(G63,3),2)</f>
      </c>
      <c s="36" t="s">
        <v>2858</v>
      </c>
      <c>
        <f>(M63*21)/100</f>
      </c>
      <c t="s">
        <v>28</v>
      </c>
    </row>
    <row r="64" spans="1:5" ht="12.75">
      <c r="A64" s="35" t="s">
        <v>56</v>
      </c>
      <c r="E64" s="39" t="s">
        <v>52</v>
      </c>
    </row>
    <row r="65" spans="1:5" ht="38.25">
      <c r="A65" s="35" t="s">
        <v>57</v>
      </c>
      <c r="E65" s="40" t="s">
        <v>3610</v>
      </c>
    </row>
    <row r="66" spans="1:5" ht="25.5">
      <c r="A66" t="s">
        <v>58</v>
      </c>
      <c r="E66" s="39" t="s">
        <v>2584</v>
      </c>
    </row>
    <row r="67" spans="1:16" ht="12.75">
      <c r="A67" t="s">
        <v>49</v>
      </c>
      <c s="34" t="s">
        <v>64</v>
      </c>
      <c s="34" t="s">
        <v>3611</v>
      </c>
      <c s="35" t="s">
        <v>52</v>
      </c>
      <c s="6" t="s">
        <v>3612</v>
      </c>
      <c s="36" t="s">
        <v>75</v>
      </c>
      <c s="37">
        <v>42.292</v>
      </c>
      <c s="36">
        <v>0</v>
      </c>
      <c s="36">
        <f>ROUND(G67*H67,6)</f>
      </c>
      <c r="L67" s="38">
        <v>0</v>
      </c>
      <c s="32">
        <f>ROUND(ROUND(L67,2)*ROUND(G67,3),2)</f>
      </c>
      <c s="36" t="s">
        <v>947</v>
      </c>
      <c>
        <f>(M67*21)/100</f>
      </c>
      <c t="s">
        <v>28</v>
      </c>
    </row>
    <row r="68" spans="1:5" ht="12.75">
      <c r="A68" s="35" t="s">
        <v>56</v>
      </c>
      <c r="E68" s="39" t="s">
        <v>52</v>
      </c>
    </row>
    <row r="69" spans="1:5" ht="51">
      <c r="A69" s="35" t="s">
        <v>57</v>
      </c>
      <c r="E69" s="40" t="s">
        <v>3613</v>
      </c>
    </row>
    <row r="70" spans="1:5" ht="229.5">
      <c r="A70" t="s">
        <v>58</v>
      </c>
      <c r="E70" s="39" t="s">
        <v>3614</v>
      </c>
    </row>
    <row r="71" spans="1:16" ht="12.75">
      <c r="A71" t="s">
        <v>49</v>
      </c>
      <c s="34" t="s">
        <v>69</v>
      </c>
      <c s="34" t="s">
        <v>3611</v>
      </c>
      <c s="35" t="s">
        <v>644</v>
      </c>
      <c s="6" t="s">
        <v>3615</v>
      </c>
      <c s="36" t="s">
        <v>75</v>
      </c>
      <c s="37">
        <v>4.352</v>
      </c>
      <c s="36">
        <v>0</v>
      </c>
      <c s="36">
        <f>ROUND(G71*H71,6)</f>
      </c>
      <c r="L71" s="38">
        <v>0</v>
      </c>
      <c s="32">
        <f>ROUND(ROUND(L71,2)*ROUND(G71,3),2)</f>
      </c>
      <c s="36" t="s">
        <v>947</v>
      </c>
      <c>
        <f>(M71*21)/100</f>
      </c>
      <c t="s">
        <v>28</v>
      </c>
    </row>
    <row r="72" spans="1:5" ht="12.75">
      <c r="A72" s="35" t="s">
        <v>56</v>
      </c>
      <c r="E72" s="39" t="s">
        <v>52</v>
      </c>
    </row>
    <row r="73" spans="1:5" ht="51">
      <c r="A73" s="35" t="s">
        <v>57</v>
      </c>
      <c r="E73" s="40" t="s">
        <v>3616</v>
      </c>
    </row>
    <row r="74" spans="1:5" ht="229.5">
      <c r="A74" t="s">
        <v>58</v>
      </c>
      <c r="E74" s="39" t="s">
        <v>3614</v>
      </c>
    </row>
    <row r="75" spans="1:16" ht="12.75">
      <c r="A75" t="s">
        <v>49</v>
      </c>
      <c s="34" t="s">
        <v>72</v>
      </c>
      <c s="34" t="s">
        <v>3611</v>
      </c>
      <c s="35" t="s">
        <v>28</v>
      </c>
      <c s="6" t="s">
        <v>3617</v>
      </c>
      <c s="36" t="s">
        <v>75</v>
      </c>
      <c s="37">
        <v>1.6</v>
      </c>
      <c s="36">
        <v>0</v>
      </c>
      <c s="36">
        <f>ROUND(G75*H75,6)</f>
      </c>
      <c r="L75" s="38">
        <v>0</v>
      </c>
      <c s="32">
        <f>ROUND(ROUND(L75,2)*ROUND(G75,3),2)</f>
      </c>
      <c s="36" t="s">
        <v>947</v>
      </c>
      <c>
        <f>(M75*21)/100</f>
      </c>
      <c t="s">
        <v>28</v>
      </c>
    </row>
    <row r="76" spans="1:5" ht="12.75">
      <c r="A76" s="35" t="s">
        <v>56</v>
      </c>
      <c r="E76" s="39" t="s">
        <v>52</v>
      </c>
    </row>
    <row r="77" spans="1:5" ht="89.25">
      <c r="A77" s="35" t="s">
        <v>57</v>
      </c>
      <c r="E77" s="40" t="s">
        <v>3618</v>
      </c>
    </row>
    <row r="78" spans="1:5" ht="229.5">
      <c r="A78" t="s">
        <v>58</v>
      </c>
      <c r="E78" s="39" t="s">
        <v>3614</v>
      </c>
    </row>
    <row r="79" spans="1:16" ht="12.75">
      <c r="A79" t="s">
        <v>49</v>
      </c>
      <c s="34" t="s">
        <v>78</v>
      </c>
      <c s="34" t="s">
        <v>3611</v>
      </c>
      <c s="35" t="s">
        <v>26</v>
      </c>
      <c s="6" t="s">
        <v>3619</v>
      </c>
      <c s="36" t="s">
        <v>75</v>
      </c>
      <c s="37">
        <v>16</v>
      </c>
      <c s="36">
        <v>0</v>
      </c>
      <c s="36">
        <f>ROUND(G79*H79,6)</f>
      </c>
      <c r="L79" s="38">
        <v>0</v>
      </c>
      <c s="32">
        <f>ROUND(ROUND(L79,2)*ROUND(G79,3),2)</f>
      </c>
      <c s="36" t="s">
        <v>947</v>
      </c>
      <c>
        <f>(M79*21)/100</f>
      </c>
      <c t="s">
        <v>28</v>
      </c>
    </row>
    <row r="80" spans="1:5" ht="12.75">
      <c r="A80" s="35" t="s">
        <v>56</v>
      </c>
      <c r="E80" s="39" t="s">
        <v>52</v>
      </c>
    </row>
    <row r="81" spans="1:5" ht="51">
      <c r="A81" s="35" t="s">
        <v>57</v>
      </c>
      <c r="E81" s="40" t="s">
        <v>3620</v>
      </c>
    </row>
    <row r="82" spans="1:5" ht="229.5">
      <c r="A82" t="s">
        <v>58</v>
      </c>
      <c r="E82" s="39" t="s">
        <v>3614</v>
      </c>
    </row>
    <row r="83" spans="1:13" ht="12.75">
      <c r="A83" t="s">
        <v>47</v>
      </c>
      <c r="C83" s="31" t="s">
        <v>28</v>
      </c>
      <c r="E83" s="33" t="s">
        <v>3232</v>
      </c>
      <c r="J83" s="32">
        <f>0</f>
      </c>
      <c s="32">
        <f>0</f>
      </c>
      <c s="32">
        <f>0+L84+L88+L92</f>
      </c>
      <c s="32">
        <f>0+M84+M88+M92</f>
      </c>
    </row>
    <row r="84" spans="1:16" ht="12.75">
      <c r="A84" t="s">
        <v>49</v>
      </c>
      <c s="34" t="s">
        <v>83</v>
      </c>
      <c s="34" t="s">
        <v>3233</v>
      </c>
      <c s="35" t="s">
        <v>52</v>
      </c>
      <c s="6" t="s">
        <v>3234</v>
      </c>
      <c s="36" t="s">
        <v>54</v>
      </c>
      <c s="37">
        <v>661.5</v>
      </c>
      <c s="36">
        <v>0</v>
      </c>
      <c s="36">
        <f>ROUND(G84*H84,6)</f>
      </c>
      <c r="L84" s="38">
        <v>0</v>
      </c>
      <c s="32">
        <f>ROUND(ROUND(L84,2)*ROUND(G84,3),2)</f>
      </c>
      <c s="36" t="s">
        <v>2858</v>
      </c>
      <c>
        <f>(M84*21)/100</f>
      </c>
      <c t="s">
        <v>28</v>
      </c>
    </row>
    <row r="85" spans="1:5" ht="12.75">
      <c r="A85" s="35" t="s">
        <v>56</v>
      </c>
      <c r="E85" s="39" t="s">
        <v>52</v>
      </c>
    </row>
    <row r="86" spans="1:5" ht="127.5">
      <c r="A86" s="35" t="s">
        <v>57</v>
      </c>
      <c r="E86" s="40" t="s">
        <v>3621</v>
      </c>
    </row>
    <row r="87" spans="1:5" ht="102">
      <c r="A87" t="s">
        <v>58</v>
      </c>
      <c r="E87" s="39" t="s">
        <v>3622</v>
      </c>
    </row>
    <row r="88" spans="1:16" ht="12.75">
      <c r="A88" t="s">
        <v>49</v>
      </c>
      <c s="34" t="s">
        <v>87</v>
      </c>
      <c s="34" t="s">
        <v>3623</v>
      </c>
      <c s="35" t="s">
        <v>52</v>
      </c>
      <c s="6" t="s">
        <v>3624</v>
      </c>
      <c s="36" t="s">
        <v>75</v>
      </c>
      <c s="37">
        <v>2.034</v>
      </c>
      <c s="36">
        <v>0</v>
      </c>
      <c s="36">
        <f>ROUND(G88*H88,6)</f>
      </c>
      <c r="L88" s="38">
        <v>0</v>
      </c>
      <c s="32">
        <f>ROUND(ROUND(L88,2)*ROUND(G88,3),2)</f>
      </c>
      <c s="36" t="s">
        <v>2858</v>
      </c>
      <c>
        <f>(M88*21)/100</f>
      </c>
      <c t="s">
        <v>28</v>
      </c>
    </row>
    <row r="89" spans="1:5" ht="12.75">
      <c r="A89" s="35" t="s">
        <v>56</v>
      </c>
      <c r="E89" s="39" t="s">
        <v>52</v>
      </c>
    </row>
    <row r="90" spans="1:5" ht="229.5">
      <c r="A90" s="35" t="s">
        <v>57</v>
      </c>
      <c r="E90" s="40" t="s">
        <v>3625</v>
      </c>
    </row>
    <row r="91" spans="1:5" ht="369.75">
      <c r="A91" t="s">
        <v>58</v>
      </c>
      <c r="E91" s="39" t="s">
        <v>3626</v>
      </c>
    </row>
    <row r="92" spans="1:16" ht="12.75">
      <c r="A92" t="s">
        <v>49</v>
      </c>
      <c s="34" t="s">
        <v>91</v>
      </c>
      <c s="34" t="s">
        <v>3627</v>
      </c>
      <c s="35" t="s">
        <v>52</v>
      </c>
      <c s="6" t="s">
        <v>3628</v>
      </c>
      <c s="36" t="s">
        <v>75</v>
      </c>
      <c s="37">
        <v>247.92</v>
      </c>
      <c s="36">
        <v>0</v>
      </c>
      <c s="36">
        <f>ROUND(G92*H92,6)</f>
      </c>
      <c r="L92" s="38">
        <v>0</v>
      </c>
      <c s="32">
        <f>ROUND(ROUND(L92,2)*ROUND(G92,3),2)</f>
      </c>
      <c s="36" t="s">
        <v>2858</v>
      </c>
      <c>
        <f>(M92*21)/100</f>
      </c>
      <c t="s">
        <v>28</v>
      </c>
    </row>
    <row r="93" spans="1:5" ht="12.75">
      <c r="A93" s="35" t="s">
        <v>56</v>
      </c>
      <c r="E93" s="39" t="s">
        <v>52</v>
      </c>
    </row>
    <row r="94" spans="1:5" ht="114.75">
      <c r="A94" s="35" t="s">
        <v>57</v>
      </c>
      <c r="E94" s="40" t="s">
        <v>3629</v>
      </c>
    </row>
    <row r="95" spans="1:5" ht="369.75">
      <c r="A95" t="s">
        <v>58</v>
      </c>
      <c r="E95" s="39" t="s">
        <v>3626</v>
      </c>
    </row>
    <row r="96" spans="1:13" ht="12.75">
      <c r="A96" t="s">
        <v>47</v>
      </c>
      <c r="C96" s="31" t="s">
        <v>26</v>
      </c>
      <c r="E96" s="33" t="s">
        <v>3407</v>
      </c>
      <c r="J96" s="32">
        <f>0</f>
      </c>
      <c s="32">
        <f>0</f>
      </c>
      <c s="32">
        <f>0+L97+L101+L105+L109</f>
      </c>
      <c s="32">
        <f>0+M97+M101+M105+M109</f>
      </c>
    </row>
    <row r="97" spans="1:16" ht="12.75">
      <c r="A97" t="s">
        <v>49</v>
      </c>
      <c s="34" t="s">
        <v>96</v>
      </c>
      <c s="34" t="s">
        <v>3630</v>
      </c>
      <c s="35" t="s">
        <v>52</v>
      </c>
      <c s="6" t="s">
        <v>3631</v>
      </c>
      <c s="36" t="s">
        <v>75</v>
      </c>
      <c s="37">
        <v>5.14</v>
      </c>
      <c s="36">
        <v>0</v>
      </c>
      <c s="36">
        <f>ROUND(G97*H97,6)</f>
      </c>
      <c r="L97" s="38">
        <v>0</v>
      </c>
      <c s="32">
        <f>ROUND(ROUND(L97,2)*ROUND(G97,3),2)</f>
      </c>
      <c s="36" t="s">
        <v>2858</v>
      </c>
      <c>
        <f>(M97*21)/100</f>
      </c>
      <c t="s">
        <v>28</v>
      </c>
    </row>
    <row r="98" spans="1:5" ht="12.75">
      <c r="A98" s="35" t="s">
        <v>56</v>
      </c>
      <c r="E98" s="39" t="s">
        <v>52</v>
      </c>
    </row>
    <row r="99" spans="1:5" ht="51">
      <c r="A99" s="35" t="s">
        <v>57</v>
      </c>
      <c r="E99" s="40" t="s">
        <v>3632</v>
      </c>
    </row>
    <row r="100" spans="1:5" ht="369.75">
      <c r="A100" t="s">
        <v>58</v>
      </c>
      <c r="E100" s="39" t="s">
        <v>3633</v>
      </c>
    </row>
    <row r="101" spans="1:16" ht="12.75">
      <c r="A101" t="s">
        <v>49</v>
      </c>
      <c s="34" t="s">
        <v>888</v>
      </c>
      <c s="34" t="s">
        <v>3634</v>
      </c>
      <c s="35" t="s">
        <v>52</v>
      </c>
      <c s="6" t="s">
        <v>3635</v>
      </c>
      <c s="36" t="s">
        <v>648</v>
      </c>
      <c s="37">
        <v>0.176</v>
      </c>
      <c s="36">
        <v>0</v>
      </c>
      <c s="36">
        <f>ROUND(G101*H101,6)</f>
      </c>
      <c r="L101" s="38">
        <v>0</v>
      </c>
      <c s="32">
        <f>ROUND(ROUND(L101,2)*ROUND(G101,3),2)</f>
      </c>
      <c s="36" t="s">
        <v>2858</v>
      </c>
      <c>
        <f>(M101*21)/100</f>
      </c>
      <c t="s">
        <v>28</v>
      </c>
    </row>
    <row r="102" spans="1:5" ht="12.75">
      <c r="A102" s="35" t="s">
        <v>56</v>
      </c>
      <c r="E102" s="39" t="s">
        <v>52</v>
      </c>
    </row>
    <row r="103" spans="1:5" ht="51">
      <c r="A103" s="35" t="s">
        <v>57</v>
      </c>
      <c r="E103" s="40" t="s">
        <v>3636</v>
      </c>
    </row>
    <row r="104" spans="1:5" ht="267.75">
      <c r="A104" t="s">
        <v>58</v>
      </c>
      <c r="E104" s="39" t="s">
        <v>3637</v>
      </c>
    </row>
    <row r="105" spans="1:16" ht="12.75">
      <c r="A105" t="s">
        <v>49</v>
      </c>
      <c s="34" t="s">
        <v>102</v>
      </c>
      <c s="34" t="s">
        <v>3638</v>
      </c>
      <c s="35" t="s">
        <v>52</v>
      </c>
      <c s="6" t="s">
        <v>3639</v>
      </c>
      <c s="36" t="s">
        <v>648</v>
      </c>
      <c s="37">
        <v>0.352</v>
      </c>
      <c s="36">
        <v>0</v>
      </c>
      <c s="36">
        <f>ROUND(G105*H105,6)</f>
      </c>
      <c r="L105" s="38">
        <v>0</v>
      </c>
      <c s="32">
        <f>ROUND(ROUND(L105,2)*ROUND(G105,3),2)</f>
      </c>
      <c s="36" t="s">
        <v>2858</v>
      </c>
      <c>
        <f>(M105*21)/100</f>
      </c>
      <c t="s">
        <v>28</v>
      </c>
    </row>
    <row r="106" spans="1:5" ht="12.75">
      <c r="A106" s="35" t="s">
        <v>56</v>
      </c>
      <c r="E106" s="39" t="s">
        <v>52</v>
      </c>
    </row>
    <row r="107" spans="1:5" ht="51">
      <c r="A107" s="35" t="s">
        <v>57</v>
      </c>
      <c r="E107" s="40" t="s">
        <v>3640</v>
      </c>
    </row>
    <row r="108" spans="1:5" ht="267.75">
      <c r="A108" t="s">
        <v>58</v>
      </c>
      <c r="E108" s="39" t="s">
        <v>3637</v>
      </c>
    </row>
    <row r="109" spans="1:16" ht="12.75">
      <c r="A109" t="s">
        <v>49</v>
      </c>
      <c s="34" t="s">
        <v>820</v>
      </c>
      <c s="34" t="s">
        <v>3641</v>
      </c>
      <c s="35" t="s">
        <v>52</v>
      </c>
      <c s="6" t="s">
        <v>3642</v>
      </c>
      <c s="36" t="s">
        <v>2049</v>
      </c>
      <c s="37">
        <v>15120</v>
      </c>
      <c s="36">
        <v>0</v>
      </c>
      <c s="36">
        <f>ROUND(G109*H109,6)</f>
      </c>
      <c r="L109" s="38">
        <v>0</v>
      </c>
      <c s="32">
        <f>ROUND(ROUND(L109,2)*ROUND(G109,3),2)</f>
      </c>
      <c s="36" t="s">
        <v>947</v>
      </c>
      <c>
        <f>(M109*21)/100</f>
      </c>
      <c t="s">
        <v>28</v>
      </c>
    </row>
    <row r="110" spans="1:5" ht="12.75">
      <c r="A110" s="35" t="s">
        <v>56</v>
      </c>
      <c r="E110" s="39" t="s">
        <v>52</v>
      </c>
    </row>
    <row r="111" spans="1:5" ht="51">
      <c r="A111" s="35" t="s">
        <v>57</v>
      </c>
      <c r="E111" s="40" t="s">
        <v>3643</v>
      </c>
    </row>
    <row r="112" spans="1:5" ht="293.25">
      <c r="A112" t="s">
        <v>58</v>
      </c>
      <c r="E112" s="39" t="s">
        <v>3644</v>
      </c>
    </row>
    <row r="113" spans="1:13" ht="12.75">
      <c r="A113" t="s">
        <v>47</v>
      </c>
      <c r="C113" s="31" t="s">
        <v>94</v>
      </c>
      <c r="E113" s="33" t="s">
        <v>3427</v>
      </c>
      <c r="J113" s="32">
        <f>0</f>
      </c>
      <c s="32">
        <f>0</f>
      </c>
      <c s="32">
        <f>0+L114+L118+L122+L126+L130+L134+L138+L142</f>
      </c>
      <c s="32">
        <f>0+M114+M118+M122+M126+M130+M134+M138+M142</f>
      </c>
    </row>
    <row r="114" spans="1:16" ht="12.75">
      <c r="A114" t="s">
        <v>49</v>
      </c>
      <c s="34" t="s">
        <v>108</v>
      </c>
      <c s="34" t="s">
        <v>3428</v>
      </c>
      <c s="35" t="s">
        <v>52</v>
      </c>
      <c s="6" t="s">
        <v>3429</v>
      </c>
      <c s="36" t="s">
        <v>75</v>
      </c>
      <c s="37">
        <v>50.44</v>
      </c>
      <c s="36">
        <v>0</v>
      </c>
      <c s="36">
        <f>ROUND(G114*H114,6)</f>
      </c>
      <c r="L114" s="38">
        <v>0</v>
      </c>
      <c s="32">
        <f>ROUND(ROUND(L114,2)*ROUND(G114,3),2)</f>
      </c>
      <c s="36" t="s">
        <v>2858</v>
      </c>
      <c>
        <f>(M114*21)/100</f>
      </c>
      <c t="s">
        <v>28</v>
      </c>
    </row>
    <row r="115" spans="1:5" ht="12.75">
      <c r="A115" s="35" t="s">
        <v>56</v>
      </c>
      <c r="E115" s="39" t="s">
        <v>52</v>
      </c>
    </row>
    <row r="116" spans="1:5" ht="76.5">
      <c r="A116" s="35" t="s">
        <v>57</v>
      </c>
      <c r="E116" s="40" t="s">
        <v>3645</v>
      </c>
    </row>
    <row r="117" spans="1:5" ht="369.75">
      <c r="A117" t="s">
        <v>58</v>
      </c>
      <c r="E117" s="39" t="s">
        <v>3633</v>
      </c>
    </row>
    <row r="118" spans="1:16" ht="12.75">
      <c r="A118" t="s">
        <v>49</v>
      </c>
      <c s="34" t="s">
        <v>112</v>
      </c>
      <c s="34" t="s">
        <v>3646</v>
      </c>
      <c s="35" t="s">
        <v>52</v>
      </c>
      <c s="6" t="s">
        <v>3647</v>
      </c>
      <c s="36" t="s">
        <v>75</v>
      </c>
      <c s="37">
        <v>11.129</v>
      </c>
      <c s="36">
        <v>0</v>
      </c>
      <c s="36">
        <f>ROUND(G118*H118,6)</f>
      </c>
      <c r="L118" s="38">
        <v>0</v>
      </c>
      <c s="32">
        <f>ROUND(ROUND(L118,2)*ROUND(G118,3),2)</f>
      </c>
      <c s="36" t="s">
        <v>2858</v>
      </c>
      <c>
        <f>(M118*21)/100</f>
      </c>
      <c t="s">
        <v>28</v>
      </c>
    </row>
    <row r="119" spans="1:5" ht="12.75">
      <c r="A119" s="35" t="s">
        <v>56</v>
      </c>
      <c r="E119" s="39" t="s">
        <v>52</v>
      </c>
    </row>
    <row r="120" spans="1:5" ht="153">
      <c r="A120" s="35" t="s">
        <v>57</v>
      </c>
      <c r="E120" s="40" t="s">
        <v>3648</v>
      </c>
    </row>
    <row r="121" spans="1:5" ht="369.75">
      <c r="A121" t="s">
        <v>58</v>
      </c>
      <c r="E121" s="39" t="s">
        <v>3633</v>
      </c>
    </row>
    <row r="122" spans="1:16" ht="12.75">
      <c r="A122" t="s">
        <v>49</v>
      </c>
      <c s="34" t="s">
        <v>116</v>
      </c>
      <c s="34" t="s">
        <v>3649</v>
      </c>
      <c s="35" t="s">
        <v>52</v>
      </c>
      <c s="6" t="s">
        <v>3650</v>
      </c>
      <c s="36" t="s">
        <v>75</v>
      </c>
      <c s="37">
        <v>16.296</v>
      </c>
      <c s="36">
        <v>0</v>
      </c>
      <c s="36">
        <f>ROUND(G122*H122,6)</f>
      </c>
      <c r="L122" s="38">
        <v>0</v>
      </c>
      <c s="32">
        <f>ROUND(ROUND(L122,2)*ROUND(G122,3),2)</f>
      </c>
      <c s="36" t="s">
        <v>2858</v>
      </c>
      <c>
        <f>(M122*21)/100</f>
      </c>
      <c t="s">
        <v>28</v>
      </c>
    </row>
    <row r="123" spans="1:5" ht="12.75">
      <c r="A123" s="35" t="s">
        <v>56</v>
      </c>
      <c r="E123" s="39" t="s">
        <v>52</v>
      </c>
    </row>
    <row r="124" spans="1:5" ht="63.75">
      <c r="A124" s="35" t="s">
        <v>57</v>
      </c>
      <c r="E124" s="40" t="s">
        <v>3651</v>
      </c>
    </row>
    <row r="125" spans="1:5" ht="369.75">
      <c r="A125" t="s">
        <v>58</v>
      </c>
      <c r="E125" s="39" t="s">
        <v>3633</v>
      </c>
    </row>
    <row r="126" spans="1:16" ht="12.75">
      <c r="A126" t="s">
        <v>49</v>
      </c>
      <c s="34" t="s">
        <v>120</v>
      </c>
      <c s="34" t="s">
        <v>3652</v>
      </c>
      <c s="35" t="s">
        <v>52</v>
      </c>
      <c s="6" t="s">
        <v>3653</v>
      </c>
      <c s="36" t="s">
        <v>75</v>
      </c>
      <c s="37">
        <v>16</v>
      </c>
      <c s="36">
        <v>0</v>
      </c>
      <c s="36">
        <f>ROUND(G126*H126,6)</f>
      </c>
      <c r="L126" s="38">
        <v>0</v>
      </c>
      <c s="32">
        <f>ROUND(ROUND(L126,2)*ROUND(G126,3),2)</f>
      </c>
      <c s="36" t="s">
        <v>2858</v>
      </c>
      <c>
        <f>(M126*21)/100</f>
      </c>
      <c t="s">
        <v>28</v>
      </c>
    </row>
    <row r="127" spans="1:5" ht="12.75">
      <c r="A127" s="35" t="s">
        <v>56</v>
      </c>
      <c r="E127" s="39" t="s">
        <v>52</v>
      </c>
    </row>
    <row r="128" spans="1:5" ht="51">
      <c r="A128" s="35" t="s">
        <v>57</v>
      </c>
      <c r="E128" s="40" t="s">
        <v>3654</v>
      </c>
    </row>
    <row r="129" spans="1:5" ht="38.25">
      <c r="A129" t="s">
        <v>58</v>
      </c>
      <c r="E129" s="39" t="s">
        <v>3655</v>
      </c>
    </row>
    <row r="130" spans="1:16" ht="12.75">
      <c r="A130" t="s">
        <v>49</v>
      </c>
      <c s="34" t="s">
        <v>124</v>
      </c>
      <c s="34" t="s">
        <v>3656</v>
      </c>
      <c s="35" t="s">
        <v>52</v>
      </c>
      <c s="6" t="s">
        <v>3657</v>
      </c>
      <c s="36" t="s">
        <v>75</v>
      </c>
      <c s="37">
        <v>7.194</v>
      </c>
      <c s="36">
        <v>0</v>
      </c>
      <c s="36">
        <f>ROUND(G130*H130,6)</f>
      </c>
      <c r="L130" s="38">
        <v>0</v>
      </c>
      <c s="32">
        <f>ROUND(ROUND(L130,2)*ROUND(G130,3),2)</f>
      </c>
      <c s="36" t="s">
        <v>2858</v>
      </c>
      <c>
        <f>(M130*21)/100</f>
      </c>
      <c t="s">
        <v>28</v>
      </c>
    </row>
    <row r="131" spans="1:5" ht="12.75">
      <c r="A131" s="35" t="s">
        <v>56</v>
      </c>
      <c r="E131" s="39" t="s">
        <v>52</v>
      </c>
    </row>
    <row r="132" spans="1:5" ht="165.75">
      <c r="A132" s="35" t="s">
        <v>57</v>
      </c>
      <c r="E132" s="40" t="s">
        <v>3658</v>
      </c>
    </row>
    <row r="133" spans="1:5" ht="38.25">
      <c r="A133" t="s">
        <v>58</v>
      </c>
      <c r="E133" s="39" t="s">
        <v>3655</v>
      </c>
    </row>
    <row r="134" spans="1:16" ht="12.75">
      <c r="A134" t="s">
        <v>49</v>
      </c>
      <c s="34" t="s">
        <v>128</v>
      </c>
      <c s="34" t="s">
        <v>3659</v>
      </c>
      <c s="35" t="s">
        <v>52</v>
      </c>
      <c s="6" t="s">
        <v>3660</v>
      </c>
      <c s="36" t="s">
        <v>75</v>
      </c>
      <c s="37">
        <v>4</v>
      </c>
      <c s="36">
        <v>0</v>
      </c>
      <c s="36">
        <f>ROUND(G134*H134,6)</f>
      </c>
      <c r="L134" s="38">
        <v>0</v>
      </c>
      <c s="32">
        <f>ROUND(ROUND(L134,2)*ROUND(G134,3),2)</f>
      </c>
      <c s="36" t="s">
        <v>2858</v>
      </c>
      <c>
        <f>(M134*21)/100</f>
      </c>
      <c t="s">
        <v>28</v>
      </c>
    </row>
    <row r="135" spans="1:5" ht="12.75">
      <c r="A135" s="35" t="s">
        <v>56</v>
      </c>
      <c r="E135" s="39" t="s">
        <v>52</v>
      </c>
    </row>
    <row r="136" spans="1:5" ht="51">
      <c r="A136" s="35" t="s">
        <v>57</v>
      </c>
      <c r="E136" s="40" t="s">
        <v>3661</v>
      </c>
    </row>
    <row r="137" spans="1:5" ht="38.25">
      <c r="A137" t="s">
        <v>58</v>
      </c>
      <c r="E137" s="39" t="s">
        <v>3662</v>
      </c>
    </row>
    <row r="138" spans="1:16" ht="12.75">
      <c r="A138" t="s">
        <v>49</v>
      </c>
      <c s="34" t="s">
        <v>132</v>
      </c>
      <c s="34" t="s">
        <v>3663</v>
      </c>
      <c s="35" t="s">
        <v>52</v>
      </c>
      <c s="6" t="s">
        <v>3664</v>
      </c>
      <c s="36" t="s">
        <v>75</v>
      </c>
      <c s="37">
        <v>1.502</v>
      </c>
      <c s="36">
        <v>0</v>
      </c>
      <c s="36">
        <f>ROUND(G138*H138,6)</f>
      </c>
      <c r="L138" s="38">
        <v>0</v>
      </c>
      <c s="32">
        <f>ROUND(ROUND(L138,2)*ROUND(G138,3),2)</f>
      </c>
      <c s="36" t="s">
        <v>2858</v>
      </c>
      <c>
        <f>(M138*21)/100</f>
      </c>
      <c t="s">
        <v>28</v>
      </c>
    </row>
    <row r="139" spans="1:5" ht="12.75">
      <c r="A139" s="35" t="s">
        <v>56</v>
      </c>
      <c r="E139" s="39" t="s">
        <v>52</v>
      </c>
    </row>
    <row r="140" spans="1:5" ht="204">
      <c r="A140" s="35" t="s">
        <v>57</v>
      </c>
      <c r="E140" s="40" t="s">
        <v>3665</v>
      </c>
    </row>
    <row r="141" spans="1:5" ht="38.25">
      <c r="A141" t="s">
        <v>58</v>
      </c>
      <c r="E141" s="39" t="s">
        <v>3666</v>
      </c>
    </row>
    <row r="142" spans="1:16" ht="12.75">
      <c r="A142" t="s">
        <v>49</v>
      </c>
      <c s="34" t="s">
        <v>136</v>
      </c>
      <c s="34" t="s">
        <v>3667</v>
      </c>
      <c s="35" t="s">
        <v>52</v>
      </c>
      <c s="6" t="s">
        <v>3668</v>
      </c>
      <c s="36" t="s">
        <v>75</v>
      </c>
      <c s="37">
        <v>18.005</v>
      </c>
      <c s="36">
        <v>0</v>
      </c>
      <c s="36">
        <f>ROUND(G142*H142,6)</f>
      </c>
      <c r="L142" s="38">
        <v>0</v>
      </c>
      <c s="32">
        <f>ROUND(ROUND(L142,2)*ROUND(G142,3),2)</f>
      </c>
      <c s="36" t="s">
        <v>2858</v>
      </c>
      <c>
        <f>(M142*21)/100</f>
      </c>
      <c t="s">
        <v>28</v>
      </c>
    </row>
    <row r="143" spans="1:5" ht="12.75">
      <c r="A143" s="35" t="s">
        <v>56</v>
      </c>
      <c r="E143" s="39" t="s">
        <v>52</v>
      </c>
    </row>
    <row r="144" spans="1:5" ht="63.75">
      <c r="A144" s="35" t="s">
        <v>57</v>
      </c>
      <c r="E144" s="40" t="s">
        <v>3669</v>
      </c>
    </row>
    <row r="145" spans="1:5" ht="293.25">
      <c r="A145" t="s">
        <v>58</v>
      </c>
      <c r="E145" s="39" t="s">
        <v>3670</v>
      </c>
    </row>
    <row r="146" spans="1:13" ht="12.75">
      <c r="A146" t="s">
        <v>47</v>
      </c>
      <c r="C146" s="31" t="s">
        <v>100</v>
      </c>
      <c r="E146" s="33" t="s">
        <v>1535</v>
      </c>
      <c r="J146" s="32">
        <f>0</f>
      </c>
      <c s="32">
        <f>0</f>
      </c>
      <c s="32">
        <f>0+L147+L151+L155+L159</f>
      </c>
      <c s="32">
        <f>0+M147+M151+M155+M159</f>
      </c>
    </row>
    <row r="147" spans="1:16" ht="12.75">
      <c r="A147" t="s">
        <v>49</v>
      </c>
      <c s="34" t="s">
        <v>140</v>
      </c>
      <c s="34" t="s">
        <v>3671</v>
      </c>
      <c s="35" t="s">
        <v>52</v>
      </c>
      <c s="6" t="s">
        <v>3672</v>
      </c>
      <c s="36" t="s">
        <v>54</v>
      </c>
      <c s="37">
        <v>400</v>
      </c>
      <c s="36">
        <v>0</v>
      </c>
      <c s="36">
        <f>ROUND(G147*H147,6)</f>
      </c>
      <c r="L147" s="38">
        <v>0</v>
      </c>
      <c s="32">
        <f>ROUND(ROUND(L147,2)*ROUND(G147,3),2)</f>
      </c>
      <c s="36" t="s">
        <v>2858</v>
      </c>
      <c>
        <f>(M147*21)/100</f>
      </c>
      <c t="s">
        <v>28</v>
      </c>
    </row>
    <row r="148" spans="1:5" ht="12.75">
      <c r="A148" s="35" t="s">
        <v>56</v>
      </c>
      <c r="E148" s="39" t="s">
        <v>52</v>
      </c>
    </row>
    <row r="149" spans="1:5" ht="51">
      <c r="A149" s="35" t="s">
        <v>57</v>
      </c>
      <c r="E149" s="40" t="s">
        <v>3673</v>
      </c>
    </row>
    <row r="150" spans="1:5" ht="51">
      <c r="A150" t="s">
        <v>58</v>
      </c>
      <c r="E150" s="39" t="s">
        <v>3439</v>
      </c>
    </row>
    <row r="151" spans="1:16" ht="12.75">
      <c r="A151" t="s">
        <v>49</v>
      </c>
      <c s="34" t="s">
        <v>143</v>
      </c>
      <c s="34" t="s">
        <v>3674</v>
      </c>
      <c s="35" t="s">
        <v>52</v>
      </c>
      <c s="6" t="s">
        <v>3675</v>
      </c>
      <c s="36" t="s">
        <v>54</v>
      </c>
      <c s="37">
        <v>795</v>
      </c>
      <c s="36">
        <v>0</v>
      </c>
      <c s="36">
        <f>ROUND(G151*H151,6)</f>
      </c>
      <c r="L151" s="38">
        <v>0</v>
      </c>
      <c s="32">
        <f>ROUND(ROUND(L151,2)*ROUND(G151,3),2)</f>
      </c>
      <c s="36" t="s">
        <v>2858</v>
      </c>
      <c>
        <f>(M151*21)/100</f>
      </c>
      <c t="s">
        <v>28</v>
      </c>
    </row>
    <row r="152" spans="1:5" ht="12.75">
      <c r="A152" s="35" t="s">
        <v>56</v>
      </c>
      <c r="E152" s="39" t="s">
        <v>52</v>
      </c>
    </row>
    <row r="153" spans="1:5" ht="51">
      <c r="A153" s="35" t="s">
        <v>57</v>
      </c>
      <c r="E153" s="40" t="s">
        <v>3676</v>
      </c>
    </row>
    <row r="154" spans="1:5" ht="51">
      <c r="A154" t="s">
        <v>58</v>
      </c>
      <c r="E154" s="39" t="s">
        <v>3439</v>
      </c>
    </row>
    <row r="155" spans="1:16" ht="12.75">
      <c r="A155" t="s">
        <v>49</v>
      </c>
      <c s="34" t="s">
        <v>147</v>
      </c>
      <c s="34" t="s">
        <v>3677</v>
      </c>
      <c s="35" t="s">
        <v>52</v>
      </c>
      <c s="6" t="s">
        <v>3678</v>
      </c>
      <c s="36" t="s">
        <v>54</v>
      </c>
      <c s="37">
        <v>2.88</v>
      </c>
      <c s="36">
        <v>0</v>
      </c>
      <c s="36">
        <f>ROUND(G155*H155,6)</f>
      </c>
      <c r="L155" s="38">
        <v>0</v>
      </c>
      <c s="32">
        <f>ROUND(ROUND(L155,2)*ROUND(G155,3),2)</f>
      </c>
      <c s="36" t="s">
        <v>2858</v>
      </c>
      <c>
        <f>(M155*21)/100</f>
      </c>
      <c t="s">
        <v>28</v>
      </c>
    </row>
    <row r="156" spans="1:5" ht="12.75">
      <c r="A156" s="35" t="s">
        <v>56</v>
      </c>
      <c r="E156" s="39" t="s">
        <v>52</v>
      </c>
    </row>
    <row r="157" spans="1:5" ht="51">
      <c r="A157" s="35" t="s">
        <v>57</v>
      </c>
      <c r="E157" s="40" t="s">
        <v>3679</v>
      </c>
    </row>
    <row r="158" spans="1:5" ht="153">
      <c r="A158" t="s">
        <v>58</v>
      </c>
      <c r="E158" s="39" t="s">
        <v>3680</v>
      </c>
    </row>
    <row r="159" spans="1:16" ht="12.75">
      <c r="A159" t="s">
        <v>49</v>
      </c>
      <c s="34" t="s">
        <v>170</v>
      </c>
      <c s="34" t="s">
        <v>3681</v>
      </c>
      <c s="35" t="s">
        <v>52</v>
      </c>
      <c s="6" t="s">
        <v>3682</v>
      </c>
      <c s="36" t="s">
        <v>54</v>
      </c>
      <c s="37">
        <v>825.12</v>
      </c>
      <c s="36">
        <v>0</v>
      </c>
      <c s="36">
        <f>ROUND(G159*H159,6)</f>
      </c>
      <c r="L159" s="38">
        <v>0</v>
      </c>
      <c s="32">
        <f>ROUND(ROUND(L159,2)*ROUND(G159,3),2)</f>
      </c>
      <c s="36" t="s">
        <v>947</v>
      </c>
      <c>
        <f>(M159*21)/100</f>
      </c>
      <c t="s">
        <v>28</v>
      </c>
    </row>
    <row r="160" spans="1:5" ht="12.75">
      <c r="A160" s="35" t="s">
        <v>56</v>
      </c>
      <c r="E160" s="39" t="s">
        <v>52</v>
      </c>
    </row>
    <row r="161" spans="1:5" ht="89.25">
      <c r="A161" s="35" t="s">
        <v>57</v>
      </c>
      <c r="E161" s="40" t="s">
        <v>3683</v>
      </c>
    </row>
    <row r="162" spans="1:5" ht="153">
      <c r="A162" t="s">
        <v>58</v>
      </c>
      <c r="E162" s="39" t="s">
        <v>3680</v>
      </c>
    </row>
    <row r="163" spans="1:13" ht="12.75">
      <c r="A163" t="s">
        <v>47</v>
      </c>
      <c r="C163" s="31" t="s">
        <v>27</v>
      </c>
      <c r="E163" s="33" t="s">
        <v>3684</v>
      </c>
      <c r="J163" s="32">
        <f>0</f>
      </c>
      <c s="32">
        <f>0</f>
      </c>
      <c s="32">
        <f>0+L164</f>
      </c>
      <c s="32">
        <f>0+M164</f>
      </c>
    </row>
    <row r="164" spans="1:16" ht="12.75">
      <c r="A164" t="s">
        <v>49</v>
      </c>
      <c s="34" t="s">
        <v>175</v>
      </c>
      <c s="34" t="s">
        <v>3685</v>
      </c>
      <c s="35" t="s">
        <v>52</v>
      </c>
      <c s="6" t="s">
        <v>3686</v>
      </c>
      <c s="36" t="s">
        <v>75</v>
      </c>
      <c s="37">
        <v>0.96</v>
      </c>
      <c s="36">
        <v>0</v>
      </c>
      <c s="36">
        <f>ROUND(G164*H164,6)</f>
      </c>
      <c r="L164" s="38">
        <v>0</v>
      </c>
      <c s="32">
        <f>ROUND(ROUND(L164,2)*ROUND(G164,3),2)</f>
      </c>
      <c s="36" t="s">
        <v>2858</v>
      </c>
      <c>
        <f>(M164*21)/100</f>
      </c>
      <c t="s">
        <v>28</v>
      </c>
    </row>
    <row r="165" spans="1:5" ht="12.75">
      <c r="A165" s="35" t="s">
        <v>56</v>
      </c>
      <c r="E165" s="39" t="s">
        <v>52</v>
      </c>
    </row>
    <row r="166" spans="1:5" ht="63.75">
      <c r="A166" s="35" t="s">
        <v>57</v>
      </c>
      <c r="E166" s="40" t="s">
        <v>3687</v>
      </c>
    </row>
    <row r="167" spans="1:5" ht="280.5">
      <c r="A167" t="s">
        <v>58</v>
      </c>
      <c r="E167" s="39" t="s">
        <v>3688</v>
      </c>
    </row>
    <row r="168" spans="1:13" ht="12.75">
      <c r="A168" t="s">
        <v>47</v>
      </c>
      <c r="C168" s="31" t="s">
        <v>168</v>
      </c>
      <c r="E168" s="33" t="s">
        <v>1144</v>
      </c>
      <c r="J168" s="32">
        <f>0</f>
      </c>
      <c s="32">
        <f>0</f>
      </c>
      <c s="32">
        <f>0+L169+L173+L177+L181</f>
      </c>
      <c s="32">
        <f>0+M169+M173+M177+M181</f>
      </c>
    </row>
    <row r="169" spans="1:16" ht="25.5">
      <c r="A169" t="s">
        <v>49</v>
      </c>
      <c s="34" t="s">
        <v>178</v>
      </c>
      <c s="34" t="s">
        <v>3467</v>
      </c>
      <c s="35" t="s">
        <v>52</v>
      </c>
      <c s="6" t="s">
        <v>3468</v>
      </c>
      <c s="36" t="s">
        <v>54</v>
      </c>
      <c s="37">
        <v>3330</v>
      </c>
      <c s="36">
        <v>0</v>
      </c>
      <c s="36">
        <f>ROUND(G169*H169,6)</f>
      </c>
      <c r="L169" s="38">
        <v>0</v>
      </c>
      <c s="32">
        <f>ROUND(ROUND(L169,2)*ROUND(G169,3),2)</f>
      </c>
      <c s="36" t="s">
        <v>2858</v>
      </c>
      <c>
        <f>(M169*21)/100</f>
      </c>
      <c t="s">
        <v>28</v>
      </c>
    </row>
    <row r="170" spans="1:5" ht="12.75">
      <c r="A170" s="35" t="s">
        <v>56</v>
      </c>
      <c r="E170" s="39" t="s">
        <v>52</v>
      </c>
    </row>
    <row r="171" spans="1:5" ht="127.5">
      <c r="A171" s="35" t="s">
        <v>57</v>
      </c>
      <c r="E171" s="40" t="s">
        <v>3689</v>
      </c>
    </row>
    <row r="172" spans="1:5" ht="191.25">
      <c r="A172" t="s">
        <v>58</v>
      </c>
      <c r="E172" s="39" t="s">
        <v>3690</v>
      </c>
    </row>
    <row r="173" spans="1:16" ht="25.5">
      <c r="A173" t="s">
        <v>49</v>
      </c>
      <c s="34" t="s">
        <v>181</v>
      </c>
      <c s="34" t="s">
        <v>3691</v>
      </c>
      <c s="35" t="s">
        <v>52</v>
      </c>
      <c s="6" t="s">
        <v>3692</v>
      </c>
      <c s="36" t="s">
        <v>54</v>
      </c>
      <c s="37">
        <v>39.6</v>
      </c>
      <c s="36">
        <v>0</v>
      </c>
      <c s="36">
        <f>ROUND(G173*H173,6)</f>
      </c>
      <c r="L173" s="38">
        <v>0</v>
      </c>
      <c s="32">
        <f>ROUND(ROUND(L173,2)*ROUND(G173,3),2)</f>
      </c>
      <c s="36" t="s">
        <v>2858</v>
      </c>
      <c>
        <f>(M173*21)/100</f>
      </c>
      <c t="s">
        <v>28</v>
      </c>
    </row>
    <row r="174" spans="1:5" ht="12.75">
      <c r="A174" s="35" t="s">
        <v>56</v>
      </c>
      <c r="E174" s="39" t="s">
        <v>52</v>
      </c>
    </row>
    <row r="175" spans="1:5" ht="63.75">
      <c r="A175" s="35" t="s">
        <v>57</v>
      </c>
      <c r="E175" s="40" t="s">
        <v>3693</v>
      </c>
    </row>
    <row r="176" spans="1:5" ht="191.25">
      <c r="A176" t="s">
        <v>58</v>
      </c>
      <c r="E176" s="39" t="s">
        <v>3690</v>
      </c>
    </row>
    <row r="177" spans="1:16" ht="12.75">
      <c r="A177" t="s">
        <v>49</v>
      </c>
      <c s="34" t="s">
        <v>185</v>
      </c>
      <c s="34" t="s">
        <v>3694</v>
      </c>
      <c s="35" t="s">
        <v>52</v>
      </c>
      <c s="6" t="s">
        <v>3695</v>
      </c>
      <c s="36" t="s">
        <v>54</v>
      </c>
      <c s="37">
        <v>30</v>
      </c>
      <c s="36">
        <v>0</v>
      </c>
      <c s="36">
        <f>ROUND(G177*H177,6)</f>
      </c>
      <c r="L177" s="38">
        <v>0</v>
      </c>
      <c s="32">
        <f>ROUND(ROUND(L177,2)*ROUND(G177,3),2)</f>
      </c>
      <c s="36" t="s">
        <v>2858</v>
      </c>
      <c>
        <f>(M177*21)/100</f>
      </c>
      <c t="s">
        <v>28</v>
      </c>
    </row>
    <row r="178" spans="1:5" ht="12.75">
      <c r="A178" s="35" t="s">
        <v>56</v>
      </c>
      <c r="E178" s="39" t="s">
        <v>52</v>
      </c>
    </row>
    <row r="179" spans="1:5" ht="63.75">
      <c r="A179" s="35" t="s">
        <v>57</v>
      </c>
      <c r="E179" s="40" t="s">
        <v>3696</v>
      </c>
    </row>
    <row r="180" spans="1:5" ht="38.25">
      <c r="A180" t="s">
        <v>58</v>
      </c>
      <c r="E180" s="39" t="s">
        <v>3697</v>
      </c>
    </row>
    <row r="181" spans="1:16" ht="12.75">
      <c r="A181" t="s">
        <v>49</v>
      </c>
      <c s="34" t="s">
        <v>737</v>
      </c>
      <c s="34" t="s">
        <v>3698</v>
      </c>
      <c s="35" t="s">
        <v>52</v>
      </c>
      <c s="6" t="s">
        <v>3699</v>
      </c>
      <c s="36" t="s">
        <v>54</v>
      </c>
      <c s="37">
        <v>6.2</v>
      </c>
      <c s="36">
        <v>0</v>
      </c>
      <c s="36">
        <f>ROUND(G181*H181,6)</f>
      </c>
      <c r="L181" s="38">
        <v>0</v>
      </c>
      <c s="32">
        <f>ROUND(ROUND(L181,2)*ROUND(G181,3),2)</f>
      </c>
      <c s="36" t="s">
        <v>2858</v>
      </c>
      <c>
        <f>(M181*21)/100</f>
      </c>
      <c t="s">
        <v>28</v>
      </c>
    </row>
    <row r="182" spans="1:5" ht="12.75">
      <c r="A182" s="35" t="s">
        <v>56</v>
      </c>
      <c r="E182" s="39" t="s">
        <v>52</v>
      </c>
    </row>
    <row r="183" spans="1:5" ht="51">
      <c r="A183" s="35" t="s">
        <v>57</v>
      </c>
      <c r="E183" s="40" t="s">
        <v>3700</v>
      </c>
    </row>
    <row r="184" spans="1:5" ht="76.5">
      <c r="A184" t="s">
        <v>58</v>
      </c>
      <c r="E184" s="39" t="s">
        <v>3701</v>
      </c>
    </row>
    <row r="185" spans="1:13" ht="12.75">
      <c r="A185" t="s">
        <v>47</v>
      </c>
      <c r="C185" s="31" t="s">
        <v>534</v>
      </c>
      <c r="E185" s="33" t="s">
        <v>1589</v>
      </c>
      <c r="J185" s="32">
        <f>0</f>
      </c>
      <c s="32">
        <f>0</f>
      </c>
      <c s="32">
        <f>0+L186+L190+L194+L198+L202+L206+L210</f>
      </c>
      <c s="32">
        <f>0+M186+M190+M194+M198+M202+M206+M210</f>
      </c>
    </row>
    <row r="186" spans="1:16" ht="12.75">
      <c r="A186" t="s">
        <v>49</v>
      </c>
      <c s="34" t="s">
        <v>741</v>
      </c>
      <c s="34" t="s">
        <v>3471</v>
      </c>
      <c s="35" t="s">
        <v>52</v>
      </c>
      <c s="6" t="s">
        <v>3472</v>
      </c>
      <c s="36" t="s">
        <v>105</v>
      </c>
      <c s="37">
        <v>31</v>
      </c>
      <c s="36">
        <v>0</v>
      </c>
      <c s="36">
        <f>ROUND(G186*H186,6)</f>
      </c>
      <c r="L186" s="38">
        <v>0</v>
      </c>
      <c s="32">
        <f>ROUND(ROUND(L186,2)*ROUND(G186,3),2)</f>
      </c>
      <c s="36" t="s">
        <v>2858</v>
      </c>
      <c>
        <f>(M186*21)/100</f>
      </c>
      <c t="s">
        <v>28</v>
      </c>
    </row>
    <row r="187" spans="1:5" ht="12.75">
      <c r="A187" s="35" t="s">
        <v>56</v>
      </c>
      <c r="E187" s="39" t="s">
        <v>52</v>
      </c>
    </row>
    <row r="188" spans="1:5" ht="89.25">
      <c r="A188" s="35" t="s">
        <v>57</v>
      </c>
      <c r="E188" s="40" t="s">
        <v>3702</v>
      </c>
    </row>
    <row r="189" spans="1:5" ht="255">
      <c r="A189" t="s">
        <v>58</v>
      </c>
      <c r="E189" s="39" t="s">
        <v>3474</v>
      </c>
    </row>
    <row r="190" spans="1:16" ht="12.75">
      <c r="A190" t="s">
        <v>49</v>
      </c>
      <c s="34" t="s">
        <v>744</v>
      </c>
      <c s="34" t="s">
        <v>3475</v>
      </c>
      <c s="35" t="s">
        <v>52</v>
      </c>
      <c s="6" t="s">
        <v>3476</v>
      </c>
      <c s="36" t="s">
        <v>105</v>
      </c>
      <c s="37">
        <v>75</v>
      </c>
      <c s="36">
        <v>0</v>
      </c>
      <c s="36">
        <f>ROUND(G190*H190,6)</f>
      </c>
      <c r="L190" s="38">
        <v>0</v>
      </c>
      <c s="32">
        <f>ROUND(ROUND(L190,2)*ROUND(G190,3),2)</f>
      </c>
      <c s="36" t="s">
        <v>2858</v>
      </c>
      <c>
        <f>(M190*21)/100</f>
      </c>
      <c t="s">
        <v>28</v>
      </c>
    </row>
    <row r="191" spans="1:5" ht="12.75">
      <c r="A191" s="35" t="s">
        <v>56</v>
      </c>
      <c r="E191" s="39" t="s">
        <v>52</v>
      </c>
    </row>
    <row r="192" spans="1:5" ht="51">
      <c r="A192" s="35" t="s">
        <v>57</v>
      </c>
      <c r="E192" s="40" t="s">
        <v>3703</v>
      </c>
    </row>
    <row r="193" spans="1:5" ht="255">
      <c r="A193" t="s">
        <v>58</v>
      </c>
      <c r="E193" s="39" t="s">
        <v>3474</v>
      </c>
    </row>
    <row r="194" spans="1:16" ht="12.75">
      <c r="A194" t="s">
        <v>49</v>
      </c>
      <c s="34" t="s">
        <v>188</v>
      </c>
      <c s="34" t="s">
        <v>3704</v>
      </c>
      <c s="35" t="s">
        <v>52</v>
      </c>
      <c s="6" t="s">
        <v>3705</v>
      </c>
      <c s="36" t="s">
        <v>67</v>
      </c>
      <c s="37">
        <v>2</v>
      </c>
      <c s="36">
        <v>0</v>
      </c>
      <c s="36">
        <f>ROUND(G194*H194,6)</f>
      </c>
      <c r="L194" s="38">
        <v>0</v>
      </c>
      <c s="32">
        <f>ROUND(ROUND(L194,2)*ROUND(G194,3),2)</f>
      </c>
      <c s="36" t="s">
        <v>2858</v>
      </c>
      <c>
        <f>(M194*21)/100</f>
      </c>
      <c t="s">
        <v>28</v>
      </c>
    </row>
    <row r="195" spans="1:5" ht="12.75">
      <c r="A195" s="35" t="s">
        <v>56</v>
      </c>
      <c r="E195" s="39" t="s">
        <v>52</v>
      </c>
    </row>
    <row r="196" spans="1:5" ht="38.25">
      <c r="A196" s="35" t="s">
        <v>57</v>
      </c>
      <c r="E196" s="40" t="s">
        <v>3706</v>
      </c>
    </row>
    <row r="197" spans="1:5" ht="89.25">
      <c r="A197" t="s">
        <v>58</v>
      </c>
      <c r="E197" s="39" t="s">
        <v>3707</v>
      </c>
    </row>
    <row r="198" spans="1:16" ht="12.75">
      <c r="A198" t="s">
        <v>49</v>
      </c>
      <c s="34" t="s">
        <v>192</v>
      </c>
      <c s="34" t="s">
        <v>3708</v>
      </c>
      <c s="35" t="s">
        <v>52</v>
      </c>
      <c s="6" t="s">
        <v>3709</v>
      </c>
      <c s="36" t="s">
        <v>67</v>
      </c>
      <c s="37">
        <v>3</v>
      </c>
      <c s="36">
        <v>0</v>
      </c>
      <c s="36">
        <f>ROUND(G198*H198,6)</f>
      </c>
      <c r="L198" s="38">
        <v>0</v>
      </c>
      <c s="32">
        <f>ROUND(ROUND(L198,2)*ROUND(G198,3),2)</f>
      </c>
      <c s="36" t="s">
        <v>2858</v>
      </c>
      <c>
        <f>(M198*21)/100</f>
      </c>
      <c t="s">
        <v>28</v>
      </c>
    </row>
    <row r="199" spans="1:5" ht="12.75">
      <c r="A199" s="35" t="s">
        <v>56</v>
      </c>
      <c r="E199" s="39" t="s">
        <v>52</v>
      </c>
    </row>
    <row r="200" spans="1:5" ht="51">
      <c r="A200" s="35" t="s">
        <v>57</v>
      </c>
      <c r="E200" s="40" t="s">
        <v>3710</v>
      </c>
    </row>
    <row r="201" spans="1:5" ht="25.5">
      <c r="A201" t="s">
        <v>58</v>
      </c>
      <c r="E201" s="39" t="s">
        <v>3711</v>
      </c>
    </row>
    <row r="202" spans="1:16" ht="12.75">
      <c r="A202" t="s">
        <v>49</v>
      </c>
      <c s="34" t="s">
        <v>196</v>
      </c>
      <c s="34" t="s">
        <v>3712</v>
      </c>
      <c s="35" t="s">
        <v>52</v>
      </c>
      <c s="6" t="s">
        <v>3713</v>
      </c>
      <c s="36" t="s">
        <v>67</v>
      </c>
      <c s="37">
        <v>8</v>
      </c>
      <c s="36">
        <v>0</v>
      </c>
      <c s="36">
        <f>ROUND(G202*H202,6)</f>
      </c>
      <c r="L202" s="38">
        <v>0</v>
      </c>
      <c s="32">
        <f>ROUND(ROUND(L202,2)*ROUND(G202,3),2)</f>
      </c>
      <c s="36" t="s">
        <v>2858</v>
      </c>
      <c>
        <f>(M202*21)/100</f>
      </c>
      <c t="s">
        <v>28</v>
      </c>
    </row>
    <row r="203" spans="1:5" ht="12.75">
      <c r="A203" s="35" t="s">
        <v>56</v>
      </c>
      <c r="E203" s="39" t="s">
        <v>52</v>
      </c>
    </row>
    <row r="204" spans="1:5" ht="51">
      <c r="A204" s="35" t="s">
        <v>57</v>
      </c>
      <c r="E204" s="40" t="s">
        <v>3714</v>
      </c>
    </row>
    <row r="205" spans="1:5" ht="12.75">
      <c r="A205" t="s">
        <v>58</v>
      </c>
      <c r="E205" s="39" t="s">
        <v>3715</v>
      </c>
    </row>
    <row r="206" spans="1:16" ht="12.75">
      <c r="A206" t="s">
        <v>49</v>
      </c>
      <c s="34" t="s">
        <v>200</v>
      </c>
      <c s="34" t="s">
        <v>3716</v>
      </c>
      <c s="35" t="s">
        <v>52</v>
      </c>
      <c s="6" t="s">
        <v>3717</v>
      </c>
      <c s="36" t="s">
        <v>75</v>
      </c>
      <c s="37">
        <v>1.512</v>
      </c>
      <c s="36">
        <v>0</v>
      </c>
      <c s="36">
        <f>ROUND(G206*H206,6)</f>
      </c>
      <c r="L206" s="38">
        <v>0</v>
      </c>
      <c s="32">
        <f>ROUND(ROUND(L206,2)*ROUND(G206,3),2)</f>
      </c>
      <c s="36" t="s">
        <v>2858</v>
      </c>
      <c>
        <f>(M206*21)/100</f>
      </c>
      <c t="s">
        <v>28</v>
      </c>
    </row>
    <row r="207" spans="1:5" ht="12.75">
      <c r="A207" s="35" t="s">
        <v>56</v>
      </c>
      <c r="E207" s="39" t="s">
        <v>52</v>
      </c>
    </row>
    <row r="208" spans="1:5" ht="63.75">
      <c r="A208" s="35" t="s">
        <v>57</v>
      </c>
      <c r="E208" s="40" t="s">
        <v>3718</v>
      </c>
    </row>
    <row r="209" spans="1:5" ht="38.25">
      <c r="A209" t="s">
        <v>58</v>
      </c>
      <c r="E209" s="39" t="s">
        <v>3719</v>
      </c>
    </row>
    <row r="210" spans="1:16" ht="25.5">
      <c r="A210" t="s">
        <v>49</v>
      </c>
      <c s="34" t="s">
        <v>204</v>
      </c>
      <c s="34" t="s">
        <v>3720</v>
      </c>
      <c s="35" t="s">
        <v>52</v>
      </c>
      <c s="6" t="s">
        <v>3721</v>
      </c>
      <c s="36" t="s">
        <v>105</v>
      </c>
      <c s="37">
        <v>465.6</v>
      </c>
      <c s="36">
        <v>0</v>
      </c>
      <c s="36">
        <f>ROUND(G210*H210,6)</f>
      </c>
      <c r="L210" s="38">
        <v>0</v>
      </c>
      <c s="32">
        <f>ROUND(ROUND(L210,2)*ROUND(G210,3),2)</f>
      </c>
      <c s="36" t="s">
        <v>947</v>
      </c>
      <c>
        <f>(M210*21)/100</f>
      </c>
      <c t="s">
        <v>28</v>
      </c>
    </row>
    <row r="211" spans="1:5" ht="25.5">
      <c r="A211" s="35" t="s">
        <v>56</v>
      </c>
      <c r="E211" s="39" t="s">
        <v>3722</v>
      </c>
    </row>
    <row r="212" spans="1:5" ht="76.5">
      <c r="A212" s="35" t="s">
        <v>57</v>
      </c>
      <c r="E212" s="40" t="s">
        <v>3723</v>
      </c>
    </row>
    <row r="213" spans="1:5" ht="255">
      <c r="A213" t="s">
        <v>58</v>
      </c>
      <c r="E213" s="39" t="s">
        <v>3474</v>
      </c>
    </row>
    <row r="214" spans="1:13" ht="12.75">
      <c r="A214" t="s">
        <v>47</v>
      </c>
      <c r="C214" s="31" t="s">
        <v>673</v>
      </c>
      <c r="E214" s="33" t="s">
        <v>1593</v>
      </c>
      <c r="J214" s="32">
        <f>0</f>
      </c>
      <c s="32">
        <f>0</f>
      </c>
      <c s="32">
        <f>0+L215+L219+L223+L227+L231+L235+L239+L243+L247+L251+L255+L259+L263+L267+L271+L275</f>
      </c>
      <c s="32">
        <f>0+M215+M219+M223+M227+M231+M235+M239+M243+M247+M251+M255+M259+M263+M267+M271+M275</f>
      </c>
    </row>
    <row r="215" spans="1:16" ht="12.75">
      <c r="A215" t="s">
        <v>49</v>
      </c>
      <c s="34" t="s">
        <v>207</v>
      </c>
      <c s="34" t="s">
        <v>3724</v>
      </c>
      <c s="35" t="s">
        <v>52</v>
      </c>
      <c s="6" t="s">
        <v>3725</v>
      </c>
      <c s="36" t="s">
        <v>105</v>
      </c>
      <c s="37">
        <v>511</v>
      </c>
      <c s="36">
        <v>0</v>
      </c>
      <c s="36">
        <f>ROUND(G215*H215,6)</f>
      </c>
      <c r="L215" s="38">
        <v>0</v>
      </c>
      <c s="32">
        <f>ROUND(ROUND(L215,2)*ROUND(G215,3),2)</f>
      </c>
      <c s="36" t="s">
        <v>2858</v>
      </c>
      <c>
        <f>(M215*21)/100</f>
      </c>
      <c t="s">
        <v>28</v>
      </c>
    </row>
    <row r="216" spans="1:5" ht="12.75">
      <c r="A216" s="35" t="s">
        <v>56</v>
      </c>
      <c r="E216" s="39" t="s">
        <v>52</v>
      </c>
    </row>
    <row r="217" spans="1:5" ht="51">
      <c r="A217" s="35" t="s">
        <v>57</v>
      </c>
      <c r="E217" s="40" t="s">
        <v>3726</v>
      </c>
    </row>
    <row r="218" spans="1:5" ht="38.25">
      <c r="A218" t="s">
        <v>58</v>
      </c>
      <c r="E218" s="39" t="s">
        <v>3727</v>
      </c>
    </row>
    <row r="219" spans="1:16" ht="12.75">
      <c r="A219" t="s">
        <v>49</v>
      </c>
      <c s="34" t="s">
        <v>210</v>
      </c>
      <c s="34" t="s">
        <v>3728</v>
      </c>
      <c s="35" t="s">
        <v>52</v>
      </c>
      <c s="6" t="s">
        <v>3729</v>
      </c>
      <c s="36" t="s">
        <v>105</v>
      </c>
      <c s="37">
        <v>314</v>
      </c>
      <c s="36">
        <v>0</v>
      </c>
      <c s="36">
        <f>ROUND(G219*H219,6)</f>
      </c>
      <c r="L219" s="38">
        <v>0</v>
      </c>
      <c s="32">
        <f>ROUND(ROUND(L219,2)*ROUND(G219,3),2)</f>
      </c>
      <c s="36" t="s">
        <v>2858</v>
      </c>
      <c>
        <f>(M219*21)/100</f>
      </c>
      <c t="s">
        <v>28</v>
      </c>
    </row>
    <row r="220" spans="1:5" ht="12.75">
      <c r="A220" s="35" t="s">
        <v>56</v>
      </c>
      <c r="E220" s="39" t="s">
        <v>52</v>
      </c>
    </row>
    <row r="221" spans="1:5" ht="63.75">
      <c r="A221" s="35" t="s">
        <v>57</v>
      </c>
      <c r="E221" s="40" t="s">
        <v>3730</v>
      </c>
    </row>
    <row r="222" spans="1:5" ht="51">
      <c r="A222" t="s">
        <v>58</v>
      </c>
      <c r="E222" s="39" t="s">
        <v>3731</v>
      </c>
    </row>
    <row r="223" spans="1:16" ht="12.75">
      <c r="A223" t="s">
        <v>49</v>
      </c>
      <c s="34" t="s">
        <v>214</v>
      </c>
      <c s="34" t="s">
        <v>3732</v>
      </c>
      <c s="35" t="s">
        <v>52</v>
      </c>
      <c s="6" t="s">
        <v>3733</v>
      </c>
      <c s="36" t="s">
        <v>105</v>
      </c>
      <c s="37">
        <v>132</v>
      </c>
      <c s="36">
        <v>0</v>
      </c>
      <c s="36">
        <f>ROUND(G223*H223,6)</f>
      </c>
      <c r="L223" s="38">
        <v>0</v>
      </c>
      <c s="32">
        <f>ROUND(ROUND(L223,2)*ROUND(G223,3),2)</f>
      </c>
      <c s="36" t="s">
        <v>2858</v>
      </c>
      <c>
        <f>(M223*21)/100</f>
      </c>
      <c t="s">
        <v>28</v>
      </c>
    </row>
    <row r="224" spans="1:5" ht="12.75">
      <c r="A224" s="35" t="s">
        <v>56</v>
      </c>
      <c r="E224" s="39" t="s">
        <v>52</v>
      </c>
    </row>
    <row r="225" spans="1:5" ht="51">
      <c r="A225" s="35" t="s">
        <v>57</v>
      </c>
      <c r="E225" s="40" t="s">
        <v>3734</v>
      </c>
    </row>
    <row r="226" spans="1:5" ht="76.5">
      <c r="A226" t="s">
        <v>58</v>
      </c>
      <c r="E226" s="39" t="s">
        <v>3735</v>
      </c>
    </row>
    <row r="227" spans="1:16" ht="12.75">
      <c r="A227" t="s">
        <v>49</v>
      </c>
      <c s="34" t="s">
        <v>218</v>
      </c>
      <c s="34" t="s">
        <v>3736</v>
      </c>
      <c s="35" t="s">
        <v>52</v>
      </c>
      <c s="6" t="s">
        <v>3737</v>
      </c>
      <c s="36" t="s">
        <v>105</v>
      </c>
      <c s="37">
        <v>524</v>
      </c>
      <c s="36">
        <v>0</v>
      </c>
      <c s="36">
        <f>ROUND(G227*H227,6)</f>
      </c>
      <c r="L227" s="38">
        <v>0</v>
      </c>
      <c s="32">
        <f>ROUND(ROUND(L227,2)*ROUND(G227,3),2)</f>
      </c>
      <c s="36" t="s">
        <v>2858</v>
      </c>
      <c>
        <f>(M227*21)/100</f>
      </c>
      <c t="s">
        <v>28</v>
      </c>
    </row>
    <row r="228" spans="1:5" ht="12.75">
      <c r="A228" s="35" t="s">
        <v>56</v>
      </c>
      <c r="E228" s="39" t="s">
        <v>52</v>
      </c>
    </row>
    <row r="229" spans="1:5" ht="38.25">
      <c r="A229" s="35" t="s">
        <v>57</v>
      </c>
      <c r="E229" s="40" t="s">
        <v>3738</v>
      </c>
    </row>
    <row r="230" spans="1:5" ht="178.5">
      <c r="A230" t="s">
        <v>58</v>
      </c>
      <c r="E230" s="39" t="s">
        <v>3739</v>
      </c>
    </row>
    <row r="231" spans="1:16" ht="12.75">
      <c r="A231" t="s">
        <v>49</v>
      </c>
      <c s="34" t="s">
        <v>222</v>
      </c>
      <c s="34" t="s">
        <v>3740</v>
      </c>
      <c s="35" t="s">
        <v>52</v>
      </c>
      <c s="6" t="s">
        <v>3741</v>
      </c>
      <c s="36" t="s">
        <v>75</v>
      </c>
      <c s="37">
        <v>42.72</v>
      </c>
      <c s="36">
        <v>0</v>
      </c>
      <c s="36">
        <f>ROUND(G231*H231,6)</f>
      </c>
      <c r="L231" s="38">
        <v>0</v>
      </c>
      <c s="32">
        <f>ROUND(ROUND(L231,2)*ROUND(G231,3),2)</f>
      </c>
      <c s="36" t="s">
        <v>2858</v>
      </c>
      <c>
        <f>(M231*21)/100</f>
      </c>
      <c t="s">
        <v>28</v>
      </c>
    </row>
    <row r="232" spans="1:5" ht="12.75">
      <c r="A232" s="35" t="s">
        <v>56</v>
      </c>
      <c r="E232" s="39" t="s">
        <v>52</v>
      </c>
    </row>
    <row r="233" spans="1:5" ht="127.5">
      <c r="A233" s="35" t="s">
        <v>57</v>
      </c>
      <c r="E233" s="40" t="s">
        <v>3742</v>
      </c>
    </row>
    <row r="234" spans="1:5" ht="114.75">
      <c r="A234" t="s">
        <v>58</v>
      </c>
      <c r="E234" s="39" t="s">
        <v>3743</v>
      </c>
    </row>
    <row r="235" spans="1:16" ht="12.75">
      <c r="A235" t="s">
        <v>49</v>
      </c>
      <c s="34" t="s">
        <v>226</v>
      </c>
      <c s="34" t="s">
        <v>3744</v>
      </c>
      <c s="35" t="s">
        <v>52</v>
      </c>
      <c s="6" t="s">
        <v>3745</v>
      </c>
      <c s="36" t="s">
        <v>105</v>
      </c>
      <c s="37">
        <v>37</v>
      </c>
      <c s="36">
        <v>0</v>
      </c>
      <c s="36">
        <f>ROUND(G235*H235,6)</f>
      </c>
      <c r="L235" s="38">
        <v>0</v>
      </c>
      <c s="32">
        <f>ROUND(ROUND(L235,2)*ROUND(G235,3),2)</f>
      </c>
      <c s="36" t="s">
        <v>2858</v>
      </c>
      <c>
        <f>(M235*21)/100</f>
      </c>
      <c t="s">
        <v>28</v>
      </c>
    </row>
    <row r="236" spans="1:5" ht="12.75">
      <c r="A236" s="35" t="s">
        <v>56</v>
      </c>
      <c r="E236" s="39" t="s">
        <v>52</v>
      </c>
    </row>
    <row r="237" spans="1:5" ht="25.5">
      <c r="A237" s="35" t="s">
        <v>57</v>
      </c>
      <c r="E237" s="40" t="s">
        <v>3746</v>
      </c>
    </row>
    <row r="238" spans="1:5" ht="76.5">
      <c r="A238" t="s">
        <v>58</v>
      </c>
      <c r="E238" s="39" t="s">
        <v>3747</v>
      </c>
    </row>
    <row r="239" spans="1:16" ht="12.75">
      <c r="A239" t="s">
        <v>49</v>
      </c>
      <c s="34" t="s">
        <v>230</v>
      </c>
      <c s="34" t="s">
        <v>3748</v>
      </c>
      <c s="35" t="s">
        <v>52</v>
      </c>
      <c s="6" t="s">
        <v>3749</v>
      </c>
      <c s="36" t="s">
        <v>105</v>
      </c>
      <c s="37">
        <v>65</v>
      </c>
      <c s="36">
        <v>0</v>
      </c>
      <c s="36">
        <f>ROUND(G239*H239,6)</f>
      </c>
      <c r="L239" s="38">
        <v>0</v>
      </c>
      <c s="32">
        <f>ROUND(ROUND(L239,2)*ROUND(G239,3),2)</f>
      </c>
      <c s="36" t="s">
        <v>2858</v>
      </c>
      <c>
        <f>(M239*21)/100</f>
      </c>
      <c t="s">
        <v>28</v>
      </c>
    </row>
    <row r="240" spans="1:5" ht="12.75">
      <c r="A240" s="35" t="s">
        <v>56</v>
      </c>
      <c r="E240" s="39" t="s">
        <v>52</v>
      </c>
    </row>
    <row r="241" spans="1:5" ht="51">
      <c r="A241" s="35" t="s">
        <v>57</v>
      </c>
      <c r="E241" s="40" t="s">
        <v>3750</v>
      </c>
    </row>
    <row r="242" spans="1:5" ht="89.25">
      <c r="A242" t="s">
        <v>58</v>
      </c>
      <c r="E242" s="39" t="s">
        <v>3751</v>
      </c>
    </row>
    <row r="243" spans="1:16" ht="12.75">
      <c r="A243" t="s">
        <v>49</v>
      </c>
      <c s="34" t="s">
        <v>234</v>
      </c>
      <c s="34" t="s">
        <v>3752</v>
      </c>
      <c s="35" t="s">
        <v>52</v>
      </c>
      <c s="6" t="s">
        <v>3753</v>
      </c>
      <c s="36" t="s">
        <v>932</v>
      </c>
      <c s="37">
        <v>2</v>
      </c>
      <c s="36">
        <v>0</v>
      </c>
      <c s="36">
        <f>ROUND(G243*H243,6)</f>
      </c>
      <c r="L243" s="38">
        <v>0</v>
      </c>
      <c s="32">
        <f>ROUND(ROUND(L243,2)*ROUND(G243,3),2)</f>
      </c>
      <c s="36" t="s">
        <v>947</v>
      </c>
      <c>
        <f>(M243*21)/100</f>
      </c>
      <c t="s">
        <v>28</v>
      </c>
    </row>
    <row r="244" spans="1:5" ht="12.75">
      <c r="A244" s="35" t="s">
        <v>56</v>
      </c>
      <c r="E244" s="39" t="s">
        <v>52</v>
      </c>
    </row>
    <row r="245" spans="1:5" ht="76.5">
      <c r="A245" s="35" t="s">
        <v>57</v>
      </c>
      <c r="E245" s="40" t="s">
        <v>3754</v>
      </c>
    </row>
    <row r="246" spans="1:5" ht="38.25">
      <c r="A246" t="s">
        <v>58</v>
      </c>
      <c r="E246" s="39" t="s">
        <v>3755</v>
      </c>
    </row>
    <row r="247" spans="1:16" ht="12.75">
      <c r="A247" t="s">
        <v>49</v>
      </c>
      <c s="34" t="s">
        <v>238</v>
      </c>
      <c s="34" t="s">
        <v>3756</v>
      </c>
      <c s="35" t="s">
        <v>52</v>
      </c>
      <c s="6" t="s">
        <v>3757</v>
      </c>
      <c s="36" t="s">
        <v>105</v>
      </c>
      <c s="37">
        <v>400</v>
      </c>
      <c s="36">
        <v>0</v>
      </c>
      <c s="36">
        <f>ROUND(G247*H247,6)</f>
      </c>
      <c r="L247" s="38">
        <v>0</v>
      </c>
      <c s="32">
        <f>ROUND(ROUND(L247,2)*ROUND(G247,3),2)</f>
      </c>
      <c s="36" t="s">
        <v>947</v>
      </c>
      <c>
        <f>(M247*21)/100</f>
      </c>
      <c t="s">
        <v>28</v>
      </c>
    </row>
    <row r="248" spans="1:5" ht="12.75">
      <c r="A248" s="35" t="s">
        <v>56</v>
      </c>
      <c r="E248" s="39" t="s">
        <v>52</v>
      </c>
    </row>
    <row r="249" spans="1:5" ht="114.75">
      <c r="A249" s="35" t="s">
        <v>57</v>
      </c>
      <c r="E249" s="40" t="s">
        <v>3758</v>
      </c>
    </row>
    <row r="250" spans="1:5" ht="229.5">
      <c r="A250" t="s">
        <v>58</v>
      </c>
      <c r="E250" s="39" t="s">
        <v>3759</v>
      </c>
    </row>
    <row r="251" spans="1:16" ht="12.75">
      <c r="A251" t="s">
        <v>49</v>
      </c>
      <c s="34" t="s">
        <v>242</v>
      </c>
      <c s="34" t="s">
        <v>3760</v>
      </c>
      <c s="35" t="s">
        <v>52</v>
      </c>
      <c s="6" t="s">
        <v>3761</v>
      </c>
      <c s="36" t="s">
        <v>54</v>
      </c>
      <c s="37">
        <v>2</v>
      </c>
      <c s="36">
        <v>0</v>
      </c>
      <c s="36">
        <f>ROUND(G251*H251,6)</f>
      </c>
      <c r="L251" s="38">
        <v>0</v>
      </c>
      <c s="32">
        <f>ROUND(ROUND(L251,2)*ROUND(G251,3),2)</f>
      </c>
      <c s="36" t="s">
        <v>947</v>
      </c>
      <c>
        <f>(M251*21)/100</f>
      </c>
      <c t="s">
        <v>28</v>
      </c>
    </row>
    <row r="252" spans="1:5" ht="12.75">
      <c r="A252" s="35" t="s">
        <v>56</v>
      </c>
      <c r="E252" s="39" t="s">
        <v>52</v>
      </c>
    </row>
    <row r="253" spans="1:5" ht="102">
      <c r="A253" s="35" t="s">
        <v>57</v>
      </c>
      <c r="E253" s="40" t="s">
        <v>3762</v>
      </c>
    </row>
    <row r="254" spans="1:5" ht="89.25">
      <c r="A254" t="s">
        <v>58</v>
      </c>
      <c r="E254" s="39" t="s">
        <v>3763</v>
      </c>
    </row>
    <row r="255" spans="1:16" ht="12.75">
      <c r="A255" t="s">
        <v>49</v>
      </c>
      <c s="34" t="s">
        <v>246</v>
      </c>
      <c s="34" t="s">
        <v>3764</v>
      </c>
      <c s="35" t="s">
        <v>52</v>
      </c>
      <c s="6" t="s">
        <v>3765</v>
      </c>
      <c s="36" t="s">
        <v>54</v>
      </c>
      <c s="37">
        <v>4.4</v>
      </c>
      <c s="36">
        <v>0</v>
      </c>
      <c s="36">
        <f>ROUND(G255*H255,6)</f>
      </c>
      <c r="L255" s="38">
        <v>0</v>
      </c>
      <c s="32">
        <f>ROUND(ROUND(L255,2)*ROUND(G255,3),2)</f>
      </c>
      <c s="36" t="s">
        <v>947</v>
      </c>
      <c>
        <f>(M255*21)/100</f>
      </c>
      <c t="s">
        <v>28</v>
      </c>
    </row>
    <row r="256" spans="1:5" ht="12.75">
      <c r="A256" s="35" t="s">
        <v>56</v>
      </c>
      <c r="E256" s="39" t="s">
        <v>52</v>
      </c>
    </row>
    <row r="257" spans="1:5" ht="63.75">
      <c r="A257" s="35" t="s">
        <v>57</v>
      </c>
      <c r="E257" s="40" t="s">
        <v>3766</v>
      </c>
    </row>
    <row r="258" spans="1:5" ht="229.5">
      <c r="A258" t="s">
        <v>58</v>
      </c>
      <c r="E258" s="39" t="s">
        <v>3767</v>
      </c>
    </row>
    <row r="259" spans="1:16" ht="12.75">
      <c r="A259" t="s">
        <v>49</v>
      </c>
      <c s="34" t="s">
        <v>249</v>
      </c>
      <c s="34" t="s">
        <v>3768</v>
      </c>
      <c s="35" t="s">
        <v>52</v>
      </c>
      <c s="6" t="s">
        <v>3769</v>
      </c>
      <c s="36" t="s">
        <v>105</v>
      </c>
      <c s="37">
        <v>388</v>
      </c>
      <c s="36">
        <v>0</v>
      </c>
      <c s="36">
        <f>ROUND(G259*H259,6)</f>
      </c>
      <c r="L259" s="38">
        <v>0</v>
      </c>
      <c s="32">
        <f>ROUND(ROUND(L259,2)*ROUND(G259,3),2)</f>
      </c>
      <c s="36" t="s">
        <v>947</v>
      </c>
      <c>
        <f>(M259*21)/100</f>
      </c>
      <c t="s">
        <v>28</v>
      </c>
    </row>
    <row r="260" spans="1:5" ht="12.75">
      <c r="A260" s="35" t="s">
        <v>56</v>
      </c>
      <c r="E260" s="39" t="s">
        <v>52</v>
      </c>
    </row>
    <row r="261" spans="1:5" ht="114.75">
      <c r="A261" s="35" t="s">
        <v>57</v>
      </c>
      <c r="E261" s="40" t="s">
        <v>3770</v>
      </c>
    </row>
    <row r="262" spans="1:5" ht="102">
      <c r="A262" t="s">
        <v>58</v>
      </c>
      <c r="E262" s="39" t="s">
        <v>3771</v>
      </c>
    </row>
    <row r="263" spans="1:16" ht="12.75">
      <c r="A263" t="s">
        <v>49</v>
      </c>
      <c s="34" t="s">
        <v>253</v>
      </c>
      <c s="34" t="s">
        <v>3772</v>
      </c>
      <c s="35" t="s">
        <v>52</v>
      </c>
      <c s="6" t="s">
        <v>3773</v>
      </c>
      <c s="36" t="s">
        <v>67</v>
      </c>
      <c s="37">
        <v>8</v>
      </c>
      <c s="36">
        <v>0</v>
      </c>
      <c s="36">
        <f>ROUND(G263*H263,6)</f>
      </c>
      <c r="L263" s="38">
        <v>0</v>
      </c>
      <c s="32">
        <f>ROUND(ROUND(L263,2)*ROUND(G263,3),2)</f>
      </c>
      <c s="36" t="s">
        <v>947</v>
      </c>
      <c>
        <f>(M263*21)/100</f>
      </c>
      <c t="s">
        <v>28</v>
      </c>
    </row>
    <row r="264" spans="1:5" ht="12.75">
      <c r="A264" s="35" t="s">
        <v>56</v>
      </c>
      <c r="E264" s="39" t="s">
        <v>52</v>
      </c>
    </row>
    <row r="265" spans="1:5" ht="63.75">
      <c r="A265" s="35" t="s">
        <v>57</v>
      </c>
      <c r="E265" s="40" t="s">
        <v>3774</v>
      </c>
    </row>
    <row r="266" spans="1:5" ht="51">
      <c r="A266" t="s">
        <v>58</v>
      </c>
      <c r="E266" s="39" t="s">
        <v>3775</v>
      </c>
    </row>
    <row r="267" spans="1:16" ht="12.75">
      <c r="A267" t="s">
        <v>49</v>
      </c>
      <c s="34" t="s">
        <v>257</v>
      </c>
      <c s="34" t="s">
        <v>3776</v>
      </c>
      <c s="35" t="s">
        <v>52</v>
      </c>
      <c s="6" t="s">
        <v>3777</v>
      </c>
      <c s="36" t="s">
        <v>67</v>
      </c>
      <c s="37">
        <v>8</v>
      </c>
      <c s="36">
        <v>0</v>
      </c>
      <c s="36">
        <f>ROUND(G267*H267,6)</f>
      </c>
      <c r="L267" s="38">
        <v>0</v>
      </c>
      <c s="32">
        <f>ROUND(ROUND(L267,2)*ROUND(G267,3),2)</f>
      </c>
      <c s="36" t="s">
        <v>947</v>
      </c>
      <c>
        <f>(M267*21)/100</f>
      </c>
      <c t="s">
        <v>28</v>
      </c>
    </row>
    <row r="268" spans="1:5" ht="12.75">
      <c r="A268" s="35" t="s">
        <v>56</v>
      </c>
      <c r="E268" s="39" t="s">
        <v>52</v>
      </c>
    </row>
    <row r="269" spans="1:5" ht="76.5">
      <c r="A269" s="35" t="s">
        <v>57</v>
      </c>
      <c r="E269" s="40" t="s">
        <v>3778</v>
      </c>
    </row>
    <row r="270" spans="1:5" ht="51">
      <c r="A270" t="s">
        <v>58</v>
      </c>
      <c r="E270" s="39" t="s">
        <v>3775</v>
      </c>
    </row>
    <row r="271" spans="1:16" ht="12.75">
      <c r="A271" t="s">
        <v>49</v>
      </c>
      <c s="34" t="s">
        <v>261</v>
      </c>
      <c s="34" t="s">
        <v>3779</v>
      </c>
      <c s="35" t="s">
        <v>52</v>
      </c>
      <c s="6" t="s">
        <v>3780</v>
      </c>
      <c s="36" t="s">
        <v>67</v>
      </c>
      <c s="37">
        <v>10</v>
      </c>
      <c s="36">
        <v>0</v>
      </c>
      <c s="36">
        <f>ROUND(G271*H271,6)</f>
      </c>
      <c r="L271" s="38">
        <v>0</v>
      </c>
      <c s="32">
        <f>ROUND(ROUND(L271,2)*ROUND(G271,3),2)</f>
      </c>
      <c s="36" t="s">
        <v>947</v>
      </c>
      <c>
        <f>(M271*21)/100</f>
      </c>
      <c t="s">
        <v>28</v>
      </c>
    </row>
    <row r="272" spans="1:5" ht="12.75">
      <c r="A272" s="35" t="s">
        <v>56</v>
      </c>
      <c r="E272" s="39" t="s">
        <v>52</v>
      </c>
    </row>
    <row r="273" spans="1:5" ht="178.5">
      <c r="A273" s="35" t="s">
        <v>57</v>
      </c>
      <c r="E273" s="40" t="s">
        <v>3781</v>
      </c>
    </row>
    <row r="274" spans="1:5" ht="89.25">
      <c r="A274" t="s">
        <v>58</v>
      </c>
      <c r="E274" s="39" t="s">
        <v>3782</v>
      </c>
    </row>
    <row r="275" spans="1:16" ht="12.75">
      <c r="A275" t="s">
        <v>49</v>
      </c>
      <c s="34" t="s">
        <v>265</v>
      </c>
      <c s="34" t="s">
        <v>3783</v>
      </c>
      <c s="35" t="s">
        <v>52</v>
      </c>
      <c s="6" t="s">
        <v>3784</v>
      </c>
      <c s="36" t="s">
        <v>67</v>
      </c>
      <c s="37">
        <v>5</v>
      </c>
      <c s="36">
        <v>0</v>
      </c>
      <c s="36">
        <f>ROUND(G275*H275,6)</f>
      </c>
      <c r="L275" s="38">
        <v>0</v>
      </c>
      <c s="32">
        <f>ROUND(ROUND(L275,2)*ROUND(G275,3),2)</f>
      </c>
      <c s="36" t="s">
        <v>947</v>
      </c>
      <c>
        <f>(M275*21)/100</f>
      </c>
      <c t="s">
        <v>28</v>
      </c>
    </row>
    <row r="276" spans="1:5" ht="12.75">
      <c r="A276" s="35" t="s">
        <v>56</v>
      </c>
      <c r="E276" s="39" t="s">
        <v>52</v>
      </c>
    </row>
    <row r="277" spans="1:5" ht="89.25">
      <c r="A277" s="35" t="s">
        <v>57</v>
      </c>
      <c r="E277" s="40" t="s">
        <v>3785</v>
      </c>
    </row>
    <row r="278" spans="1:5" ht="76.5">
      <c r="A278" t="s">
        <v>58</v>
      </c>
      <c r="E278" s="39" t="s">
        <v>3786</v>
      </c>
    </row>
    <row r="279" spans="1:13" ht="12.75">
      <c r="A279" t="s">
        <v>47</v>
      </c>
      <c r="C279" s="31" t="s">
        <v>642</v>
      </c>
      <c r="E279" s="33" t="s">
        <v>643</v>
      </c>
      <c r="J279" s="32">
        <f>0</f>
      </c>
      <c s="32">
        <f>0</f>
      </c>
      <c s="32">
        <f>0+L280+L284+L288+L292+L296+L300+L304</f>
      </c>
      <c s="32">
        <f>0+M280+M284+M288+M292+M296+M300+M304</f>
      </c>
    </row>
    <row r="280" spans="1:16" ht="25.5">
      <c r="A280" t="s">
        <v>49</v>
      </c>
      <c s="34" t="s">
        <v>269</v>
      </c>
      <c s="34" t="s">
        <v>645</v>
      </c>
      <c s="35" t="s">
        <v>646</v>
      </c>
      <c s="6" t="s">
        <v>647</v>
      </c>
      <c s="36" t="s">
        <v>648</v>
      </c>
      <c s="37">
        <v>321.034</v>
      </c>
      <c s="36">
        <v>0</v>
      </c>
      <c s="36">
        <f>ROUND(G280*H280,6)</f>
      </c>
      <c r="L280" s="38">
        <v>0</v>
      </c>
      <c s="32">
        <f>ROUND(ROUND(L280,2)*ROUND(G280,3),2)</f>
      </c>
      <c s="36" t="s">
        <v>649</v>
      </c>
      <c>
        <f>(M280*21)/100</f>
      </c>
      <c t="s">
        <v>28</v>
      </c>
    </row>
    <row r="281" spans="1:5" ht="25.5">
      <c r="A281" s="35" t="s">
        <v>56</v>
      </c>
      <c r="E281" s="39" t="s">
        <v>3092</v>
      </c>
    </row>
    <row r="282" spans="1:5" ht="293.25">
      <c r="A282" s="35" t="s">
        <v>57</v>
      </c>
      <c r="E282" s="40" t="s">
        <v>3787</v>
      </c>
    </row>
    <row r="283" spans="1:5" ht="102">
      <c r="A283" t="s">
        <v>58</v>
      </c>
      <c r="E283" s="39" t="s">
        <v>651</v>
      </c>
    </row>
    <row r="284" spans="1:16" ht="25.5">
      <c r="A284" t="s">
        <v>49</v>
      </c>
      <c s="34" t="s">
        <v>273</v>
      </c>
      <c s="34" t="s">
        <v>2189</v>
      </c>
      <c s="35" t="s">
        <v>2190</v>
      </c>
      <c s="6" t="s">
        <v>2191</v>
      </c>
      <c s="36" t="s">
        <v>648</v>
      </c>
      <c s="37">
        <v>468.6</v>
      </c>
      <c s="36">
        <v>0</v>
      </c>
      <c s="36">
        <f>ROUND(G284*H284,6)</f>
      </c>
      <c r="L284" s="38">
        <v>0</v>
      </c>
      <c s="32">
        <f>ROUND(ROUND(L284,2)*ROUND(G284,3),2)</f>
      </c>
      <c s="36" t="s">
        <v>649</v>
      </c>
      <c>
        <f>(M284*21)/100</f>
      </c>
      <c t="s">
        <v>28</v>
      </c>
    </row>
    <row r="285" spans="1:5" ht="25.5">
      <c r="A285" s="35" t="s">
        <v>56</v>
      </c>
      <c r="E285" s="39" t="s">
        <v>3092</v>
      </c>
    </row>
    <row r="286" spans="1:5" ht="51">
      <c r="A286" s="35" t="s">
        <v>57</v>
      </c>
      <c r="E286" s="40" t="s">
        <v>3788</v>
      </c>
    </row>
    <row r="287" spans="1:5" ht="102">
      <c r="A287" t="s">
        <v>58</v>
      </c>
      <c r="E287" s="39" t="s">
        <v>651</v>
      </c>
    </row>
    <row r="288" spans="1:16" ht="25.5">
      <c r="A288" t="s">
        <v>49</v>
      </c>
      <c s="34" t="s">
        <v>277</v>
      </c>
      <c s="34" t="s">
        <v>658</v>
      </c>
      <c s="35" t="s">
        <v>659</v>
      </c>
      <c s="6" t="s">
        <v>660</v>
      </c>
      <c s="36" t="s">
        <v>648</v>
      </c>
      <c s="37">
        <v>582.75</v>
      </c>
      <c s="36">
        <v>0</v>
      </c>
      <c s="36">
        <f>ROUND(G288*H288,6)</f>
      </c>
      <c r="L288" s="38">
        <v>0</v>
      </c>
      <c s="32">
        <f>ROUND(ROUND(L288,2)*ROUND(G288,3),2)</f>
      </c>
      <c s="36" t="s">
        <v>649</v>
      </c>
      <c>
        <f>(M288*21)/100</f>
      </c>
      <c t="s">
        <v>28</v>
      </c>
    </row>
    <row r="289" spans="1:5" ht="25.5">
      <c r="A289" s="35" t="s">
        <v>56</v>
      </c>
      <c r="E289" s="39" t="s">
        <v>3092</v>
      </c>
    </row>
    <row r="290" spans="1:5" ht="255">
      <c r="A290" s="35" t="s">
        <v>57</v>
      </c>
      <c r="E290" s="40" t="s">
        <v>3789</v>
      </c>
    </row>
    <row r="291" spans="1:5" ht="102">
      <c r="A291" t="s">
        <v>58</v>
      </c>
      <c r="E291" s="39" t="s">
        <v>651</v>
      </c>
    </row>
    <row r="292" spans="1:16" ht="25.5">
      <c r="A292" t="s">
        <v>49</v>
      </c>
      <c s="34" t="s">
        <v>281</v>
      </c>
      <c s="34" t="s">
        <v>3790</v>
      </c>
      <c s="35" t="s">
        <v>3791</v>
      </c>
      <c s="6" t="s">
        <v>3792</v>
      </c>
      <c s="36" t="s">
        <v>648</v>
      </c>
      <c s="37">
        <v>0.091</v>
      </c>
      <c s="36">
        <v>0</v>
      </c>
      <c s="36">
        <f>ROUND(G292*H292,6)</f>
      </c>
      <c r="L292" s="38">
        <v>0</v>
      </c>
      <c s="32">
        <f>ROUND(ROUND(L292,2)*ROUND(G292,3),2)</f>
      </c>
      <c s="36" t="s">
        <v>649</v>
      </c>
      <c>
        <f>(M292*21)/100</f>
      </c>
      <c t="s">
        <v>28</v>
      </c>
    </row>
    <row r="293" spans="1:5" ht="25.5">
      <c r="A293" s="35" t="s">
        <v>56</v>
      </c>
      <c r="E293" s="39" t="s">
        <v>3092</v>
      </c>
    </row>
    <row r="294" spans="1:5" ht="51">
      <c r="A294" s="35" t="s">
        <v>57</v>
      </c>
      <c r="E294" s="40" t="s">
        <v>3793</v>
      </c>
    </row>
    <row r="295" spans="1:5" ht="102">
      <c r="A295" t="s">
        <v>58</v>
      </c>
      <c r="E295" s="39" t="s">
        <v>651</v>
      </c>
    </row>
    <row r="296" spans="1:16" ht="25.5">
      <c r="A296" t="s">
        <v>49</v>
      </c>
      <c s="34" t="s">
        <v>285</v>
      </c>
      <c s="34" t="s">
        <v>3794</v>
      </c>
      <c s="35" t="s">
        <v>3795</v>
      </c>
      <c s="6" t="s">
        <v>3796</v>
      </c>
      <c s="36" t="s">
        <v>648</v>
      </c>
      <c s="37">
        <v>4383.6</v>
      </c>
      <c s="36">
        <v>0</v>
      </c>
      <c s="36">
        <f>ROUND(G296*H296,6)</f>
      </c>
      <c r="L296" s="38">
        <v>0</v>
      </c>
      <c s="32">
        <f>ROUND(ROUND(L296,2)*ROUND(G296,3),2)</f>
      </c>
      <c s="36" t="s">
        <v>649</v>
      </c>
      <c>
        <f>(M296*21)/100</f>
      </c>
      <c t="s">
        <v>28</v>
      </c>
    </row>
    <row r="297" spans="1:5" ht="25.5">
      <c r="A297" s="35" t="s">
        <v>56</v>
      </c>
      <c r="E297" s="39" t="s">
        <v>3092</v>
      </c>
    </row>
    <row r="298" spans="1:5" ht="51">
      <c r="A298" s="35" t="s">
        <v>57</v>
      </c>
      <c r="E298" s="40" t="s">
        <v>3797</v>
      </c>
    </row>
    <row r="299" spans="1:5" ht="102">
      <c r="A299" t="s">
        <v>58</v>
      </c>
      <c r="E299" s="39" t="s">
        <v>651</v>
      </c>
    </row>
    <row r="300" spans="1:16" ht="25.5">
      <c r="A300" t="s">
        <v>49</v>
      </c>
      <c s="34" t="s">
        <v>290</v>
      </c>
      <c s="34" t="s">
        <v>3126</v>
      </c>
      <c s="35" t="s">
        <v>3127</v>
      </c>
      <c s="6" t="s">
        <v>3128</v>
      </c>
      <c s="36" t="s">
        <v>648</v>
      </c>
      <c s="37">
        <v>18.907</v>
      </c>
      <c s="36">
        <v>0</v>
      </c>
      <c s="36">
        <f>ROUND(G300*H300,6)</f>
      </c>
      <c r="L300" s="38">
        <v>0</v>
      </c>
      <c s="32">
        <f>ROUND(ROUND(L300,2)*ROUND(G300,3),2)</f>
      </c>
      <c s="36" t="s">
        <v>649</v>
      </c>
      <c>
        <f>(M300*21)/100</f>
      </c>
      <c t="s">
        <v>28</v>
      </c>
    </row>
    <row r="301" spans="1:5" ht="25.5">
      <c r="A301" s="35" t="s">
        <v>56</v>
      </c>
      <c r="E301" s="39" t="s">
        <v>3092</v>
      </c>
    </row>
    <row r="302" spans="1:5" ht="51">
      <c r="A302" s="35" t="s">
        <v>57</v>
      </c>
      <c r="E302" s="40" t="s">
        <v>3798</v>
      </c>
    </row>
    <row r="303" spans="1:5" ht="102">
      <c r="A303" t="s">
        <v>58</v>
      </c>
      <c r="E303" s="39" t="s">
        <v>651</v>
      </c>
    </row>
    <row r="304" spans="1:16" ht="38.25">
      <c r="A304" t="s">
        <v>49</v>
      </c>
      <c s="34" t="s">
        <v>294</v>
      </c>
      <c s="34" t="s">
        <v>3269</v>
      </c>
      <c s="35" t="s">
        <v>3270</v>
      </c>
      <c s="6" t="s">
        <v>3271</v>
      </c>
      <c s="36" t="s">
        <v>648</v>
      </c>
      <c s="37">
        <v>137.586</v>
      </c>
      <c s="36">
        <v>0</v>
      </c>
      <c s="36">
        <f>ROUND(G304*H304,6)</f>
      </c>
      <c r="L304" s="38">
        <v>0</v>
      </c>
      <c s="32">
        <f>ROUND(ROUND(L304,2)*ROUND(G304,3),2)</f>
      </c>
      <c s="36" t="s">
        <v>649</v>
      </c>
      <c>
        <f>(M304*21)/100</f>
      </c>
      <c t="s">
        <v>28</v>
      </c>
    </row>
    <row r="305" spans="1:5" ht="25.5">
      <c r="A305" s="35" t="s">
        <v>56</v>
      </c>
      <c r="E305" s="39" t="s">
        <v>3092</v>
      </c>
    </row>
    <row r="306" spans="1:5" ht="293.25">
      <c r="A306" s="35" t="s">
        <v>57</v>
      </c>
      <c r="E306" s="40" t="s">
        <v>3799</v>
      </c>
    </row>
    <row r="307" spans="1:5" ht="102">
      <c r="A307" t="s">
        <v>58</v>
      </c>
      <c r="E30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COUNTIFS(L8:L439,"=0",A8:A439,"P")+COUNTIFS(L8:L439,"",A8:A439,"P")+SUM(Q8:Q439)</f>
      </c>
    </row>
    <row r="8" spans="1:13" ht="12.75">
      <c r="A8" t="s">
        <v>45</v>
      </c>
      <c r="C8" s="28" t="s">
        <v>3802</v>
      </c>
      <c r="E8" s="30" t="s">
        <v>3801</v>
      </c>
      <c r="J8" s="29">
        <f>0+J9+J94+J115+J132+J181+J226+J235+J260+J297+J410</f>
      </c>
      <c s="29">
        <f>0+K9+K94+K115+K132+K181+K226+K235+K260+K297+K410</f>
      </c>
      <c s="29">
        <f>0+L9+L94+L115+L132+L181+L226+L235+L260+L297+L410</f>
      </c>
      <c s="29">
        <f>0+M9+M94+M115+M132+M181+M226+M235+M260+M297+M410</f>
      </c>
    </row>
    <row r="9" spans="1:13" ht="12.75">
      <c r="A9" t="s">
        <v>47</v>
      </c>
      <c r="C9" s="31" t="s">
        <v>644</v>
      </c>
      <c r="E9" s="33" t="s">
        <v>1032</v>
      </c>
      <c r="J9" s="32">
        <f>0</f>
      </c>
      <c s="32">
        <f>0</f>
      </c>
      <c s="32">
        <f>0+L10+L14+L18+L22+L26+L30+L34+L38+L42+L46+L50+L54+L58+L62+L66+L70+L74+L78+L82+L86+L90</f>
      </c>
      <c s="32">
        <f>0+M10+M14+M18+M22+M26+M30+M34+M38+M42+M46+M50+M54+M58+M62+M66+M70+M74+M78+M82+M86+M90</f>
      </c>
    </row>
    <row r="10" spans="1:16" ht="12.75">
      <c r="A10" t="s">
        <v>49</v>
      </c>
      <c s="34" t="s">
        <v>644</v>
      </c>
      <c s="34" t="s">
        <v>3581</v>
      </c>
      <c s="35" t="s">
        <v>52</v>
      </c>
      <c s="6" t="s">
        <v>3582</v>
      </c>
      <c s="36" t="s">
        <v>75</v>
      </c>
      <c s="37">
        <v>238.8</v>
      </c>
      <c s="36">
        <v>0</v>
      </c>
      <c s="36">
        <f>ROUND(G10*H10,6)</f>
      </c>
      <c r="L10" s="38">
        <v>0</v>
      </c>
      <c s="32">
        <f>ROUND(ROUND(L10,2)*ROUND(G10,3),2)</f>
      </c>
      <c s="36" t="s">
        <v>2858</v>
      </c>
      <c>
        <f>(M10*21)/100</f>
      </c>
      <c t="s">
        <v>28</v>
      </c>
    </row>
    <row r="11" spans="1:5" ht="12.75">
      <c r="A11" s="35" t="s">
        <v>56</v>
      </c>
      <c r="E11" s="39" t="s">
        <v>52</v>
      </c>
    </row>
    <row r="12" spans="1:5" ht="51">
      <c r="A12" s="35" t="s">
        <v>57</v>
      </c>
      <c r="E12" s="40" t="s">
        <v>3803</v>
      </c>
    </row>
    <row r="13" spans="1:5" ht="63.75">
      <c r="A13" t="s">
        <v>58</v>
      </c>
      <c r="E13" s="39" t="s">
        <v>76</v>
      </c>
    </row>
    <row r="14" spans="1:16" ht="12.75">
      <c r="A14" t="s">
        <v>49</v>
      </c>
      <c s="34" t="s">
        <v>28</v>
      </c>
      <c s="34" t="s">
        <v>3804</v>
      </c>
      <c s="35" t="s">
        <v>52</v>
      </c>
      <c s="6" t="s">
        <v>3805</v>
      </c>
      <c s="36" t="s">
        <v>75</v>
      </c>
      <c s="37">
        <v>10.208</v>
      </c>
      <c s="36">
        <v>0</v>
      </c>
      <c s="36">
        <f>ROUND(G14*H14,6)</f>
      </c>
      <c r="L14" s="38">
        <v>0</v>
      </c>
      <c s="32">
        <f>ROUND(ROUND(L14,2)*ROUND(G14,3),2)</f>
      </c>
      <c s="36" t="s">
        <v>2858</v>
      </c>
      <c>
        <f>(M14*21)/100</f>
      </c>
      <c t="s">
        <v>28</v>
      </c>
    </row>
    <row r="15" spans="1:5" ht="12.75">
      <c r="A15" s="35" t="s">
        <v>56</v>
      </c>
      <c r="E15" s="39" t="s">
        <v>52</v>
      </c>
    </row>
    <row r="16" spans="1:5" ht="25.5">
      <c r="A16" s="35" t="s">
        <v>57</v>
      </c>
      <c r="E16" s="40" t="s">
        <v>3806</v>
      </c>
    </row>
    <row r="17" spans="1:5" ht="63.75">
      <c r="A17" t="s">
        <v>58</v>
      </c>
      <c r="E17" s="39" t="s">
        <v>3807</v>
      </c>
    </row>
    <row r="18" spans="1:16" ht="25.5">
      <c r="A18" t="s">
        <v>49</v>
      </c>
      <c s="34" t="s">
        <v>26</v>
      </c>
      <c s="34" t="s">
        <v>3808</v>
      </c>
      <c s="35" t="s">
        <v>52</v>
      </c>
      <c s="6" t="s">
        <v>3809</v>
      </c>
      <c s="36" t="s">
        <v>75</v>
      </c>
      <c s="37">
        <v>19.14</v>
      </c>
      <c s="36">
        <v>0</v>
      </c>
      <c s="36">
        <f>ROUND(G18*H18,6)</f>
      </c>
      <c r="L18" s="38">
        <v>0</v>
      </c>
      <c s="32">
        <f>ROUND(ROUND(L18,2)*ROUND(G18,3),2)</f>
      </c>
      <c s="36" t="s">
        <v>2858</v>
      </c>
      <c>
        <f>(M18*21)/100</f>
      </c>
      <c t="s">
        <v>28</v>
      </c>
    </row>
    <row r="19" spans="1:5" ht="12.75">
      <c r="A19" s="35" t="s">
        <v>56</v>
      </c>
      <c r="E19" s="39" t="s">
        <v>52</v>
      </c>
    </row>
    <row r="20" spans="1:5" ht="25.5">
      <c r="A20" s="35" t="s">
        <v>57</v>
      </c>
      <c r="E20" s="40" t="s">
        <v>3810</v>
      </c>
    </row>
    <row r="21" spans="1:5" ht="63.75">
      <c r="A21" t="s">
        <v>58</v>
      </c>
      <c r="E21" s="39" t="s">
        <v>3807</v>
      </c>
    </row>
    <row r="22" spans="1:16" ht="12.75">
      <c r="A22" t="s">
        <v>49</v>
      </c>
      <c s="34" t="s">
        <v>94</v>
      </c>
      <c s="34" t="s">
        <v>3811</v>
      </c>
      <c s="35" t="s">
        <v>52</v>
      </c>
      <c s="6" t="s">
        <v>3812</v>
      </c>
      <c s="36" t="s">
        <v>105</v>
      </c>
      <c s="37">
        <v>417</v>
      </c>
      <c s="36">
        <v>0</v>
      </c>
      <c s="36">
        <f>ROUND(G22*H22,6)</f>
      </c>
      <c r="L22" s="38">
        <v>0</v>
      </c>
      <c s="32">
        <f>ROUND(ROUND(L22,2)*ROUND(G22,3),2)</f>
      </c>
      <c s="36" t="s">
        <v>2858</v>
      </c>
      <c>
        <f>(M22*21)/100</f>
      </c>
      <c t="s">
        <v>28</v>
      </c>
    </row>
    <row r="23" spans="1:5" ht="12.75">
      <c r="A23" s="35" t="s">
        <v>56</v>
      </c>
      <c r="E23" s="39" t="s">
        <v>52</v>
      </c>
    </row>
    <row r="24" spans="1:5" ht="25.5">
      <c r="A24" s="35" t="s">
        <v>57</v>
      </c>
      <c r="E24" s="40" t="s">
        <v>3813</v>
      </c>
    </row>
    <row r="25" spans="1:5" ht="63.75">
      <c r="A25" t="s">
        <v>58</v>
      </c>
      <c r="E25" s="39" t="s">
        <v>3807</v>
      </c>
    </row>
    <row r="26" spans="1:16" ht="25.5">
      <c r="A26" t="s">
        <v>49</v>
      </c>
      <c s="34" t="s">
        <v>100</v>
      </c>
      <c s="34" t="s">
        <v>3814</v>
      </c>
      <c s="35" t="s">
        <v>52</v>
      </c>
      <c s="6" t="s">
        <v>3815</v>
      </c>
      <c s="36" t="s">
        <v>105</v>
      </c>
      <c s="37">
        <v>1.89</v>
      </c>
      <c s="36">
        <v>0</v>
      </c>
      <c s="36">
        <f>ROUND(G26*H26,6)</f>
      </c>
      <c r="L26" s="38">
        <v>0</v>
      </c>
      <c s="32">
        <f>ROUND(ROUND(L26,2)*ROUND(G26,3),2)</f>
      </c>
      <c s="36" t="s">
        <v>2858</v>
      </c>
      <c>
        <f>(M26*21)/100</f>
      </c>
      <c t="s">
        <v>28</v>
      </c>
    </row>
    <row r="27" spans="1:5" ht="12.75">
      <c r="A27" s="35" t="s">
        <v>56</v>
      </c>
      <c r="E27" s="39" t="s">
        <v>52</v>
      </c>
    </row>
    <row r="28" spans="1:5" ht="25.5">
      <c r="A28" s="35" t="s">
        <v>57</v>
      </c>
      <c r="E28" s="40" t="s">
        <v>3816</v>
      </c>
    </row>
    <row r="29" spans="1:5" ht="63.75">
      <c r="A29" t="s">
        <v>58</v>
      </c>
      <c r="E29" s="39" t="s">
        <v>3807</v>
      </c>
    </row>
    <row r="30" spans="1:16" ht="12.75">
      <c r="A30" t="s">
        <v>49</v>
      </c>
      <c s="34" t="s">
        <v>27</v>
      </c>
      <c s="34" t="s">
        <v>3218</v>
      </c>
      <c s="35" t="s">
        <v>52</v>
      </c>
      <c s="6" t="s">
        <v>3587</v>
      </c>
      <c s="36" t="s">
        <v>75</v>
      </c>
      <c s="37">
        <v>2400.4</v>
      </c>
      <c s="36">
        <v>0</v>
      </c>
      <c s="36">
        <f>ROUND(G30*H30,6)</f>
      </c>
      <c r="L30" s="38">
        <v>0</v>
      </c>
      <c s="32">
        <f>ROUND(ROUND(L30,2)*ROUND(G30,3),2)</f>
      </c>
      <c s="36" t="s">
        <v>2858</v>
      </c>
      <c>
        <f>(M30*21)/100</f>
      </c>
      <c t="s">
        <v>28</v>
      </c>
    </row>
    <row r="31" spans="1:5" ht="12.75">
      <c r="A31" s="35" t="s">
        <v>56</v>
      </c>
      <c r="E31" s="39" t="s">
        <v>52</v>
      </c>
    </row>
    <row r="32" spans="1:5" ht="191.25">
      <c r="A32" s="35" t="s">
        <v>57</v>
      </c>
      <c r="E32" s="40" t="s">
        <v>3817</v>
      </c>
    </row>
    <row r="33" spans="1:5" ht="369.75">
      <c r="A33" t="s">
        <v>58</v>
      </c>
      <c r="E33" s="39" t="s">
        <v>3221</v>
      </c>
    </row>
    <row r="34" spans="1:16" ht="12.75">
      <c r="A34" t="s">
        <v>49</v>
      </c>
      <c s="34" t="s">
        <v>168</v>
      </c>
      <c s="34" t="s">
        <v>3368</v>
      </c>
      <c s="35" t="s">
        <v>52</v>
      </c>
      <c s="6" t="s">
        <v>3369</v>
      </c>
      <c s="36" t="s">
        <v>75</v>
      </c>
      <c s="37">
        <v>109.82</v>
      </c>
      <c s="36">
        <v>0</v>
      </c>
      <c s="36">
        <f>ROUND(G34*H34,6)</f>
      </c>
      <c r="L34" s="38">
        <v>0</v>
      </c>
      <c s="32">
        <f>ROUND(ROUND(L34,2)*ROUND(G34,3),2)</f>
      </c>
      <c s="36" t="s">
        <v>2858</v>
      </c>
      <c>
        <f>(M34*21)/100</f>
      </c>
      <c t="s">
        <v>28</v>
      </c>
    </row>
    <row r="35" spans="1:5" ht="12.75">
      <c r="A35" s="35" t="s">
        <v>56</v>
      </c>
      <c r="E35" s="39" t="s">
        <v>52</v>
      </c>
    </row>
    <row r="36" spans="1:5" ht="51">
      <c r="A36" s="35" t="s">
        <v>57</v>
      </c>
      <c r="E36" s="40" t="s">
        <v>3818</v>
      </c>
    </row>
    <row r="37" spans="1:5" ht="318.75">
      <c r="A37" t="s">
        <v>58</v>
      </c>
      <c r="E37" s="39" t="s">
        <v>3371</v>
      </c>
    </row>
    <row r="38" spans="1:16" ht="12.75">
      <c r="A38" t="s">
        <v>49</v>
      </c>
      <c s="34" t="s">
        <v>534</v>
      </c>
      <c s="34" t="s">
        <v>3819</v>
      </c>
      <c s="35" t="s">
        <v>52</v>
      </c>
      <c s="6" t="s">
        <v>3820</v>
      </c>
      <c s="36" t="s">
        <v>75</v>
      </c>
      <c s="37">
        <v>98</v>
      </c>
      <c s="36">
        <v>0</v>
      </c>
      <c s="36">
        <f>ROUND(G38*H38,6)</f>
      </c>
      <c r="L38" s="38">
        <v>0</v>
      </c>
      <c s="32">
        <f>ROUND(ROUND(L38,2)*ROUND(G38,3),2)</f>
      </c>
      <c s="36" t="s">
        <v>2858</v>
      </c>
      <c>
        <f>(M38*21)/100</f>
      </c>
      <c t="s">
        <v>28</v>
      </c>
    </row>
    <row r="39" spans="1:5" ht="12.75">
      <c r="A39" s="35" t="s">
        <v>56</v>
      </c>
      <c r="E39" s="39" t="s">
        <v>52</v>
      </c>
    </row>
    <row r="40" spans="1:5" ht="102">
      <c r="A40" s="35" t="s">
        <v>57</v>
      </c>
      <c r="E40" s="40" t="s">
        <v>3821</v>
      </c>
    </row>
    <row r="41" spans="1:5" ht="318.75">
      <c r="A41" t="s">
        <v>58</v>
      </c>
      <c r="E41" s="39" t="s">
        <v>3822</v>
      </c>
    </row>
    <row r="42" spans="1:16" ht="12.75">
      <c r="A42" t="s">
        <v>49</v>
      </c>
      <c s="34" t="s">
        <v>673</v>
      </c>
      <c s="34" t="s">
        <v>3594</v>
      </c>
      <c s="35" t="s">
        <v>52</v>
      </c>
      <c s="6" t="s">
        <v>3595</v>
      </c>
      <c s="36" t="s">
        <v>75</v>
      </c>
      <c s="37">
        <v>314.13</v>
      </c>
      <c s="36">
        <v>0</v>
      </c>
      <c s="36">
        <f>ROUND(G42*H42,6)</f>
      </c>
      <c r="L42" s="38">
        <v>0</v>
      </c>
      <c s="32">
        <f>ROUND(ROUND(L42,2)*ROUND(G42,3),2)</f>
      </c>
      <c s="36" t="s">
        <v>2858</v>
      </c>
      <c>
        <f>(M42*21)/100</f>
      </c>
      <c t="s">
        <v>28</v>
      </c>
    </row>
    <row r="43" spans="1:5" ht="12.75">
      <c r="A43" s="35" t="s">
        <v>56</v>
      </c>
      <c r="E43" s="39" t="s">
        <v>52</v>
      </c>
    </row>
    <row r="44" spans="1:5" ht="51">
      <c r="A44" s="35" t="s">
        <v>57</v>
      </c>
      <c r="E44" s="40" t="s">
        <v>3823</v>
      </c>
    </row>
    <row r="45" spans="1:5" ht="267.75">
      <c r="A45" t="s">
        <v>58</v>
      </c>
      <c r="E45" s="39" t="s">
        <v>3597</v>
      </c>
    </row>
    <row r="46" spans="1:16" ht="12.75">
      <c r="A46" t="s">
        <v>49</v>
      </c>
      <c s="34" t="s">
        <v>677</v>
      </c>
      <c s="34" t="s">
        <v>165</v>
      </c>
      <c s="35" t="s">
        <v>52</v>
      </c>
      <c s="6" t="s">
        <v>166</v>
      </c>
      <c s="36" t="s">
        <v>75</v>
      </c>
      <c s="37">
        <v>199.81</v>
      </c>
      <c s="36">
        <v>0</v>
      </c>
      <c s="36">
        <f>ROUND(G46*H46,6)</f>
      </c>
      <c r="L46" s="38">
        <v>0</v>
      </c>
      <c s="32">
        <f>ROUND(ROUND(L46,2)*ROUND(G46,3),2)</f>
      </c>
      <c s="36" t="s">
        <v>2858</v>
      </c>
      <c>
        <f>(M46*21)/100</f>
      </c>
      <c t="s">
        <v>28</v>
      </c>
    </row>
    <row r="47" spans="1:5" ht="12.75">
      <c r="A47" s="35" t="s">
        <v>56</v>
      </c>
      <c r="E47" s="39" t="s">
        <v>52</v>
      </c>
    </row>
    <row r="48" spans="1:5" ht="216.75">
      <c r="A48" s="35" t="s">
        <v>57</v>
      </c>
      <c r="E48" s="40" t="s">
        <v>3824</v>
      </c>
    </row>
    <row r="49" spans="1:5" ht="229.5">
      <c r="A49" t="s">
        <v>58</v>
      </c>
      <c r="E49" s="39" t="s">
        <v>3599</v>
      </c>
    </row>
    <row r="50" spans="1:16" ht="12.75">
      <c r="A50" t="s">
        <v>49</v>
      </c>
      <c s="34" t="s">
        <v>681</v>
      </c>
      <c s="34" t="s">
        <v>3825</v>
      </c>
      <c s="35" t="s">
        <v>52</v>
      </c>
      <c s="6" t="s">
        <v>3826</v>
      </c>
      <c s="36" t="s">
        <v>75</v>
      </c>
      <c s="37">
        <v>50.176</v>
      </c>
      <c s="36">
        <v>0</v>
      </c>
      <c s="36">
        <f>ROUND(G50*H50,6)</f>
      </c>
      <c r="L50" s="38">
        <v>0</v>
      </c>
      <c s="32">
        <f>ROUND(ROUND(L50,2)*ROUND(G50,3),2)</f>
      </c>
      <c s="36" t="s">
        <v>2858</v>
      </c>
      <c>
        <f>(M50*21)/100</f>
      </c>
      <c t="s">
        <v>28</v>
      </c>
    </row>
    <row r="51" spans="1:5" ht="12.75">
      <c r="A51" s="35" t="s">
        <v>56</v>
      </c>
      <c r="E51" s="39" t="s">
        <v>52</v>
      </c>
    </row>
    <row r="52" spans="1:5" ht="63.75">
      <c r="A52" s="35" t="s">
        <v>57</v>
      </c>
      <c r="E52" s="40" t="s">
        <v>3827</v>
      </c>
    </row>
    <row r="53" spans="1:5" ht="229.5">
      <c r="A53" t="s">
        <v>58</v>
      </c>
      <c r="E53" s="39" t="s">
        <v>3614</v>
      </c>
    </row>
    <row r="54" spans="1:16" ht="12.75">
      <c r="A54" t="s">
        <v>49</v>
      </c>
      <c s="34" t="s">
        <v>685</v>
      </c>
      <c s="34" t="s">
        <v>3600</v>
      </c>
      <c s="35" t="s">
        <v>52</v>
      </c>
      <c s="6" t="s">
        <v>3601</v>
      </c>
      <c s="36" t="s">
        <v>75</v>
      </c>
      <c s="37">
        <v>6.4</v>
      </c>
      <c s="36">
        <v>0</v>
      </c>
      <c s="36">
        <f>ROUND(G54*H54,6)</f>
      </c>
      <c r="L54" s="38">
        <v>0</v>
      </c>
      <c s="32">
        <f>ROUND(ROUND(L54,2)*ROUND(G54,3),2)</f>
      </c>
      <c s="36" t="s">
        <v>2858</v>
      </c>
      <c>
        <f>(M54*21)/100</f>
      </c>
      <c t="s">
        <v>28</v>
      </c>
    </row>
    <row r="55" spans="1:5" ht="12.75">
      <c r="A55" s="35" t="s">
        <v>56</v>
      </c>
      <c r="E55" s="39" t="s">
        <v>52</v>
      </c>
    </row>
    <row r="56" spans="1:5" ht="25.5">
      <c r="A56" s="35" t="s">
        <v>57</v>
      </c>
      <c r="E56" s="40" t="s">
        <v>3828</v>
      </c>
    </row>
    <row r="57" spans="1:5" ht="293.25">
      <c r="A57" t="s">
        <v>58</v>
      </c>
      <c r="E57" s="39" t="s">
        <v>3603</v>
      </c>
    </row>
    <row r="58" spans="1:16" ht="12.75">
      <c r="A58" t="s">
        <v>49</v>
      </c>
      <c s="34" t="s">
        <v>50</v>
      </c>
      <c s="34" t="s">
        <v>3600</v>
      </c>
      <c s="35" t="s">
        <v>644</v>
      </c>
      <c s="6" t="s">
        <v>3601</v>
      </c>
      <c s="36" t="s">
        <v>75</v>
      </c>
      <c s="37">
        <v>59.19</v>
      </c>
      <c s="36">
        <v>0</v>
      </c>
      <c s="36">
        <f>ROUND(G58*H58,6)</f>
      </c>
      <c r="L58" s="38">
        <v>0</v>
      </c>
      <c s="32">
        <f>ROUND(ROUND(L58,2)*ROUND(G58,3),2)</f>
      </c>
      <c s="36" t="s">
        <v>2858</v>
      </c>
      <c>
        <f>(M58*21)/100</f>
      </c>
      <c t="s">
        <v>28</v>
      </c>
    </row>
    <row r="59" spans="1:5" ht="12.75">
      <c r="A59" s="35" t="s">
        <v>56</v>
      </c>
      <c r="E59" s="39" t="s">
        <v>52</v>
      </c>
    </row>
    <row r="60" spans="1:5" ht="51">
      <c r="A60" s="35" t="s">
        <v>57</v>
      </c>
      <c r="E60" s="40" t="s">
        <v>3829</v>
      </c>
    </row>
    <row r="61" spans="1:5" ht="293.25">
      <c r="A61" t="s">
        <v>58</v>
      </c>
      <c r="E61" s="39" t="s">
        <v>3603</v>
      </c>
    </row>
    <row r="62" spans="1:16" ht="12.75">
      <c r="A62" t="s">
        <v>49</v>
      </c>
      <c s="34" t="s">
        <v>60</v>
      </c>
      <c s="34" t="s">
        <v>3604</v>
      </c>
      <c s="35" t="s">
        <v>52</v>
      </c>
      <c s="6" t="s">
        <v>3605</v>
      </c>
      <c s="36" t="s">
        <v>75</v>
      </c>
      <c s="37">
        <v>1185.747</v>
      </c>
      <c s="36">
        <v>0</v>
      </c>
      <c s="36">
        <f>ROUND(G62*H62,6)</f>
      </c>
      <c r="L62" s="38">
        <v>0</v>
      </c>
      <c s="32">
        <f>ROUND(ROUND(L62,2)*ROUND(G62,3),2)</f>
      </c>
      <c s="36" t="s">
        <v>2858</v>
      </c>
      <c>
        <f>(M62*21)/100</f>
      </c>
      <c t="s">
        <v>28</v>
      </c>
    </row>
    <row r="63" spans="1:5" ht="12.75">
      <c r="A63" s="35" t="s">
        <v>56</v>
      </c>
      <c r="E63" s="39" t="s">
        <v>52</v>
      </c>
    </row>
    <row r="64" spans="1:5" ht="395.25">
      <c r="A64" s="35" t="s">
        <v>57</v>
      </c>
      <c r="E64" s="40" t="s">
        <v>3830</v>
      </c>
    </row>
    <row r="65" spans="1:5" ht="255">
      <c r="A65" t="s">
        <v>58</v>
      </c>
      <c r="E65" s="39" t="s">
        <v>3607</v>
      </c>
    </row>
    <row r="66" spans="1:16" ht="12.75">
      <c r="A66" t="s">
        <v>49</v>
      </c>
      <c s="34" t="s">
        <v>64</v>
      </c>
      <c s="34" t="s">
        <v>3831</v>
      </c>
      <c s="35" t="s">
        <v>52</v>
      </c>
      <c s="6" t="s">
        <v>3832</v>
      </c>
      <c s="36" t="s">
        <v>54</v>
      </c>
      <c s="37">
        <v>1800</v>
      </c>
      <c s="36">
        <v>0</v>
      </c>
      <c s="36">
        <f>ROUND(G66*H66,6)</f>
      </c>
      <c r="L66" s="38">
        <v>0</v>
      </c>
      <c s="32">
        <f>ROUND(ROUND(L66,2)*ROUND(G66,3),2)</f>
      </c>
      <c s="36" t="s">
        <v>2858</v>
      </c>
      <c>
        <f>(M66*21)/100</f>
      </c>
      <c t="s">
        <v>28</v>
      </c>
    </row>
    <row r="67" spans="1:5" ht="12.75">
      <c r="A67" s="35" t="s">
        <v>56</v>
      </c>
      <c r="E67" s="39" t="s">
        <v>52</v>
      </c>
    </row>
    <row r="68" spans="1:5" ht="76.5">
      <c r="A68" s="35" t="s">
        <v>57</v>
      </c>
      <c r="E68" s="40" t="s">
        <v>3833</v>
      </c>
    </row>
    <row r="69" spans="1:5" ht="38.25">
      <c r="A69" t="s">
        <v>58</v>
      </c>
      <c r="E69" s="39" t="s">
        <v>3834</v>
      </c>
    </row>
    <row r="70" spans="1:16" ht="12.75">
      <c r="A70" t="s">
        <v>49</v>
      </c>
      <c s="34" t="s">
        <v>69</v>
      </c>
      <c s="34" t="s">
        <v>3227</v>
      </c>
      <c s="35" t="s">
        <v>52</v>
      </c>
      <c s="6" t="s">
        <v>3228</v>
      </c>
      <c s="36" t="s">
        <v>54</v>
      </c>
      <c s="37">
        <v>2082.3</v>
      </c>
      <c s="36">
        <v>0</v>
      </c>
      <c s="36">
        <f>ROUND(G70*H70,6)</f>
      </c>
      <c r="L70" s="38">
        <v>0</v>
      </c>
      <c s="32">
        <f>ROUND(ROUND(L70,2)*ROUND(G70,3),2)</f>
      </c>
      <c s="36" t="s">
        <v>2858</v>
      </c>
      <c>
        <f>(M70*21)/100</f>
      </c>
      <c t="s">
        <v>28</v>
      </c>
    </row>
    <row r="71" spans="1:5" ht="12.75">
      <c r="A71" s="35" t="s">
        <v>56</v>
      </c>
      <c r="E71" s="39" t="s">
        <v>52</v>
      </c>
    </row>
    <row r="72" spans="1:5" ht="76.5">
      <c r="A72" s="35" t="s">
        <v>57</v>
      </c>
      <c r="E72" s="40" t="s">
        <v>3835</v>
      </c>
    </row>
    <row r="73" spans="1:5" ht="25.5">
      <c r="A73" t="s">
        <v>58</v>
      </c>
      <c r="E73" s="39" t="s">
        <v>3230</v>
      </c>
    </row>
    <row r="74" spans="1:16" ht="12.75">
      <c r="A74" t="s">
        <v>49</v>
      </c>
      <c s="34" t="s">
        <v>72</v>
      </c>
      <c s="34" t="s">
        <v>2582</v>
      </c>
      <c s="35" t="s">
        <v>52</v>
      </c>
      <c s="6" t="s">
        <v>2583</v>
      </c>
      <c s="36" t="s">
        <v>54</v>
      </c>
      <c s="37">
        <v>884</v>
      </c>
      <c s="36">
        <v>0</v>
      </c>
      <c s="36">
        <f>ROUND(G74*H74,6)</f>
      </c>
      <c r="L74" s="38">
        <v>0</v>
      </c>
      <c s="32">
        <f>ROUND(ROUND(L74,2)*ROUND(G74,3),2)</f>
      </c>
      <c s="36" t="s">
        <v>2858</v>
      </c>
      <c>
        <f>(M74*21)/100</f>
      </c>
      <c t="s">
        <v>28</v>
      </c>
    </row>
    <row r="75" spans="1:5" ht="12.75">
      <c r="A75" s="35" t="s">
        <v>56</v>
      </c>
      <c r="E75" s="39" t="s">
        <v>52</v>
      </c>
    </row>
    <row r="76" spans="1:5" ht="38.25">
      <c r="A76" s="35" t="s">
        <v>57</v>
      </c>
      <c r="E76" s="40" t="s">
        <v>3836</v>
      </c>
    </row>
    <row r="77" spans="1:5" ht="25.5">
      <c r="A77" t="s">
        <v>58</v>
      </c>
      <c r="E77" s="39" t="s">
        <v>2584</v>
      </c>
    </row>
    <row r="78" spans="1:16" ht="12.75">
      <c r="A78" t="s">
        <v>49</v>
      </c>
      <c s="34" t="s">
        <v>78</v>
      </c>
      <c s="34" t="s">
        <v>3837</v>
      </c>
      <c s="35" t="s">
        <v>52</v>
      </c>
      <c s="6" t="s">
        <v>3838</v>
      </c>
      <c s="36" t="s">
        <v>54</v>
      </c>
      <c s="37">
        <v>1170</v>
      </c>
      <c s="36">
        <v>0</v>
      </c>
      <c s="36">
        <f>ROUND(G78*H78,6)</f>
      </c>
      <c r="L78" s="38">
        <v>0</v>
      </c>
      <c s="32">
        <f>ROUND(ROUND(L78,2)*ROUND(G78,3),2)</f>
      </c>
      <c s="36" t="s">
        <v>947</v>
      </c>
      <c>
        <f>(M78*21)/100</f>
      </c>
      <c t="s">
        <v>28</v>
      </c>
    </row>
    <row r="79" spans="1:5" ht="12.75">
      <c r="A79" s="35" t="s">
        <v>56</v>
      </c>
      <c r="E79" s="39" t="s">
        <v>52</v>
      </c>
    </row>
    <row r="80" spans="1:5" ht="102">
      <c r="A80" s="35" t="s">
        <v>57</v>
      </c>
      <c r="E80" s="40" t="s">
        <v>3839</v>
      </c>
    </row>
    <row r="81" spans="1:5" ht="38.25">
      <c r="A81" t="s">
        <v>58</v>
      </c>
      <c r="E81" s="39" t="s">
        <v>3834</v>
      </c>
    </row>
    <row r="82" spans="1:16" ht="12.75">
      <c r="A82" t="s">
        <v>49</v>
      </c>
      <c s="34" t="s">
        <v>83</v>
      </c>
      <c s="34" t="s">
        <v>3840</v>
      </c>
      <c s="35" t="s">
        <v>52</v>
      </c>
      <c s="6" t="s">
        <v>3841</v>
      </c>
      <c s="36" t="s">
        <v>54</v>
      </c>
      <c s="37">
        <v>285.74</v>
      </c>
      <c s="36">
        <v>0</v>
      </c>
      <c s="36">
        <f>ROUND(G82*H82,6)</f>
      </c>
      <c r="L82" s="38">
        <v>0</v>
      </c>
      <c s="32">
        <f>ROUND(ROUND(L82,2)*ROUND(G82,3),2)</f>
      </c>
      <c s="36" t="s">
        <v>947</v>
      </c>
      <c>
        <f>(M82*21)/100</f>
      </c>
      <c t="s">
        <v>28</v>
      </c>
    </row>
    <row r="83" spans="1:5" ht="12.75">
      <c r="A83" s="35" t="s">
        <v>56</v>
      </c>
      <c r="E83" s="39" t="s">
        <v>52</v>
      </c>
    </row>
    <row r="84" spans="1:5" ht="102">
      <c r="A84" s="35" t="s">
        <v>57</v>
      </c>
      <c r="E84" s="40" t="s">
        <v>3842</v>
      </c>
    </row>
    <row r="85" spans="1:5" ht="12.75">
      <c r="A85" t="s">
        <v>58</v>
      </c>
      <c r="E85" s="39" t="s">
        <v>3843</v>
      </c>
    </row>
    <row r="86" spans="1:16" ht="12.75">
      <c r="A86" t="s">
        <v>49</v>
      </c>
      <c s="34" t="s">
        <v>87</v>
      </c>
      <c s="34" t="s">
        <v>3844</v>
      </c>
      <c s="35" t="s">
        <v>52</v>
      </c>
      <c s="6" t="s">
        <v>3845</v>
      </c>
      <c s="36" t="s">
        <v>54</v>
      </c>
      <c s="37">
        <v>1170.125</v>
      </c>
      <c s="36">
        <v>0</v>
      </c>
      <c s="36">
        <f>ROUND(G86*H86,6)</f>
      </c>
      <c r="L86" s="38">
        <v>0</v>
      </c>
      <c s="32">
        <f>ROUND(ROUND(L86,2)*ROUND(G86,3),2)</f>
      </c>
      <c s="36" t="s">
        <v>947</v>
      </c>
      <c>
        <f>(M86*21)/100</f>
      </c>
      <c t="s">
        <v>28</v>
      </c>
    </row>
    <row r="87" spans="1:5" ht="12.75">
      <c r="A87" s="35" t="s">
        <v>56</v>
      </c>
      <c r="E87" s="39" t="s">
        <v>52</v>
      </c>
    </row>
    <row r="88" spans="1:5" ht="63.75">
      <c r="A88" s="35" t="s">
        <v>57</v>
      </c>
      <c r="E88" s="40" t="s">
        <v>3846</v>
      </c>
    </row>
    <row r="89" spans="1:5" ht="25.5">
      <c r="A89" t="s">
        <v>58</v>
      </c>
      <c r="E89" s="39" t="s">
        <v>3847</v>
      </c>
    </row>
    <row r="90" spans="1:16" ht="25.5">
      <c r="A90" t="s">
        <v>49</v>
      </c>
      <c s="34" t="s">
        <v>91</v>
      </c>
      <c s="34" t="s">
        <v>3848</v>
      </c>
      <c s="35" t="s">
        <v>52</v>
      </c>
      <c s="6" t="s">
        <v>3849</v>
      </c>
      <c s="36" t="s">
        <v>932</v>
      </c>
      <c s="37">
        <v>1</v>
      </c>
      <c s="36">
        <v>0</v>
      </c>
      <c s="36">
        <f>ROUND(G90*H90,6)</f>
      </c>
      <c r="L90" s="38">
        <v>0</v>
      </c>
      <c s="32">
        <f>ROUND(ROUND(L90,2)*ROUND(G90,3),2)</f>
      </c>
      <c s="36" t="s">
        <v>947</v>
      </c>
      <c>
        <f>(M90*21)/100</f>
      </c>
      <c t="s">
        <v>28</v>
      </c>
    </row>
    <row r="91" spans="1:5" ht="12.75">
      <c r="A91" s="35" t="s">
        <v>56</v>
      </c>
      <c r="E91" s="39" t="s">
        <v>52</v>
      </c>
    </row>
    <row r="92" spans="1:5" ht="76.5">
      <c r="A92" s="35" t="s">
        <v>57</v>
      </c>
      <c r="E92" s="40" t="s">
        <v>3850</v>
      </c>
    </row>
    <row r="93" spans="1:5" ht="102">
      <c r="A93" t="s">
        <v>58</v>
      </c>
      <c r="E93" s="39" t="s">
        <v>3851</v>
      </c>
    </row>
    <row r="94" spans="1:13" ht="12.75">
      <c r="A94" t="s">
        <v>47</v>
      </c>
      <c r="C94" s="31" t="s">
        <v>28</v>
      </c>
      <c r="E94" s="33" t="s">
        <v>3232</v>
      </c>
      <c r="J94" s="32">
        <f>0</f>
      </c>
      <c s="32">
        <f>0</f>
      </c>
      <c s="32">
        <f>0+L95+L99+L103+L107+L111</f>
      </c>
      <c s="32">
        <f>0+M95+M99+M103+M107+M111</f>
      </c>
    </row>
    <row r="95" spans="1:16" ht="12.75">
      <c r="A95" t="s">
        <v>49</v>
      </c>
      <c s="34" t="s">
        <v>96</v>
      </c>
      <c s="34" t="s">
        <v>3233</v>
      </c>
      <c s="35" t="s">
        <v>52</v>
      </c>
      <c s="6" t="s">
        <v>3234</v>
      </c>
      <c s="36" t="s">
        <v>54</v>
      </c>
      <c s="37">
        <v>985.34</v>
      </c>
      <c s="36">
        <v>0</v>
      </c>
      <c s="36">
        <f>ROUND(G95*H95,6)</f>
      </c>
      <c r="L95" s="38">
        <v>0</v>
      </c>
      <c s="32">
        <f>ROUND(ROUND(L95,2)*ROUND(G95,3),2)</f>
      </c>
      <c s="36" t="s">
        <v>2858</v>
      </c>
      <c>
        <f>(M95*21)/100</f>
      </c>
      <c t="s">
        <v>28</v>
      </c>
    </row>
    <row r="96" spans="1:5" ht="12.75">
      <c r="A96" s="35" t="s">
        <v>56</v>
      </c>
      <c r="E96" s="39" t="s">
        <v>52</v>
      </c>
    </row>
    <row r="97" spans="1:5" ht="140.25">
      <c r="A97" s="35" t="s">
        <v>57</v>
      </c>
      <c r="E97" s="40" t="s">
        <v>3852</v>
      </c>
    </row>
    <row r="98" spans="1:5" ht="102">
      <c r="A98" t="s">
        <v>58</v>
      </c>
      <c r="E98" s="39" t="s">
        <v>3622</v>
      </c>
    </row>
    <row r="99" spans="1:16" ht="12.75">
      <c r="A99" t="s">
        <v>49</v>
      </c>
      <c s="34" t="s">
        <v>888</v>
      </c>
      <c s="34" t="s">
        <v>3627</v>
      </c>
      <c s="35" t="s">
        <v>52</v>
      </c>
      <c s="6" t="s">
        <v>3628</v>
      </c>
      <c s="36" t="s">
        <v>75</v>
      </c>
      <c s="37">
        <v>291.396</v>
      </c>
      <c s="36">
        <v>0</v>
      </c>
      <c s="36">
        <f>ROUND(G99*H99,6)</f>
      </c>
      <c r="L99" s="38">
        <v>0</v>
      </c>
      <c s="32">
        <f>ROUND(ROUND(L99,2)*ROUND(G99,3),2)</f>
      </c>
      <c s="36" t="s">
        <v>2858</v>
      </c>
      <c>
        <f>(M99*21)/100</f>
      </c>
      <c t="s">
        <v>28</v>
      </c>
    </row>
    <row r="100" spans="1:5" ht="12.75">
      <c r="A100" s="35" t="s">
        <v>56</v>
      </c>
      <c r="E100" s="39" t="s">
        <v>52</v>
      </c>
    </row>
    <row r="101" spans="1:5" ht="63.75">
      <c r="A101" s="35" t="s">
        <v>57</v>
      </c>
      <c r="E101" s="40" t="s">
        <v>3853</v>
      </c>
    </row>
    <row r="102" spans="1:5" ht="369.75">
      <c r="A102" t="s">
        <v>58</v>
      </c>
      <c r="E102" s="39" t="s">
        <v>3626</v>
      </c>
    </row>
    <row r="103" spans="1:16" ht="12.75">
      <c r="A103" t="s">
        <v>49</v>
      </c>
      <c s="34" t="s">
        <v>102</v>
      </c>
      <c s="34" t="s">
        <v>3854</v>
      </c>
      <c s="35" t="s">
        <v>52</v>
      </c>
      <c s="6" t="s">
        <v>3855</v>
      </c>
      <c s="36" t="s">
        <v>75</v>
      </c>
      <c s="37">
        <v>1.906</v>
      </c>
      <c s="36">
        <v>0</v>
      </c>
      <c s="36">
        <f>ROUND(G103*H103,6)</f>
      </c>
      <c r="L103" s="38">
        <v>0</v>
      </c>
      <c s="32">
        <f>ROUND(ROUND(L103,2)*ROUND(G103,3),2)</f>
      </c>
      <c s="36" t="s">
        <v>2858</v>
      </c>
      <c>
        <f>(M103*21)/100</f>
      </c>
      <c t="s">
        <v>28</v>
      </c>
    </row>
    <row r="104" spans="1:5" ht="12.75">
      <c r="A104" s="35" t="s">
        <v>56</v>
      </c>
      <c r="E104" s="39" t="s">
        <v>52</v>
      </c>
    </row>
    <row r="105" spans="1:5" ht="306">
      <c r="A105" s="35" t="s">
        <v>57</v>
      </c>
      <c r="E105" s="40" t="s">
        <v>3856</v>
      </c>
    </row>
    <row r="106" spans="1:5" ht="369.75">
      <c r="A106" t="s">
        <v>58</v>
      </c>
      <c r="E106" s="39" t="s">
        <v>3626</v>
      </c>
    </row>
    <row r="107" spans="1:16" ht="12.75">
      <c r="A107" t="s">
        <v>49</v>
      </c>
      <c s="34" t="s">
        <v>820</v>
      </c>
      <c s="34" t="s">
        <v>3857</v>
      </c>
      <c s="35" t="s">
        <v>52</v>
      </c>
      <c s="6" t="s">
        <v>3858</v>
      </c>
      <c s="36" t="s">
        <v>75</v>
      </c>
      <c s="37">
        <v>6.84</v>
      </c>
      <c s="36">
        <v>0</v>
      </c>
      <c s="36">
        <f>ROUND(G107*H107,6)</f>
      </c>
      <c r="L107" s="38">
        <v>0</v>
      </c>
      <c s="32">
        <f>ROUND(ROUND(L107,2)*ROUND(G107,3),2)</f>
      </c>
      <c s="36" t="s">
        <v>2858</v>
      </c>
      <c>
        <f>(M107*21)/100</f>
      </c>
      <c t="s">
        <v>28</v>
      </c>
    </row>
    <row r="108" spans="1:5" ht="12.75">
      <c r="A108" s="35" t="s">
        <v>56</v>
      </c>
      <c r="E108" s="39" t="s">
        <v>52</v>
      </c>
    </row>
    <row r="109" spans="1:5" ht="25.5">
      <c r="A109" s="35" t="s">
        <v>57</v>
      </c>
      <c r="E109" s="40" t="s">
        <v>3859</v>
      </c>
    </row>
    <row r="110" spans="1:5" ht="369.75">
      <c r="A110" t="s">
        <v>58</v>
      </c>
      <c r="E110" s="39" t="s">
        <v>3626</v>
      </c>
    </row>
    <row r="111" spans="1:16" ht="12.75">
      <c r="A111" t="s">
        <v>49</v>
      </c>
      <c s="34" t="s">
        <v>108</v>
      </c>
      <c s="34" t="s">
        <v>3860</v>
      </c>
      <c s="35" t="s">
        <v>52</v>
      </c>
      <c s="6" t="s">
        <v>3861</v>
      </c>
      <c s="36" t="s">
        <v>648</v>
      </c>
      <c s="37">
        <v>0.056</v>
      </c>
      <c s="36">
        <v>0</v>
      </c>
      <c s="36">
        <f>ROUND(G111*H111,6)</f>
      </c>
      <c r="L111" s="38">
        <v>0</v>
      </c>
      <c s="32">
        <f>ROUND(ROUND(L111,2)*ROUND(G111,3),2)</f>
      </c>
      <c s="36" t="s">
        <v>2858</v>
      </c>
      <c>
        <f>(M111*21)/100</f>
      </c>
      <c t="s">
        <v>28</v>
      </c>
    </row>
    <row r="112" spans="1:5" ht="12.75">
      <c r="A112" s="35" t="s">
        <v>56</v>
      </c>
      <c r="E112" s="39" t="s">
        <v>52</v>
      </c>
    </row>
    <row r="113" spans="1:5" ht="38.25">
      <c r="A113" s="35" t="s">
        <v>57</v>
      </c>
      <c r="E113" s="40" t="s">
        <v>3862</v>
      </c>
    </row>
    <row r="114" spans="1:5" ht="267.75">
      <c r="A114" t="s">
        <v>58</v>
      </c>
      <c r="E114" s="39" t="s">
        <v>3637</v>
      </c>
    </row>
    <row r="115" spans="1:13" ht="12.75">
      <c r="A115" t="s">
        <v>47</v>
      </c>
      <c r="C115" s="31" t="s">
        <v>26</v>
      </c>
      <c r="E115" s="33" t="s">
        <v>3407</v>
      </c>
      <c r="J115" s="32">
        <f>0</f>
      </c>
      <c s="32">
        <f>0</f>
      </c>
      <c s="32">
        <f>0+L116+L120+L124+L128</f>
      </c>
      <c s="32">
        <f>0+M116+M120+M124+M128</f>
      </c>
    </row>
    <row r="116" spans="1:16" ht="12.75">
      <c r="A116" t="s">
        <v>49</v>
      </c>
      <c s="34" t="s">
        <v>112</v>
      </c>
      <c s="34" t="s">
        <v>3630</v>
      </c>
      <c s="35" t="s">
        <v>52</v>
      </c>
      <c s="6" t="s">
        <v>3631</v>
      </c>
      <c s="36" t="s">
        <v>75</v>
      </c>
      <c s="37">
        <v>5.12</v>
      </c>
      <c s="36">
        <v>0</v>
      </c>
      <c s="36">
        <f>ROUND(G116*H116,6)</f>
      </c>
      <c r="L116" s="38">
        <v>0</v>
      </c>
      <c s="32">
        <f>ROUND(ROUND(L116,2)*ROUND(G116,3),2)</f>
      </c>
      <c s="36" t="s">
        <v>2858</v>
      </c>
      <c>
        <f>(M116*21)/100</f>
      </c>
      <c t="s">
        <v>28</v>
      </c>
    </row>
    <row r="117" spans="1:5" ht="12.75">
      <c r="A117" s="35" t="s">
        <v>56</v>
      </c>
      <c r="E117" s="39" t="s">
        <v>52</v>
      </c>
    </row>
    <row r="118" spans="1:5" ht="51">
      <c r="A118" s="35" t="s">
        <v>57</v>
      </c>
      <c r="E118" s="40" t="s">
        <v>3863</v>
      </c>
    </row>
    <row r="119" spans="1:5" ht="369.75">
      <c r="A119" t="s">
        <v>58</v>
      </c>
      <c r="E119" s="39" t="s">
        <v>3633</v>
      </c>
    </row>
    <row r="120" spans="1:16" ht="12.75">
      <c r="A120" t="s">
        <v>49</v>
      </c>
      <c s="34" t="s">
        <v>116</v>
      </c>
      <c s="34" t="s">
        <v>3634</v>
      </c>
      <c s="35" t="s">
        <v>52</v>
      </c>
      <c s="6" t="s">
        <v>3635</v>
      </c>
      <c s="36" t="s">
        <v>648</v>
      </c>
      <c s="37">
        <v>0.195</v>
      </c>
      <c s="36">
        <v>0</v>
      </c>
      <c s="36">
        <f>ROUND(G120*H120,6)</f>
      </c>
      <c r="L120" s="38">
        <v>0</v>
      </c>
      <c s="32">
        <f>ROUND(ROUND(L120,2)*ROUND(G120,3),2)</f>
      </c>
      <c s="36" t="s">
        <v>2858</v>
      </c>
      <c>
        <f>(M120*21)/100</f>
      </c>
      <c t="s">
        <v>28</v>
      </c>
    </row>
    <row r="121" spans="1:5" ht="12.75">
      <c r="A121" s="35" t="s">
        <v>56</v>
      </c>
      <c r="E121" s="39" t="s">
        <v>52</v>
      </c>
    </row>
    <row r="122" spans="1:5" ht="51">
      <c r="A122" s="35" t="s">
        <v>57</v>
      </c>
      <c r="E122" s="40" t="s">
        <v>3864</v>
      </c>
    </row>
    <row r="123" spans="1:5" ht="267.75">
      <c r="A123" t="s">
        <v>58</v>
      </c>
      <c r="E123" s="39" t="s">
        <v>3637</v>
      </c>
    </row>
    <row r="124" spans="1:16" ht="12.75">
      <c r="A124" t="s">
        <v>49</v>
      </c>
      <c s="34" t="s">
        <v>120</v>
      </c>
      <c s="34" t="s">
        <v>3638</v>
      </c>
      <c s="35" t="s">
        <v>52</v>
      </c>
      <c s="6" t="s">
        <v>3639</v>
      </c>
      <c s="36" t="s">
        <v>648</v>
      </c>
      <c s="37">
        <v>0.384</v>
      </c>
      <c s="36">
        <v>0</v>
      </c>
      <c s="36">
        <f>ROUND(G124*H124,6)</f>
      </c>
      <c r="L124" s="38">
        <v>0</v>
      </c>
      <c s="32">
        <f>ROUND(ROUND(L124,2)*ROUND(G124,3),2)</f>
      </c>
      <c s="36" t="s">
        <v>2858</v>
      </c>
      <c>
        <f>(M124*21)/100</f>
      </c>
      <c t="s">
        <v>28</v>
      </c>
    </row>
    <row r="125" spans="1:5" ht="12.75">
      <c r="A125" s="35" t="s">
        <v>56</v>
      </c>
      <c r="E125" s="39" t="s">
        <v>52</v>
      </c>
    </row>
    <row r="126" spans="1:5" ht="51">
      <c r="A126" s="35" t="s">
        <v>57</v>
      </c>
      <c r="E126" s="40" t="s">
        <v>3865</v>
      </c>
    </row>
    <row r="127" spans="1:5" ht="267.75">
      <c r="A127" t="s">
        <v>58</v>
      </c>
      <c r="E127" s="39" t="s">
        <v>3637</v>
      </c>
    </row>
    <row r="128" spans="1:16" ht="12.75">
      <c r="A128" t="s">
        <v>49</v>
      </c>
      <c s="34" t="s">
        <v>124</v>
      </c>
      <c s="34" t="s">
        <v>3641</v>
      </c>
      <c s="35" t="s">
        <v>52</v>
      </c>
      <c s="6" t="s">
        <v>3642</v>
      </c>
      <c s="36" t="s">
        <v>2049</v>
      </c>
      <c s="37">
        <v>1559</v>
      </c>
      <c s="36">
        <v>0</v>
      </c>
      <c s="36">
        <f>ROUND(G128*H128,6)</f>
      </c>
      <c r="L128" s="38">
        <v>0</v>
      </c>
      <c s="32">
        <f>ROUND(ROUND(L128,2)*ROUND(G128,3),2)</f>
      </c>
      <c s="36" t="s">
        <v>947</v>
      </c>
      <c>
        <f>(M128*21)/100</f>
      </c>
      <c t="s">
        <v>28</v>
      </c>
    </row>
    <row r="129" spans="1:5" ht="12.75">
      <c r="A129" s="35" t="s">
        <v>56</v>
      </c>
      <c r="E129" s="39" t="s">
        <v>52</v>
      </c>
    </row>
    <row r="130" spans="1:5" ht="63.75">
      <c r="A130" s="35" t="s">
        <v>57</v>
      </c>
      <c r="E130" s="40" t="s">
        <v>3866</v>
      </c>
    </row>
    <row r="131" spans="1:5" ht="293.25">
      <c r="A131" t="s">
        <v>58</v>
      </c>
      <c r="E131" s="39" t="s">
        <v>3644</v>
      </c>
    </row>
    <row r="132" spans="1:13" ht="12.75">
      <c r="A132" t="s">
        <v>47</v>
      </c>
      <c r="C132" s="31" t="s">
        <v>94</v>
      </c>
      <c r="E132" s="33" t="s">
        <v>3427</v>
      </c>
      <c r="J132" s="32">
        <f>0</f>
      </c>
      <c s="32">
        <f>0</f>
      </c>
      <c s="32">
        <f>0+L133+L137+L141+L145+L149+L153+L157+L161+L165+L169+L173+L177</f>
      </c>
      <c s="32">
        <f>0+M133+M137+M141+M145+M149+M153+M157+M161+M165+M169+M173+M177</f>
      </c>
    </row>
    <row r="133" spans="1:16" ht="12.75">
      <c r="A133" t="s">
        <v>49</v>
      </c>
      <c s="34" t="s">
        <v>128</v>
      </c>
      <c s="34" t="s">
        <v>3867</v>
      </c>
      <c s="35" t="s">
        <v>52</v>
      </c>
      <c s="6" t="s">
        <v>3868</v>
      </c>
      <c s="36" t="s">
        <v>75</v>
      </c>
      <c s="37">
        <v>3.485</v>
      </c>
      <c s="36">
        <v>0</v>
      </c>
      <c s="36">
        <f>ROUND(G133*H133,6)</f>
      </c>
      <c r="L133" s="38">
        <v>0</v>
      </c>
      <c s="32">
        <f>ROUND(ROUND(L133,2)*ROUND(G133,3),2)</f>
      </c>
      <c s="36" t="s">
        <v>2858</v>
      </c>
      <c>
        <f>(M133*21)/100</f>
      </c>
      <c t="s">
        <v>28</v>
      </c>
    </row>
    <row r="134" spans="1:5" ht="12.75">
      <c r="A134" s="35" t="s">
        <v>56</v>
      </c>
      <c r="E134" s="39" t="s">
        <v>52</v>
      </c>
    </row>
    <row r="135" spans="1:5" ht="76.5">
      <c r="A135" s="35" t="s">
        <v>57</v>
      </c>
      <c r="E135" s="40" t="s">
        <v>3869</v>
      </c>
    </row>
    <row r="136" spans="1:5" ht="229.5">
      <c r="A136" t="s">
        <v>58</v>
      </c>
      <c r="E136" s="39" t="s">
        <v>3870</v>
      </c>
    </row>
    <row r="137" spans="1:16" ht="12.75">
      <c r="A137" t="s">
        <v>49</v>
      </c>
      <c s="34" t="s">
        <v>132</v>
      </c>
      <c s="34" t="s">
        <v>3428</v>
      </c>
      <c s="35" t="s">
        <v>52</v>
      </c>
      <c s="6" t="s">
        <v>3429</v>
      </c>
      <c s="36" t="s">
        <v>75</v>
      </c>
      <c s="37">
        <v>63.44</v>
      </c>
      <c s="36">
        <v>0</v>
      </c>
      <c s="36">
        <f>ROUND(G137*H137,6)</f>
      </c>
      <c r="L137" s="38">
        <v>0</v>
      </c>
      <c s="32">
        <f>ROUND(ROUND(L137,2)*ROUND(G137,3),2)</f>
      </c>
      <c s="36" t="s">
        <v>2858</v>
      </c>
      <c>
        <f>(M137*21)/100</f>
      </c>
      <c t="s">
        <v>28</v>
      </c>
    </row>
    <row r="138" spans="1:5" ht="12.75">
      <c r="A138" s="35" t="s">
        <v>56</v>
      </c>
      <c r="E138" s="39" t="s">
        <v>52</v>
      </c>
    </row>
    <row r="139" spans="1:5" ht="153">
      <c r="A139" s="35" t="s">
        <v>57</v>
      </c>
      <c r="E139" s="40" t="s">
        <v>3871</v>
      </c>
    </row>
    <row r="140" spans="1:5" ht="369.75">
      <c r="A140" t="s">
        <v>58</v>
      </c>
      <c r="E140" s="39" t="s">
        <v>3633</v>
      </c>
    </row>
    <row r="141" spans="1:16" ht="12.75">
      <c r="A141" t="s">
        <v>49</v>
      </c>
      <c s="34" t="s">
        <v>136</v>
      </c>
      <c s="34" t="s">
        <v>3646</v>
      </c>
      <c s="35" t="s">
        <v>52</v>
      </c>
      <c s="6" t="s">
        <v>3647</v>
      </c>
      <c s="36" t="s">
        <v>75</v>
      </c>
      <c s="37">
        <v>12.473</v>
      </c>
      <c s="36">
        <v>0</v>
      </c>
      <c s="36">
        <f>ROUND(G141*H141,6)</f>
      </c>
      <c r="L141" s="38">
        <v>0</v>
      </c>
      <c s="32">
        <f>ROUND(ROUND(L141,2)*ROUND(G141,3),2)</f>
      </c>
      <c s="36" t="s">
        <v>2858</v>
      </c>
      <c>
        <f>(M141*21)/100</f>
      </c>
      <c t="s">
        <v>28</v>
      </c>
    </row>
    <row r="142" spans="1:5" ht="12.75">
      <c r="A142" s="35" t="s">
        <v>56</v>
      </c>
      <c r="E142" s="39" t="s">
        <v>52</v>
      </c>
    </row>
    <row r="143" spans="1:5" ht="344.25">
      <c r="A143" s="35" t="s">
        <v>57</v>
      </c>
      <c r="E143" s="40" t="s">
        <v>3872</v>
      </c>
    </row>
    <row r="144" spans="1:5" ht="369.75">
      <c r="A144" t="s">
        <v>58</v>
      </c>
      <c r="E144" s="39" t="s">
        <v>3633</v>
      </c>
    </row>
    <row r="145" spans="1:16" ht="12.75">
      <c r="A145" t="s">
        <v>49</v>
      </c>
      <c s="34" t="s">
        <v>140</v>
      </c>
      <c s="34" t="s">
        <v>3649</v>
      </c>
      <c s="35" t="s">
        <v>52</v>
      </c>
      <c s="6" t="s">
        <v>3650</v>
      </c>
      <c s="36" t="s">
        <v>75</v>
      </c>
      <c s="37">
        <v>0.24</v>
      </c>
      <c s="36">
        <v>0</v>
      </c>
      <c s="36">
        <f>ROUND(G145*H145,6)</f>
      </c>
      <c r="L145" s="38">
        <v>0</v>
      </c>
      <c s="32">
        <f>ROUND(ROUND(L145,2)*ROUND(G145,3),2)</f>
      </c>
      <c s="36" t="s">
        <v>2858</v>
      </c>
      <c>
        <f>(M145*21)/100</f>
      </c>
      <c t="s">
        <v>28</v>
      </c>
    </row>
    <row r="146" spans="1:5" ht="12.75">
      <c r="A146" s="35" t="s">
        <v>56</v>
      </c>
      <c r="E146" s="39" t="s">
        <v>52</v>
      </c>
    </row>
    <row r="147" spans="1:5" ht="89.25">
      <c r="A147" s="35" t="s">
        <v>57</v>
      </c>
      <c r="E147" s="40" t="s">
        <v>3873</v>
      </c>
    </row>
    <row r="148" spans="1:5" ht="369.75">
      <c r="A148" t="s">
        <v>58</v>
      </c>
      <c r="E148" s="39" t="s">
        <v>3633</v>
      </c>
    </row>
    <row r="149" spans="1:16" ht="12.75">
      <c r="A149" t="s">
        <v>49</v>
      </c>
      <c s="34" t="s">
        <v>143</v>
      </c>
      <c s="34" t="s">
        <v>3652</v>
      </c>
      <c s="35" t="s">
        <v>52</v>
      </c>
      <c s="6" t="s">
        <v>3653</v>
      </c>
      <c s="36" t="s">
        <v>75</v>
      </c>
      <c s="37">
        <v>60.719</v>
      </c>
      <c s="36">
        <v>0</v>
      </c>
      <c s="36">
        <f>ROUND(G149*H149,6)</f>
      </c>
      <c r="L149" s="38">
        <v>0</v>
      </c>
      <c s="32">
        <f>ROUND(ROUND(L149,2)*ROUND(G149,3),2)</f>
      </c>
      <c s="36" t="s">
        <v>2858</v>
      </c>
      <c>
        <f>(M149*21)/100</f>
      </c>
      <c t="s">
        <v>28</v>
      </c>
    </row>
    <row r="150" spans="1:5" ht="12.75">
      <c r="A150" s="35" t="s">
        <v>56</v>
      </c>
      <c r="E150" s="39" t="s">
        <v>52</v>
      </c>
    </row>
    <row r="151" spans="1:5" ht="127.5">
      <c r="A151" s="35" t="s">
        <v>57</v>
      </c>
      <c r="E151" s="40" t="s">
        <v>3874</v>
      </c>
    </row>
    <row r="152" spans="1:5" ht="38.25">
      <c r="A152" t="s">
        <v>58</v>
      </c>
      <c r="E152" s="39" t="s">
        <v>3655</v>
      </c>
    </row>
    <row r="153" spans="1:16" ht="12.75">
      <c r="A153" t="s">
        <v>49</v>
      </c>
      <c s="34" t="s">
        <v>147</v>
      </c>
      <c s="34" t="s">
        <v>3875</v>
      </c>
      <c s="35" t="s">
        <v>52</v>
      </c>
      <c s="6" t="s">
        <v>3876</v>
      </c>
      <c s="36" t="s">
        <v>75</v>
      </c>
      <c s="37">
        <v>5.256</v>
      </c>
      <c s="36">
        <v>0</v>
      </c>
      <c s="36">
        <f>ROUND(G153*H153,6)</f>
      </c>
      <c r="L153" s="38">
        <v>0</v>
      </c>
      <c s="32">
        <f>ROUND(ROUND(L153,2)*ROUND(G153,3),2)</f>
      </c>
      <c s="36" t="s">
        <v>2858</v>
      </c>
      <c>
        <f>(M153*21)/100</f>
      </c>
      <c t="s">
        <v>28</v>
      </c>
    </row>
    <row r="154" spans="1:5" ht="12.75">
      <c r="A154" s="35" t="s">
        <v>56</v>
      </c>
      <c r="E154" s="39" t="s">
        <v>52</v>
      </c>
    </row>
    <row r="155" spans="1:5" ht="38.25">
      <c r="A155" s="35" t="s">
        <v>57</v>
      </c>
      <c r="E155" s="40" t="s">
        <v>3877</v>
      </c>
    </row>
    <row r="156" spans="1:5" ht="38.25">
      <c r="A156" t="s">
        <v>58</v>
      </c>
      <c r="E156" s="39" t="s">
        <v>3655</v>
      </c>
    </row>
    <row r="157" spans="1:16" ht="12.75">
      <c r="A157" t="s">
        <v>49</v>
      </c>
      <c s="34" t="s">
        <v>170</v>
      </c>
      <c s="34" t="s">
        <v>3656</v>
      </c>
      <c s="35" t="s">
        <v>52</v>
      </c>
      <c s="6" t="s">
        <v>3657</v>
      </c>
      <c s="36" t="s">
        <v>75</v>
      </c>
      <c s="37">
        <v>8.45</v>
      </c>
      <c s="36">
        <v>0</v>
      </c>
      <c s="36">
        <f>ROUND(G157*H157,6)</f>
      </c>
      <c r="L157" s="38">
        <v>0</v>
      </c>
      <c s="32">
        <f>ROUND(ROUND(L157,2)*ROUND(G157,3),2)</f>
      </c>
      <c s="36" t="s">
        <v>2858</v>
      </c>
      <c>
        <f>(M157*21)/100</f>
      </c>
      <c t="s">
        <v>28</v>
      </c>
    </row>
    <row r="158" spans="1:5" ht="12.75">
      <c r="A158" s="35" t="s">
        <v>56</v>
      </c>
      <c r="E158" s="39" t="s">
        <v>52</v>
      </c>
    </row>
    <row r="159" spans="1:5" ht="51">
      <c r="A159" s="35" t="s">
        <v>57</v>
      </c>
      <c r="E159" s="40" t="s">
        <v>3878</v>
      </c>
    </row>
    <row r="160" spans="1:5" ht="38.25">
      <c r="A160" t="s">
        <v>58</v>
      </c>
      <c r="E160" s="39" t="s">
        <v>3655</v>
      </c>
    </row>
    <row r="161" spans="1:16" ht="12.75">
      <c r="A161" t="s">
        <v>49</v>
      </c>
      <c s="34" t="s">
        <v>175</v>
      </c>
      <c s="34" t="s">
        <v>3659</v>
      </c>
      <c s="35" t="s">
        <v>52</v>
      </c>
      <c s="6" t="s">
        <v>3660</v>
      </c>
      <c s="36" t="s">
        <v>75</v>
      </c>
      <c s="37">
        <v>4.64</v>
      </c>
      <c s="36">
        <v>0</v>
      </c>
      <c s="36">
        <f>ROUND(G161*H161,6)</f>
      </c>
      <c r="L161" s="38">
        <v>0</v>
      </c>
      <c s="32">
        <f>ROUND(ROUND(L161,2)*ROUND(G161,3),2)</f>
      </c>
      <c s="36" t="s">
        <v>2858</v>
      </c>
      <c>
        <f>(M161*21)/100</f>
      </c>
      <c t="s">
        <v>28</v>
      </c>
    </row>
    <row r="162" spans="1:5" ht="12.75">
      <c r="A162" s="35" t="s">
        <v>56</v>
      </c>
      <c r="E162" s="39" t="s">
        <v>52</v>
      </c>
    </row>
    <row r="163" spans="1:5" ht="63.75">
      <c r="A163" s="35" t="s">
        <v>57</v>
      </c>
      <c r="E163" s="40" t="s">
        <v>3879</v>
      </c>
    </row>
    <row r="164" spans="1:5" ht="38.25">
      <c r="A164" t="s">
        <v>58</v>
      </c>
      <c r="E164" s="39" t="s">
        <v>3662</v>
      </c>
    </row>
    <row r="165" spans="1:16" ht="12.75">
      <c r="A165" t="s">
        <v>49</v>
      </c>
      <c s="34" t="s">
        <v>178</v>
      </c>
      <c s="34" t="s">
        <v>3663</v>
      </c>
      <c s="35" t="s">
        <v>52</v>
      </c>
      <c s="6" t="s">
        <v>3664</v>
      </c>
      <c s="36" t="s">
        <v>75</v>
      </c>
      <c s="37">
        <v>0.189</v>
      </c>
      <c s="36">
        <v>0</v>
      </c>
      <c s="36">
        <f>ROUND(G165*H165,6)</f>
      </c>
      <c r="L165" s="38">
        <v>0</v>
      </c>
      <c s="32">
        <f>ROUND(ROUND(L165,2)*ROUND(G165,3),2)</f>
      </c>
      <c s="36" t="s">
        <v>2858</v>
      </c>
      <c>
        <f>(M165*21)/100</f>
      </c>
      <c t="s">
        <v>28</v>
      </c>
    </row>
    <row r="166" spans="1:5" ht="12.75">
      <c r="A166" s="35" t="s">
        <v>56</v>
      </c>
      <c r="E166" s="39" t="s">
        <v>52</v>
      </c>
    </row>
    <row r="167" spans="1:5" ht="140.25">
      <c r="A167" s="35" t="s">
        <v>57</v>
      </c>
      <c r="E167" s="40" t="s">
        <v>3880</v>
      </c>
    </row>
    <row r="168" spans="1:5" ht="38.25">
      <c r="A168" t="s">
        <v>58</v>
      </c>
      <c r="E168" s="39" t="s">
        <v>3666</v>
      </c>
    </row>
    <row r="169" spans="1:16" ht="12.75">
      <c r="A169" t="s">
        <v>49</v>
      </c>
      <c s="34" t="s">
        <v>181</v>
      </c>
      <c s="34" t="s">
        <v>3667</v>
      </c>
      <c s="35" t="s">
        <v>52</v>
      </c>
      <c s="6" t="s">
        <v>3668</v>
      </c>
      <c s="36" t="s">
        <v>75</v>
      </c>
      <c s="37">
        <v>1.132</v>
      </c>
      <c s="36">
        <v>0</v>
      </c>
      <c s="36">
        <f>ROUND(G169*H169,6)</f>
      </c>
      <c r="L169" s="38">
        <v>0</v>
      </c>
      <c s="32">
        <f>ROUND(ROUND(L169,2)*ROUND(G169,3),2)</f>
      </c>
      <c s="36" t="s">
        <v>2858</v>
      </c>
      <c>
        <f>(M169*21)/100</f>
      </c>
      <c t="s">
        <v>28</v>
      </c>
    </row>
    <row r="170" spans="1:5" ht="12.75">
      <c r="A170" s="35" t="s">
        <v>56</v>
      </c>
      <c r="E170" s="39" t="s">
        <v>52</v>
      </c>
    </row>
    <row r="171" spans="1:5" ht="25.5">
      <c r="A171" s="35" t="s">
        <v>57</v>
      </c>
      <c r="E171" s="40" t="s">
        <v>3881</v>
      </c>
    </row>
    <row r="172" spans="1:5" ht="293.25">
      <c r="A172" t="s">
        <v>58</v>
      </c>
      <c r="E172" s="39" t="s">
        <v>3670</v>
      </c>
    </row>
    <row r="173" spans="1:16" ht="12.75">
      <c r="A173" t="s">
        <v>49</v>
      </c>
      <c s="34" t="s">
        <v>185</v>
      </c>
      <c s="34" t="s">
        <v>3431</v>
      </c>
      <c s="35" t="s">
        <v>52</v>
      </c>
      <c s="6" t="s">
        <v>3432</v>
      </c>
      <c s="36" t="s">
        <v>75</v>
      </c>
      <c s="37">
        <v>2.54</v>
      </c>
      <c s="36">
        <v>0</v>
      </c>
      <c s="36">
        <f>ROUND(G173*H173,6)</f>
      </c>
      <c r="L173" s="38">
        <v>0</v>
      </c>
      <c s="32">
        <f>ROUND(ROUND(L173,2)*ROUND(G173,3),2)</f>
      </c>
      <c s="36" t="s">
        <v>2858</v>
      </c>
      <c>
        <f>(M173*21)/100</f>
      </c>
      <c t="s">
        <v>28</v>
      </c>
    </row>
    <row r="174" spans="1:5" ht="12.75">
      <c r="A174" s="35" t="s">
        <v>56</v>
      </c>
      <c r="E174" s="39" t="s">
        <v>52</v>
      </c>
    </row>
    <row r="175" spans="1:5" ht="89.25">
      <c r="A175" s="35" t="s">
        <v>57</v>
      </c>
      <c r="E175" s="40" t="s">
        <v>3882</v>
      </c>
    </row>
    <row r="176" spans="1:5" ht="102">
      <c r="A176" t="s">
        <v>58</v>
      </c>
      <c r="E176" s="39" t="s">
        <v>3883</v>
      </c>
    </row>
    <row r="177" spans="1:16" ht="12.75">
      <c r="A177" t="s">
        <v>49</v>
      </c>
      <c s="34" t="s">
        <v>737</v>
      </c>
      <c s="34" t="s">
        <v>3884</v>
      </c>
      <c s="35" t="s">
        <v>52</v>
      </c>
      <c s="6" t="s">
        <v>3650</v>
      </c>
      <c s="36" t="s">
        <v>75</v>
      </c>
      <c s="37">
        <v>17.92</v>
      </c>
      <c s="36">
        <v>0</v>
      </c>
      <c s="36">
        <f>ROUND(G177*H177,6)</f>
      </c>
      <c r="L177" s="38">
        <v>0</v>
      </c>
      <c s="32">
        <f>ROUND(ROUND(L177,2)*ROUND(G177,3),2)</f>
      </c>
      <c s="36" t="s">
        <v>947</v>
      </c>
      <c>
        <f>(M177*21)/100</f>
      </c>
      <c t="s">
        <v>28</v>
      </c>
    </row>
    <row r="178" spans="1:5" ht="12.75">
      <c r="A178" s="35" t="s">
        <v>56</v>
      </c>
      <c r="E178" s="39" t="s">
        <v>52</v>
      </c>
    </row>
    <row r="179" spans="1:5" ht="63.75">
      <c r="A179" s="35" t="s">
        <v>57</v>
      </c>
      <c r="E179" s="40" t="s">
        <v>3885</v>
      </c>
    </row>
    <row r="180" spans="1:5" ht="369.75">
      <c r="A180" t="s">
        <v>58</v>
      </c>
      <c r="E180" s="39" t="s">
        <v>3633</v>
      </c>
    </row>
    <row r="181" spans="1:13" ht="12.75">
      <c r="A181" t="s">
        <v>47</v>
      </c>
      <c r="C181" s="31" t="s">
        <v>100</v>
      </c>
      <c r="E181" s="33" t="s">
        <v>1535</v>
      </c>
      <c r="J181" s="32">
        <f>0</f>
      </c>
      <c s="32">
        <f>0</f>
      </c>
      <c s="32">
        <f>0+L182+L186+L190+L194+L198+L202+L206+L210+L214+L218+L222</f>
      </c>
      <c s="32">
        <f>0+M182+M186+M190+M194+M198+M202+M206+M210+M214+M218+M222</f>
      </c>
    </row>
    <row r="182" spans="1:16" ht="12.75">
      <c r="A182" t="s">
        <v>49</v>
      </c>
      <c s="34" t="s">
        <v>741</v>
      </c>
      <c s="34" t="s">
        <v>3671</v>
      </c>
      <c s="35" t="s">
        <v>52</v>
      </c>
      <c s="6" t="s">
        <v>3672</v>
      </c>
      <c s="36" t="s">
        <v>54</v>
      </c>
      <c s="37">
        <v>469.2</v>
      </c>
      <c s="36">
        <v>0</v>
      </c>
      <c s="36">
        <f>ROUND(G182*H182,6)</f>
      </c>
      <c r="L182" s="38">
        <v>0</v>
      </c>
      <c s="32">
        <f>ROUND(ROUND(L182,2)*ROUND(G182,3),2)</f>
      </c>
      <c s="36" t="s">
        <v>2858</v>
      </c>
      <c>
        <f>(M182*21)/100</f>
      </c>
      <c t="s">
        <v>28</v>
      </c>
    </row>
    <row r="183" spans="1:5" ht="12.75">
      <c r="A183" s="35" t="s">
        <v>56</v>
      </c>
      <c r="E183" s="39" t="s">
        <v>52</v>
      </c>
    </row>
    <row r="184" spans="1:5" ht="51">
      <c r="A184" s="35" t="s">
        <v>57</v>
      </c>
      <c r="E184" s="40" t="s">
        <v>3886</v>
      </c>
    </row>
    <row r="185" spans="1:5" ht="51">
      <c r="A185" t="s">
        <v>58</v>
      </c>
      <c r="E185" s="39" t="s">
        <v>3439</v>
      </c>
    </row>
    <row r="186" spans="1:16" ht="12.75">
      <c r="A186" t="s">
        <v>49</v>
      </c>
      <c s="34" t="s">
        <v>744</v>
      </c>
      <c s="34" t="s">
        <v>3887</v>
      </c>
      <c s="35" t="s">
        <v>52</v>
      </c>
      <c s="6" t="s">
        <v>3888</v>
      </c>
      <c s="36" t="s">
        <v>54</v>
      </c>
      <c s="37">
        <v>28</v>
      </c>
      <c s="36">
        <v>0</v>
      </c>
      <c s="36">
        <f>ROUND(G186*H186,6)</f>
      </c>
      <c r="L186" s="38">
        <v>0</v>
      </c>
      <c s="32">
        <f>ROUND(ROUND(L186,2)*ROUND(G186,3),2)</f>
      </c>
      <c s="36" t="s">
        <v>2858</v>
      </c>
      <c>
        <f>(M186*21)/100</f>
      </c>
      <c t="s">
        <v>28</v>
      </c>
    </row>
    <row r="187" spans="1:5" ht="12.75">
      <c r="A187" s="35" t="s">
        <v>56</v>
      </c>
      <c r="E187" s="39" t="s">
        <v>52</v>
      </c>
    </row>
    <row r="188" spans="1:5" ht="25.5">
      <c r="A188" s="35" t="s">
        <v>57</v>
      </c>
      <c r="E188" s="40" t="s">
        <v>3889</v>
      </c>
    </row>
    <row r="189" spans="1:5" ht="51">
      <c r="A189" t="s">
        <v>58</v>
      </c>
      <c r="E189" s="39" t="s">
        <v>3439</v>
      </c>
    </row>
    <row r="190" spans="1:16" ht="12.75">
      <c r="A190" t="s">
        <v>49</v>
      </c>
      <c s="34" t="s">
        <v>188</v>
      </c>
      <c s="34" t="s">
        <v>3674</v>
      </c>
      <c s="35" t="s">
        <v>52</v>
      </c>
      <c s="6" t="s">
        <v>3675</v>
      </c>
      <c s="36" t="s">
        <v>54</v>
      </c>
      <c s="37">
        <v>1048.77</v>
      </c>
      <c s="36">
        <v>0</v>
      </c>
      <c s="36">
        <f>ROUND(G190*H190,6)</f>
      </c>
      <c r="L190" s="38">
        <v>0</v>
      </c>
      <c s="32">
        <f>ROUND(ROUND(L190,2)*ROUND(G190,3),2)</f>
      </c>
      <c s="36" t="s">
        <v>2858</v>
      </c>
      <c>
        <f>(M190*21)/100</f>
      </c>
      <c t="s">
        <v>28</v>
      </c>
    </row>
    <row r="191" spans="1:5" ht="12.75">
      <c r="A191" s="35" t="s">
        <v>56</v>
      </c>
      <c r="E191" s="39" t="s">
        <v>52</v>
      </c>
    </row>
    <row r="192" spans="1:5" ht="51">
      <c r="A192" s="35" t="s">
        <v>57</v>
      </c>
      <c r="E192" s="40" t="s">
        <v>3890</v>
      </c>
    </row>
    <row r="193" spans="1:5" ht="51">
      <c r="A193" t="s">
        <v>58</v>
      </c>
      <c r="E193" s="39" t="s">
        <v>3439</v>
      </c>
    </row>
    <row r="194" spans="1:16" ht="12.75">
      <c r="A194" t="s">
        <v>49</v>
      </c>
      <c s="34" t="s">
        <v>192</v>
      </c>
      <c s="34" t="s">
        <v>3891</v>
      </c>
      <c s="35" t="s">
        <v>52</v>
      </c>
      <c s="6" t="s">
        <v>3892</v>
      </c>
      <c s="36" t="s">
        <v>54</v>
      </c>
      <c s="37">
        <v>2</v>
      </c>
      <c s="36">
        <v>0</v>
      </c>
      <c s="36">
        <f>ROUND(G194*H194,6)</f>
      </c>
      <c r="L194" s="38">
        <v>0</v>
      </c>
      <c s="32">
        <f>ROUND(ROUND(L194,2)*ROUND(G194,3),2)</f>
      </c>
      <c s="36" t="s">
        <v>2858</v>
      </c>
      <c>
        <f>(M194*21)/100</f>
      </c>
      <c t="s">
        <v>28</v>
      </c>
    </row>
    <row r="195" spans="1:5" ht="12.75">
      <c r="A195" s="35" t="s">
        <v>56</v>
      </c>
      <c r="E195" s="39" t="s">
        <v>52</v>
      </c>
    </row>
    <row r="196" spans="1:5" ht="25.5">
      <c r="A196" s="35" t="s">
        <v>57</v>
      </c>
      <c r="E196" s="40" t="s">
        <v>3893</v>
      </c>
    </row>
    <row r="197" spans="1:5" ht="51">
      <c r="A197" t="s">
        <v>58</v>
      </c>
      <c r="E197" s="39" t="s">
        <v>3894</v>
      </c>
    </row>
    <row r="198" spans="1:16" ht="12.75">
      <c r="A198" t="s">
        <v>49</v>
      </c>
      <c s="34" t="s">
        <v>196</v>
      </c>
      <c s="34" t="s">
        <v>3895</v>
      </c>
      <c s="35" t="s">
        <v>52</v>
      </c>
      <c s="6" t="s">
        <v>3896</v>
      </c>
      <c s="36" t="s">
        <v>54</v>
      </c>
      <c s="37">
        <v>28</v>
      </c>
      <c s="36">
        <v>0</v>
      </c>
      <c s="36">
        <f>ROUND(G198*H198,6)</f>
      </c>
      <c r="L198" s="38">
        <v>0</v>
      </c>
      <c s="32">
        <f>ROUND(ROUND(L198,2)*ROUND(G198,3),2)</f>
      </c>
      <c s="36" t="s">
        <v>2858</v>
      </c>
      <c>
        <f>(M198*21)/100</f>
      </c>
      <c t="s">
        <v>28</v>
      </c>
    </row>
    <row r="199" spans="1:5" ht="12.75">
      <c r="A199" s="35" t="s">
        <v>56</v>
      </c>
      <c r="E199" s="39" t="s">
        <v>52</v>
      </c>
    </row>
    <row r="200" spans="1:5" ht="25.5">
      <c r="A200" s="35" t="s">
        <v>57</v>
      </c>
      <c r="E200" s="40" t="s">
        <v>3897</v>
      </c>
    </row>
    <row r="201" spans="1:5" ht="51">
      <c r="A201" t="s">
        <v>58</v>
      </c>
      <c r="E201" s="39" t="s">
        <v>3894</v>
      </c>
    </row>
    <row r="202" spans="1:16" ht="12.75">
      <c r="A202" t="s">
        <v>49</v>
      </c>
      <c s="34" t="s">
        <v>200</v>
      </c>
      <c s="34" t="s">
        <v>3898</v>
      </c>
      <c s="35" t="s">
        <v>52</v>
      </c>
      <c s="6" t="s">
        <v>3899</v>
      </c>
      <c s="36" t="s">
        <v>54</v>
      </c>
      <c s="37">
        <v>28</v>
      </c>
      <c s="36">
        <v>0</v>
      </c>
      <c s="36">
        <f>ROUND(G202*H202,6)</f>
      </c>
      <c r="L202" s="38">
        <v>0</v>
      </c>
      <c s="32">
        <f>ROUND(ROUND(L202,2)*ROUND(G202,3),2)</f>
      </c>
      <c s="36" t="s">
        <v>2858</v>
      </c>
      <c>
        <f>(M202*21)/100</f>
      </c>
      <c t="s">
        <v>28</v>
      </c>
    </row>
    <row r="203" spans="1:5" ht="12.75">
      <c r="A203" s="35" t="s">
        <v>56</v>
      </c>
      <c r="E203" s="39" t="s">
        <v>52</v>
      </c>
    </row>
    <row r="204" spans="1:5" ht="12.75">
      <c r="A204" s="35" t="s">
        <v>57</v>
      </c>
      <c r="E204" s="40" t="s">
        <v>3900</v>
      </c>
    </row>
    <row r="205" spans="1:5" ht="140.25">
      <c r="A205" t="s">
        <v>58</v>
      </c>
      <c r="E205" s="39" t="s">
        <v>3901</v>
      </c>
    </row>
    <row r="206" spans="1:16" ht="12.75">
      <c r="A206" t="s">
        <v>49</v>
      </c>
      <c s="34" t="s">
        <v>204</v>
      </c>
      <c s="34" t="s">
        <v>3902</v>
      </c>
      <c s="35" t="s">
        <v>52</v>
      </c>
      <c s="6" t="s">
        <v>3903</v>
      </c>
      <c s="36" t="s">
        <v>54</v>
      </c>
      <c s="37">
        <v>28</v>
      </c>
      <c s="36">
        <v>0</v>
      </c>
      <c s="36">
        <f>ROUND(G206*H206,6)</f>
      </c>
      <c r="L206" s="38">
        <v>0</v>
      </c>
      <c s="32">
        <f>ROUND(ROUND(L206,2)*ROUND(G206,3),2)</f>
      </c>
      <c s="36" t="s">
        <v>2858</v>
      </c>
      <c>
        <f>(M206*21)/100</f>
      </c>
      <c t="s">
        <v>28</v>
      </c>
    </row>
    <row r="207" spans="1:5" ht="12.75">
      <c r="A207" s="35" t="s">
        <v>56</v>
      </c>
      <c r="E207" s="39" t="s">
        <v>52</v>
      </c>
    </row>
    <row r="208" spans="1:5" ht="25.5">
      <c r="A208" s="35" t="s">
        <v>57</v>
      </c>
      <c r="E208" s="40" t="s">
        <v>3904</v>
      </c>
    </row>
    <row r="209" spans="1:5" ht="140.25">
      <c r="A209" t="s">
        <v>58</v>
      </c>
      <c r="E209" s="39" t="s">
        <v>3901</v>
      </c>
    </row>
    <row r="210" spans="1:16" ht="12.75">
      <c r="A210" t="s">
        <v>49</v>
      </c>
      <c s="34" t="s">
        <v>207</v>
      </c>
      <c s="34" t="s">
        <v>3905</v>
      </c>
      <c s="35" t="s">
        <v>52</v>
      </c>
      <c s="6" t="s">
        <v>3906</v>
      </c>
      <c s="36" t="s">
        <v>54</v>
      </c>
      <c s="37">
        <v>5.25</v>
      </c>
      <c s="36">
        <v>0</v>
      </c>
      <c s="36">
        <f>ROUND(G210*H210,6)</f>
      </c>
      <c r="L210" s="38">
        <v>0</v>
      </c>
      <c s="32">
        <f>ROUND(ROUND(L210,2)*ROUND(G210,3),2)</f>
      </c>
      <c s="36" t="s">
        <v>2858</v>
      </c>
      <c>
        <f>(M210*21)/100</f>
      </c>
      <c t="s">
        <v>28</v>
      </c>
    </row>
    <row r="211" spans="1:5" ht="12.75">
      <c r="A211" s="35" t="s">
        <v>56</v>
      </c>
      <c r="E211" s="39" t="s">
        <v>52</v>
      </c>
    </row>
    <row r="212" spans="1:5" ht="12.75">
      <c r="A212" s="35" t="s">
        <v>57</v>
      </c>
      <c r="E212" s="40" t="s">
        <v>3907</v>
      </c>
    </row>
    <row r="213" spans="1:5" ht="89.25">
      <c r="A213" t="s">
        <v>58</v>
      </c>
      <c r="E213" s="39" t="s">
        <v>3908</v>
      </c>
    </row>
    <row r="214" spans="1:16" ht="12.75">
      <c r="A214" t="s">
        <v>49</v>
      </c>
      <c s="34" t="s">
        <v>210</v>
      </c>
      <c s="34" t="s">
        <v>3909</v>
      </c>
      <c s="35" t="s">
        <v>52</v>
      </c>
      <c s="6" t="s">
        <v>3910</v>
      </c>
      <c s="36" t="s">
        <v>105</v>
      </c>
      <c s="37">
        <v>7</v>
      </c>
      <c s="36">
        <v>0</v>
      </c>
      <c s="36">
        <f>ROUND(G214*H214,6)</f>
      </c>
      <c r="L214" s="38">
        <v>0</v>
      </c>
      <c s="32">
        <f>ROUND(ROUND(L214,2)*ROUND(G214,3),2)</f>
      </c>
      <c s="36" t="s">
        <v>2858</v>
      </c>
      <c>
        <f>(M214*21)/100</f>
      </c>
      <c t="s">
        <v>28</v>
      </c>
    </row>
    <row r="215" spans="1:5" ht="12.75">
      <c r="A215" s="35" t="s">
        <v>56</v>
      </c>
      <c r="E215" s="39" t="s">
        <v>52</v>
      </c>
    </row>
    <row r="216" spans="1:5" ht="25.5">
      <c r="A216" s="35" t="s">
        <v>57</v>
      </c>
      <c r="E216" s="40" t="s">
        <v>3911</v>
      </c>
    </row>
    <row r="217" spans="1:5" ht="38.25">
      <c r="A217" t="s">
        <v>58</v>
      </c>
      <c r="E217" s="39" t="s">
        <v>3912</v>
      </c>
    </row>
    <row r="218" spans="1:16" ht="12.75">
      <c r="A218" t="s">
        <v>49</v>
      </c>
      <c s="34" t="s">
        <v>214</v>
      </c>
      <c s="34" t="s">
        <v>3681</v>
      </c>
      <c s="35" t="s">
        <v>52</v>
      </c>
      <c s="6" t="s">
        <v>3682</v>
      </c>
      <c s="36" t="s">
        <v>54</v>
      </c>
      <c s="37">
        <v>1093.3</v>
      </c>
      <c s="36">
        <v>0</v>
      </c>
      <c s="36">
        <f>ROUND(G218*H218,6)</f>
      </c>
      <c r="L218" s="38">
        <v>0</v>
      </c>
      <c s="32">
        <f>ROUND(ROUND(L218,2)*ROUND(G218,3),2)</f>
      </c>
      <c s="36" t="s">
        <v>947</v>
      </c>
      <c>
        <f>(M218*21)/100</f>
      </c>
      <c t="s">
        <v>28</v>
      </c>
    </row>
    <row r="219" spans="1:5" ht="12.75">
      <c r="A219" s="35" t="s">
        <v>56</v>
      </c>
      <c r="E219" s="39" t="s">
        <v>52</v>
      </c>
    </row>
    <row r="220" spans="1:5" ht="76.5">
      <c r="A220" s="35" t="s">
        <v>57</v>
      </c>
      <c r="E220" s="40" t="s">
        <v>3913</v>
      </c>
    </row>
    <row r="221" spans="1:5" ht="153">
      <c r="A221" t="s">
        <v>58</v>
      </c>
      <c r="E221" s="39" t="s">
        <v>3680</v>
      </c>
    </row>
    <row r="222" spans="1:16" ht="12.75">
      <c r="A222" t="s">
        <v>49</v>
      </c>
      <c s="34" t="s">
        <v>218</v>
      </c>
      <c s="34" t="s">
        <v>3914</v>
      </c>
      <c s="35" t="s">
        <v>52</v>
      </c>
      <c s="6" t="s">
        <v>3915</v>
      </c>
      <c s="36" t="s">
        <v>54</v>
      </c>
      <c s="37">
        <v>41.8</v>
      </c>
      <c s="36">
        <v>0</v>
      </c>
      <c s="36">
        <f>ROUND(G222*H222,6)</f>
      </c>
      <c r="L222" s="38">
        <v>0</v>
      </c>
      <c s="32">
        <f>ROUND(ROUND(L222,2)*ROUND(G222,3),2)</f>
      </c>
      <c s="36" t="s">
        <v>947</v>
      </c>
      <c>
        <f>(M222*21)/100</f>
      </c>
      <c t="s">
        <v>28</v>
      </c>
    </row>
    <row r="223" spans="1:5" ht="12.75">
      <c r="A223" s="35" t="s">
        <v>56</v>
      </c>
      <c r="E223" s="39" t="s">
        <v>52</v>
      </c>
    </row>
    <row r="224" spans="1:5" ht="51">
      <c r="A224" s="35" t="s">
        <v>57</v>
      </c>
      <c r="E224" s="40" t="s">
        <v>3916</v>
      </c>
    </row>
    <row r="225" spans="1:5" ht="178.5">
      <c r="A225" t="s">
        <v>58</v>
      </c>
      <c r="E225" s="39" t="s">
        <v>3917</v>
      </c>
    </row>
    <row r="226" spans="1:13" ht="12.75">
      <c r="A226" t="s">
        <v>47</v>
      </c>
      <c r="C226" s="31" t="s">
        <v>27</v>
      </c>
      <c r="E226" s="33" t="s">
        <v>3684</v>
      </c>
      <c r="J226" s="32">
        <f>0</f>
      </c>
      <c s="32">
        <f>0</f>
      </c>
      <c s="32">
        <f>0+L227+L231</f>
      </c>
      <c s="32">
        <f>0+M227+M231</f>
      </c>
    </row>
    <row r="227" spans="1:16" ht="12.75">
      <c r="A227" t="s">
        <v>49</v>
      </c>
      <c s="34" t="s">
        <v>222</v>
      </c>
      <c s="34" t="s">
        <v>3918</v>
      </c>
      <c s="35" t="s">
        <v>52</v>
      </c>
      <c s="6" t="s">
        <v>3919</v>
      </c>
      <c s="36" t="s">
        <v>54</v>
      </c>
      <c s="37">
        <v>29.04</v>
      </c>
      <c s="36">
        <v>0</v>
      </c>
      <c s="36">
        <f>ROUND(G227*H227,6)</f>
      </c>
      <c r="L227" s="38">
        <v>0</v>
      </c>
      <c s="32">
        <f>ROUND(ROUND(L227,2)*ROUND(G227,3),2)</f>
      </c>
      <c s="36" t="s">
        <v>2858</v>
      </c>
      <c>
        <f>(M227*21)/100</f>
      </c>
      <c t="s">
        <v>28</v>
      </c>
    </row>
    <row r="228" spans="1:5" ht="12.75">
      <c r="A228" s="35" t="s">
        <v>56</v>
      </c>
      <c r="E228" s="39" t="s">
        <v>52</v>
      </c>
    </row>
    <row r="229" spans="1:5" ht="38.25">
      <c r="A229" s="35" t="s">
        <v>57</v>
      </c>
      <c r="E229" s="40" t="s">
        <v>3920</v>
      </c>
    </row>
    <row r="230" spans="1:5" ht="76.5">
      <c r="A230" t="s">
        <v>58</v>
      </c>
      <c r="E230" s="39" t="s">
        <v>3921</v>
      </c>
    </row>
    <row r="231" spans="1:16" ht="12.75">
      <c r="A231" t="s">
        <v>49</v>
      </c>
      <c s="34" t="s">
        <v>226</v>
      </c>
      <c s="34" t="s">
        <v>3685</v>
      </c>
      <c s="35" t="s">
        <v>52</v>
      </c>
      <c s="6" t="s">
        <v>3686</v>
      </c>
      <c s="36" t="s">
        <v>75</v>
      </c>
      <c s="37">
        <v>2.52</v>
      </c>
      <c s="36">
        <v>0</v>
      </c>
      <c s="36">
        <f>ROUND(G231*H231,6)</f>
      </c>
      <c r="L231" s="38">
        <v>0</v>
      </c>
      <c s="32">
        <f>ROUND(ROUND(L231,2)*ROUND(G231,3),2)</f>
      </c>
      <c s="36" t="s">
        <v>2858</v>
      </c>
      <c>
        <f>(M231*21)/100</f>
      </c>
      <c t="s">
        <v>28</v>
      </c>
    </row>
    <row r="232" spans="1:5" ht="12.75">
      <c r="A232" s="35" t="s">
        <v>56</v>
      </c>
      <c r="E232" s="39" t="s">
        <v>52</v>
      </c>
    </row>
    <row r="233" spans="1:5" ht="114.75">
      <c r="A233" s="35" t="s">
        <v>57</v>
      </c>
      <c r="E233" s="40" t="s">
        <v>3922</v>
      </c>
    </row>
    <row r="234" spans="1:5" ht="280.5">
      <c r="A234" t="s">
        <v>58</v>
      </c>
      <c r="E234" s="39" t="s">
        <v>3688</v>
      </c>
    </row>
    <row r="235" spans="1:13" ht="12.75">
      <c r="A235" t="s">
        <v>47</v>
      </c>
      <c r="C235" s="31" t="s">
        <v>168</v>
      </c>
      <c r="E235" s="33" t="s">
        <v>1144</v>
      </c>
      <c r="J235" s="32">
        <f>0</f>
      </c>
      <c s="32">
        <f>0</f>
      </c>
      <c s="32">
        <f>0+L236+L240+L244+L248+L252+L256</f>
      </c>
      <c s="32">
        <f>0+M236+M240+M244+M248+M252+M256</f>
      </c>
    </row>
    <row r="236" spans="1:16" ht="25.5">
      <c r="A236" t="s">
        <v>49</v>
      </c>
      <c s="34" t="s">
        <v>230</v>
      </c>
      <c s="34" t="s">
        <v>3467</v>
      </c>
      <c s="35" t="s">
        <v>52</v>
      </c>
      <c s="6" t="s">
        <v>3468</v>
      </c>
      <c s="36" t="s">
        <v>54</v>
      </c>
      <c s="37">
        <v>1282.03</v>
      </c>
      <c s="36">
        <v>0</v>
      </c>
      <c s="36">
        <f>ROUND(G236*H236,6)</f>
      </c>
      <c r="L236" s="38">
        <v>0</v>
      </c>
      <c s="32">
        <f>ROUND(ROUND(L236,2)*ROUND(G236,3),2)</f>
      </c>
      <c s="36" t="s">
        <v>2858</v>
      </c>
      <c>
        <f>(M236*21)/100</f>
      </c>
      <c t="s">
        <v>28</v>
      </c>
    </row>
    <row r="237" spans="1:5" ht="12.75">
      <c r="A237" s="35" t="s">
        <v>56</v>
      </c>
      <c r="E237" s="39" t="s">
        <v>3923</v>
      </c>
    </row>
    <row r="238" spans="1:5" ht="140.25">
      <c r="A238" s="35" t="s">
        <v>57</v>
      </c>
      <c r="E238" s="40" t="s">
        <v>3924</v>
      </c>
    </row>
    <row r="239" spans="1:5" ht="191.25">
      <c r="A239" t="s">
        <v>58</v>
      </c>
      <c r="E239" s="39" t="s">
        <v>3690</v>
      </c>
    </row>
    <row r="240" spans="1:16" ht="25.5">
      <c r="A240" t="s">
        <v>49</v>
      </c>
      <c s="34" t="s">
        <v>234</v>
      </c>
      <c s="34" t="s">
        <v>3691</v>
      </c>
      <c s="35" t="s">
        <v>52</v>
      </c>
      <c s="6" t="s">
        <v>3692</v>
      </c>
      <c s="36" t="s">
        <v>54</v>
      </c>
      <c s="37">
        <v>46</v>
      </c>
      <c s="36">
        <v>0</v>
      </c>
      <c s="36">
        <f>ROUND(G240*H240,6)</f>
      </c>
      <c r="L240" s="38">
        <v>0</v>
      </c>
      <c s="32">
        <f>ROUND(ROUND(L240,2)*ROUND(G240,3),2)</f>
      </c>
      <c s="36" t="s">
        <v>2858</v>
      </c>
      <c>
        <f>(M240*21)/100</f>
      </c>
      <c t="s">
        <v>28</v>
      </c>
    </row>
    <row r="241" spans="1:5" ht="12.75">
      <c r="A241" s="35" t="s">
        <v>56</v>
      </c>
      <c r="E241" s="39" t="s">
        <v>52</v>
      </c>
    </row>
    <row r="242" spans="1:5" ht="63.75">
      <c r="A242" s="35" t="s">
        <v>57</v>
      </c>
      <c r="E242" s="40" t="s">
        <v>3925</v>
      </c>
    </row>
    <row r="243" spans="1:5" ht="191.25">
      <c r="A243" t="s">
        <v>58</v>
      </c>
      <c r="E243" s="39" t="s">
        <v>3690</v>
      </c>
    </row>
    <row r="244" spans="1:16" ht="12.75">
      <c r="A244" t="s">
        <v>49</v>
      </c>
      <c s="34" t="s">
        <v>238</v>
      </c>
      <c s="34" t="s">
        <v>3926</v>
      </c>
      <c s="35" t="s">
        <v>52</v>
      </c>
      <c s="6" t="s">
        <v>3927</v>
      </c>
      <c s="36" t="s">
        <v>54</v>
      </c>
      <c s="37">
        <v>26.4</v>
      </c>
      <c s="36">
        <v>0</v>
      </c>
      <c s="36">
        <f>ROUND(G244*H244,6)</f>
      </c>
      <c r="L244" s="38">
        <v>0</v>
      </c>
      <c s="32">
        <f>ROUND(ROUND(L244,2)*ROUND(G244,3),2)</f>
      </c>
      <c s="36" t="s">
        <v>2858</v>
      </c>
      <c>
        <f>(M244*21)/100</f>
      </c>
      <c t="s">
        <v>28</v>
      </c>
    </row>
    <row r="245" spans="1:5" ht="12.75">
      <c r="A245" s="35" t="s">
        <v>56</v>
      </c>
      <c r="E245" s="39" t="s">
        <v>52</v>
      </c>
    </row>
    <row r="246" spans="1:5" ht="25.5">
      <c r="A246" s="35" t="s">
        <v>57</v>
      </c>
      <c r="E246" s="40" t="s">
        <v>3928</v>
      </c>
    </row>
    <row r="247" spans="1:5" ht="191.25">
      <c r="A247" t="s">
        <v>58</v>
      </c>
      <c r="E247" s="39" t="s">
        <v>3690</v>
      </c>
    </row>
    <row r="248" spans="1:16" ht="12.75">
      <c r="A248" t="s">
        <v>49</v>
      </c>
      <c s="34" t="s">
        <v>242</v>
      </c>
      <c s="34" t="s">
        <v>3694</v>
      </c>
      <c s="35" t="s">
        <v>52</v>
      </c>
      <c s="6" t="s">
        <v>3695</v>
      </c>
      <c s="36" t="s">
        <v>54</v>
      </c>
      <c s="37">
        <v>29.23</v>
      </c>
      <c s="36">
        <v>0</v>
      </c>
      <c s="36">
        <f>ROUND(G248*H248,6)</f>
      </c>
      <c r="L248" s="38">
        <v>0</v>
      </c>
      <c s="32">
        <f>ROUND(ROUND(L248,2)*ROUND(G248,3),2)</f>
      </c>
      <c s="36" t="s">
        <v>2858</v>
      </c>
      <c>
        <f>(M248*21)/100</f>
      </c>
      <c t="s">
        <v>28</v>
      </c>
    </row>
    <row r="249" spans="1:5" ht="12.75">
      <c r="A249" s="35" t="s">
        <v>56</v>
      </c>
      <c r="E249" s="39" t="s">
        <v>52</v>
      </c>
    </row>
    <row r="250" spans="1:5" ht="76.5">
      <c r="A250" s="35" t="s">
        <v>57</v>
      </c>
      <c r="E250" s="40" t="s">
        <v>3929</v>
      </c>
    </row>
    <row r="251" spans="1:5" ht="38.25">
      <c r="A251" t="s">
        <v>58</v>
      </c>
      <c r="E251" s="39" t="s">
        <v>3697</v>
      </c>
    </row>
    <row r="252" spans="1:16" ht="12.75">
      <c r="A252" t="s">
        <v>49</v>
      </c>
      <c s="34" t="s">
        <v>246</v>
      </c>
      <c s="34" t="s">
        <v>3698</v>
      </c>
      <c s="35" t="s">
        <v>52</v>
      </c>
      <c s="6" t="s">
        <v>3699</v>
      </c>
      <c s="36" t="s">
        <v>54</v>
      </c>
      <c s="37">
        <v>14.2</v>
      </c>
      <c s="36">
        <v>0</v>
      </c>
      <c s="36">
        <f>ROUND(G252*H252,6)</f>
      </c>
      <c r="L252" s="38">
        <v>0</v>
      </c>
      <c s="32">
        <f>ROUND(ROUND(L252,2)*ROUND(G252,3),2)</f>
      </c>
      <c s="36" t="s">
        <v>2858</v>
      </c>
      <c>
        <f>(M252*21)/100</f>
      </c>
      <c t="s">
        <v>28</v>
      </c>
    </row>
    <row r="253" spans="1:5" ht="12.75">
      <c r="A253" s="35" t="s">
        <v>56</v>
      </c>
      <c r="E253" s="39" t="s">
        <v>52</v>
      </c>
    </row>
    <row r="254" spans="1:5" ht="51">
      <c r="A254" s="35" t="s">
        <v>57</v>
      </c>
      <c r="E254" s="40" t="s">
        <v>3930</v>
      </c>
    </row>
    <row r="255" spans="1:5" ht="76.5">
      <c r="A255" t="s">
        <v>58</v>
      </c>
      <c r="E255" s="39" t="s">
        <v>3701</v>
      </c>
    </row>
    <row r="256" spans="1:16" ht="12.75">
      <c r="A256" t="s">
        <v>49</v>
      </c>
      <c s="34" t="s">
        <v>249</v>
      </c>
      <c s="34" t="s">
        <v>3931</v>
      </c>
      <c s="35" t="s">
        <v>52</v>
      </c>
      <c s="6" t="s">
        <v>3932</v>
      </c>
      <c s="36" t="s">
        <v>932</v>
      </c>
      <c s="37">
        <v>1</v>
      </c>
      <c s="36">
        <v>0</v>
      </c>
      <c s="36">
        <f>ROUND(G256*H256,6)</f>
      </c>
      <c r="L256" s="38">
        <v>0</v>
      </c>
      <c s="32">
        <f>ROUND(ROUND(L256,2)*ROUND(G256,3),2)</f>
      </c>
      <c s="36" t="s">
        <v>947</v>
      </c>
      <c>
        <f>(M256*21)/100</f>
      </c>
      <c t="s">
        <v>28</v>
      </c>
    </row>
    <row r="257" spans="1:5" ht="12.75">
      <c r="A257" s="35" t="s">
        <v>56</v>
      </c>
      <c r="E257" s="39" t="s">
        <v>52</v>
      </c>
    </row>
    <row r="258" spans="1:5" ht="25.5">
      <c r="A258" s="35" t="s">
        <v>57</v>
      </c>
      <c r="E258" s="40" t="s">
        <v>3933</v>
      </c>
    </row>
    <row r="259" spans="1:5" ht="127.5">
      <c r="A259" t="s">
        <v>58</v>
      </c>
      <c r="E259" s="39" t="s">
        <v>3934</v>
      </c>
    </row>
    <row r="260" spans="1:13" ht="12.75">
      <c r="A260" t="s">
        <v>47</v>
      </c>
      <c r="C260" s="31" t="s">
        <v>534</v>
      </c>
      <c r="E260" s="33" t="s">
        <v>1589</v>
      </c>
      <c r="J260" s="32">
        <f>0</f>
      </c>
      <c s="32">
        <f>0</f>
      </c>
      <c s="32">
        <f>0+L261+L265+L269+L273+L277+L281+L285+L289+L293</f>
      </c>
      <c s="32">
        <f>0+M261+M265+M269+M273+M277+M281+M285+M289+M293</f>
      </c>
    </row>
    <row r="261" spans="1:16" ht="12.75">
      <c r="A261" t="s">
        <v>49</v>
      </c>
      <c s="34" t="s">
        <v>253</v>
      </c>
      <c s="34" t="s">
        <v>3471</v>
      </c>
      <c s="35" t="s">
        <v>52</v>
      </c>
      <c s="6" t="s">
        <v>3472</v>
      </c>
      <c s="36" t="s">
        <v>105</v>
      </c>
      <c s="37">
        <v>40.25</v>
      </c>
      <c s="36">
        <v>0</v>
      </c>
      <c s="36">
        <f>ROUND(G261*H261,6)</f>
      </c>
      <c r="L261" s="38">
        <v>0</v>
      </c>
      <c s="32">
        <f>ROUND(ROUND(L261,2)*ROUND(G261,3),2)</f>
      </c>
      <c s="36" t="s">
        <v>2858</v>
      </c>
      <c>
        <f>(M261*21)/100</f>
      </c>
      <c t="s">
        <v>28</v>
      </c>
    </row>
    <row r="262" spans="1:5" ht="12.75">
      <c r="A262" s="35" t="s">
        <v>56</v>
      </c>
      <c r="E262" s="39" t="s">
        <v>52</v>
      </c>
    </row>
    <row r="263" spans="1:5" ht="102">
      <c r="A263" s="35" t="s">
        <v>57</v>
      </c>
      <c r="E263" s="40" t="s">
        <v>3935</v>
      </c>
    </row>
    <row r="264" spans="1:5" ht="255">
      <c r="A264" t="s">
        <v>58</v>
      </c>
      <c r="E264" s="39" t="s">
        <v>3474</v>
      </c>
    </row>
    <row r="265" spans="1:16" ht="12.75">
      <c r="A265" t="s">
        <v>49</v>
      </c>
      <c s="34" t="s">
        <v>257</v>
      </c>
      <c s="34" t="s">
        <v>3475</v>
      </c>
      <c s="35" t="s">
        <v>52</v>
      </c>
      <c s="6" t="s">
        <v>3476</v>
      </c>
      <c s="36" t="s">
        <v>105</v>
      </c>
      <c s="37">
        <v>87.2</v>
      </c>
      <c s="36">
        <v>0</v>
      </c>
      <c s="36">
        <f>ROUND(G265*H265,6)</f>
      </c>
      <c r="L265" s="38">
        <v>0</v>
      </c>
      <c s="32">
        <f>ROUND(ROUND(L265,2)*ROUND(G265,3),2)</f>
      </c>
      <c s="36" t="s">
        <v>2858</v>
      </c>
      <c>
        <f>(M265*21)/100</f>
      </c>
      <c t="s">
        <v>28</v>
      </c>
    </row>
    <row r="266" spans="1:5" ht="12.75">
      <c r="A266" s="35" t="s">
        <v>56</v>
      </c>
      <c r="E266" s="39" t="s">
        <v>52</v>
      </c>
    </row>
    <row r="267" spans="1:5" ht="51">
      <c r="A267" s="35" t="s">
        <v>57</v>
      </c>
      <c r="E267" s="40" t="s">
        <v>3936</v>
      </c>
    </row>
    <row r="268" spans="1:5" ht="255">
      <c r="A268" t="s">
        <v>58</v>
      </c>
      <c r="E268" s="39" t="s">
        <v>3474</v>
      </c>
    </row>
    <row r="269" spans="1:16" ht="12.75">
      <c r="A269" t="s">
        <v>49</v>
      </c>
      <c s="34" t="s">
        <v>261</v>
      </c>
      <c s="34" t="s">
        <v>3937</v>
      </c>
      <c s="35" t="s">
        <v>52</v>
      </c>
      <c s="6" t="s">
        <v>3938</v>
      </c>
      <c s="36" t="s">
        <v>105</v>
      </c>
      <c s="37">
        <v>25</v>
      </c>
      <c s="36">
        <v>0</v>
      </c>
      <c s="36">
        <f>ROUND(G269*H269,6)</f>
      </c>
      <c r="L269" s="38">
        <v>0</v>
      </c>
      <c s="32">
        <f>ROUND(ROUND(L269,2)*ROUND(G269,3),2)</f>
      </c>
      <c s="36" t="s">
        <v>2858</v>
      </c>
      <c>
        <f>(M269*21)/100</f>
      </c>
      <c t="s">
        <v>28</v>
      </c>
    </row>
    <row r="270" spans="1:5" ht="12.75">
      <c r="A270" s="35" t="s">
        <v>56</v>
      </c>
      <c r="E270" s="39" t="s">
        <v>52</v>
      </c>
    </row>
    <row r="271" spans="1:5" ht="51">
      <c r="A271" s="35" t="s">
        <v>57</v>
      </c>
      <c r="E271" s="40" t="s">
        <v>3939</v>
      </c>
    </row>
    <row r="272" spans="1:5" ht="255">
      <c r="A272" t="s">
        <v>58</v>
      </c>
      <c r="E272" s="39" t="s">
        <v>3474</v>
      </c>
    </row>
    <row r="273" spans="1:16" ht="12.75">
      <c r="A273" t="s">
        <v>49</v>
      </c>
      <c s="34" t="s">
        <v>265</v>
      </c>
      <c s="34" t="s">
        <v>3482</v>
      </c>
      <c s="35" t="s">
        <v>52</v>
      </c>
      <c s="6" t="s">
        <v>3483</v>
      </c>
      <c s="36" t="s">
        <v>105</v>
      </c>
      <c s="37">
        <v>38</v>
      </c>
      <c s="36">
        <v>0</v>
      </c>
      <c s="36">
        <f>ROUND(G273*H273,6)</f>
      </c>
      <c r="L273" s="38">
        <v>0</v>
      </c>
      <c s="32">
        <f>ROUND(ROUND(L273,2)*ROUND(G273,3),2)</f>
      </c>
      <c s="36" t="s">
        <v>2858</v>
      </c>
      <c>
        <f>(M273*21)/100</f>
      </c>
      <c t="s">
        <v>28</v>
      </c>
    </row>
    <row r="274" spans="1:5" ht="12.75">
      <c r="A274" s="35" t="s">
        <v>56</v>
      </c>
      <c r="E274" s="39" t="s">
        <v>52</v>
      </c>
    </row>
    <row r="275" spans="1:5" ht="25.5">
      <c r="A275" s="35" t="s">
        <v>57</v>
      </c>
      <c r="E275" s="40" t="s">
        <v>3940</v>
      </c>
    </row>
    <row r="276" spans="1:5" ht="242.25">
      <c r="A276" t="s">
        <v>58</v>
      </c>
      <c r="E276" s="39" t="s">
        <v>3489</v>
      </c>
    </row>
    <row r="277" spans="1:16" ht="12.75">
      <c r="A277" t="s">
        <v>49</v>
      </c>
      <c s="34" t="s">
        <v>269</v>
      </c>
      <c s="34" t="s">
        <v>3708</v>
      </c>
      <c s="35" t="s">
        <v>52</v>
      </c>
      <c s="6" t="s">
        <v>3709</v>
      </c>
      <c s="36" t="s">
        <v>67</v>
      </c>
      <c s="37">
        <v>4</v>
      </c>
      <c s="36">
        <v>0</v>
      </c>
      <c s="36">
        <f>ROUND(G277*H277,6)</f>
      </c>
      <c r="L277" s="38">
        <v>0</v>
      </c>
      <c s="32">
        <f>ROUND(ROUND(L277,2)*ROUND(G277,3),2)</f>
      </c>
      <c s="36" t="s">
        <v>2858</v>
      </c>
      <c>
        <f>(M277*21)/100</f>
      </c>
      <c t="s">
        <v>28</v>
      </c>
    </row>
    <row r="278" spans="1:5" ht="12.75">
      <c r="A278" s="35" t="s">
        <v>56</v>
      </c>
      <c r="E278" s="39" t="s">
        <v>52</v>
      </c>
    </row>
    <row r="279" spans="1:5" ht="38.25">
      <c r="A279" s="35" t="s">
        <v>57</v>
      </c>
      <c r="E279" s="40" t="s">
        <v>3941</v>
      </c>
    </row>
    <row r="280" spans="1:5" ht="25.5">
      <c r="A280" t="s">
        <v>58</v>
      </c>
      <c r="E280" s="39" t="s">
        <v>3711</v>
      </c>
    </row>
    <row r="281" spans="1:16" ht="12.75">
      <c r="A281" t="s">
        <v>49</v>
      </c>
      <c s="34" t="s">
        <v>273</v>
      </c>
      <c s="34" t="s">
        <v>3712</v>
      </c>
      <c s="35" t="s">
        <v>52</v>
      </c>
      <c s="6" t="s">
        <v>3713</v>
      </c>
      <c s="36" t="s">
        <v>67</v>
      </c>
      <c s="37">
        <v>14</v>
      </c>
      <c s="36">
        <v>0</v>
      </c>
      <c s="36">
        <f>ROUND(G281*H281,6)</f>
      </c>
      <c r="L281" s="38">
        <v>0</v>
      </c>
      <c s="32">
        <f>ROUND(ROUND(L281,2)*ROUND(G281,3),2)</f>
      </c>
      <c s="36" t="s">
        <v>2858</v>
      </c>
      <c>
        <f>(M281*21)/100</f>
      </c>
      <c t="s">
        <v>28</v>
      </c>
    </row>
    <row r="282" spans="1:5" ht="12.75">
      <c r="A282" s="35" t="s">
        <v>56</v>
      </c>
      <c r="E282" s="39" t="s">
        <v>52</v>
      </c>
    </row>
    <row r="283" spans="1:5" ht="51">
      <c r="A283" s="35" t="s">
        <v>57</v>
      </c>
      <c r="E283" s="40" t="s">
        <v>3942</v>
      </c>
    </row>
    <row r="284" spans="1:5" ht="12.75">
      <c r="A284" t="s">
        <v>58</v>
      </c>
      <c r="E284" s="39" t="s">
        <v>3715</v>
      </c>
    </row>
    <row r="285" spans="1:16" ht="12.75">
      <c r="A285" t="s">
        <v>49</v>
      </c>
      <c s="34" t="s">
        <v>277</v>
      </c>
      <c s="34" t="s">
        <v>3712</v>
      </c>
      <c s="35" t="s">
        <v>644</v>
      </c>
      <c s="6" t="s">
        <v>3713</v>
      </c>
      <c s="36" t="s">
        <v>67</v>
      </c>
      <c s="37">
        <v>2</v>
      </c>
      <c s="36">
        <v>0</v>
      </c>
      <c s="36">
        <f>ROUND(G285*H285,6)</f>
      </c>
      <c r="L285" s="38">
        <v>0</v>
      </c>
      <c s="32">
        <f>ROUND(ROUND(L285,2)*ROUND(G285,3),2)</f>
      </c>
      <c s="36" t="s">
        <v>2858</v>
      </c>
      <c>
        <f>(M285*21)/100</f>
      </c>
      <c t="s">
        <v>28</v>
      </c>
    </row>
    <row r="286" spans="1:5" ht="12.75">
      <c r="A286" s="35" t="s">
        <v>56</v>
      </c>
      <c r="E286" s="39" t="s">
        <v>52</v>
      </c>
    </row>
    <row r="287" spans="1:5" ht="51">
      <c r="A287" s="35" t="s">
        <v>57</v>
      </c>
      <c r="E287" s="40" t="s">
        <v>3943</v>
      </c>
    </row>
    <row r="288" spans="1:5" ht="12.75">
      <c r="A288" t="s">
        <v>58</v>
      </c>
      <c r="E288" s="39" t="s">
        <v>3715</v>
      </c>
    </row>
    <row r="289" spans="1:16" ht="12.75">
      <c r="A289" t="s">
        <v>49</v>
      </c>
      <c s="34" t="s">
        <v>281</v>
      </c>
      <c s="34" t="s">
        <v>3944</v>
      </c>
      <c s="35" t="s">
        <v>52</v>
      </c>
      <c s="6" t="s">
        <v>3945</v>
      </c>
      <c s="36" t="s">
        <v>75</v>
      </c>
      <c s="37">
        <v>8.5</v>
      </c>
      <c s="36">
        <v>0</v>
      </c>
      <c s="36">
        <f>ROUND(G289*H289,6)</f>
      </c>
      <c r="L289" s="38">
        <v>0</v>
      </c>
      <c s="32">
        <f>ROUND(ROUND(L289,2)*ROUND(G289,3),2)</f>
      </c>
      <c s="36" t="s">
        <v>2858</v>
      </c>
      <c>
        <f>(M289*21)/100</f>
      </c>
      <c t="s">
        <v>28</v>
      </c>
    </row>
    <row r="290" spans="1:5" ht="12.75">
      <c r="A290" s="35" t="s">
        <v>56</v>
      </c>
      <c r="E290" s="39" t="s">
        <v>52</v>
      </c>
    </row>
    <row r="291" spans="1:5" ht="51">
      <c r="A291" s="35" t="s">
        <v>57</v>
      </c>
      <c r="E291" s="40" t="s">
        <v>3946</v>
      </c>
    </row>
    <row r="292" spans="1:5" ht="369.75">
      <c r="A292" t="s">
        <v>58</v>
      </c>
      <c r="E292" s="39" t="s">
        <v>3633</v>
      </c>
    </row>
    <row r="293" spans="1:16" ht="25.5">
      <c r="A293" t="s">
        <v>49</v>
      </c>
      <c s="34" t="s">
        <v>285</v>
      </c>
      <c s="34" t="s">
        <v>3720</v>
      </c>
      <c s="35" t="s">
        <v>52</v>
      </c>
      <c s="6" t="s">
        <v>3721</v>
      </c>
      <c s="36" t="s">
        <v>105</v>
      </c>
      <c s="37">
        <v>537.6</v>
      </c>
      <c s="36">
        <v>0</v>
      </c>
      <c s="36">
        <f>ROUND(G293*H293,6)</f>
      </c>
      <c r="L293" s="38">
        <v>0</v>
      </c>
      <c s="32">
        <f>ROUND(ROUND(L293,2)*ROUND(G293,3),2)</f>
      </c>
      <c s="36" t="s">
        <v>947</v>
      </c>
      <c>
        <f>(M293*21)/100</f>
      </c>
      <c t="s">
        <v>28</v>
      </c>
    </row>
    <row r="294" spans="1:5" ht="25.5">
      <c r="A294" s="35" t="s">
        <v>56</v>
      </c>
      <c r="E294" s="39" t="s">
        <v>3722</v>
      </c>
    </row>
    <row r="295" spans="1:5" ht="76.5">
      <c r="A295" s="35" t="s">
        <v>57</v>
      </c>
      <c r="E295" s="40" t="s">
        <v>3947</v>
      </c>
    </row>
    <row r="296" spans="1:5" ht="255">
      <c r="A296" t="s">
        <v>58</v>
      </c>
      <c r="E296" s="39" t="s">
        <v>3474</v>
      </c>
    </row>
    <row r="297" spans="1:13" ht="12.75">
      <c r="A297" t="s">
        <v>47</v>
      </c>
      <c r="C297" s="31" t="s">
        <v>673</v>
      </c>
      <c r="E297" s="33" t="s">
        <v>1593</v>
      </c>
      <c r="J297" s="32">
        <f>0</f>
      </c>
      <c s="32">
        <f>0</f>
      </c>
      <c s="32">
        <f>0+L298+L302+L306+L310+L314+L318+L322+L326+L330+L334+L338+L342+L346+L350+L354+L358+L362+L366+L370+L374+L378+L382+L386+L390+L394+L398+L402+L406</f>
      </c>
      <c s="32">
        <f>0+M298+M302+M306+M310+M314+M318+M322+M326+M330+M334+M338+M342+M346+M350+M354+M358+M362+M366+M370+M374+M378+M382+M386+M390+M394+M398+M402+M406</f>
      </c>
    </row>
    <row r="298" spans="1:16" ht="12.75">
      <c r="A298" t="s">
        <v>49</v>
      </c>
      <c s="34" t="s">
        <v>290</v>
      </c>
      <c s="34" t="s">
        <v>3724</v>
      </c>
      <c s="35" t="s">
        <v>52</v>
      </c>
      <c s="6" t="s">
        <v>3725</v>
      </c>
      <c s="36" t="s">
        <v>105</v>
      </c>
      <c s="37">
        <v>433.1</v>
      </c>
      <c s="36">
        <v>0</v>
      </c>
      <c s="36">
        <f>ROUND(G298*H298,6)</f>
      </c>
      <c r="L298" s="38">
        <v>0</v>
      </c>
      <c s="32">
        <f>ROUND(ROUND(L298,2)*ROUND(G298,3),2)</f>
      </c>
      <c s="36" t="s">
        <v>2858</v>
      </c>
      <c>
        <f>(M298*21)/100</f>
      </c>
      <c t="s">
        <v>28</v>
      </c>
    </row>
    <row r="299" spans="1:5" ht="12.75">
      <c r="A299" s="35" t="s">
        <v>56</v>
      </c>
      <c r="E299" s="39" t="s">
        <v>52</v>
      </c>
    </row>
    <row r="300" spans="1:5" ht="12.75">
      <c r="A300" s="35" t="s">
        <v>57</v>
      </c>
      <c r="E300" s="40" t="s">
        <v>3948</v>
      </c>
    </row>
    <row r="301" spans="1:5" ht="38.25">
      <c r="A301" t="s">
        <v>58</v>
      </c>
      <c r="E301" s="39" t="s">
        <v>3727</v>
      </c>
    </row>
    <row r="302" spans="1:16" ht="12.75">
      <c r="A302" t="s">
        <v>49</v>
      </c>
      <c s="34" t="s">
        <v>294</v>
      </c>
      <c s="34" t="s">
        <v>3728</v>
      </c>
      <c s="35" t="s">
        <v>52</v>
      </c>
      <c s="6" t="s">
        <v>3729</v>
      </c>
      <c s="36" t="s">
        <v>105</v>
      </c>
      <c s="37">
        <v>450.976</v>
      </c>
      <c s="36">
        <v>0</v>
      </c>
      <c s="36">
        <f>ROUND(G302*H302,6)</f>
      </c>
      <c r="L302" s="38">
        <v>0</v>
      </c>
      <c s="32">
        <f>ROUND(ROUND(L302,2)*ROUND(G302,3),2)</f>
      </c>
      <c s="36" t="s">
        <v>2858</v>
      </c>
      <c>
        <f>(M302*21)/100</f>
      </c>
      <c t="s">
        <v>28</v>
      </c>
    </row>
    <row r="303" spans="1:5" ht="12.75">
      <c r="A303" s="35" t="s">
        <v>56</v>
      </c>
      <c r="E303" s="39" t="s">
        <v>52</v>
      </c>
    </row>
    <row r="304" spans="1:5" ht="76.5">
      <c r="A304" s="35" t="s">
        <v>57</v>
      </c>
      <c r="E304" s="40" t="s">
        <v>3949</v>
      </c>
    </row>
    <row r="305" spans="1:5" ht="51">
      <c r="A305" t="s">
        <v>58</v>
      </c>
      <c r="E305" s="39" t="s">
        <v>3731</v>
      </c>
    </row>
    <row r="306" spans="1:16" ht="12.75">
      <c r="A306" t="s">
        <v>49</v>
      </c>
      <c s="34" t="s">
        <v>298</v>
      </c>
      <c s="34" t="s">
        <v>3950</v>
      </c>
      <c s="35" t="s">
        <v>52</v>
      </c>
      <c s="6" t="s">
        <v>3951</v>
      </c>
      <c s="36" t="s">
        <v>105</v>
      </c>
      <c s="37">
        <v>7</v>
      </c>
      <c s="36">
        <v>0</v>
      </c>
      <c s="36">
        <f>ROUND(G306*H306,6)</f>
      </c>
      <c r="L306" s="38">
        <v>0</v>
      </c>
      <c s="32">
        <f>ROUND(ROUND(L306,2)*ROUND(G306,3),2)</f>
      </c>
      <c s="36" t="s">
        <v>2858</v>
      </c>
      <c>
        <f>(M306*21)/100</f>
      </c>
      <c t="s">
        <v>28</v>
      </c>
    </row>
    <row r="307" spans="1:5" ht="12.75">
      <c r="A307" s="35" t="s">
        <v>56</v>
      </c>
      <c r="E307" s="39" t="s">
        <v>52</v>
      </c>
    </row>
    <row r="308" spans="1:5" ht="12.75">
      <c r="A308" s="35" t="s">
        <v>57</v>
      </c>
      <c r="E308" s="40" t="s">
        <v>3952</v>
      </c>
    </row>
    <row r="309" spans="1:5" ht="25.5">
      <c r="A309" t="s">
        <v>58</v>
      </c>
      <c r="E309" s="39" t="s">
        <v>3953</v>
      </c>
    </row>
    <row r="310" spans="1:16" ht="12.75">
      <c r="A310" t="s">
        <v>49</v>
      </c>
      <c s="34" t="s">
        <v>302</v>
      </c>
      <c s="34" t="s">
        <v>3502</v>
      </c>
      <c s="35" t="s">
        <v>52</v>
      </c>
      <c s="6" t="s">
        <v>3503</v>
      </c>
      <c s="36" t="s">
        <v>105</v>
      </c>
      <c s="37">
        <v>381</v>
      </c>
      <c s="36">
        <v>0</v>
      </c>
      <c s="36">
        <f>ROUND(G310*H310,6)</f>
      </c>
      <c r="L310" s="38">
        <v>0</v>
      </c>
      <c s="32">
        <f>ROUND(ROUND(L310,2)*ROUND(G310,3),2)</f>
      </c>
      <c s="36" t="s">
        <v>2858</v>
      </c>
      <c>
        <f>(M310*21)/100</f>
      </c>
      <c t="s">
        <v>28</v>
      </c>
    </row>
    <row r="311" spans="1:5" ht="12.75">
      <c r="A311" s="35" t="s">
        <v>56</v>
      </c>
      <c r="E311" s="39" t="s">
        <v>52</v>
      </c>
    </row>
    <row r="312" spans="1:5" ht="51">
      <c r="A312" s="35" t="s">
        <v>57</v>
      </c>
      <c r="E312" s="40" t="s">
        <v>3954</v>
      </c>
    </row>
    <row r="313" spans="1:5" ht="89.25">
      <c r="A313" t="s">
        <v>58</v>
      </c>
      <c r="E313" s="39" t="s">
        <v>3955</v>
      </c>
    </row>
    <row r="314" spans="1:16" ht="12.75">
      <c r="A314" t="s">
        <v>49</v>
      </c>
      <c s="34" t="s">
        <v>306</v>
      </c>
      <c s="34" t="s">
        <v>3732</v>
      </c>
      <c s="35" t="s">
        <v>52</v>
      </c>
      <c s="6" t="s">
        <v>3733</v>
      </c>
      <c s="36" t="s">
        <v>105</v>
      </c>
      <c s="37">
        <v>111.3</v>
      </c>
      <c s="36">
        <v>0</v>
      </c>
      <c s="36">
        <f>ROUND(G314*H314,6)</f>
      </c>
      <c r="L314" s="38">
        <v>0</v>
      </c>
      <c s="32">
        <f>ROUND(ROUND(L314,2)*ROUND(G314,3),2)</f>
      </c>
      <c s="36" t="s">
        <v>2858</v>
      </c>
      <c>
        <f>(M314*21)/100</f>
      </c>
      <c t="s">
        <v>28</v>
      </c>
    </row>
    <row r="315" spans="1:5" ht="12.75">
      <c r="A315" s="35" t="s">
        <v>56</v>
      </c>
      <c r="E315" s="39" t="s">
        <v>52</v>
      </c>
    </row>
    <row r="316" spans="1:5" ht="127.5">
      <c r="A316" s="35" t="s">
        <v>57</v>
      </c>
      <c r="E316" s="40" t="s">
        <v>3956</v>
      </c>
    </row>
    <row r="317" spans="1:5" ht="76.5">
      <c r="A317" t="s">
        <v>58</v>
      </c>
      <c r="E317" s="39" t="s">
        <v>3735</v>
      </c>
    </row>
    <row r="318" spans="1:16" ht="25.5">
      <c r="A318" t="s">
        <v>49</v>
      </c>
      <c s="34" t="s">
        <v>310</v>
      </c>
      <c s="34" t="s">
        <v>3957</v>
      </c>
      <c s="35" t="s">
        <v>52</v>
      </c>
      <c s="6" t="s">
        <v>3958</v>
      </c>
      <c s="36" t="s">
        <v>54</v>
      </c>
      <c s="37">
        <v>14</v>
      </c>
      <c s="36">
        <v>0</v>
      </c>
      <c s="36">
        <f>ROUND(G318*H318,6)</f>
      </c>
      <c r="L318" s="38">
        <v>0</v>
      </c>
      <c s="32">
        <f>ROUND(ROUND(L318,2)*ROUND(G318,3),2)</f>
      </c>
      <c s="36" t="s">
        <v>2858</v>
      </c>
      <c>
        <f>(M318*21)/100</f>
      </c>
      <c t="s">
        <v>28</v>
      </c>
    </row>
    <row r="319" spans="1:5" ht="12.75">
      <c r="A319" s="35" t="s">
        <v>56</v>
      </c>
      <c r="E319" s="39" t="s">
        <v>52</v>
      </c>
    </row>
    <row r="320" spans="1:5" ht="38.25">
      <c r="A320" s="35" t="s">
        <v>57</v>
      </c>
      <c r="E320" s="40" t="s">
        <v>3959</v>
      </c>
    </row>
    <row r="321" spans="1:5" ht="102">
      <c r="A321" t="s">
        <v>58</v>
      </c>
      <c r="E321" s="39" t="s">
        <v>3960</v>
      </c>
    </row>
    <row r="322" spans="1:16" ht="12.75">
      <c r="A322" t="s">
        <v>49</v>
      </c>
      <c s="34" t="s">
        <v>314</v>
      </c>
      <c s="34" t="s">
        <v>3736</v>
      </c>
      <c s="35" t="s">
        <v>52</v>
      </c>
      <c s="6" t="s">
        <v>3737</v>
      </c>
      <c s="36" t="s">
        <v>105</v>
      </c>
      <c s="37">
        <v>501</v>
      </c>
      <c s="36">
        <v>0</v>
      </c>
      <c s="36">
        <f>ROUND(G322*H322,6)</f>
      </c>
      <c r="L322" s="38">
        <v>0</v>
      </c>
      <c s="32">
        <f>ROUND(ROUND(L322,2)*ROUND(G322,3),2)</f>
      </c>
      <c s="36" t="s">
        <v>2858</v>
      </c>
      <c>
        <f>(M322*21)/100</f>
      </c>
      <c t="s">
        <v>28</v>
      </c>
    </row>
    <row r="323" spans="1:5" ht="12.75">
      <c r="A323" s="35" t="s">
        <v>56</v>
      </c>
      <c r="E323" s="39" t="s">
        <v>52</v>
      </c>
    </row>
    <row r="324" spans="1:5" ht="12.75">
      <c r="A324" s="35" t="s">
        <v>57</v>
      </c>
      <c r="E324" s="40" t="s">
        <v>3961</v>
      </c>
    </row>
    <row r="325" spans="1:5" ht="178.5">
      <c r="A325" t="s">
        <v>58</v>
      </c>
      <c r="E325" s="39" t="s">
        <v>3739</v>
      </c>
    </row>
    <row r="326" spans="1:16" ht="12.75">
      <c r="A326" t="s">
        <v>49</v>
      </c>
      <c s="34" t="s">
        <v>318</v>
      </c>
      <c s="34" t="s">
        <v>3562</v>
      </c>
      <c s="35" t="s">
        <v>52</v>
      </c>
      <c s="6" t="s">
        <v>3563</v>
      </c>
      <c s="36" t="s">
        <v>75</v>
      </c>
      <c s="37">
        <v>1.696</v>
      </c>
      <c s="36">
        <v>0</v>
      </c>
      <c s="36">
        <f>ROUND(G326*H326,6)</f>
      </c>
      <c r="L326" s="38">
        <v>0</v>
      </c>
      <c s="32">
        <f>ROUND(ROUND(L326,2)*ROUND(G326,3),2)</f>
      </c>
      <c s="36" t="s">
        <v>2858</v>
      </c>
      <c>
        <f>(M326*21)/100</f>
      </c>
      <c t="s">
        <v>28</v>
      </c>
    </row>
    <row r="327" spans="1:5" ht="12.75">
      <c r="A327" s="35" t="s">
        <v>56</v>
      </c>
      <c r="E327" s="39" t="s">
        <v>52</v>
      </c>
    </row>
    <row r="328" spans="1:5" ht="12.75">
      <c r="A328" s="35" t="s">
        <v>57</v>
      </c>
      <c r="E328" s="40" t="s">
        <v>3962</v>
      </c>
    </row>
    <row r="329" spans="1:5" ht="114.75">
      <c r="A329" t="s">
        <v>58</v>
      </c>
      <c r="E329" s="39" t="s">
        <v>3963</v>
      </c>
    </row>
    <row r="330" spans="1:16" ht="12.75">
      <c r="A330" t="s">
        <v>49</v>
      </c>
      <c s="34" t="s">
        <v>322</v>
      </c>
      <c s="34" t="s">
        <v>3740</v>
      </c>
      <c s="35" t="s">
        <v>52</v>
      </c>
      <c s="6" t="s">
        <v>3741</v>
      </c>
      <c s="36" t="s">
        <v>75</v>
      </c>
      <c s="37">
        <v>50.168</v>
      </c>
      <c s="36">
        <v>0</v>
      </c>
      <c s="36">
        <f>ROUND(G330*H330,6)</f>
      </c>
      <c r="L330" s="38">
        <v>0</v>
      </c>
      <c s="32">
        <f>ROUND(ROUND(L330,2)*ROUND(G330,3),2)</f>
      </c>
      <c s="36" t="s">
        <v>2858</v>
      </c>
      <c>
        <f>(M330*21)/100</f>
      </c>
      <c t="s">
        <v>28</v>
      </c>
    </row>
    <row r="331" spans="1:5" ht="12.75">
      <c r="A331" s="35" t="s">
        <v>56</v>
      </c>
      <c r="E331" s="39" t="s">
        <v>52</v>
      </c>
    </row>
    <row r="332" spans="1:5" ht="191.25">
      <c r="A332" s="35" t="s">
        <v>57</v>
      </c>
      <c r="E332" s="40" t="s">
        <v>3964</v>
      </c>
    </row>
    <row r="333" spans="1:5" ht="114.75">
      <c r="A333" t="s">
        <v>58</v>
      </c>
      <c r="E333" s="39" t="s">
        <v>3743</v>
      </c>
    </row>
    <row r="334" spans="1:16" ht="12.75">
      <c r="A334" t="s">
        <v>49</v>
      </c>
      <c s="34" t="s">
        <v>327</v>
      </c>
      <c s="34" t="s">
        <v>3965</v>
      </c>
      <c s="35" t="s">
        <v>52</v>
      </c>
      <c s="6" t="s">
        <v>3966</v>
      </c>
      <c s="36" t="s">
        <v>75</v>
      </c>
      <c s="37">
        <v>3.36</v>
      </c>
      <c s="36">
        <v>0</v>
      </c>
      <c s="36">
        <f>ROUND(G334*H334,6)</f>
      </c>
      <c r="L334" s="38">
        <v>0</v>
      </c>
      <c s="32">
        <f>ROUND(ROUND(L334,2)*ROUND(G334,3),2)</f>
      </c>
      <c s="36" t="s">
        <v>2858</v>
      </c>
      <c>
        <f>(M334*21)/100</f>
      </c>
      <c t="s">
        <v>28</v>
      </c>
    </row>
    <row r="335" spans="1:5" ht="12.75">
      <c r="A335" s="35" t="s">
        <v>56</v>
      </c>
      <c r="E335" s="39" t="s">
        <v>52</v>
      </c>
    </row>
    <row r="336" spans="1:5" ht="51">
      <c r="A336" s="35" t="s">
        <v>57</v>
      </c>
      <c r="E336" s="40" t="s">
        <v>3967</v>
      </c>
    </row>
    <row r="337" spans="1:5" ht="114.75">
      <c r="A337" t="s">
        <v>58</v>
      </c>
      <c r="E337" s="39" t="s">
        <v>3743</v>
      </c>
    </row>
    <row r="338" spans="1:16" ht="12.75">
      <c r="A338" t="s">
        <v>49</v>
      </c>
      <c s="34" t="s">
        <v>331</v>
      </c>
      <c s="34" t="s">
        <v>3968</v>
      </c>
      <c s="35" t="s">
        <v>52</v>
      </c>
      <c s="6" t="s">
        <v>3969</v>
      </c>
      <c s="36" t="s">
        <v>105</v>
      </c>
      <c s="37">
        <v>51.2</v>
      </c>
      <c s="36">
        <v>0</v>
      </c>
      <c s="36">
        <f>ROUND(G338*H338,6)</f>
      </c>
      <c r="L338" s="38">
        <v>0</v>
      </c>
      <c s="32">
        <f>ROUND(ROUND(L338,2)*ROUND(G338,3),2)</f>
      </c>
      <c s="36" t="s">
        <v>2858</v>
      </c>
      <c>
        <f>(M338*21)/100</f>
      </c>
      <c t="s">
        <v>28</v>
      </c>
    </row>
    <row r="339" spans="1:5" ht="12.75">
      <c r="A339" s="35" t="s">
        <v>56</v>
      </c>
      <c r="E339" s="39" t="s">
        <v>52</v>
      </c>
    </row>
    <row r="340" spans="1:5" ht="12.75">
      <c r="A340" s="35" t="s">
        <v>57</v>
      </c>
      <c r="E340" s="40" t="s">
        <v>3970</v>
      </c>
    </row>
    <row r="341" spans="1:5" ht="114.75">
      <c r="A341" t="s">
        <v>58</v>
      </c>
      <c r="E341" s="39" t="s">
        <v>3971</v>
      </c>
    </row>
    <row r="342" spans="1:16" ht="12.75">
      <c r="A342" t="s">
        <v>49</v>
      </c>
      <c s="34" t="s">
        <v>335</v>
      </c>
      <c s="34" t="s">
        <v>3972</v>
      </c>
      <c s="35" t="s">
        <v>52</v>
      </c>
      <c s="6" t="s">
        <v>3973</v>
      </c>
      <c s="36" t="s">
        <v>648</v>
      </c>
      <c s="37">
        <v>0.56</v>
      </c>
      <c s="36">
        <v>0</v>
      </c>
      <c s="36">
        <f>ROUND(G342*H342,6)</f>
      </c>
      <c r="L342" s="38">
        <v>0</v>
      </c>
      <c s="32">
        <f>ROUND(ROUND(L342,2)*ROUND(G342,3),2)</f>
      </c>
      <c s="36" t="s">
        <v>2858</v>
      </c>
      <c>
        <f>(M342*21)/100</f>
      </c>
      <c t="s">
        <v>28</v>
      </c>
    </row>
    <row r="343" spans="1:5" ht="12.75">
      <c r="A343" s="35" t="s">
        <v>56</v>
      </c>
      <c r="E343" s="39" t="s">
        <v>52</v>
      </c>
    </row>
    <row r="344" spans="1:5" ht="38.25">
      <c r="A344" s="35" t="s">
        <v>57</v>
      </c>
      <c r="E344" s="40" t="s">
        <v>3974</v>
      </c>
    </row>
    <row r="345" spans="1:5" ht="89.25">
      <c r="A345" t="s">
        <v>58</v>
      </c>
      <c r="E345" s="39" t="s">
        <v>3975</v>
      </c>
    </row>
    <row r="346" spans="1:16" ht="12.75">
      <c r="A346" t="s">
        <v>49</v>
      </c>
      <c s="34" t="s">
        <v>339</v>
      </c>
      <c s="34" t="s">
        <v>3976</v>
      </c>
      <c s="35" t="s">
        <v>52</v>
      </c>
      <c s="6" t="s">
        <v>3977</v>
      </c>
      <c s="36" t="s">
        <v>105</v>
      </c>
      <c s="37">
        <v>65</v>
      </c>
      <c s="36">
        <v>0</v>
      </c>
      <c s="36">
        <f>ROUND(G346*H346,6)</f>
      </c>
      <c r="L346" s="38">
        <v>0</v>
      </c>
      <c s="32">
        <f>ROUND(ROUND(L346,2)*ROUND(G346,3),2)</f>
      </c>
      <c s="36" t="s">
        <v>2858</v>
      </c>
      <c>
        <f>(M346*21)/100</f>
      </c>
      <c t="s">
        <v>28</v>
      </c>
    </row>
    <row r="347" spans="1:5" ht="12.75">
      <c r="A347" s="35" t="s">
        <v>56</v>
      </c>
      <c r="E347" s="39" t="s">
        <v>52</v>
      </c>
    </row>
    <row r="348" spans="1:5" ht="51">
      <c r="A348" s="35" t="s">
        <v>57</v>
      </c>
      <c r="E348" s="40" t="s">
        <v>3978</v>
      </c>
    </row>
    <row r="349" spans="1:5" ht="89.25">
      <c r="A349" t="s">
        <v>58</v>
      </c>
      <c r="E349" s="39" t="s">
        <v>3751</v>
      </c>
    </row>
    <row r="350" spans="1:16" ht="12.75">
      <c r="A350" t="s">
        <v>49</v>
      </c>
      <c s="34" t="s">
        <v>343</v>
      </c>
      <c s="34" t="s">
        <v>3979</v>
      </c>
      <c s="35" t="s">
        <v>52</v>
      </c>
      <c s="6" t="s">
        <v>3980</v>
      </c>
      <c s="36" t="s">
        <v>105</v>
      </c>
      <c s="37">
        <v>112</v>
      </c>
      <c s="36">
        <v>0</v>
      </c>
      <c s="36">
        <f>ROUND(G350*H350,6)</f>
      </c>
      <c r="L350" s="38">
        <v>0</v>
      </c>
      <c s="32">
        <f>ROUND(ROUND(L350,2)*ROUND(G350,3),2)</f>
      </c>
      <c s="36" t="s">
        <v>2858</v>
      </c>
      <c>
        <f>(M350*21)/100</f>
      </c>
      <c t="s">
        <v>28</v>
      </c>
    </row>
    <row r="351" spans="1:5" ht="12.75">
      <c r="A351" s="35" t="s">
        <v>56</v>
      </c>
      <c r="E351" s="39" t="s">
        <v>52</v>
      </c>
    </row>
    <row r="352" spans="1:5" ht="76.5">
      <c r="A352" s="35" t="s">
        <v>57</v>
      </c>
      <c r="E352" s="40" t="s">
        <v>3981</v>
      </c>
    </row>
    <row r="353" spans="1:5" ht="89.25">
      <c r="A353" t="s">
        <v>58</v>
      </c>
      <c r="E353" s="39" t="s">
        <v>3751</v>
      </c>
    </row>
    <row r="354" spans="1:16" ht="12.75">
      <c r="A354" t="s">
        <v>49</v>
      </c>
      <c s="34" t="s">
        <v>347</v>
      </c>
      <c s="34" t="s">
        <v>3752</v>
      </c>
      <c s="35" t="s">
        <v>52</v>
      </c>
      <c s="6" t="s">
        <v>3753</v>
      </c>
      <c s="36" t="s">
        <v>932</v>
      </c>
      <c s="37">
        <v>1</v>
      </c>
      <c s="36">
        <v>0</v>
      </c>
      <c s="36">
        <f>ROUND(G354*H354,6)</f>
      </c>
      <c r="L354" s="38">
        <v>0</v>
      </c>
      <c s="32">
        <f>ROUND(ROUND(L354,2)*ROUND(G354,3),2)</f>
      </c>
      <c s="36" t="s">
        <v>947</v>
      </c>
      <c>
        <f>(M354*21)/100</f>
      </c>
      <c t="s">
        <v>28</v>
      </c>
    </row>
    <row r="355" spans="1:5" ht="12.75">
      <c r="A355" s="35" t="s">
        <v>56</v>
      </c>
      <c r="E355" s="39" t="s">
        <v>52</v>
      </c>
    </row>
    <row r="356" spans="1:5" ht="38.25">
      <c r="A356" s="35" t="s">
        <v>57</v>
      </c>
      <c r="E356" s="40" t="s">
        <v>3982</v>
      </c>
    </row>
    <row r="357" spans="1:5" ht="38.25">
      <c r="A357" t="s">
        <v>58</v>
      </c>
      <c r="E357" s="39" t="s">
        <v>3755</v>
      </c>
    </row>
    <row r="358" spans="1:16" ht="12.75">
      <c r="A358" t="s">
        <v>49</v>
      </c>
      <c s="34" t="s">
        <v>351</v>
      </c>
      <c s="34" t="s">
        <v>3983</v>
      </c>
      <c s="35" t="s">
        <v>52</v>
      </c>
      <c s="6" t="s">
        <v>3984</v>
      </c>
      <c s="36" t="s">
        <v>67</v>
      </c>
      <c s="37">
        <v>2</v>
      </c>
      <c s="36">
        <v>0</v>
      </c>
      <c s="36">
        <f>ROUND(G358*H358,6)</f>
      </c>
      <c r="L358" s="38">
        <v>0</v>
      </c>
      <c s="32">
        <f>ROUND(ROUND(L358,2)*ROUND(G358,3),2)</f>
      </c>
      <c s="36" t="s">
        <v>947</v>
      </c>
      <c>
        <f>(M358*21)/100</f>
      </c>
      <c t="s">
        <v>28</v>
      </c>
    </row>
    <row r="359" spans="1:5" ht="12.75">
      <c r="A359" s="35" t="s">
        <v>56</v>
      </c>
      <c r="E359" s="39" t="s">
        <v>52</v>
      </c>
    </row>
    <row r="360" spans="1:5" ht="25.5">
      <c r="A360" s="35" t="s">
        <v>57</v>
      </c>
      <c r="E360" s="40" t="s">
        <v>3985</v>
      </c>
    </row>
    <row r="361" spans="1:5" ht="114.75">
      <c r="A361" t="s">
        <v>58</v>
      </c>
      <c r="E361" s="39" t="s">
        <v>3986</v>
      </c>
    </row>
    <row r="362" spans="1:16" ht="12.75">
      <c r="A362" t="s">
        <v>49</v>
      </c>
      <c s="34" t="s">
        <v>355</v>
      </c>
      <c s="34" t="s">
        <v>3756</v>
      </c>
      <c s="35" t="s">
        <v>52</v>
      </c>
      <c s="6" t="s">
        <v>3987</v>
      </c>
      <c s="36" t="s">
        <v>105</v>
      </c>
      <c s="37">
        <v>4</v>
      </c>
      <c s="36">
        <v>0</v>
      </c>
      <c s="36">
        <f>ROUND(G362*H362,6)</f>
      </c>
      <c r="L362" s="38">
        <v>0</v>
      </c>
      <c s="32">
        <f>ROUND(ROUND(L362,2)*ROUND(G362,3),2)</f>
      </c>
      <c s="36" t="s">
        <v>947</v>
      </c>
      <c>
        <f>(M362*21)/100</f>
      </c>
      <c t="s">
        <v>28</v>
      </c>
    </row>
    <row r="363" spans="1:5" ht="12.75">
      <c r="A363" s="35" t="s">
        <v>56</v>
      </c>
      <c r="E363" s="39" t="s">
        <v>52</v>
      </c>
    </row>
    <row r="364" spans="1:5" ht="51">
      <c r="A364" s="35" t="s">
        <v>57</v>
      </c>
      <c r="E364" s="40" t="s">
        <v>3988</v>
      </c>
    </row>
    <row r="365" spans="1:5" ht="229.5">
      <c r="A365" t="s">
        <v>58</v>
      </c>
      <c r="E365" s="39" t="s">
        <v>3759</v>
      </c>
    </row>
    <row r="366" spans="1:16" ht="12.75">
      <c r="A366" t="s">
        <v>49</v>
      </c>
      <c s="34" t="s">
        <v>359</v>
      </c>
      <c s="34" t="s">
        <v>3756</v>
      </c>
      <c s="35" t="s">
        <v>644</v>
      </c>
      <c s="6" t="s">
        <v>3757</v>
      </c>
      <c s="36" t="s">
        <v>105</v>
      </c>
      <c s="37">
        <v>444</v>
      </c>
      <c s="36">
        <v>0</v>
      </c>
      <c s="36">
        <f>ROUND(G366*H366,6)</f>
      </c>
      <c r="L366" s="38">
        <v>0</v>
      </c>
      <c s="32">
        <f>ROUND(ROUND(L366,2)*ROUND(G366,3),2)</f>
      </c>
      <c s="36" t="s">
        <v>947</v>
      </c>
      <c>
        <f>(M366*21)/100</f>
      </c>
      <c t="s">
        <v>28</v>
      </c>
    </row>
    <row r="367" spans="1:5" ht="12.75">
      <c r="A367" s="35" t="s">
        <v>56</v>
      </c>
      <c r="E367" s="39" t="s">
        <v>52</v>
      </c>
    </row>
    <row r="368" spans="1:5" ht="51">
      <c r="A368" s="35" t="s">
        <v>57</v>
      </c>
      <c r="E368" s="40" t="s">
        <v>3989</v>
      </c>
    </row>
    <row r="369" spans="1:5" ht="229.5">
      <c r="A369" t="s">
        <v>58</v>
      </c>
      <c r="E369" s="39" t="s">
        <v>3759</v>
      </c>
    </row>
    <row r="370" spans="1:16" ht="12.75">
      <c r="A370" t="s">
        <v>49</v>
      </c>
      <c s="34" t="s">
        <v>363</v>
      </c>
      <c s="34" t="s">
        <v>3756</v>
      </c>
      <c s="35" t="s">
        <v>28</v>
      </c>
      <c s="6" t="s">
        <v>3990</v>
      </c>
      <c s="36" t="s">
        <v>105</v>
      </c>
      <c s="37">
        <v>12</v>
      </c>
      <c s="36">
        <v>0</v>
      </c>
      <c s="36">
        <f>ROUND(G370*H370,6)</f>
      </c>
      <c r="L370" s="38">
        <v>0</v>
      </c>
      <c s="32">
        <f>ROUND(ROUND(L370,2)*ROUND(G370,3),2)</f>
      </c>
      <c s="36" t="s">
        <v>947</v>
      </c>
      <c>
        <f>(M370*21)/100</f>
      </c>
      <c t="s">
        <v>28</v>
      </c>
    </row>
    <row r="371" spans="1:5" ht="12.75">
      <c r="A371" s="35" t="s">
        <v>56</v>
      </c>
      <c r="E371" s="39" t="s">
        <v>52</v>
      </c>
    </row>
    <row r="372" spans="1:5" ht="51">
      <c r="A372" s="35" t="s">
        <v>57</v>
      </c>
      <c r="E372" s="40" t="s">
        <v>3991</v>
      </c>
    </row>
    <row r="373" spans="1:5" ht="229.5">
      <c r="A373" t="s">
        <v>58</v>
      </c>
      <c r="E373" s="39" t="s">
        <v>3759</v>
      </c>
    </row>
    <row r="374" spans="1:16" ht="25.5">
      <c r="A374" t="s">
        <v>49</v>
      </c>
      <c s="34" t="s">
        <v>367</v>
      </c>
      <c s="34" t="s">
        <v>3992</v>
      </c>
      <c s="35" t="s">
        <v>52</v>
      </c>
      <c s="6" t="s">
        <v>3993</v>
      </c>
      <c s="36" t="s">
        <v>105</v>
      </c>
      <c s="37">
        <v>4</v>
      </c>
      <c s="36">
        <v>0</v>
      </c>
      <c s="36">
        <f>ROUND(G374*H374,6)</f>
      </c>
      <c r="L374" s="38">
        <v>0</v>
      </c>
      <c s="32">
        <f>ROUND(ROUND(L374,2)*ROUND(G374,3),2)</f>
      </c>
      <c s="36" t="s">
        <v>947</v>
      </c>
      <c>
        <f>(M374*21)/100</f>
      </c>
      <c t="s">
        <v>28</v>
      </c>
    </row>
    <row r="375" spans="1:5" ht="12.75">
      <c r="A375" s="35" t="s">
        <v>56</v>
      </c>
      <c r="E375" s="39" t="s">
        <v>52</v>
      </c>
    </row>
    <row r="376" spans="1:5" ht="63.75">
      <c r="A376" s="35" t="s">
        <v>57</v>
      </c>
      <c r="E376" s="40" t="s">
        <v>3994</v>
      </c>
    </row>
    <row r="377" spans="1:5" ht="216.75">
      <c r="A377" t="s">
        <v>58</v>
      </c>
      <c r="E377" s="39" t="s">
        <v>3995</v>
      </c>
    </row>
    <row r="378" spans="1:16" ht="12.75">
      <c r="A378" t="s">
        <v>49</v>
      </c>
      <c s="34" t="s">
        <v>371</v>
      </c>
      <c s="34" t="s">
        <v>3996</v>
      </c>
      <c s="35" t="s">
        <v>52</v>
      </c>
      <c s="6" t="s">
        <v>3997</v>
      </c>
      <c s="36" t="s">
        <v>105</v>
      </c>
      <c s="37">
        <v>1.12</v>
      </c>
      <c s="36">
        <v>0</v>
      </c>
      <c s="36">
        <f>ROUND(G378*H378,6)</f>
      </c>
      <c r="L378" s="38">
        <v>0</v>
      </c>
      <c s="32">
        <f>ROUND(ROUND(L378,2)*ROUND(G378,3),2)</f>
      </c>
      <c s="36" t="s">
        <v>947</v>
      </c>
      <c>
        <f>(M378*21)/100</f>
      </c>
      <c t="s">
        <v>28</v>
      </c>
    </row>
    <row r="379" spans="1:5" ht="12.75">
      <c r="A379" s="35" t="s">
        <v>56</v>
      </c>
      <c r="E379" s="39" t="s">
        <v>52</v>
      </c>
    </row>
    <row r="380" spans="1:5" ht="204">
      <c r="A380" s="35" t="s">
        <v>57</v>
      </c>
      <c r="E380" s="40" t="s">
        <v>3998</v>
      </c>
    </row>
    <row r="381" spans="1:5" ht="229.5">
      <c r="A381" t="s">
        <v>58</v>
      </c>
      <c r="E381" s="39" t="s">
        <v>3999</v>
      </c>
    </row>
    <row r="382" spans="1:16" ht="12.75">
      <c r="A382" t="s">
        <v>49</v>
      </c>
      <c s="34" t="s">
        <v>375</v>
      </c>
      <c s="34" t="s">
        <v>3760</v>
      </c>
      <c s="35" t="s">
        <v>52</v>
      </c>
      <c s="6" t="s">
        <v>3761</v>
      </c>
      <c s="36" t="s">
        <v>54</v>
      </c>
      <c s="37">
        <v>2.88</v>
      </c>
      <c s="36">
        <v>0</v>
      </c>
      <c s="36">
        <f>ROUND(G382*H382,6)</f>
      </c>
      <c r="L382" s="38">
        <v>0</v>
      </c>
      <c s="32">
        <f>ROUND(ROUND(L382,2)*ROUND(G382,3),2)</f>
      </c>
      <c s="36" t="s">
        <v>947</v>
      </c>
      <c>
        <f>(M382*21)/100</f>
      </c>
      <c t="s">
        <v>28</v>
      </c>
    </row>
    <row r="383" spans="1:5" ht="12.75">
      <c r="A383" s="35" t="s">
        <v>56</v>
      </c>
      <c r="E383" s="39" t="s">
        <v>52</v>
      </c>
    </row>
    <row r="384" spans="1:5" ht="76.5">
      <c r="A384" s="35" t="s">
        <v>57</v>
      </c>
      <c r="E384" s="40" t="s">
        <v>4000</v>
      </c>
    </row>
    <row r="385" spans="1:5" ht="89.25">
      <c r="A385" t="s">
        <v>58</v>
      </c>
      <c r="E385" s="39" t="s">
        <v>3763</v>
      </c>
    </row>
    <row r="386" spans="1:16" ht="12.75">
      <c r="A386" t="s">
        <v>49</v>
      </c>
      <c s="34" t="s">
        <v>379</v>
      </c>
      <c s="34" t="s">
        <v>3764</v>
      </c>
      <c s="35" t="s">
        <v>52</v>
      </c>
      <c s="6" t="s">
        <v>3765</v>
      </c>
      <c s="36" t="s">
        <v>54</v>
      </c>
      <c s="37">
        <v>11.13</v>
      </c>
      <c s="36">
        <v>0</v>
      </c>
      <c s="36">
        <f>ROUND(G386*H386,6)</f>
      </c>
      <c r="L386" s="38">
        <v>0</v>
      </c>
      <c s="32">
        <f>ROUND(ROUND(L386,2)*ROUND(G386,3),2)</f>
      </c>
      <c s="36" t="s">
        <v>947</v>
      </c>
      <c>
        <f>(M386*21)/100</f>
      </c>
      <c t="s">
        <v>28</v>
      </c>
    </row>
    <row r="387" spans="1:5" ht="12.75">
      <c r="A387" s="35" t="s">
        <v>56</v>
      </c>
      <c r="E387" s="39" t="s">
        <v>52</v>
      </c>
    </row>
    <row r="388" spans="1:5" ht="63.75">
      <c r="A388" s="35" t="s">
        <v>57</v>
      </c>
      <c r="E388" s="40" t="s">
        <v>4001</v>
      </c>
    </row>
    <row r="389" spans="1:5" ht="229.5">
      <c r="A389" t="s">
        <v>58</v>
      </c>
      <c r="E389" s="39" t="s">
        <v>3767</v>
      </c>
    </row>
    <row r="390" spans="1:16" ht="12.75">
      <c r="A390" t="s">
        <v>49</v>
      </c>
      <c s="34" t="s">
        <v>383</v>
      </c>
      <c s="34" t="s">
        <v>3768</v>
      </c>
      <c s="35" t="s">
        <v>52</v>
      </c>
      <c s="6" t="s">
        <v>3769</v>
      </c>
      <c s="36" t="s">
        <v>105</v>
      </c>
      <c s="37">
        <v>448</v>
      </c>
      <c s="36">
        <v>0</v>
      </c>
      <c s="36">
        <f>ROUND(G390*H390,6)</f>
      </c>
      <c r="L390" s="38">
        <v>0</v>
      </c>
      <c s="32">
        <f>ROUND(ROUND(L390,2)*ROUND(G390,3),2)</f>
      </c>
      <c s="36" t="s">
        <v>947</v>
      </c>
      <c>
        <f>(M390*21)/100</f>
      </c>
      <c t="s">
        <v>28</v>
      </c>
    </row>
    <row r="391" spans="1:5" ht="12.75">
      <c r="A391" s="35" t="s">
        <v>56</v>
      </c>
      <c r="E391" s="39" t="s">
        <v>52</v>
      </c>
    </row>
    <row r="392" spans="1:5" ht="102">
      <c r="A392" s="35" t="s">
        <v>57</v>
      </c>
      <c r="E392" s="40" t="s">
        <v>4002</v>
      </c>
    </row>
    <row r="393" spans="1:5" ht="102">
      <c r="A393" t="s">
        <v>58</v>
      </c>
      <c r="E393" s="39" t="s">
        <v>3771</v>
      </c>
    </row>
    <row r="394" spans="1:16" ht="12.75">
      <c r="A394" t="s">
        <v>49</v>
      </c>
      <c s="34" t="s">
        <v>387</v>
      </c>
      <c s="34" t="s">
        <v>3772</v>
      </c>
      <c s="35" t="s">
        <v>52</v>
      </c>
      <c s="6" t="s">
        <v>3773</v>
      </c>
      <c s="36" t="s">
        <v>67</v>
      </c>
      <c s="37">
        <v>4</v>
      </c>
      <c s="36">
        <v>0</v>
      </c>
      <c s="36">
        <f>ROUND(G394*H394,6)</f>
      </c>
      <c r="L394" s="38">
        <v>0</v>
      </c>
      <c s="32">
        <f>ROUND(ROUND(L394,2)*ROUND(G394,3),2)</f>
      </c>
      <c s="36" t="s">
        <v>947</v>
      </c>
      <c>
        <f>(M394*21)/100</f>
      </c>
      <c t="s">
        <v>28</v>
      </c>
    </row>
    <row r="395" spans="1:5" ht="12.75">
      <c r="A395" s="35" t="s">
        <v>56</v>
      </c>
      <c r="E395" s="39" t="s">
        <v>52</v>
      </c>
    </row>
    <row r="396" spans="1:5" ht="63.75">
      <c r="A396" s="35" t="s">
        <v>57</v>
      </c>
      <c r="E396" s="40" t="s">
        <v>4003</v>
      </c>
    </row>
    <row r="397" spans="1:5" ht="51">
      <c r="A397" t="s">
        <v>58</v>
      </c>
      <c r="E397" s="39" t="s">
        <v>3775</v>
      </c>
    </row>
    <row r="398" spans="1:16" ht="12.75">
      <c r="A398" t="s">
        <v>49</v>
      </c>
      <c s="34" t="s">
        <v>391</v>
      </c>
      <c s="34" t="s">
        <v>3776</v>
      </c>
      <c s="35" t="s">
        <v>52</v>
      </c>
      <c s="6" t="s">
        <v>3777</v>
      </c>
      <c s="36" t="s">
        <v>67</v>
      </c>
      <c s="37">
        <v>12</v>
      </c>
      <c s="36">
        <v>0</v>
      </c>
      <c s="36">
        <f>ROUND(G398*H398,6)</f>
      </c>
      <c r="L398" s="38">
        <v>0</v>
      </c>
      <c s="32">
        <f>ROUND(ROUND(L398,2)*ROUND(G398,3),2)</f>
      </c>
      <c s="36" t="s">
        <v>947</v>
      </c>
      <c>
        <f>(M398*21)/100</f>
      </c>
      <c t="s">
        <v>28</v>
      </c>
    </row>
    <row r="399" spans="1:5" ht="12.75">
      <c r="A399" s="35" t="s">
        <v>56</v>
      </c>
      <c r="E399" s="39" t="s">
        <v>52</v>
      </c>
    </row>
    <row r="400" spans="1:5" ht="76.5">
      <c r="A400" s="35" t="s">
        <v>57</v>
      </c>
      <c r="E400" s="40" t="s">
        <v>4004</v>
      </c>
    </row>
    <row r="401" spans="1:5" ht="51">
      <c r="A401" t="s">
        <v>58</v>
      </c>
      <c r="E401" s="39" t="s">
        <v>3775</v>
      </c>
    </row>
    <row r="402" spans="1:16" ht="12.75">
      <c r="A402" t="s">
        <v>49</v>
      </c>
      <c s="34" t="s">
        <v>395</v>
      </c>
      <c s="34" t="s">
        <v>3779</v>
      </c>
      <c s="35" t="s">
        <v>52</v>
      </c>
      <c s="6" t="s">
        <v>3780</v>
      </c>
      <c s="36" t="s">
        <v>67</v>
      </c>
      <c s="37">
        <v>8</v>
      </c>
      <c s="36">
        <v>0</v>
      </c>
      <c s="36">
        <f>ROUND(G402*H402,6)</f>
      </c>
      <c r="L402" s="38">
        <v>0</v>
      </c>
      <c s="32">
        <f>ROUND(ROUND(L402,2)*ROUND(G402,3),2)</f>
      </c>
      <c s="36" t="s">
        <v>947</v>
      </c>
      <c>
        <f>(M402*21)/100</f>
      </c>
      <c t="s">
        <v>28</v>
      </c>
    </row>
    <row r="403" spans="1:5" ht="12.75">
      <c r="A403" s="35" t="s">
        <v>56</v>
      </c>
      <c r="E403" s="39" t="s">
        <v>52</v>
      </c>
    </row>
    <row r="404" spans="1:5" ht="178.5">
      <c r="A404" s="35" t="s">
        <v>57</v>
      </c>
      <c r="E404" s="40" t="s">
        <v>4005</v>
      </c>
    </row>
    <row r="405" spans="1:5" ht="89.25">
      <c r="A405" t="s">
        <v>58</v>
      </c>
      <c r="E405" s="39" t="s">
        <v>3782</v>
      </c>
    </row>
    <row r="406" spans="1:16" ht="12.75">
      <c r="A406" t="s">
        <v>49</v>
      </c>
      <c s="34" t="s">
        <v>399</v>
      </c>
      <c s="34" t="s">
        <v>3783</v>
      </c>
      <c s="35" t="s">
        <v>52</v>
      </c>
      <c s="6" t="s">
        <v>3784</v>
      </c>
      <c s="36" t="s">
        <v>67</v>
      </c>
      <c s="37">
        <v>6</v>
      </c>
      <c s="36">
        <v>0</v>
      </c>
      <c s="36">
        <f>ROUND(G406*H406,6)</f>
      </c>
      <c r="L406" s="38">
        <v>0</v>
      </c>
      <c s="32">
        <f>ROUND(ROUND(L406,2)*ROUND(G406,3),2)</f>
      </c>
      <c s="36" t="s">
        <v>947</v>
      </c>
      <c>
        <f>(M406*21)/100</f>
      </c>
      <c t="s">
        <v>28</v>
      </c>
    </row>
    <row r="407" spans="1:5" ht="12.75">
      <c r="A407" s="35" t="s">
        <v>56</v>
      </c>
      <c r="E407" s="39" t="s">
        <v>52</v>
      </c>
    </row>
    <row r="408" spans="1:5" ht="89.25">
      <c r="A408" s="35" t="s">
        <v>57</v>
      </c>
      <c r="E408" s="40" t="s">
        <v>4006</v>
      </c>
    </row>
    <row r="409" spans="1:5" ht="76.5">
      <c r="A409" t="s">
        <v>58</v>
      </c>
      <c r="E409" s="39" t="s">
        <v>3786</v>
      </c>
    </row>
    <row r="410" spans="1:13" ht="12.75">
      <c r="A410" t="s">
        <v>47</v>
      </c>
      <c r="C410" s="31" t="s">
        <v>642</v>
      </c>
      <c r="E410" s="33" t="s">
        <v>643</v>
      </c>
      <c r="J410" s="32">
        <f>0</f>
      </c>
      <c s="32">
        <f>0</f>
      </c>
      <c s="32">
        <f>0+L411+L415+L419+L423+L427+L431+L435+L439</f>
      </c>
      <c s="32">
        <f>0+M411+M415+M419+M423+M427+M431+M435+M439</f>
      </c>
    </row>
    <row r="411" spans="1:16" ht="25.5">
      <c r="A411" t="s">
        <v>49</v>
      </c>
      <c s="34" t="s">
        <v>403</v>
      </c>
      <c s="34" t="s">
        <v>645</v>
      </c>
      <c s="35" t="s">
        <v>646</v>
      </c>
      <c s="6" t="s">
        <v>647</v>
      </c>
      <c s="36" t="s">
        <v>648</v>
      </c>
      <c s="37">
        <v>2077.704</v>
      </c>
      <c s="36">
        <v>0</v>
      </c>
      <c s="36">
        <f>ROUND(G411*H411,6)</f>
      </c>
      <c r="L411" s="38">
        <v>0</v>
      </c>
      <c s="32">
        <f>ROUND(ROUND(L411,2)*ROUND(G411,3),2)</f>
      </c>
      <c s="36" t="s">
        <v>649</v>
      </c>
      <c>
        <f>(M411*21)/100</f>
      </c>
      <c t="s">
        <v>28</v>
      </c>
    </row>
    <row r="412" spans="1:5" ht="25.5">
      <c r="A412" s="35" t="s">
        <v>56</v>
      </c>
      <c r="E412" s="39" t="s">
        <v>3092</v>
      </c>
    </row>
    <row r="413" spans="1:5" ht="89.25">
      <c r="A413" s="35" t="s">
        <v>57</v>
      </c>
      <c r="E413" s="40" t="s">
        <v>4007</v>
      </c>
    </row>
    <row r="414" spans="1:5" ht="102">
      <c r="A414" t="s">
        <v>58</v>
      </c>
      <c r="E414" s="39" t="s">
        <v>651</v>
      </c>
    </row>
    <row r="415" spans="1:16" ht="25.5">
      <c r="A415" t="s">
        <v>49</v>
      </c>
      <c s="34" t="s">
        <v>407</v>
      </c>
      <c s="34" t="s">
        <v>2189</v>
      </c>
      <c s="35" t="s">
        <v>2190</v>
      </c>
      <c s="6" t="s">
        <v>2191</v>
      </c>
      <c s="36" t="s">
        <v>648</v>
      </c>
      <c s="37">
        <v>525.36</v>
      </c>
      <c s="36">
        <v>0</v>
      </c>
      <c s="36">
        <f>ROUND(G415*H415,6)</f>
      </c>
      <c r="L415" s="38">
        <v>0</v>
      </c>
      <c s="32">
        <f>ROUND(ROUND(L415,2)*ROUND(G415,3),2)</f>
      </c>
      <c s="36" t="s">
        <v>649</v>
      </c>
      <c>
        <f>(M415*21)/100</f>
      </c>
      <c t="s">
        <v>28</v>
      </c>
    </row>
    <row r="416" spans="1:5" ht="25.5">
      <c r="A416" s="35" t="s">
        <v>56</v>
      </c>
      <c r="E416" s="39" t="s">
        <v>3092</v>
      </c>
    </row>
    <row r="417" spans="1:5" ht="51">
      <c r="A417" s="35" t="s">
        <v>57</v>
      </c>
      <c r="E417" s="40" t="s">
        <v>4008</v>
      </c>
    </row>
    <row r="418" spans="1:5" ht="102">
      <c r="A418" t="s">
        <v>58</v>
      </c>
      <c r="E418" s="39" t="s">
        <v>651</v>
      </c>
    </row>
    <row r="419" spans="1:16" ht="25.5">
      <c r="A419" t="s">
        <v>49</v>
      </c>
      <c s="34" t="s">
        <v>411</v>
      </c>
      <c s="34" t="s">
        <v>658</v>
      </c>
      <c s="35" t="s">
        <v>659</v>
      </c>
      <c s="6" t="s">
        <v>660</v>
      </c>
      <c s="36" t="s">
        <v>648</v>
      </c>
      <c s="37">
        <v>629.008</v>
      </c>
      <c s="36">
        <v>0</v>
      </c>
      <c s="36">
        <f>ROUND(G419*H419,6)</f>
      </c>
      <c r="L419" s="38">
        <v>0</v>
      </c>
      <c s="32">
        <f>ROUND(ROUND(L419,2)*ROUND(G419,3),2)</f>
      </c>
      <c s="36" t="s">
        <v>649</v>
      </c>
      <c>
        <f>(M419*21)/100</f>
      </c>
      <c t="s">
        <v>28</v>
      </c>
    </row>
    <row r="420" spans="1:5" ht="25.5">
      <c r="A420" s="35" t="s">
        <v>56</v>
      </c>
      <c r="E420" s="39" t="s">
        <v>3092</v>
      </c>
    </row>
    <row r="421" spans="1:5" ht="408">
      <c r="A421" s="35" t="s">
        <v>57</v>
      </c>
      <c r="E421" s="40" t="s">
        <v>4009</v>
      </c>
    </row>
    <row r="422" spans="1:5" ht="102">
      <c r="A422" t="s">
        <v>58</v>
      </c>
      <c r="E422" s="39" t="s">
        <v>651</v>
      </c>
    </row>
    <row r="423" spans="1:16" ht="25.5">
      <c r="A423" t="s">
        <v>49</v>
      </c>
      <c s="34" t="s">
        <v>415</v>
      </c>
      <c s="34" t="s">
        <v>3790</v>
      </c>
      <c s="35" t="s">
        <v>3791</v>
      </c>
      <c s="6" t="s">
        <v>3792</v>
      </c>
      <c s="36" t="s">
        <v>648</v>
      </c>
      <c s="37">
        <v>0.43</v>
      </c>
      <c s="36">
        <v>0</v>
      </c>
      <c s="36">
        <f>ROUND(G423*H423,6)</f>
      </c>
      <c r="L423" s="38">
        <v>0</v>
      </c>
      <c s="32">
        <f>ROUND(ROUND(L423,2)*ROUND(G423,3),2)</f>
      </c>
      <c s="36" t="s">
        <v>649</v>
      </c>
      <c>
        <f>(M423*21)/100</f>
      </c>
      <c t="s">
        <v>28</v>
      </c>
    </row>
    <row r="424" spans="1:5" ht="25.5">
      <c r="A424" s="35" t="s">
        <v>56</v>
      </c>
      <c r="E424" s="39" t="s">
        <v>3092</v>
      </c>
    </row>
    <row r="425" spans="1:5" ht="25.5">
      <c r="A425" s="35" t="s">
        <v>57</v>
      </c>
      <c r="E425" s="40" t="s">
        <v>4010</v>
      </c>
    </row>
    <row r="426" spans="1:5" ht="102">
      <c r="A426" t="s">
        <v>58</v>
      </c>
      <c r="E426" s="39" t="s">
        <v>651</v>
      </c>
    </row>
    <row r="427" spans="1:16" ht="25.5">
      <c r="A427" t="s">
        <v>49</v>
      </c>
      <c s="34" t="s">
        <v>419</v>
      </c>
      <c s="34" t="s">
        <v>3794</v>
      </c>
      <c s="35" t="s">
        <v>3795</v>
      </c>
      <c s="6" t="s">
        <v>3796</v>
      </c>
      <c s="36" t="s">
        <v>648</v>
      </c>
      <c s="37">
        <v>1272.065</v>
      </c>
      <c s="36">
        <v>0</v>
      </c>
      <c s="36">
        <f>ROUND(G427*H427,6)</f>
      </c>
      <c r="L427" s="38">
        <v>0</v>
      </c>
      <c s="32">
        <f>ROUND(ROUND(L427,2)*ROUND(G427,3),2)</f>
      </c>
      <c s="36" t="s">
        <v>649</v>
      </c>
      <c>
        <f>(M427*21)/100</f>
      </c>
      <c t="s">
        <v>28</v>
      </c>
    </row>
    <row r="428" spans="1:5" ht="25.5">
      <c r="A428" s="35" t="s">
        <v>56</v>
      </c>
      <c r="E428" s="39" t="s">
        <v>3092</v>
      </c>
    </row>
    <row r="429" spans="1:5" ht="76.5">
      <c r="A429" s="35" t="s">
        <v>57</v>
      </c>
      <c r="E429" s="40" t="s">
        <v>4011</v>
      </c>
    </row>
    <row r="430" spans="1:5" ht="102">
      <c r="A430" t="s">
        <v>58</v>
      </c>
      <c r="E430" s="39" t="s">
        <v>651</v>
      </c>
    </row>
    <row r="431" spans="1:16" ht="25.5">
      <c r="A431" t="s">
        <v>49</v>
      </c>
      <c s="34" t="s">
        <v>423</v>
      </c>
      <c s="34" t="s">
        <v>4012</v>
      </c>
      <c s="35" t="s">
        <v>4013</v>
      </c>
      <c s="6" t="s">
        <v>4014</v>
      </c>
      <c s="36" t="s">
        <v>648</v>
      </c>
      <c s="37">
        <v>57.604</v>
      </c>
      <c s="36">
        <v>0</v>
      </c>
      <c s="36">
        <f>ROUND(G431*H431,6)</f>
      </c>
      <c r="L431" s="38">
        <v>0</v>
      </c>
      <c s="32">
        <f>ROUND(ROUND(L431,2)*ROUND(G431,3),2)</f>
      </c>
      <c s="36" t="s">
        <v>649</v>
      </c>
      <c>
        <f>(M431*21)/100</f>
      </c>
      <c t="s">
        <v>28</v>
      </c>
    </row>
    <row r="432" spans="1:5" ht="25.5">
      <c r="A432" s="35" t="s">
        <v>56</v>
      </c>
      <c r="E432" s="39" t="s">
        <v>3092</v>
      </c>
    </row>
    <row r="433" spans="1:5" ht="76.5">
      <c r="A433" s="35" t="s">
        <v>57</v>
      </c>
      <c r="E433" s="40" t="s">
        <v>4015</v>
      </c>
    </row>
    <row r="434" spans="1:5" ht="102">
      <c r="A434" t="s">
        <v>58</v>
      </c>
      <c r="E434" s="39" t="s">
        <v>651</v>
      </c>
    </row>
    <row r="435" spans="1:16" ht="25.5">
      <c r="A435" t="s">
        <v>49</v>
      </c>
      <c s="34" t="s">
        <v>427</v>
      </c>
      <c s="34" t="s">
        <v>3126</v>
      </c>
      <c s="35" t="s">
        <v>3127</v>
      </c>
      <c s="6" t="s">
        <v>3128</v>
      </c>
      <c s="36" t="s">
        <v>648</v>
      </c>
      <c s="37">
        <v>16.687</v>
      </c>
      <c s="36">
        <v>0</v>
      </c>
      <c s="36">
        <f>ROUND(G435*H435,6)</f>
      </c>
      <c r="L435" s="38">
        <v>0</v>
      </c>
      <c s="32">
        <f>ROUND(ROUND(L435,2)*ROUND(G435,3),2)</f>
      </c>
      <c s="36" t="s">
        <v>649</v>
      </c>
      <c>
        <f>(M435*21)/100</f>
      </c>
      <c t="s">
        <v>28</v>
      </c>
    </row>
    <row r="436" spans="1:5" ht="25.5">
      <c r="A436" s="35" t="s">
        <v>56</v>
      </c>
      <c r="E436" s="39" t="s">
        <v>3092</v>
      </c>
    </row>
    <row r="437" spans="1:5" ht="89.25">
      <c r="A437" s="35" t="s">
        <v>57</v>
      </c>
      <c r="E437" s="40" t="s">
        <v>4016</v>
      </c>
    </row>
    <row r="438" spans="1:5" ht="102">
      <c r="A438" t="s">
        <v>58</v>
      </c>
      <c r="E438" s="39" t="s">
        <v>651</v>
      </c>
    </row>
    <row r="439" spans="1:16" ht="38.25">
      <c r="A439" t="s">
        <v>49</v>
      </c>
      <c s="34" t="s">
        <v>431</v>
      </c>
      <c s="34" t="s">
        <v>3269</v>
      </c>
      <c s="35" t="s">
        <v>3270</v>
      </c>
      <c s="6" t="s">
        <v>3271</v>
      </c>
      <c s="36" t="s">
        <v>648</v>
      </c>
      <c s="37">
        <v>890.445</v>
      </c>
      <c s="36">
        <v>0</v>
      </c>
      <c s="36">
        <f>ROUND(G439*H439,6)</f>
      </c>
      <c r="L439" s="38">
        <v>0</v>
      </c>
      <c s="32">
        <f>ROUND(ROUND(L439,2)*ROUND(G439,3),2)</f>
      </c>
      <c s="36" t="s">
        <v>649</v>
      </c>
      <c>
        <f>(M439*21)/100</f>
      </c>
      <c t="s">
        <v>28</v>
      </c>
    </row>
    <row r="440" spans="1:5" ht="25.5">
      <c r="A440" s="35" t="s">
        <v>56</v>
      </c>
      <c r="E440" s="39" t="s">
        <v>3092</v>
      </c>
    </row>
    <row r="441" spans="1:5" ht="89.25">
      <c r="A441" s="35" t="s">
        <v>57</v>
      </c>
      <c r="E441" s="40" t="s">
        <v>4017</v>
      </c>
    </row>
    <row r="442" spans="1:5" ht="102">
      <c r="A442" t="s">
        <v>58</v>
      </c>
      <c r="E44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12.75">
      <c r="A8" t="s">
        <v>45</v>
      </c>
      <c r="C8" s="28" t="s">
        <v>4020</v>
      </c>
      <c r="E8" s="30" t="s">
        <v>4019</v>
      </c>
      <c r="J8" s="29">
        <f>0+J9+J14+J31+J36+J45+J50+J55+J60+J65+J82+J95+J104+J109+J114+J119</f>
      </c>
      <c s="29">
        <f>0+K9+K14+K31+K36+K45+K50+K55+K60+K65+K82+K95+K104+K109+K114+K119</f>
      </c>
      <c s="29">
        <f>0+L9+L14+L31+L36+L45+L50+L55+L60+L65+L82+L95+L104+L109+L114+L119</f>
      </c>
      <c s="29">
        <f>0+M9+M14+M31+M36+M45+M50+M55+M60+M65+M82+M95+M104+M109+M114+M119</f>
      </c>
    </row>
    <row r="9" spans="1:13" ht="12.75">
      <c r="A9" t="s">
        <v>47</v>
      </c>
      <c r="C9" s="31" t="s">
        <v>1468</v>
      </c>
      <c r="E9" s="33" t="s">
        <v>1469</v>
      </c>
      <c r="J9" s="32">
        <f>0</f>
      </c>
      <c s="32">
        <f>0</f>
      </c>
      <c s="32">
        <f>0+L10</f>
      </c>
      <c s="32">
        <f>0+M10</f>
      </c>
    </row>
    <row r="10" spans="1:16" ht="12.75">
      <c r="A10" t="s">
        <v>49</v>
      </c>
      <c s="34" t="s">
        <v>644</v>
      </c>
      <c s="34" t="s">
        <v>930</v>
      </c>
      <c s="35" t="s">
        <v>52</v>
      </c>
      <c s="6" t="s">
        <v>931</v>
      </c>
      <c s="36" t="s">
        <v>932</v>
      </c>
      <c s="37">
        <v>2</v>
      </c>
      <c s="36">
        <v>0</v>
      </c>
      <c s="36">
        <f>ROUND(G10*H10,6)</f>
      </c>
      <c r="L10" s="38">
        <v>0</v>
      </c>
      <c s="32">
        <f>ROUND(ROUND(L10,2)*ROUND(G10,3),2)</f>
      </c>
      <c s="36" t="s">
        <v>2858</v>
      </c>
      <c>
        <f>(M10*21)/100</f>
      </c>
      <c t="s">
        <v>28</v>
      </c>
    </row>
    <row r="11" spans="1:5" ht="12.75">
      <c r="A11" s="35" t="s">
        <v>56</v>
      </c>
      <c r="E11" s="39" t="s">
        <v>52</v>
      </c>
    </row>
    <row r="12" spans="1:5" ht="63.75">
      <c r="A12" s="35" t="s">
        <v>57</v>
      </c>
      <c r="E12" s="40" t="s">
        <v>4021</v>
      </c>
    </row>
    <row r="13" spans="1:5" ht="12.75">
      <c r="A13" t="s">
        <v>58</v>
      </c>
      <c r="E13" s="39" t="s">
        <v>4022</v>
      </c>
    </row>
    <row r="14" spans="1:13" ht="12.75">
      <c r="A14" t="s">
        <v>47</v>
      </c>
      <c r="C14" s="31" t="s">
        <v>4023</v>
      </c>
      <c r="E14" s="33" t="s">
        <v>1032</v>
      </c>
      <c r="J14" s="32">
        <f>0</f>
      </c>
      <c s="32">
        <f>0</f>
      </c>
      <c s="32">
        <f>0+L15+L19+L23+L27</f>
      </c>
      <c s="32">
        <f>0+M15+M19+M23+M27</f>
      </c>
    </row>
    <row r="15" spans="1:16" ht="12.75">
      <c r="A15" t="s">
        <v>49</v>
      </c>
      <c s="34" t="s">
        <v>28</v>
      </c>
      <c s="34" t="s">
        <v>3589</v>
      </c>
      <c s="35" t="s">
        <v>52</v>
      </c>
      <c s="6" t="s">
        <v>3590</v>
      </c>
      <c s="36" t="s">
        <v>75</v>
      </c>
      <c s="37">
        <v>13</v>
      </c>
      <c s="36">
        <v>0</v>
      </c>
      <c s="36">
        <f>ROUND(G15*H15,6)</f>
      </c>
      <c r="L15" s="38">
        <v>0</v>
      </c>
      <c s="32">
        <f>ROUND(ROUND(L15,2)*ROUND(G15,3),2)</f>
      </c>
      <c s="36" t="s">
        <v>2858</v>
      </c>
      <c>
        <f>(M15*21)/100</f>
      </c>
      <c t="s">
        <v>28</v>
      </c>
    </row>
    <row r="16" spans="1:5" ht="12.75">
      <c r="A16" s="35" t="s">
        <v>56</v>
      </c>
      <c r="E16" s="39" t="s">
        <v>52</v>
      </c>
    </row>
    <row r="17" spans="1:5" ht="63.75">
      <c r="A17" s="35" t="s">
        <v>57</v>
      </c>
      <c r="E17" s="40" t="s">
        <v>4024</v>
      </c>
    </row>
    <row r="18" spans="1:5" ht="318.75">
      <c r="A18" t="s">
        <v>58</v>
      </c>
      <c r="E18" s="39" t="s">
        <v>3371</v>
      </c>
    </row>
    <row r="19" spans="1:16" ht="12.75">
      <c r="A19" t="s">
        <v>49</v>
      </c>
      <c s="34" t="s">
        <v>26</v>
      </c>
      <c s="34" t="s">
        <v>165</v>
      </c>
      <c s="35" t="s">
        <v>52</v>
      </c>
      <c s="6" t="s">
        <v>166</v>
      </c>
      <c s="36" t="s">
        <v>75</v>
      </c>
      <c s="37">
        <v>29</v>
      </c>
      <c s="36">
        <v>0</v>
      </c>
      <c s="36">
        <f>ROUND(G19*H19,6)</f>
      </c>
      <c r="L19" s="38">
        <v>0</v>
      </c>
      <c s="32">
        <f>ROUND(ROUND(L19,2)*ROUND(G19,3),2)</f>
      </c>
      <c s="36" t="s">
        <v>2858</v>
      </c>
      <c>
        <f>(M19*21)/100</f>
      </c>
      <c t="s">
        <v>28</v>
      </c>
    </row>
    <row r="20" spans="1:5" ht="12.75">
      <c r="A20" s="35" t="s">
        <v>56</v>
      </c>
      <c r="E20" s="39" t="s">
        <v>52</v>
      </c>
    </row>
    <row r="21" spans="1:5" ht="25.5">
      <c r="A21" s="35" t="s">
        <v>57</v>
      </c>
      <c r="E21" s="40" t="s">
        <v>4025</v>
      </c>
    </row>
    <row r="22" spans="1:5" ht="229.5">
      <c r="A22" t="s">
        <v>58</v>
      </c>
      <c r="E22" s="39" t="s">
        <v>2860</v>
      </c>
    </row>
    <row r="23" spans="1:16" ht="12.75">
      <c r="A23" t="s">
        <v>49</v>
      </c>
      <c s="34" t="s">
        <v>94</v>
      </c>
      <c s="34" t="s">
        <v>2742</v>
      </c>
      <c s="35" t="s">
        <v>52</v>
      </c>
      <c s="6" t="s">
        <v>2743</v>
      </c>
      <c s="36" t="s">
        <v>75</v>
      </c>
      <c s="37">
        <v>1</v>
      </c>
      <c s="36">
        <v>0</v>
      </c>
      <c s="36">
        <f>ROUND(G23*H23,6)</f>
      </c>
      <c r="L23" s="38">
        <v>0</v>
      </c>
      <c s="32">
        <f>ROUND(ROUND(L23,2)*ROUND(G23,3),2)</f>
      </c>
      <c s="36" t="s">
        <v>2858</v>
      </c>
      <c>
        <f>(M23*21)/100</f>
      </c>
      <c t="s">
        <v>28</v>
      </c>
    </row>
    <row r="24" spans="1:5" ht="12.75">
      <c r="A24" s="35" t="s">
        <v>56</v>
      </c>
      <c r="E24" s="39" t="s">
        <v>52</v>
      </c>
    </row>
    <row r="25" spans="1:5" ht="25.5">
      <c r="A25" s="35" t="s">
        <v>57</v>
      </c>
      <c r="E25" s="40" t="s">
        <v>4026</v>
      </c>
    </row>
    <row r="26" spans="1:5" ht="229.5">
      <c r="A26" t="s">
        <v>58</v>
      </c>
      <c r="E26" s="39" t="s">
        <v>2860</v>
      </c>
    </row>
    <row r="27" spans="1:16" ht="12.75">
      <c r="A27" t="s">
        <v>49</v>
      </c>
      <c s="34" t="s">
        <v>100</v>
      </c>
      <c s="34" t="s">
        <v>3227</v>
      </c>
      <c s="35" t="s">
        <v>52</v>
      </c>
      <c s="6" t="s">
        <v>3228</v>
      </c>
      <c s="36" t="s">
        <v>54</v>
      </c>
      <c s="37">
        <v>288</v>
      </c>
      <c s="36">
        <v>0</v>
      </c>
      <c s="36">
        <f>ROUND(G27*H27,6)</f>
      </c>
      <c r="L27" s="38">
        <v>0</v>
      </c>
      <c s="32">
        <f>ROUND(ROUND(L27,2)*ROUND(G27,3),2)</f>
      </c>
      <c s="36" t="s">
        <v>2858</v>
      </c>
      <c>
        <f>(M27*21)/100</f>
      </c>
      <c t="s">
        <v>28</v>
      </c>
    </row>
    <row r="28" spans="1:5" ht="12.75">
      <c r="A28" s="35" t="s">
        <v>56</v>
      </c>
      <c r="E28" s="39" t="s">
        <v>52</v>
      </c>
    </row>
    <row r="29" spans="1:5" ht="25.5">
      <c r="A29" s="35" t="s">
        <v>57</v>
      </c>
      <c r="E29" s="40" t="s">
        <v>4027</v>
      </c>
    </row>
    <row r="30" spans="1:5" ht="25.5">
      <c r="A30" t="s">
        <v>58</v>
      </c>
      <c r="E30" s="39" t="s">
        <v>3230</v>
      </c>
    </row>
    <row r="31" spans="1:13" ht="12.75">
      <c r="A31" t="s">
        <v>47</v>
      </c>
      <c r="C31" s="31" t="s">
        <v>4028</v>
      </c>
      <c r="E31" s="33" t="s">
        <v>2563</v>
      </c>
      <c r="J31" s="32">
        <f>0</f>
      </c>
      <c s="32">
        <f>0</f>
      </c>
      <c s="32">
        <f>0+L32</f>
      </c>
      <c s="32">
        <f>0+M32</f>
      </c>
    </row>
    <row r="32" spans="1:16" ht="12.75">
      <c r="A32" t="s">
        <v>49</v>
      </c>
      <c s="34" t="s">
        <v>27</v>
      </c>
      <c s="34" t="s">
        <v>3218</v>
      </c>
      <c s="35" t="s">
        <v>52</v>
      </c>
      <c s="6" t="s">
        <v>3219</v>
      </c>
      <c s="36" t="s">
        <v>75</v>
      </c>
      <c s="37">
        <v>756.6</v>
      </c>
      <c s="36">
        <v>0</v>
      </c>
      <c s="36">
        <f>ROUND(G32*H32,6)</f>
      </c>
      <c r="L32" s="38">
        <v>0</v>
      </c>
      <c s="32">
        <f>ROUND(ROUND(L32,2)*ROUND(G32,3),2)</f>
      </c>
      <c s="36" t="s">
        <v>2858</v>
      </c>
      <c>
        <f>(M32*21)/100</f>
      </c>
      <c t="s">
        <v>28</v>
      </c>
    </row>
    <row r="33" spans="1:5" ht="12.75">
      <c r="A33" s="35" t="s">
        <v>56</v>
      </c>
      <c r="E33" s="39" t="s">
        <v>52</v>
      </c>
    </row>
    <row r="34" spans="1:5" ht="25.5">
      <c r="A34" s="35" t="s">
        <v>57</v>
      </c>
      <c r="E34" s="40" t="s">
        <v>4029</v>
      </c>
    </row>
    <row r="35" spans="1:5" ht="369.75">
      <c r="A35" t="s">
        <v>58</v>
      </c>
      <c r="E35" s="39" t="s">
        <v>3221</v>
      </c>
    </row>
    <row r="36" spans="1:13" ht="12.75">
      <c r="A36" t="s">
        <v>47</v>
      </c>
      <c r="C36" s="31" t="s">
        <v>4030</v>
      </c>
      <c r="E36" s="33" t="s">
        <v>4030</v>
      </c>
      <c r="J36" s="32">
        <f>0</f>
      </c>
      <c s="32">
        <f>0</f>
      </c>
      <c s="32">
        <f>0+L37+L41</f>
      </c>
      <c s="32">
        <f>0+M37+M41</f>
      </c>
    </row>
    <row r="37" spans="1:16" ht="12.75">
      <c r="A37" t="s">
        <v>49</v>
      </c>
      <c s="34" t="s">
        <v>168</v>
      </c>
      <c s="34" t="s">
        <v>3386</v>
      </c>
      <c s="35" t="s">
        <v>52</v>
      </c>
      <c s="6" t="s">
        <v>3387</v>
      </c>
      <c s="36" t="s">
        <v>54</v>
      </c>
      <c s="37">
        <v>150</v>
      </c>
      <c s="36">
        <v>0</v>
      </c>
      <c s="36">
        <f>ROUND(G37*H37,6)</f>
      </c>
      <c r="L37" s="38">
        <v>0</v>
      </c>
      <c s="32">
        <f>ROUND(ROUND(L37,2)*ROUND(G37,3),2)</f>
      </c>
      <c s="36" t="s">
        <v>2858</v>
      </c>
      <c>
        <f>(M37*21)/100</f>
      </c>
      <c t="s">
        <v>28</v>
      </c>
    </row>
    <row r="38" spans="1:5" ht="12.75">
      <c r="A38" s="35" t="s">
        <v>56</v>
      </c>
      <c r="E38" s="39" t="s">
        <v>52</v>
      </c>
    </row>
    <row r="39" spans="1:5" ht="25.5">
      <c r="A39" s="35" t="s">
        <v>57</v>
      </c>
      <c r="E39" s="40" t="s">
        <v>4031</v>
      </c>
    </row>
    <row r="40" spans="1:5" ht="38.25">
      <c r="A40" t="s">
        <v>58</v>
      </c>
      <c r="E40" s="39" t="s">
        <v>4032</v>
      </c>
    </row>
    <row r="41" spans="1:16" ht="12.75">
      <c r="A41" t="s">
        <v>49</v>
      </c>
      <c s="34" t="s">
        <v>534</v>
      </c>
      <c s="34" t="s">
        <v>4033</v>
      </c>
      <c s="35" t="s">
        <v>52</v>
      </c>
      <c s="6" t="s">
        <v>4034</v>
      </c>
      <c s="36" t="s">
        <v>54</v>
      </c>
      <c s="37">
        <v>150</v>
      </c>
      <c s="36">
        <v>0</v>
      </c>
      <c s="36">
        <f>ROUND(G41*H41,6)</f>
      </c>
      <c r="L41" s="38">
        <v>0</v>
      </c>
      <c s="32">
        <f>ROUND(ROUND(L41,2)*ROUND(G41,3),2)</f>
      </c>
      <c s="36" t="s">
        <v>2858</v>
      </c>
      <c>
        <f>(M41*21)/100</f>
      </c>
      <c t="s">
        <v>28</v>
      </c>
    </row>
    <row r="42" spans="1:5" ht="12.75">
      <c r="A42" s="35" t="s">
        <v>56</v>
      </c>
      <c r="E42" s="39" t="s">
        <v>52</v>
      </c>
    </row>
    <row r="43" spans="1:5" ht="25.5">
      <c r="A43" s="35" t="s">
        <v>57</v>
      </c>
      <c r="E43" s="40" t="s">
        <v>4035</v>
      </c>
    </row>
    <row r="44" spans="1:5" ht="25.5">
      <c r="A44" t="s">
        <v>58</v>
      </c>
      <c r="E44" s="39" t="s">
        <v>4036</v>
      </c>
    </row>
    <row r="45" spans="1:13" ht="12.75">
      <c r="A45" t="s">
        <v>47</v>
      </c>
      <c r="C45" s="31" t="s">
        <v>4037</v>
      </c>
      <c r="E45" s="33" t="s">
        <v>3232</v>
      </c>
      <c r="J45" s="32">
        <f>0</f>
      </c>
      <c s="32">
        <f>0</f>
      </c>
      <c s="32">
        <f>0+L46</f>
      </c>
      <c s="32">
        <f>0+M46</f>
      </c>
    </row>
    <row r="46" spans="1:16" ht="12.75">
      <c r="A46" t="s">
        <v>49</v>
      </c>
      <c s="34" t="s">
        <v>673</v>
      </c>
      <c s="34" t="s">
        <v>4038</v>
      </c>
      <c s="35" t="s">
        <v>52</v>
      </c>
      <c s="6" t="s">
        <v>4039</v>
      </c>
      <c s="36" t="s">
        <v>54</v>
      </c>
      <c s="37">
        <v>6</v>
      </c>
      <c s="36">
        <v>0</v>
      </c>
      <c s="36">
        <f>ROUND(G46*H46,6)</f>
      </c>
      <c r="L46" s="38">
        <v>0</v>
      </c>
      <c s="32">
        <f>ROUND(ROUND(L46,2)*ROUND(G46,3),2)</f>
      </c>
      <c s="36" t="s">
        <v>2858</v>
      </c>
      <c>
        <f>(M46*21)/100</f>
      </c>
      <c t="s">
        <v>28</v>
      </c>
    </row>
    <row r="47" spans="1:5" ht="12.75">
      <c r="A47" s="35" t="s">
        <v>56</v>
      </c>
      <c r="E47" s="39" t="s">
        <v>52</v>
      </c>
    </row>
    <row r="48" spans="1:5" ht="25.5">
      <c r="A48" s="35" t="s">
        <v>57</v>
      </c>
      <c r="E48" s="40" t="s">
        <v>4040</v>
      </c>
    </row>
    <row r="49" spans="1:5" ht="25.5">
      <c r="A49" t="s">
        <v>58</v>
      </c>
      <c r="E49" s="39" t="s">
        <v>4041</v>
      </c>
    </row>
    <row r="50" spans="1:13" ht="12.75">
      <c r="A50" t="s">
        <v>47</v>
      </c>
      <c r="C50" s="31" t="s">
        <v>4042</v>
      </c>
      <c r="E50" s="33" t="s">
        <v>3232</v>
      </c>
      <c r="J50" s="32">
        <f>0</f>
      </c>
      <c s="32">
        <f>0</f>
      </c>
      <c s="32">
        <f>0+L51</f>
      </c>
      <c s="32">
        <f>0+M51</f>
      </c>
    </row>
    <row r="51" spans="1:16" ht="12.75">
      <c r="A51" t="s">
        <v>49</v>
      </c>
      <c s="34" t="s">
        <v>677</v>
      </c>
      <c s="34" t="s">
        <v>4043</v>
      </c>
      <c s="35" t="s">
        <v>52</v>
      </c>
      <c s="6" t="s">
        <v>4044</v>
      </c>
      <c s="36" t="s">
        <v>75</v>
      </c>
      <c s="37">
        <v>13.56</v>
      </c>
      <c s="36">
        <v>0</v>
      </c>
      <c s="36">
        <f>ROUND(G51*H51,6)</f>
      </c>
      <c r="L51" s="38">
        <v>0</v>
      </c>
      <c s="32">
        <f>ROUND(ROUND(L51,2)*ROUND(G51,3),2)</f>
      </c>
      <c s="36" t="s">
        <v>2858</v>
      </c>
      <c>
        <f>(M51*21)/100</f>
      </c>
      <c t="s">
        <v>28</v>
      </c>
    </row>
    <row r="52" spans="1:5" ht="12.75">
      <c r="A52" s="35" t="s">
        <v>56</v>
      </c>
      <c r="E52" s="39" t="s">
        <v>52</v>
      </c>
    </row>
    <row r="53" spans="1:5" ht="25.5">
      <c r="A53" s="35" t="s">
        <v>57</v>
      </c>
      <c r="E53" s="40" t="s">
        <v>4045</v>
      </c>
    </row>
    <row r="54" spans="1:5" ht="369.75">
      <c r="A54" t="s">
        <v>58</v>
      </c>
      <c r="E54" s="39" t="s">
        <v>3626</v>
      </c>
    </row>
    <row r="55" spans="1:13" ht="12.75">
      <c r="A55" t="s">
        <v>47</v>
      </c>
      <c r="C55" s="31" t="s">
        <v>4046</v>
      </c>
      <c r="E55" s="33" t="s">
        <v>3407</v>
      </c>
      <c r="J55" s="32">
        <f>0</f>
      </c>
      <c s="32">
        <f>0</f>
      </c>
      <c s="32">
        <f>0+L56</f>
      </c>
      <c s="32">
        <f>0+M56</f>
      </c>
    </row>
    <row r="56" spans="1:16" ht="12.75">
      <c r="A56" t="s">
        <v>49</v>
      </c>
      <c s="34" t="s">
        <v>681</v>
      </c>
      <c s="34" t="s">
        <v>4047</v>
      </c>
      <c s="35" t="s">
        <v>52</v>
      </c>
      <c s="6" t="s">
        <v>4048</v>
      </c>
      <c s="36" t="s">
        <v>2049</v>
      </c>
      <c s="37">
        <v>1869.023</v>
      </c>
      <c s="36">
        <v>0</v>
      </c>
      <c s="36">
        <f>ROUND(G56*H56,6)</f>
      </c>
      <c r="L56" s="38">
        <v>0</v>
      </c>
      <c s="32">
        <f>ROUND(ROUND(L56,2)*ROUND(G56,3),2)</f>
      </c>
      <c s="36" t="s">
        <v>2858</v>
      </c>
      <c>
        <f>(M56*21)/100</f>
      </c>
      <c t="s">
        <v>28</v>
      </c>
    </row>
    <row r="57" spans="1:5" ht="12.75">
      <c r="A57" s="35" t="s">
        <v>56</v>
      </c>
      <c r="E57" s="39" t="s">
        <v>52</v>
      </c>
    </row>
    <row r="58" spans="1:5" ht="25.5">
      <c r="A58" s="35" t="s">
        <v>57</v>
      </c>
      <c r="E58" s="40" t="s">
        <v>4049</v>
      </c>
    </row>
    <row r="59" spans="1:5" ht="293.25">
      <c r="A59" t="s">
        <v>58</v>
      </c>
      <c r="E59" s="39" t="s">
        <v>4050</v>
      </c>
    </row>
    <row r="60" spans="1:13" ht="12.75">
      <c r="A60" t="s">
        <v>47</v>
      </c>
      <c r="C60" s="31" t="s">
        <v>4051</v>
      </c>
      <c r="E60" s="33" t="s">
        <v>4052</v>
      </c>
      <c r="J60" s="32">
        <f>0</f>
      </c>
      <c s="32">
        <f>0</f>
      </c>
      <c s="32">
        <f>0+L61</f>
      </c>
      <c s="32">
        <f>0+M61</f>
      </c>
    </row>
    <row r="61" spans="1:16" ht="12.75">
      <c r="A61" t="s">
        <v>49</v>
      </c>
      <c s="34" t="s">
        <v>685</v>
      </c>
      <c s="34" t="s">
        <v>4053</v>
      </c>
      <c s="35" t="s">
        <v>52</v>
      </c>
      <c s="6" t="s">
        <v>4054</v>
      </c>
      <c s="36" t="s">
        <v>75</v>
      </c>
      <c s="37">
        <v>42.94</v>
      </c>
      <c s="36">
        <v>0</v>
      </c>
      <c s="36">
        <f>ROUND(G61*H61,6)</f>
      </c>
      <c r="L61" s="38">
        <v>0</v>
      </c>
      <c s="32">
        <f>ROUND(ROUND(L61,2)*ROUND(G61,3),2)</f>
      </c>
      <c s="36" t="s">
        <v>2858</v>
      </c>
      <c>
        <f>(M61*21)/100</f>
      </c>
      <c t="s">
        <v>28</v>
      </c>
    </row>
    <row r="62" spans="1:5" ht="12.75">
      <c r="A62" s="35" t="s">
        <v>56</v>
      </c>
      <c r="E62" s="39" t="s">
        <v>52</v>
      </c>
    </row>
    <row r="63" spans="1:5" ht="25.5">
      <c r="A63" s="35" t="s">
        <v>57</v>
      </c>
      <c r="E63" s="40" t="s">
        <v>4055</v>
      </c>
    </row>
    <row r="64" spans="1:5" ht="229.5">
      <c r="A64" t="s">
        <v>58</v>
      </c>
      <c r="E64" s="39" t="s">
        <v>3870</v>
      </c>
    </row>
    <row r="65" spans="1:13" ht="12.75">
      <c r="A65" t="s">
        <v>47</v>
      </c>
      <c r="C65" s="31" t="s">
        <v>4056</v>
      </c>
      <c r="E65" s="33" t="s">
        <v>3427</v>
      </c>
      <c r="J65" s="32">
        <f>0</f>
      </c>
      <c s="32">
        <f>0</f>
      </c>
      <c s="32">
        <f>0+L66+L70+L74+L78</f>
      </c>
      <c s="32">
        <f>0+M66+M70+M74+M78</f>
      </c>
    </row>
    <row r="66" spans="1:16" ht="12.75">
      <c r="A66" t="s">
        <v>49</v>
      </c>
      <c s="34" t="s">
        <v>50</v>
      </c>
      <c s="34" t="s">
        <v>3646</v>
      </c>
      <c s="35" t="s">
        <v>52</v>
      </c>
      <c s="6" t="s">
        <v>3647</v>
      </c>
      <c s="36" t="s">
        <v>75</v>
      </c>
      <c s="37">
        <v>25.96</v>
      </c>
      <c s="36">
        <v>0</v>
      </c>
      <c s="36">
        <f>ROUND(G66*H66,6)</f>
      </c>
      <c r="L66" s="38">
        <v>0</v>
      </c>
      <c s="32">
        <f>ROUND(ROUND(L66,2)*ROUND(G66,3),2)</f>
      </c>
      <c s="36" t="s">
        <v>2858</v>
      </c>
      <c>
        <f>(M66*21)/100</f>
      </c>
      <c t="s">
        <v>28</v>
      </c>
    </row>
    <row r="67" spans="1:5" ht="12.75">
      <c r="A67" s="35" t="s">
        <v>56</v>
      </c>
      <c r="E67" s="39" t="s">
        <v>52</v>
      </c>
    </row>
    <row r="68" spans="1:5" ht="89.25">
      <c r="A68" s="35" t="s">
        <v>57</v>
      </c>
      <c r="E68" s="40" t="s">
        <v>4057</v>
      </c>
    </row>
    <row r="69" spans="1:5" ht="369.75">
      <c r="A69" t="s">
        <v>58</v>
      </c>
      <c r="E69" s="39" t="s">
        <v>3415</v>
      </c>
    </row>
    <row r="70" spans="1:16" ht="12.75">
      <c r="A70" t="s">
        <v>49</v>
      </c>
      <c s="34" t="s">
        <v>60</v>
      </c>
      <c s="34" t="s">
        <v>4058</v>
      </c>
      <c s="35" t="s">
        <v>52</v>
      </c>
      <c s="6" t="s">
        <v>4059</v>
      </c>
      <c s="36" t="s">
        <v>75</v>
      </c>
      <c s="37">
        <v>7.632</v>
      </c>
      <c s="36">
        <v>0</v>
      </c>
      <c s="36">
        <f>ROUND(G70*H70,6)</f>
      </c>
      <c r="L70" s="38">
        <v>0</v>
      </c>
      <c s="32">
        <f>ROUND(ROUND(L70,2)*ROUND(G70,3),2)</f>
      </c>
      <c s="36" t="s">
        <v>2858</v>
      </c>
      <c>
        <f>(M70*21)/100</f>
      </c>
      <c t="s">
        <v>28</v>
      </c>
    </row>
    <row r="71" spans="1:5" ht="12.75">
      <c r="A71" s="35" t="s">
        <v>56</v>
      </c>
      <c r="E71" s="39" t="s">
        <v>52</v>
      </c>
    </row>
    <row r="72" spans="1:5" ht="25.5">
      <c r="A72" s="35" t="s">
        <v>57</v>
      </c>
      <c r="E72" s="40" t="s">
        <v>4060</v>
      </c>
    </row>
    <row r="73" spans="1:5" ht="293.25">
      <c r="A73" t="s">
        <v>58</v>
      </c>
      <c r="E73" s="39" t="s">
        <v>4061</v>
      </c>
    </row>
    <row r="74" spans="1:16" ht="12.75">
      <c r="A74" t="s">
        <v>49</v>
      </c>
      <c s="34" t="s">
        <v>64</v>
      </c>
      <c s="34" t="s">
        <v>4062</v>
      </c>
      <c s="35" t="s">
        <v>52</v>
      </c>
      <c s="6" t="s">
        <v>4063</v>
      </c>
      <c s="36" t="s">
        <v>75</v>
      </c>
      <c s="37">
        <v>9.5</v>
      </c>
      <c s="36">
        <v>0</v>
      </c>
      <c s="36">
        <f>ROUND(G74*H74,6)</f>
      </c>
      <c r="L74" s="38">
        <v>0</v>
      </c>
      <c s="32">
        <f>ROUND(ROUND(L74,2)*ROUND(G74,3),2)</f>
      </c>
      <c s="36" t="s">
        <v>4064</v>
      </c>
      <c>
        <f>(M74*21)/100</f>
      </c>
      <c t="s">
        <v>28</v>
      </c>
    </row>
    <row r="75" spans="1:5" ht="12.75">
      <c r="A75" s="35" t="s">
        <v>56</v>
      </c>
      <c r="E75" s="39" t="s">
        <v>52</v>
      </c>
    </row>
    <row r="76" spans="1:5" ht="25.5">
      <c r="A76" s="35" t="s">
        <v>57</v>
      </c>
      <c r="E76" s="40" t="s">
        <v>4065</v>
      </c>
    </row>
    <row r="77" spans="1:5" ht="76.5">
      <c r="A77" t="s">
        <v>58</v>
      </c>
      <c r="E77" s="39" t="s">
        <v>4066</v>
      </c>
    </row>
    <row r="78" spans="1:16" ht="12.75">
      <c r="A78" t="s">
        <v>49</v>
      </c>
      <c s="34" t="s">
        <v>69</v>
      </c>
      <c s="34" t="s">
        <v>3443</v>
      </c>
      <c s="35" t="s">
        <v>52</v>
      </c>
      <c s="6" t="s">
        <v>3444</v>
      </c>
      <c s="36" t="s">
        <v>54</v>
      </c>
      <c s="37">
        <v>9.6</v>
      </c>
      <c s="36">
        <v>0</v>
      </c>
      <c s="36">
        <f>ROUND(G78*H78,6)</f>
      </c>
      <c r="L78" s="38">
        <v>0</v>
      </c>
      <c s="32">
        <f>ROUND(ROUND(L78,2)*ROUND(G78,3),2)</f>
      </c>
      <c s="36" t="s">
        <v>4064</v>
      </c>
      <c>
        <f>(M78*21)/100</f>
      </c>
      <c t="s">
        <v>28</v>
      </c>
    </row>
    <row r="79" spans="1:5" ht="12.75">
      <c r="A79" s="35" t="s">
        <v>56</v>
      </c>
      <c r="E79" s="39" t="s">
        <v>52</v>
      </c>
    </row>
    <row r="80" spans="1:5" ht="25.5">
      <c r="A80" s="35" t="s">
        <v>57</v>
      </c>
      <c r="E80" s="40" t="s">
        <v>4067</v>
      </c>
    </row>
    <row r="81" spans="1:5" ht="51">
      <c r="A81" t="s">
        <v>58</v>
      </c>
      <c r="E81" s="39" t="s">
        <v>4068</v>
      </c>
    </row>
    <row r="82" spans="1:13" ht="12.75">
      <c r="A82" t="s">
        <v>47</v>
      </c>
      <c r="C82" s="31" t="s">
        <v>4069</v>
      </c>
      <c r="E82" s="33" t="s">
        <v>1535</v>
      </c>
      <c r="J82" s="32">
        <f>0</f>
      </c>
      <c s="32">
        <f>0</f>
      </c>
      <c s="32">
        <f>0+L83+L87+L91</f>
      </c>
      <c s="32">
        <f>0+M83+M87+M91</f>
      </c>
    </row>
    <row r="83" spans="1:16" ht="12.75">
      <c r="A83" t="s">
        <v>49</v>
      </c>
      <c s="34" t="s">
        <v>72</v>
      </c>
      <c s="34" t="s">
        <v>3887</v>
      </c>
      <c s="35" t="s">
        <v>52</v>
      </c>
      <c s="6" t="s">
        <v>3888</v>
      </c>
      <c s="36" t="s">
        <v>54</v>
      </c>
      <c s="37">
        <v>288</v>
      </c>
      <c s="36">
        <v>0</v>
      </c>
      <c s="36">
        <f>ROUND(G83*H83,6)</f>
      </c>
      <c r="L83" s="38">
        <v>0</v>
      </c>
      <c s="32">
        <f>ROUND(ROUND(L83,2)*ROUND(G83,3),2)</f>
      </c>
      <c s="36" t="s">
        <v>2858</v>
      </c>
      <c>
        <f>(M83*21)/100</f>
      </c>
      <c t="s">
        <v>28</v>
      </c>
    </row>
    <row r="84" spans="1:5" ht="12.75">
      <c r="A84" s="35" t="s">
        <v>56</v>
      </c>
      <c r="E84" s="39" t="s">
        <v>52</v>
      </c>
    </row>
    <row r="85" spans="1:5" ht="25.5">
      <c r="A85" s="35" t="s">
        <v>57</v>
      </c>
      <c r="E85" s="40" t="s">
        <v>4070</v>
      </c>
    </row>
    <row r="86" spans="1:5" ht="51">
      <c r="A86" t="s">
        <v>58</v>
      </c>
      <c r="E86" s="39" t="s">
        <v>3446</v>
      </c>
    </row>
    <row r="87" spans="1:16" ht="12.75">
      <c r="A87" t="s">
        <v>49</v>
      </c>
      <c s="34" t="s">
        <v>78</v>
      </c>
      <c s="34" t="s">
        <v>3440</v>
      </c>
      <c s="35" t="s">
        <v>52</v>
      </c>
      <c s="6" t="s">
        <v>3441</v>
      </c>
      <c s="36" t="s">
        <v>54</v>
      </c>
      <c s="37">
        <v>288</v>
      </c>
      <c s="36">
        <v>0</v>
      </c>
      <c s="36">
        <f>ROUND(G87*H87,6)</f>
      </c>
      <c r="L87" s="38">
        <v>0</v>
      </c>
      <c s="32">
        <f>ROUND(ROUND(L87,2)*ROUND(G87,3),2)</f>
      </c>
      <c s="36" t="s">
        <v>2858</v>
      </c>
      <c>
        <f>(M87*21)/100</f>
      </c>
      <c t="s">
        <v>28</v>
      </c>
    </row>
    <row r="88" spans="1:5" ht="12.75">
      <c r="A88" s="35" t="s">
        <v>56</v>
      </c>
      <c r="E88" s="39" t="s">
        <v>52</v>
      </c>
    </row>
    <row r="89" spans="1:5" ht="25.5">
      <c r="A89" s="35" t="s">
        <v>57</v>
      </c>
      <c r="E89" s="40" t="s">
        <v>4071</v>
      </c>
    </row>
    <row r="90" spans="1:5" ht="51">
      <c r="A90" t="s">
        <v>58</v>
      </c>
      <c r="E90" s="39" t="s">
        <v>3446</v>
      </c>
    </row>
    <row r="91" spans="1:16" ht="12.75">
      <c r="A91" t="s">
        <v>49</v>
      </c>
      <c s="34" t="s">
        <v>83</v>
      </c>
      <c s="34" t="s">
        <v>4072</v>
      </c>
      <c s="35" t="s">
        <v>52</v>
      </c>
      <c s="6" t="s">
        <v>4073</v>
      </c>
      <c s="36" t="s">
        <v>54</v>
      </c>
      <c s="37">
        <v>288</v>
      </c>
      <c s="36">
        <v>0</v>
      </c>
      <c s="36">
        <f>ROUND(G91*H91,6)</f>
      </c>
      <c r="L91" s="38">
        <v>0</v>
      </c>
      <c s="32">
        <f>ROUND(ROUND(L91,2)*ROUND(G91,3),2)</f>
      </c>
      <c s="36" t="s">
        <v>2858</v>
      </c>
      <c>
        <f>(M91*21)/100</f>
      </c>
      <c t="s">
        <v>28</v>
      </c>
    </row>
    <row r="92" spans="1:5" ht="12.75">
      <c r="A92" s="35" t="s">
        <v>56</v>
      </c>
      <c r="E92" s="39" t="s">
        <v>52</v>
      </c>
    </row>
    <row r="93" spans="1:5" ht="25.5">
      <c r="A93" s="35" t="s">
        <v>57</v>
      </c>
      <c r="E93" s="40" t="s">
        <v>4071</v>
      </c>
    </row>
    <row r="94" spans="1:5" ht="153">
      <c r="A94" t="s">
        <v>58</v>
      </c>
      <c r="E94" s="39" t="s">
        <v>4074</v>
      </c>
    </row>
    <row r="95" spans="1:13" ht="12.75">
      <c r="A95" t="s">
        <v>47</v>
      </c>
      <c r="C95" s="31" t="s">
        <v>4075</v>
      </c>
      <c r="E95" s="33" t="s">
        <v>3466</v>
      </c>
      <c r="J95" s="32">
        <f>0</f>
      </c>
      <c s="32">
        <f>0</f>
      </c>
      <c s="32">
        <f>0+L96+L100</f>
      </c>
      <c s="32">
        <f>0+M96+M100</f>
      </c>
    </row>
    <row r="96" spans="1:16" ht="12.75">
      <c r="A96" t="s">
        <v>49</v>
      </c>
      <c s="34" t="s">
        <v>87</v>
      </c>
      <c s="34" t="s">
        <v>3475</v>
      </c>
      <c s="35" t="s">
        <v>52</v>
      </c>
      <c s="6" t="s">
        <v>3476</v>
      </c>
      <c s="36" t="s">
        <v>105</v>
      </c>
      <c s="37">
        <v>15.2</v>
      </c>
      <c s="36">
        <v>0</v>
      </c>
      <c s="36">
        <f>ROUND(G96*H96,6)</f>
      </c>
      <c r="L96" s="38">
        <v>0</v>
      </c>
      <c s="32">
        <f>ROUND(ROUND(L96,2)*ROUND(G96,3),2)</f>
      </c>
      <c s="36" t="s">
        <v>2858</v>
      </c>
      <c>
        <f>(M96*21)/100</f>
      </c>
      <c t="s">
        <v>28</v>
      </c>
    </row>
    <row r="97" spans="1:5" ht="12.75">
      <c r="A97" s="35" t="s">
        <v>56</v>
      </c>
      <c r="E97" s="39" t="s">
        <v>52</v>
      </c>
    </row>
    <row r="98" spans="1:5" ht="25.5">
      <c r="A98" s="35" t="s">
        <v>57</v>
      </c>
      <c r="E98" s="40" t="s">
        <v>4076</v>
      </c>
    </row>
    <row r="99" spans="1:5" ht="267.75">
      <c r="A99" t="s">
        <v>58</v>
      </c>
      <c r="E99" s="39" t="s">
        <v>3478</v>
      </c>
    </row>
    <row r="100" spans="1:16" ht="12.75">
      <c r="A100" t="s">
        <v>49</v>
      </c>
      <c s="34" t="s">
        <v>91</v>
      </c>
      <c s="34" t="s">
        <v>3494</v>
      </c>
      <c s="35" t="s">
        <v>52</v>
      </c>
      <c s="6" t="s">
        <v>3495</v>
      </c>
      <c s="36" t="s">
        <v>67</v>
      </c>
      <c s="37">
        <v>3</v>
      </c>
      <c s="36">
        <v>0</v>
      </c>
      <c s="36">
        <f>ROUND(G100*H100,6)</f>
      </c>
      <c r="L100" s="38">
        <v>0</v>
      </c>
      <c s="32">
        <f>ROUND(ROUND(L100,2)*ROUND(G100,3),2)</f>
      </c>
      <c s="36" t="s">
        <v>2858</v>
      </c>
      <c>
        <f>(M100*21)/100</f>
      </c>
      <c t="s">
        <v>28</v>
      </c>
    </row>
    <row r="101" spans="1:5" ht="12.75">
      <c r="A101" s="35" t="s">
        <v>56</v>
      </c>
      <c r="E101" s="39" t="s">
        <v>52</v>
      </c>
    </row>
    <row r="102" spans="1:5" ht="25.5">
      <c r="A102" s="35" t="s">
        <v>57</v>
      </c>
      <c r="E102" s="40" t="s">
        <v>4077</v>
      </c>
    </row>
    <row r="103" spans="1:5" ht="89.25">
      <c r="A103" t="s">
        <v>58</v>
      </c>
      <c r="E103" s="39" t="s">
        <v>3497</v>
      </c>
    </row>
    <row r="104" spans="1:13" ht="12.75">
      <c r="A104" t="s">
        <v>47</v>
      </c>
      <c r="C104" s="31" t="s">
        <v>4078</v>
      </c>
      <c r="E104" s="33" t="s">
        <v>4079</v>
      </c>
      <c r="J104" s="32">
        <f>0</f>
      </c>
      <c s="32">
        <f>0</f>
      </c>
      <c s="32">
        <f>0+L105</f>
      </c>
      <c s="32">
        <f>0+M105</f>
      </c>
    </row>
    <row r="105" spans="1:16" ht="12.75">
      <c r="A105" t="s">
        <v>49</v>
      </c>
      <c s="34" t="s">
        <v>96</v>
      </c>
      <c s="34" t="s">
        <v>3482</v>
      </c>
      <c s="35" t="s">
        <v>52</v>
      </c>
      <c s="6" t="s">
        <v>3483</v>
      </c>
      <c s="36" t="s">
        <v>105</v>
      </c>
      <c s="37">
        <v>161</v>
      </c>
      <c s="36">
        <v>0</v>
      </c>
      <c s="36">
        <f>ROUND(G105*H105,6)</f>
      </c>
      <c r="L105" s="38">
        <v>0</v>
      </c>
      <c s="32">
        <f>ROUND(ROUND(L105,2)*ROUND(G105,3),2)</f>
      </c>
      <c s="36" t="s">
        <v>2858</v>
      </c>
      <c>
        <f>(M105*21)/100</f>
      </c>
      <c t="s">
        <v>28</v>
      </c>
    </row>
    <row r="106" spans="1:5" ht="12.75">
      <c r="A106" s="35" t="s">
        <v>56</v>
      </c>
      <c r="E106" s="39" t="s">
        <v>52</v>
      </c>
    </row>
    <row r="107" spans="1:5" ht="25.5">
      <c r="A107" s="35" t="s">
        <v>57</v>
      </c>
      <c r="E107" s="40" t="s">
        <v>4080</v>
      </c>
    </row>
    <row r="108" spans="1:5" ht="242.25">
      <c r="A108" t="s">
        <v>58</v>
      </c>
      <c r="E108" s="39" t="s">
        <v>3485</v>
      </c>
    </row>
    <row r="109" spans="1:13" ht="12.75">
      <c r="A109" t="s">
        <v>47</v>
      </c>
      <c r="C109" s="31" t="s">
        <v>4081</v>
      </c>
      <c r="E109" s="33" t="s">
        <v>4082</v>
      </c>
      <c r="J109" s="32">
        <f>0</f>
      </c>
      <c s="32">
        <f>0</f>
      </c>
      <c s="32">
        <f>0+L110</f>
      </c>
      <c s="32">
        <f>0+M110</f>
      </c>
    </row>
    <row r="110" spans="1:16" ht="12.75">
      <c r="A110" t="s">
        <v>49</v>
      </c>
      <c s="34" t="s">
        <v>888</v>
      </c>
      <c s="34" t="s">
        <v>4083</v>
      </c>
      <c s="35" t="s">
        <v>52</v>
      </c>
      <c s="6" t="s">
        <v>4084</v>
      </c>
      <c s="36" t="s">
        <v>67</v>
      </c>
      <c s="37">
        <v>3</v>
      </c>
      <c s="36">
        <v>0</v>
      </c>
      <c s="36">
        <f>ROUND(G110*H110,6)</f>
      </c>
      <c r="L110" s="38">
        <v>0</v>
      </c>
      <c s="32">
        <f>ROUND(ROUND(L110,2)*ROUND(G110,3),2)</f>
      </c>
      <c s="36" t="s">
        <v>2858</v>
      </c>
      <c>
        <f>(M110*21)/100</f>
      </c>
      <c t="s">
        <v>28</v>
      </c>
    </row>
    <row r="111" spans="1:5" ht="12.75">
      <c r="A111" s="35" t="s">
        <v>56</v>
      </c>
      <c r="E111" s="39" t="s">
        <v>52</v>
      </c>
    </row>
    <row r="112" spans="1:5" ht="25.5">
      <c r="A112" s="35" t="s">
        <v>57</v>
      </c>
      <c r="E112" s="40" t="s">
        <v>4085</v>
      </c>
    </row>
    <row r="113" spans="1:5" ht="63.75">
      <c r="A113" t="s">
        <v>58</v>
      </c>
      <c r="E113" s="39" t="s">
        <v>4086</v>
      </c>
    </row>
    <row r="114" spans="1:13" ht="12.75">
      <c r="A114" t="s">
        <v>47</v>
      </c>
      <c r="C114" s="31" t="s">
        <v>4087</v>
      </c>
      <c r="E114" s="33" t="s">
        <v>4088</v>
      </c>
      <c r="J114" s="32">
        <f>0</f>
      </c>
      <c s="32">
        <f>0</f>
      </c>
      <c s="32">
        <f>0+L115</f>
      </c>
      <c s="32">
        <f>0+M115</f>
      </c>
    </row>
    <row r="115" spans="1:16" ht="12.75">
      <c r="A115" t="s">
        <v>49</v>
      </c>
      <c s="34" t="s">
        <v>102</v>
      </c>
      <c s="34" t="s">
        <v>4089</v>
      </c>
      <c s="35" t="s">
        <v>52</v>
      </c>
      <c s="6" t="s">
        <v>4090</v>
      </c>
      <c s="36" t="s">
        <v>105</v>
      </c>
      <c s="37">
        <v>168</v>
      </c>
      <c s="36">
        <v>0</v>
      </c>
      <c s="36">
        <f>ROUND(G115*H115,6)</f>
      </c>
      <c r="L115" s="38">
        <v>0</v>
      </c>
      <c s="32">
        <f>ROUND(ROUND(L115,2)*ROUND(G115,3),2)</f>
      </c>
      <c s="36" t="s">
        <v>2858</v>
      </c>
      <c>
        <f>(M115*21)/100</f>
      </c>
      <c t="s">
        <v>28</v>
      </c>
    </row>
    <row r="116" spans="1:5" ht="12.75">
      <c r="A116" s="35" t="s">
        <v>56</v>
      </c>
      <c r="E116" s="39" t="s">
        <v>52</v>
      </c>
    </row>
    <row r="117" spans="1:5" ht="25.5">
      <c r="A117" s="35" t="s">
        <v>57</v>
      </c>
      <c r="E117" s="40" t="s">
        <v>4091</v>
      </c>
    </row>
    <row r="118" spans="1:5" ht="51">
      <c r="A118" t="s">
        <v>58</v>
      </c>
      <c r="E118" s="39" t="s">
        <v>4092</v>
      </c>
    </row>
    <row r="119" spans="1:13" ht="12.75">
      <c r="A119" t="s">
        <v>47</v>
      </c>
      <c r="C119" s="31" t="s">
        <v>642</v>
      </c>
      <c r="E119" s="33" t="s">
        <v>643</v>
      </c>
      <c r="J119" s="32">
        <f>0</f>
      </c>
      <c s="32">
        <f>0</f>
      </c>
      <c s="32">
        <f>0+L120+L124</f>
      </c>
      <c s="32">
        <f>0+M120+M124</f>
      </c>
    </row>
    <row r="120" spans="1:16" ht="25.5">
      <c r="A120" t="s">
        <v>49</v>
      </c>
      <c s="34" t="s">
        <v>820</v>
      </c>
      <c s="34" t="s">
        <v>645</v>
      </c>
      <c s="35" t="s">
        <v>646</v>
      </c>
      <c s="6" t="s">
        <v>647</v>
      </c>
      <c s="36" t="s">
        <v>648</v>
      </c>
      <c s="37">
        <v>1059.24</v>
      </c>
      <c s="36">
        <v>0</v>
      </c>
      <c s="36">
        <f>ROUND(G120*H120,6)</f>
      </c>
      <c r="L120" s="38">
        <v>0</v>
      </c>
      <c s="32">
        <f>ROUND(ROUND(L120,2)*ROUND(G120,3),2)</f>
      </c>
      <c s="36" t="s">
        <v>649</v>
      </c>
      <c>
        <f>(M120*21)/100</f>
      </c>
      <c t="s">
        <v>28</v>
      </c>
    </row>
    <row r="121" spans="1:5" ht="25.5">
      <c r="A121" s="35" t="s">
        <v>56</v>
      </c>
      <c r="E121" s="39" t="s">
        <v>3092</v>
      </c>
    </row>
    <row r="122" spans="1:5" ht="38.25">
      <c r="A122" s="35" t="s">
        <v>57</v>
      </c>
      <c r="E122" s="40" t="s">
        <v>4093</v>
      </c>
    </row>
    <row r="123" spans="1:5" ht="102">
      <c r="A123" t="s">
        <v>58</v>
      </c>
      <c r="E123" s="39" t="s">
        <v>651</v>
      </c>
    </row>
    <row r="124" spans="1:16" ht="38.25">
      <c r="A124" t="s">
        <v>49</v>
      </c>
      <c s="34" t="s">
        <v>108</v>
      </c>
      <c s="34" t="s">
        <v>3269</v>
      </c>
      <c s="35" t="s">
        <v>3270</v>
      </c>
      <c s="6" t="s">
        <v>3271</v>
      </c>
      <c s="36" t="s">
        <v>648</v>
      </c>
      <c s="37">
        <v>453.96</v>
      </c>
      <c s="36">
        <v>0</v>
      </c>
      <c s="36">
        <f>ROUND(G124*H124,6)</f>
      </c>
      <c r="L124" s="38">
        <v>0</v>
      </c>
      <c s="32">
        <f>ROUND(ROUND(L124,2)*ROUND(G124,3),2)</f>
      </c>
      <c s="36" t="s">
        <v>649</v>
      </c>
      <c>
        <f>(M124*21)/100</f>
      </c>
      <c t="s">
        <v>28</v>
      </c>
    </row>
    <row r="125" spans="1:5" ht="25.5">
      <c r="A125" s="35" t="s">
        <v>56</v>
      </c>
      <c r="E125" s="39" t="s">
        <v>3092</v>
      </c>
    </row>
    <row r="126" spans="1:5" ht="38.25">
      <c r="A126" s="35" t="s">
        <v>57</v>
      </c>
      <c r="E126" s="40" t="s">
        <v>4094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3573</v>
      </c>
      <c s="41">
        <f>Rekapitulace!C77</f>
      </c>
      <c s="20" t="s">
        <v>0</v>
      </c>
      <c t="s">
        <v>23</v>
      </c>
      <c t="s">
        <v>28</v>
      </c>
    </row>
    <row r="4" spans="1:16" ht="32" customHeight="1">
      <c r="A4" s="24" t="s">
        <v>20</v>
      </c>
      <c s="25" t="s">
        <v>29</v>
      </c>
      <c s="27" t="s">
        <v>3573</v>
      </c>
      <c r="E4" s="26" t="s">
        <v>3574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COUNTIFS(L8:L48,"=0",A8:A48,"P")+COUNTIFS(L8:L48,"",A8:A48,"P")+SUM(Q8:Q48)</f>
      </c>
    </row>
    <row r="8" spans="1:13" ht="12.75">
      <c r="A8" t="s">
        <v>45</v>
      </c>
      <c r="C8" s="28" t="s">
        <v>4097</v>
      </c>
      <c r="E8" s="30" t="s">
        <v>4096</v>
      </c>
      <c r="J8" s="29">
        <f>0+J9+J18+J35</f>
      </c>
      <c s="29">
        <f>0+K9+K18+K35</f>
      </c>
      <c s="29">
        <f>0+L9+L18+L35</f>
      </c>
      <c s="29">
        <f>0+M9+M18+M35</f>
      </c>
    </row>
    <row r="9" spans="1:13" ht="12.75">
      <c r="A9" t="s">
        <v>47</v>
      </c>
      <c r="C9" s="31" t="s">
        <v>2857</v>
      </c>
      <c r="E9" s="33" t="s">
        <v>1032</v>
      </c>
      <c r="J9" s="32">
        <f>0</f>
      </c>
      <c s="32">
        <f>0</f>
      </c>
      <c s="32">
        <f>0+L10+L14</f>
      </c>
      <c s="32">
        <f>0+M10+M14</f>
      </c>
    </row>
    <row r="10" spans="1:16" ht="25.5">
      <c r="A10" t="s">
        <v>49</v>
      </c>
      <c s="34" t="s">
        <v>644</v>
      </c>
      <c s="34" t="s">
        <v>4098</v>
      </c>
      <c s="35" t="s">
        <v>52</v>
      </c>
      <c s="6" t="s">
        <v>4099</v>
      </c>
      <c s="36" t="s">
        <v>75</v>
      </c>
      <c s="37">
        <v>8.1</v>
      </c>
      <c s="36">
        <v>0</v>
      </c>
      <c s="36">
        <f>ROUND(G10*H10,6)</f>
      </c>
      <c r="L10" s="38">
        <v>0</v>
      </c>
      <c s="32">
        <f>ROUND(ROUND(L10,2)*ROUND(G10,3),2)</f>
      </c>
      <c s="36" t="s">
        <v>2858</v>
      </c>
      <c>
        <f>(M10*21)/100</f>
      </c>
      <c t="s">
        <v>28</v>
      </c>
    </row>
    <row r="11" spans="1:5" ht="12.75">
      <c r="A11" s="35" t="s">
        <v>56</v>
      </c>
      <c r="E11" s="39" t="s">
        <v>52</v>
      </c>
    </row>
    <row r="12" spans="1:5" ht="51">
      <c r="A12" s="35" t="s">
        <v>57</v>
      </c>
      <c r="E12" s="40" t="s">
        <v>4100</v>
      </c>
    </row>
    <row r="13" spans="1:5" ht="63.75">
      <c r="A13" t="s">
        <v>58</v>
      </c>
      <c r="E13" s="39" t="s">
        <v>3807</v>
      </c>
    </row>
    <row r="14" spans="1:16" ht="12.75">
      <c r="A14" t="s">
        <v>49</v>
      </c>
      <c s="34" t="s">
        <v>28</v>
      </c>
      <c s="34" t="s">
        <v>3218</v>
      </c>
      <c s="35" t="s">
        <v>52</v>
      </c>
      <c s="6" t="s">
        <v>3219</v>
      </c>
      <c s="36" t="s">
        <v>75</v>
      </c>
      <c s="37">
        <v>315</v>
      </c>
      <c s="36">
        <v>0</v>
      </c>
      <c s="36">
        <f>ROUND(G14*H14,6)</f>
      </c>
      <c r="L14" s="38">
        <v>0</v>
      </c>
      <c s="32">
        <f>ROUND(ROUND(L14,2)*ROUND(G14,3),2)</f>
      </c>
      <c s="36" t="s">
        <v>2858</v>
      </c>
      <c>
        <f>(M14*21)/100</f>
      </c>
      <c t="s">
        <v>28</v>
      </c>
    </row>
    <row r="15" spans="1:5" ht="12.75">
      <c r="A15" s="35" t="s">
        <v>56</v>
      </c>
      <c r="E15" s="39" t="s">
        <v>52</v>
      </c>
    </row>
    <row r="16" spans="1:5" ht="63.75">
      <c r="A16" s="35" t="s">
        <v>57</v>
      </c>
      <c r="E16" s="40" t="s">
        <v>4101</v>
      </c>
    </row>
    <row r="17" spans="1:5" ht="369.75">
      <c r="A17" t="s">
        <v>58</v>
      </c>
      <c r="E17" s="39" t="s">
        <v>3221</v>
      </c>
    </row>
    <row r="18" spans="1:13" ht="12.75">
      <c r="A18" t="s">
        <v>47</v>
      </c>
      <c r="C18" s="31" t="s">
        <v>3029</v>
      </c>
      <c r="E18" s="33" t="s">
        <v>1593</v>
      </c>
      <c r="J18" s="32">
        <f>0</f>
      </c>
      <c s="32">
        <f>0</f>
      </c>
      <c s="32">
        <f>0+L19+L23+L27+L31</f>
      </c>
      <c s="32">
        <f>0+M19+M23+M27+M31</f>
      </c>
    </row>
    <row r="19" spans="1:16" ht="12.75">
      <c r="A19" t="s">
        <v>49</v>
      </c>
      <c s="34" t="s">
        <v>26</v>
      </c>
      <c s="34" t="s">
        <v>3736</v>
      </c>
      <c s="35" t="s">
        <v>52</v>
      </c>
      <c s="6" t="s">
        <v>3737</v>
      </c>
      <c s="36" t="s">
        <v>105</v>
      </c>
      <c s="37">
        <v>180</v>
      </c>
      <c s="36">
        <v>0</v>
      </c>
      <c s="36">
        <f>ROUND(G19*H19,6)</f>
      </c>
      <c r="L19" s="38">
        <v>0</v>
      </c>
      <c s="32">
        <f>ROUND(ROUND(L19,2)*ROUND(G19,3),2)</f>
      </c>
      <c s="36" t="s">
        <v>2858</v>
      </c>
      <c>
        <f>(M19*21)/100</f>
      </c>
      <c t="s">
        <v>28</v>
      </c>
    </row>
    <row r="20" spans="1:5" ht="12.75">
      <c r="A20" s="35" t="s">
        <v>56</v>
      </c>
      <c r="E20" s="39" t="s">
        <v>52</v>
      </c>
    </row>
    <row r="21" spans="1:5" ht="51">
      <c r="A21" s="35" t="s">
        <v>57</v>
      </c>
      <c r="E21" s="40" t="s">
        <v>4102</v>
      </c>
    </row>
    <row r="22" spans="1:5" ht="178.5">
      <c r="A22" t="s">
        <v>58</v>
      </c>
      <c r="E22" s="39" t="s">
        <v>4103</v>
      </c>
    </row>
    <row r="23" spans="1:16" ht="12.75">
      <c r="A23" t="s">
        <v>49</v>
      </c>
      <c s="34" t="s">
        <v>94</v>
      </c>
      <c s="34" t="s">
        <v>3740</v>
      </c>
      <c s="35" t="s">
        <v>52</v>
      </c>
      <c s="6" t="s">
        <v>3741</v>
      </c>
      <c s="36" t="s">
        <v>75</v>
      </c>
      <c s="37">
        <v>0.96</v>
      </c>
      <c s="36">
        <v>0</v>
      </c>
      <c s="36">
        <f>ROUND(G23*H23,6)</f>
      </c>
      <c r="L23" s="38">
        <v>0</v>
      </c>
      <c s="32">
        <f>ROUND(ROUND(L23,2)*ROUND(G23,3),2)</f>
      </c>
      <c s="36" t="s">
        <v>2858</v>
      </c>
      <c>
        <f>(M23*21)/100</f>
      </c>
      <c t="s">
        <v>28</v>
      </c>
    </row>
    <row r="24" spans="1:5" ht="12.75">
      <c r="A24" s="35" t="s">
        <v>56</v>
      </c>
      <c r="E24" s="39" t="s">
        <v>52</v>
      </c>
    </row>
    <row r="25" spans="1:5" ht="51">
      <c r="A25" s="35" t="s">
        <v>57</v>
      </c>
      <c r="E25" s="40" t="s">
        <v>4104</v>
      </c>
    </row>
    <row r="26" spans="1:5" ht="114.75">
      <c r="A26" t="s">
        <v>58</v>
      </c>
      <c r="E26" s="39" t="s">
        <v>3743</v>
      </c>
    </row>
    <row r="27" spans="1:16" ht="12.75">
      <c r="A27" t="s">
        <v>49</v>
      </c>
      <c s="34" t="s">
        <v>100</v>
      </c>
      <c s="34" t="s">
        <v>3965</v>
      </c>
      <c s="35" t="s">
        <v>52</v>
      </c>
      <c s="6" t="s">
        <v>3966</v>
      </c>
      <c s="36" t="s">
        <v>75</v>
      </c>
      <c s="37">
        <v>21.2</v>
      </c>
      <c s="36">
        <v>0</v>
      </c>
      <c s="36">
        <f>ROUND(G27*H27,6)</f>
      </c>
      <c r="L27" s="38">
        <v>0</v>
      </c>
      <c s="32">
        <f>ROUND(ROUND(L27,2)*ROUND(G27,3),2)</f>
      </c>
      <c s="36" t="s">
        <v>2858</v>
      </c>
      <c>
        <f>(M27*21)/100</f>
      </c>
      <c t="s">
        <v>28</v>
      </c>
    </row>
    <row r="28" spans="1:5" ht="12.75">
      <c r="A28" s="35" t="s">
        <v>56</v>
      </c>
      <c r="E28" s="39" t="s">
        <v>52</v>
      </c>
    </row>
    <row r="29" spans="1:5" ht="63.75">
      <c r="A29" s="35" t="s">
        <v>57</v>
      </c>
      <c r="E29" s="40" t="s">
        <v>4105</v>
      </c>
    </row>
    <row r="30" spans="1:5" ht="114.75">
      <c r="A30" t="s">
        <v>58</v>
      </c>
      <c r="E30" s="39" t="s">
        <v>3743</v>
      </c>
    </row>
    <row r="31" spans="1:16" ht="12.75">
      <c r="A31" t="s">
        <v>49</v>
      </c>
      <c s="34" t="s">
        <v>27</v>
      </c>
      <c s="34" t="s">
        <v>4106</v>
      </c>
      <c s="35" t="s">
        <v>52</v>
      </c>
      <c s="6" t="s">
        <v>4107</v>
      </c>
      <c s="36" t="s">
        <v>648</v>
      </c>
      <c s="37">
        <v>21.473</v>
      </c>
      <c s="36">
        <v>0</v>
      </c>
      <c s="36">
        <f>ROUND(G31*H31,6)</f>
      </c>
      <c r="L31" s="38">
        <v>0</v>
      </c>
      <c s="32">
        <f>ROUND(ROUND(L31,2)*ROUND(G31,3),2)</f>
      </c>
      <c s="36" t="s">
        <v>2858</v>
      </c>
      <c>
        <f>(M31*21)/100</f>
      </c>
      <c t="s">
        <v>28</v>
      </c>
    </row>
    <row r="32" spans="1:5" ht="12.75">
      <c r="A32" s="35" t="s">
        <v>56</v>
      </c>
      <c r="E32" s="39" t="s">
        <v>52</v>
      </c>
    </row>
    <row r="33" spans="1:5" ht="102">
      <c r="A33" s="35" t="s">
        <v>57</v>
      </c>
      <c r="E33" s="40" t="s">
        <v>4108</v>
      </c>
    </row>
    <row r="34" spans="1:5" ht="114.75">
      <c r="A34" t="s">
        <v>58</v>
      </c>
      <c r="E34" s="39" t="s">
        <v>4109</v>
      </c>
    </row>
    <row r="35" spans="1:13" ht="12.75">
      <c r="A35" t="s">
        <v>47</v>
      </c>
      <c r="C35" s="31" t="s">
        <v>642</v>
      </c>
      <c r="E35" s="33" t="s">
        <v>643</v>
      </c>
      <c r="J35" s="32">
        <f>0</f>
      </c>
      <c s="32">
        <f>0</f>
      </c>
      <c s="32">
        <f>0+L36+L40+L44+L48</f>
      </c>
      <c s="32">
        <f>0+M36+M40+M44+M48</f>
      </c>
    </row>
    <row r="36" spans="1:16" ht="25.5">
      <c r="A36" t="s">
        <v>49</v>
      </c>
      <c s="34" t="s">
        <v>168</v>
      </c>
      <c s="34" t="s">
        <v>645</v>
      </c>
      <c s="35" t="s">
        <v>646</v>
      </c>
      <c s="6" t="s">
        <v>647</v>
      </c>
      <c s="36" t="s">
        <v>648</v>
      </c>
      <c s="37">
        <v>441</v>
      </c>
      <c s="36">
        <v>0</v>
      </c>
      <c s="36">
        <f>ROUND(G36*H36,6)</f>
      </c>
      <c r="L36" s="38">
        <v>0</v>
      </c>
      <c s="32">
        <f>ROUND(ROUND(L36,2)*ROUND(G36,3),2)</f>
      </c>
      <c s="36" t="s">
        <v>649</v>
      </c>
      <c>
        <f>(M36*21)/100</f>
      </c>
      <c t="s">
        <v>28</v>
      </c>
    </row>
    <row r="37" spans="1:5" ht="25.5">
      <c r="A37" s="35" t="s">
        <v>56</v>
      </c>
      <c r="E37" s="39" t="s">
        <v>3092</v>
      </c>
    </row>
    <row r="38" spans="1:5" ht="89.25">
      <c r="A38" s="35" t="s">
        <v>57</v>
      </c>
      <c r="E38" s="40" t="s">
        <v>4110</v>
      </c>
    </row>
    <row r="39" spans="1:5" ht="102">
      <c r="A39" t="s">
        <v>58</v>
      </c>
      <c r="E39" s="39" t="s">
        <v>651</v>
      </c>
    </row>
    <row r="40" spans="1:16" ht="25.5">
      <c r="A40" t="s">
        <v>49</v>
      </c>
      <c s="34" t="s">
        <v>534</v>
      </c>
      <c s="34" t="s">
        <v>2189</v>
      </c>
      <c s="35" t="s">
        <v>2190</v>
      </c>
      <c s="6" t="s">
        <v>2191</v>
      </c>
      <c s="36" t="s">
        <v>648</v>
      </c>
      <c s="37">
        <v>17.82</v>
      </c>
      <c s="36">
        <v>0</v>
      </c>
      <c s="36">
        <f>ROUND(G40*H40,6)</f>
      </c>
      <c r="L40" s="38">
        <v>0</v>
      </c>
      <c s="32">
        <f>ROUND(ROUND(L40,2)*ROUND(G40,3),2)</f>
      </c>
      <c s="36" t="s">
        <v>649</v>
      </c>
      <c>
        <f>(M40*21)/100</f>
      </c>
      <c t="s">
        <v>28</v>
      </c>
    </row>
    <row r="41" spans="1:5" ht="25.5">
      <c r="A41" s="35" t="s">
        <v>56</v>
      </c>
      <c r="E41" s="39" t="s">
        <v>3092</v>
      </c>
    </row>
    <row r="42" spans="1:5" ht="51">
      <c r="A42" s="35" t="s">
        <v>57</v>
      </c>
      <c r="E42" s="40" t="s">
        <v>4111</v>
      </c>
    </row>
    <row r="43" spans="1:5" ht="102">
      <c r="A43" t="s">
        <v>58</v>
      </c>
      <c r="E43" s="39" t="s">
        <v>651</v>
      </c>
    </row>
    <row r="44" spans="1:16" ht="25.5">
      <c r="A44" t="s">
        <v>49</v>
      </c>
      <c s="34" t="s">
        <v>673</v>
      </c>
      <c s="34" t="s">
        <v>658</v>
      </c>
      <c s="35" t="s">
        <v>659</v>
      </c>
      <c s="6" t="s">
        <v>660</v>
      </c>
      <c s="36" t="s">
        <v>648</v>
      </c>
      <c s="37">
        <v>217.136</v>
      </c>
      <c s="36">
        <v>0</v>
      </c>
      <c s="36">
        <f>ROUND(G44*H44,6)</f>
      </c>
      <c r="L44" s="38">
        <v>0</v>
      </c>
      <c s="32">
        <f>ROUND(ROUND(L44,2)*ROUND(G44,3),2)</f>
      </c>
      <c s="36" t="s">
        <v>649</v>
      </c>
      <c>
        <f>(M44*21)/100</f>
      </c>
      <c t="s">
        <v>28</v>
      </c>
    </row>
    <row r="45" spans="1:5" ht="25.5">
      <c r="A45" s="35" t="s">
        <v>56</v>
      </c>
      <c r="E45" s="39" t="s">
        <v>3092</v>
      </c>
    </row>
    <row r="46" spans="1:5" ht="318.75">
      <c r="A46" s="35" t="s">
        <v>57</v>
      </c>
      <c r="E46" s="40" t="s">
        <v>4112</v>
      </c>
    </row>
    <row r="47" spans="1:5" ht="102">
      <c r="A47" t="s">
        <v>58</v>
      </c>
      <c r="E47" s="39" t="s">
        <v>651</v>
      </c>
    </row>
    <row r="48" spans="1:16" ht="38.25">
      <c r="A48" t="s">
        <v>49</v>
      </c>
      <c s="34" t="s">
        <v>677</v>
      </c>
      <c s="34" t="s">
        <v>3269</v>
      </c>
      <c s="35" t="s">
        <v>3270</v>
      </c>
      <c s="6" t="s">
        <v>3271</v>
      </c>
      <c s="36" t="s">
        <v>648</v>
      </c>
      <c s="37">
        <v>189</v>
      </c>
      <c s="36">
        <v>0</v>
      </c>
      <c s="36">
        <f>ROUND(G48*H48,6)</f>
      </c>
      <c r="L48" s="38">
        <v>0</v>
      </c>
      <c s="32">
        <f>ROUND(ROUND(L48,2)*ROUND(G48,3),2)</f>
      </c>
      <c s="36" t="s">
        <v>649</v>
      </c>
      <c>
        <f>(M48*21)/100</f>
      </c>
      <c t="s">
        <v>28</v>
      </c>
    </row>
    <row r="49" spans="1:5" ht="25.5">
      <c r="A49" s="35" t="s">
        <v>56</v>
      </c>
      <c r="E49" s="39" t="s">
        <v>3092</v>
      </c>
    </row>
    <row r="50" spans="1:5" ht="89.25">
      <c r="A50" s="35" t="s">
        <v>57</v>
      </c>
      <c r="E50" s="40" t="s">
        <v>4113</v>
      </c>
    </row>
    <row r="51" spans="1:5" ht="102">
      <c r="A51" t="s">
        <v>58</v>
      </c>
      <c r="E5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4114</v>
      </c>
      <c s="41">
        <f>Rekapitulace!C82</f>
      </c>
      <c s="20" t="s">
        <v>0</v>
      </c>
      <c t="s">
        <v>23</v>
      </c>
      <c t="s">
        <v>28</v>
      </c>
    </row>
    <row r="4" spans="1:16" ht="32" customHeight="1">
      <c r="A4" s="24" t="s">
        <v>20</v>
      </c>
      <c s="25" t="s">
        <v>29</v>
      </c>
      <c s="27" t="s">
        <v>4114</v>
      </c>
      <c r="E4" s="26" t="s">
        <v>4115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4118</v>
      </c>
      <c r="E8" s="30" t="s">
        <v>4117</v>
      </c>
      <c r="J8" s="29">
        <f>0+J9+J34+J47</f>
      </c>
      <c s="29">
        <f>0+K9+K34+K47</f>
      </c>
      <c s="29">
        <f>0+L9+L34+L47</f>
      </c>
      <c s="29">
        <f>0+M9+M34+M47</f>
      </c>
    </row>
    <row r="9" spans="1:13" ht="12.75">
      <c r="A9" t="s">
        <v>47</v>
      </c>
      <c r="C9" s="31" t="s">
        <v>644</v>
      </c>
      <c r="E9" s="33" t="s">
        <v>1032</v>
      </c>
      <c r="J9" s="32">
        <f>0</f>
      </c>
      <c s="32">
        <f>0</f>
      </c>
      <c s="32">
        <f>0+L10+L14+L18+L22+L26+L30</f>
      </c>
      <c s="32">
        <f>0+M10+M14+M18+M22+M26+M30</f>
      </c>
    </row>
    <row r="10" spans="1:16" ht="25.5">
      <c r="A10" t="s">
        <v>49</v>
      </c>
      <c s="34" t="s">
        <v>94</v>
      </c>
      <c s="34" t="s">
        <v>3808</v>
      </c>
      <c s="35" t="s">
        <v>52</v>
      </c>
      <c s="6" t="s">
        <v>3809</v>
      </c>
      <c s="36" t="s">
        <v>75</v>
      </c>
      <c s="37">
        <v>206.698</v>
      </c>
      <c s="36">
        <v>0</v>
      </c>
      <c s="36">
        <f>ROUND(G10*H10,6)</f>
      </c>
      <c r="L10" s="38">
        <v>0</v>
      </c>
      <c s="32">
        <f>ROUND(ROUND(L10,2)*ROUND(G10,3),2)</f>
      </c>
      <c s="36" t="s">
        <v>55</v>
      </c>
      <c>
        <f>(M10*21)/100</f>
      </c>
      <c t="s">
        <v>28</v>
      </c>
    </row>
    <row r="11" spans="1:5" ht="12.75">
      <c r="A11" s="35" t="s">
        <v>56</v>
      </c>
      <c r="E11" s="39" t="s">
        <v>52</v>
      </c>
    </row>
    <row r="12" spans="1:5" ht="127.5">
      <c r="A12" s="35" t="s">
        <v>57</v>
      </c>
      <c r="E12" s="40" t="s">
        <v>4119</v>
      </c>
    </row>
    <row r="13" spans="1:5" ht="63.75">
      <c r="A13" t="s">
        <v>58</v>
      </c>
      <c r="E13" s="39" t="s">
        <v>3807</v>
      </c>
    </row>
    <row r="14" spans="1:16" ht="25.5">
      <c r="A14" t="s">
        <v>49</v>
      </c>
      <c s="34" t="s">
        <v>100</v>
      </c>
      <c s="34" t="s">
        <v>4120</v>
      </c>
      <c s="35" t="s">
        <v>52</v>
      </c>
      <c s="6" t="s">
        <v>4121</v>
      </c>
      <c s="36" t="s">
        <v>75</v>
      </c>
      <c s="37">
        <v>68.709</v>
      </c>
      <c s="36">
        <v>0</v>
      </c>
      <c s="36">
        <f>ROUND(G14*H14,6)</f>
      </c>
      <c r="L14" s="38">
        <v>0</v>
      </c>
      <c s="32">
        <f>ROUND(ROUND(L14,2)*ROUND(G14,3),2)</f>
      </c>
      <c s="36" t="s">
        <v>55</v>
      </c>
      <c>
        <f>(M14*21)/100</f>
      </c>
      <c t="s">
        <v>28</v>
      </c>
    </row>
    <row r="15" spans="1:5" ht="12.75">
      <c r="A15" s="35" t="s">
        <v>56</v>
      </c>
      <c r="E15" s="39" t="s">
        <v>52</v>
      </c>
    </row>
    <row r="16" spans="1:5" ht="140.25">
      <c r="A16" s="35" t="s">
        <v>57</v>
      </c>
      <c r="E16" s="40" t="s">
        <v>4122</v>
      </c>
    </row>
    <row r="17" spans="1:5" ht="63.75">
      <c r="A17" t="s">
        <v>58</v>
      </c>
      <c r="E17" s="39" t="s">
        <v>3807</v>
      </c>
    </row>
    <row r="18" spans="1:16" ht="12.75">
      <c r="A18" t="s">
        <v>49</v>
      </c>
      <c s="34" t="s">
        <v>27</v>
      </c>
      <c s="34" t="s">
        <v>4123</v>
      </c>
      <c s="35" t="s">
        <v>52</v>
      </c>
      <c s="6" t="s">
        <v>4124</v>
      </c>
      <c s="36" t="s">
        <v>75</v>
      </c>
      <c s="37">
        <v>197.688</v>
      </c>
      <c s="36">
        <v>0</v>
      </c>
      <c s="36">
        <f>ROUND(G18*H18,6)</f>
      </c>
      <c r="L18" s="38">
        <v>0</v>
      </c>
      <c s="32">
        <f>ROUND(ROUND(L18,2)*ROUND(G18,3),2)</f>
      </c>
      <c s="36" t="s">
        <v>55</v>
      </c>
      <c>
        <f>(M18*21)/100</f>
      </c>
      <c t="s">
        <v>28</v>
      </c>
    </row>
    <row r="19" spans="1:5" ht="12.75">
      <c r="A19" s="35" t="s">
        <v>56</v>
      </c>
      <c r="E19" s="39" t="s">
        <v>4125</v>
      </c>
    </row>
    <row r="20" spans="1:5" ht="25.5">
      <c r="A20" s="35" t="s">
        <v>57</v>
      </c>
      <c r="E20" s="40" t="s">
        <v>4126</v>
      </c>
    </row>
    <row r="21" spans="1:5" ht="229.5">
      <c r="A21" t="s">
        <v>58</v>
      </c>
      <c r="E21" s="39" t="s">
        <v>4127</v>
      </c>
    </row>
    <row r="22" spans="1:16" ht="12.75">
      <c r="A22" t="s">
        <v>49</v>
      </c>
      <c s="34" t="s">
        <v>168</v>
      </c>
      <c s="34" t="s">
        <v>2575</v>
      </c>
      <c s="35" t="s">
        <v>52</v>
      </c>
      <c s="6" t="s">
        <v>2576</v>
      </c>
      <c s="36" t="s">
        <v>54</v>
      </c>
      <c s="37">
        <v>658.96</v>
      </c>
      <c s="36">
        <v>0</v>
      </c>
      <c s="36">
        <f>ROUND(G22*H22,6)</f>
      </c>
      <c r="L22" s="38">
        <v>0</v>
      </c>
      <c s="32">
        <f>ROUND(ROUND(L22,2)*ROUND(G22,3),2)</f>
      </c>
      <c s="36" t="s">
        <v>55</v>
      </c>
      <c>
        <f>(M22*21)/100</f>
      </c>
      <c t="s">
        <v>28</v>
      </c>
    </row>
    <row r="23" spans="1:5" ht="12.75">
      <c r="A23" s="35" t="s">
        <v>56</v>
      </c>
      <c r="E23" s="39" t="s">
        <v>4128</v>
      </c>
    </row>
    <row r="24" spans="1:5" ht="12.75">
      <c r="A24" s="35" t="s">
        <v>57</v>
      </c>
      <c r="E24" s="40" t="s">
        <v>4129</v>
      </c>
    </row>
    <row r="25" spans="1:5" ht="12.75">
      <c r="A25" t="s">
        <v>58</v>
      </c>
      <c r="E25" s="39" t="s">
        <v>2578</v>
      </c>
    </row>
    <row r="26" spans="1:16" ht="12.75">
      <c r="A26" t="s">
        <v>49</v>
      </c>
      <c s="34" t="s">
        <v>534</v>
      </c>
      <c s="34" t="s">
        <v>4130</v>
      </c>
      <c s="35" t="s">
        <v>52</v>
      </c>
      <c s="6" t="s">
        <v>4131</v>
      </c>
      <c s="36" t="s">
        <v>54</v>
      </c>
      <c s="37">
        <v>658.96</v>
      </c>
      <c s="36">
        <v>0</v>
      </c>
      <c s="36">
        <f>ROUND(G26*H26,6)</f>
      </c>
      <c r="L26" s="38">
        <v>0</v>
      </c>
      <c s="32">
        <f>ROUND(ROUND(L26,2)*ROUND(G26,3),2)</f>
      </c>
      <c s="36" t="s">
        <v>55</v>
      </c>
      <c>
        <f>(M26*21)/100</f>
      </c>
      <c t="s">
        <v>28</v>
      </c>
    </row>
    <row r="27" spans="1:5" ht="12.75">
      <c r="A27" s="35" t="s">
        <v>56</v>
      </c>
      <c r="E27" s="39" t="s">
        <v>4132</v>
      </c>
    </row>
    <row r="28" spans="1:5" ht="12.75">
      <c r="A28" s="35" t="s">
        <v>57</v>
      </c>
      <c r="E28" s="40" t="s">
        <v>4129</v>
      </c>
    </row>
    <row r="29" spans="1:5" ht="38.25">
      <c r="A29" t="s">
        <v>58</v>
      </c>
      <c r="E29" s="39" t="s">
        <v>4133</v>
      </c>
    </row>
    <row r="30" spans="1:16" ht="12.75">
      <c r="A30" t="s">
        <v>49</v>
      </c>
      <c s="34" t="s">
        <v>673</v>
      </c>
      <c s="34" t="s">
        <v>4033</v>
      </c>
      <c s="35" t="s">
        <v>52</v>
      </c>
      <c s="6" t="s">
        <v>4034</v>
      </c>
      <c s="36" t="s">
        <v>54</v>
      </c>
      <c s="37">
        <v>658.96</v>
      </c>
      <c s="36">
        <v>0</v>
      </c>
      <c s="36">
        <f>ROUND(G30*H30,6)</f>
      </c>
      <c r="L30" s="38">
        <v>0</v>
      </c>
      <c s="32">
        <f>ROUND(ROUND(L30,2)*ROUND(G30,3),2)</f>
      </c>
      <c s="36" t="s">
        <v>55</v>
      </c>
      <c>
        <f>(M30*21)/100</f>
      </c>
      <c t="s">
        <v>28</v>
      </c>
    </row>
    <row r="31" spans="1:5" ht="12.75">
      <c r="A31" s="35" t="s">
        <v>56</v>
      </c>
      <c r="E31" s="39" t="s">
        <v>4134</v>
      </c>
    </row>
    <row r="32" spans="1:5" ht="12.75">
      <c r="A32" s="35" t="s">
        <v>57</v>
      </c>
      <c r="E32" s="40" t="s">
        <v>4129</v>
      </c>
    </row>
    <row r="33" spans="1:5" ht="25.5">
      <c r="A33" t="s">
        <v>58</v>
      </c>
      <c r="E33" s="39" t="s">
        <v>4036</v>
      </c>
    </row>
    <row r="34" spans="1:13" ht="12.75">
      <c r="A34" t="s">
        <v>47</v>
      </c>
      <c r="C34" s="31" t="s">
        <v>673</v>
      </c>
      <c r="E34" s="33" t="s">
        <v>1593</v>
      </c>
      <c r="J34" s="32">
        <f>0</f>
      </c>
      <c s="32">
        <f>0</f>
      </c>
      <c s="32">
        <f>0+L35+L39+L43</f>
      </c>
      <c s="32">
        <f>0+M35+M39+M43</f>
      </c>
    </row>
    <row r="35" spans="1:16" ht="12.75">
      <c r="A35" t="s">
        <v>49</v>
      </c>
      <c s="34" t="s">
        <v>677</v>
      </c>
      <c s="34" t="s">
        <v>3950</v>
      </c>
      <c s="35" t="s">
        <v>52</v>
      </c>
      <c s="6" t="s">
        <v>3951</v>
      </c>
      <c s="36" t="s">
        <v>105</v>
      </c>
      <c s="37">
        <v>14.8</v>
      </c>
      <c s="36">
        <v>0</v>
      </c>
      <c s="36">
        <f>ROUND(G35*H35,6)</f>
      </c>
      <c r="L35" s="38">
        <v>0</v>
      </c>
      <c s="32">
        <f>ROUND(ROUND(L35,2)*ROUND(G35,3),2)</f>
      </c>
      <c s="36" t="s">
        <v>55</v>
      </c>
      <c>
        <f>(M35*21)/100</f>
      </c>
      <c t="s">
        <v>28</v>
      </c>
    </row>
    <row r="36" spans="1:5" ht="12.75">
      <c r="A36" s="35" t="s">
        <v>56</v>
      </c>
      <c r="E36" s="39" t="s">
        <v>52</v>
      </c>
    </row>
    <row r="37" spans="1:5" ht="12.75">
      <c r="A37" s="35" t="s">
        <v>57</v>
      </c>
      <c r="E37" s="40" t="s">
        <v>4135</v>
      </c>
    </row>
    <row r="38" spans="1:5" ht="25.5">
      <c r="A38" t="s">
        <v>58</v>
      </c>
      <c r="E38" s="39" t="s">
        <v>3953</v>
      </c>
    </row>
    <row r="39" spans="1:16" ht="12.75">
      <c r="A39" t="s">
        <v>49</v>
      </c>
      <c s="34" t="s">
        <v>681</v>
      </c>
      <c s="34" t="s">
        <v>4136</v>
      </c>
      <c s="35" t="s">
        <v>52</v>
      </c>
      <c s="6" t="s">
        <v>4137</v>
      </c>
      <c s="36" t="s">
        <v>54</v>
      </c>
      <c s="37">
        <v>15</v>
      </c>
      <c s="36">
        <v>0</v>
      </c>
      <c s="36">
        <f>ROUND(G39*H39,6)</f>
      </c>
      <c r="L39" s="38">
        <v>0</v>
      </c>
      <c s="32">
        <f>ROUND(ROUND(L39,2)*ROUND(G39,3),2)</f>
      </c>
      <c s="36" t="s">
        <v>55</v>
      </c>
      <c>
        <f>(M39*21)/100</f>
      </c>
      <c t="s">
        <v>28</v>
      </c>
    </row>
    <row r="40" spans="1:5" ht="12.75">
      <c r="A40" s="35" t="s">
        <v>56</v>
      </c>
      <c r="E40" s="39" t="s">
        <v>52</v>
      </c>
    </row>
    <row r="41" spans="1:5" ht="12.75">
      <c r="A41" s="35" t="s">
        <v>57</v>
      </c>
      <c r="E41" s="40" t="s">
        <v>4138</v>
      </c>
    </row>
    <row r="42" spans="1:5" ht="178.5">
      <c r="A42" t="s">
        <v>58</v>
      </c>
      <c r="E42" s="39" t="s">
        <v>4139</v>
      </c>
    </row>
    <row r="43" spans="1:16" ht="25.5">
      <c r="A43" t="s">
        <v>49</v>
      </c>
      <c s="34" t="s">
        <v>685</v>
      </c>
      <c s="34" t="s">
        <v>4140</v>
      </c>
      <c s="35" t="s">
        <v>52</v>
      </c>
      <c s="6" t="s">
        <v>4141</v>
      </c>
      <c s="36" t="s">
        <v>2678</v>
      </c>
      <c s="37">
        <v>39.6</v>
      </c>
      <c s="36">
        <v>0</v>
      </c>
      <c s="36">
        <f>ROUND(G43*H43,6)</f>
      </c>
      <c r="L43" s="38">
        <v>0</v>
      </c>
      <c s="32">
        <f>ROUND(ROUND(L43,2)*ROUND(G43,3),2)</f>
      </c>
      <c s="36" t="s">
        <v>55</v>
      </c>
      <c>
        <f>(M43*21)/100</f>
      </c>
      <c t="s">
        <v>28</v>
      </c>
    </row>
    <row r="44" spans="1:5" ht="25.5">
      <c r="A44" s="35" t="s">
        <v>56</v>
      </c>
      <c r="E44" s="39" t="s">
        <v>4142</v>
      </c>
    </row>
    <row r="45" spans="1:5" ht="12.75">
      <c r="A45" s="35" t="s">
        <v>57</v>
      </c>
      <c r="E45" s="40" t="s">
        <v>4143</v>
      </c>
    </row>
    <row r="46" spans="1:5" ht="127.5">
      <c r="A46" t="s">
        <v>58</v>
      </c>
      <c r="E46" s="39" t="s">
        <v>4144</v>
      </c>
    </row>
    <row r="47" spans="1:13" ht="12.75">
      <c r="A47" t="s">
        <v>47</v>
      </c>
      <c r="C47" s="31" t="s">
        <v>642</v>
      </c>
      <c r="E47" s="33" t="s">
        <v>4145</v>
      </c>
      <c r="J47" s="32">
        <f>0</f>
      </c>
      <c s="32">
        <f>0</f>
      </c>
      <c s="32">
        <f>0+L48+L52+L56</f>
      </c>
      <c s="32">
        <f>0+M48+M52+M56</f>
      </c>
    </row>
    <row r="48" spans="1:16" ht="25.5">
      <c r="A48" t="s">
        <v>49</v>
      </c>
      <c s="34" t="s">
        <v>644</v>
      </c>
      <c s="34" t="s">
        <v>2189</v>
      </c>
      <c s="35" t="s">
        <v>2190</v>
      </c>
      <c s="6" t="s">
        <v>2191</v>
      </c>
      <c s="36" t="s">
        <v>648</v>
      </c>
      <c s="37">
        <v>103.063</v>
      </c>
      <c s="36">
        <v>0</v>
      </c>
      <c s="36">
        <f>ROUND(G48*H48,6)</f>
      </c>
      <c r="L48" s="38">
        <v>0</v>
      </c>
      <c s="32">
        <f>ROUND(ROUND(L48,2)*ROUND(G48,3),2)</f>
      </c>
      <c s="36" t="s">
        <v>649</v>
      </c>
      <c>
        <f>(M48*21)/100</f>
      </c>
      <c t="s">
        <v>28</v>
      </c>
    </row>
    <row r="49" spans="1:5" ht="12.75">
      <c r="A49" s="35" t="s">
        <v>56</v>
      </c>
      <c r="E49" s="39" t="s">
        <v>4146</v>
      </c>
    </row>
    <row r="50" spans="1:5" ht="127.5">
      <c r="A50" s="35" t="s">
        <v>57</v>
      </c>
      <c r="E50" s="40" t="s">
        <v>4147</v>
      </c>
    </row>
    <row r="51" spans="1:5" ht="102">
      <c r="A51" t="s">
        <v>58</v>
      </c>
      <c r="E51" s="39" t="s">
        <v>651</v>
      </c>
    </row>
    <row r="52" spans="1:16" ht="25.5">
      <c r="A52" t="s">
        <v>49</v>
      </c>
      <c s="34" t="s">
        <v>28</v>
      </c>
      <c s="34" t="s">
        <v>658</v>
      </c>
      <c s="35" t="s">
        <v>659</v>
      </c>
      <c s="6" t="s">
        <v>660</v>
      </c>
      <c s="36" t="s">
        <v>648</v>
      </c>
      <c s="37">
        <v>7.92</v>
      </c>
      <c s="36">
        <v>0</v>
      </c>
      <c s="36">
        <f>ROUND(G52*H52,6)</f>
      </c>
      <c r="L52" s="38">
        <v>0</v>
      </c>
      <c s="32">
        <f>ROUND(ROUND(L52,2)*ROUND(G52,3),2)</f>
      </c>
      <c s="36" t="s">
        <v>649</v>
      </c>
      <c>
        <f>(M52*21)/100</f>
      </c>
      <c t="s">
        <v>28</v>
      </c>
    </row>
    <row r="53" spans="1:5" ht="12.75">
      <c r="A53" s="35" t="s">
        <v>56</v>
      </c>
      <c r="E53" s="39" t="s">
        <v>52</v>
      </c>
    </row>
    <row r="54" spans="1:5" ht="38.25">
      <c r="A54" s="35" t="s">
        <v>57</v>
      </c>
      <c r="E54" s="40" t="s">
        <v>4148</v>
      </c>
    </row>
    <row r="55" spans="1:5" ht="102">
      <c r="A55" t="s">
        <v>58</v>
      </c>
      <c r="E55" s="39" t="s">
        <v>651</v>
      </c>
    </row>
    <row r="56" spans="1:16" ht="25.5">
      <c r="A56" t="s">
        <v>49</v>
      </c>
      <c s="34" t="s">
        <v>26</v>
      </c>
      <c s="34" t="s">
        <v>3794</v>
      </c>
      <c s="35" t="s">
        <v>3795</v>
      </c>
      <c s="6" t="s">
        <v>3796</v>
      </c>
      <c s="36" t="s">
        <v>648</v>
      </c>
      <c s="37">
        <v>372.054</v>
      </c>
      <c s="36">
        <v>0</v>
      </c>
      <c s="36">
        <f>ROUND(G56*H56,6)</f>
      </c>
      <c r="L56" s="38">
        <v>0</v>
      </c>
      <c s="32">
        <f>ROUND(ROUND(L56,2)*ROUND(G56,3),2)</f>
      </c>
      <c s="36" t="s">
        <v>649</v>
      </c>
      <c>
        <f>(M56*21)/100</f>
      </c>
      <c t="s">
        <v>28</v>
      </c>
    </row>
    <row r="57" spans="1:5" ht="12.75">
      <c r="A57" s="35" t="s">
        <v>56</v>
      </c>
      <c r="E57" s="39" t="s">
        <v>4146</v>
      </c>
    </row>
    <row r="58" spans="1:5" ht="127.5">
      <c r="A58" s="35" t="s">
        <v>57</v>
      </c>
      <c r="E58" s="40" t="s">
        <v>4149</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4114</v>
      </c>
      <c s="41">
        <f>Rekapitulace!C82</f>
      </c>
      <c s="20" t="s">
        <v>0</v>
      </c>
      <c t="s">
        <v>23</v>
      </c>
      <c t="s">
        <v>28</v>
      </c>
    </row>
    <row r="4" spans="1:16" ht="32" customHeight="1">
      <c r="A4" s="24" t="s">
        <v>20</v>
      </c>
      <c s="25" t="s">
        <v>29</v>
      </c>
      <c s="27" t="s">
        <v>4114</v>
      </c>
      <c r="E4" s="26" t="s">
        <v>4115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COUNTIFS(L8:L184,"=0",A8:A184,"P")+COUNTIFS(L8:L184,"",A8:A184,"P")+SUM(Q8:Q184)</f>
      </c>
    </row>
    <row r="8" spans="1:13" ht="12.75">
      <c r="A8" t="s">
        <v>45</v>
      </c>
      <c r="C8" s="28" t="s">
        <v>4152</v>
      </c>
      <c r="E8" s="30" t="s">
        <v>4151</v>
      </c>
      <c r="J8" s="29">
        <f>0+J9+J66+J75+J116+J121+J130+J171</f>
      </c>
      <c s="29">
        <f>0+K9+K66+K75+K116+K121+K130+K171</f>
      </c>
      <c s="29">
        <f>0+L9+L66+L75+L116+L121+L130+L171</f>
      </c>
      <c s="29">
        <f>0+M9+M66+M75+M116+M121+M130+M171</f>
      </c>
    </row>
    <row r="9" spans="1:13" ht="12.75">
      <c r="A9" t="s">
        <v>47</v>
      </c>
      <c r="C9" s="31" t="s">
        <v>644</v>
      </c>
      <c r="E9" s="33" t="s">
        <v>1032</v>
      </c>
      <c r="J9" s="32">
        <f>0</f>
      </c>
      <c s="32">
        <f>0</f>
      </c>
      <c s="32">
        <f>0+L10+L14+L18+L22+L26+L30+L34+L38+L42+L46+L50+L54+L58+L62</f>
      </c>
      <c s="32">
        <f>0+M10+M14+M18+M22+M26+M30+M34+M38+M42+M46+M50+M54+M58+M62</f>
      </c>
    </row>
    <row r="10" spans="1:16" ht="12.75">
      <c r="A10" t="s">
        <v>49</v>
      </c>
      <c s="34" t="s">
        <v>100</v>
      </c>
      <c s="34" t="s">
        <v>51</v>
      </c>
      <c s="35" t="s">
        <v>52</v>
      </c>
      <c s="6" t="s">
        <v>53</v>
      </c>
      <c s="36" t="s">
        <v>54</v>
      </c>
      <c s="37">
        <v>2</v>
      </c>
      <c s="36">
        <v>0</v>
      </c>
      <c s="36">
        <f>ROUND(G10*H10,6)</f>
      </c>
      <c r="L10" s="38">
        <v>0</v>
      </c>
      <c s="32">
        <f>ROUND(ROUND(L10,2)*ROUND(G10,3),2)</f>
      </c>
      <c s="36" t="s">
        <v>55</v>
      </c>
      <c>
        <f>(M10*21)/100</f>
      </c>
      <c t="s">
        <v>28</v>
      </c>
    </row>
    <row r="11" spans="1:5" ht="12.75">
      <c r="A11" s="35" t="s">
        <v>56</v>
      </c>
      <c r="E11" s="39" t="s">
        <v>52</v>
      </c>
    </row>
    <row r="12" spans="1:5" ht="12.75">
      <c r="A12" s="35" t="s">
        <v>57</v>
      </c>
      <c r="E12" s="40" t="s">
        <v>52</v>
      </c>
    </row>
    <row r="13" spans="1:5" ht="38.25">
      <c r="A13" t="s">
        <v>58</v>
      </c>
      <c r="E13" s="39" t="s">
        <v>4153</v>
      </c>
    </row>
    <row r="14" spans="1:16" ht="12.75">
      <c r="A14" t="s">
        <v>49</v>
      </c>
      <c s="34" t="s">
        <v>27</v>
      </c>
      <c s="34" t="s">
        <v>3804</v>
      </c>
      <c s="35" t="s">
        <v>52</v>
      </c>
      <c s="6" t="s">
        <v>3805</v>
      </c>
      <c s="36" t="s">
        <v>75</v>
      </c>
      <c s="37">
        <v>0.678</v>
      </c>
      <c s="36">
        <v>0</v>
      </c>
      <c s="36">
        <f>ROUND(G14*H14,6)</f>
      </c>
      <c r="L14" s="38">
        <v>0</v>
      </c>
      <c s="32">
        <f>ROUND(ROUND(L14,2)*ROUND(G14,3),2)</f>
      </c>
      <c s="36" t="s">
        <v>55</v>
      </c>
      <c>
        <f>(M14*21)/100</f>
      </c>
      <c t="s">
        <v>28</v>
      </c>
    </row>
    <row r="15" spans="1:5" ht="12.75">
      <c r="A15" s="35" t="s">
        <v>56</v>
      </c>
      <c r="E15" s="39" t="s">
        <v>52</v>
      </c>
    </row>
    <row r="16" spans="1:5" ht="25.5">
      <c r="A16" s="35" t="s">
        <v>57</v>
      </c>
      <c r="E16" s="40" t="s">
        <v>4154</v>
      </c>
    </row>
    <row r="17" spans="1:5" ht="63.75">
      <c r="A17" t="s">
        <v>58</v>
      </c>
      <c r="E17" s="39" t="s">
        <v>3807</v>
      </c>
    </row>
    <row r="18" spans="1:16" ht="25.5">
      <c r="A18" t="s">
        <v>49</v>
      </c>
      <c s="34" t="s">
        <v>168</v>
      </c>
      <c s="34" t="s">
        <v>3808</v>
      </c>
      <c s="35" t="s">
        <v>52</v>
      </c>
      <c s="6" t="s">
        <v>3809</v>
      </c>
      <c s="36" t="s">
        <v>75</v>
      </c>
      <c s="37">
        <v>74.773</v>
      </c>
      <c s="36">
        <v>0</v>
      </c>
      <c s="36">
        <f>ROUND(G18*H18,6)</f>
      </c>
      <c r="L18" s="38">
        <v>0</v>
      </c>
      <c s="32">
        <f>ROUND(ROUND(L18,2)*ROUND(G18,3),2)</f>
      </c>
      <c s="36" t="s">
        <v>55</v>
      </c>
      <c>
        <f>(M18*21)/100</f>
      </c>
      <c t="s">
        <v>28</v>
      </c>
    </row>
    <row r="19" spans="1:5" ht="12.75">
      <c r="A19" s="35" t="s">
        <v>56</v>
      </c>
      <c r="E19" s="39" t="s">
        <v>52</v>
      </c>
    </row>
    <row r="20" spans="1:5" ht="153">
      <c r="A20" s="35" t="s">
        <v>57</v>
      </c>
      <c r="E20" s="40" t="s">
        <v>4155</v>
      </c>
    </row>
    <row r="21" spans="1:5" ht="63.75">
      <c r="A21" t="s">
        <v>58</v>
      </c>
      <c r="E21" s="39" t="s">
        <v>3807</v>
      </c>
    </row>
    <row r="22" spans="1:16" ht="25.5">
      <c r="A22" t="s">
        <v>49</v>
      </c>
      <c s="34" t="s">
        <v>534</v>
      </c>
      <c s="34" t="s">
        <v>4120</v>
      </c>
      <c s="35" t="s">
        <v>52</v>
      </c>
      <c s="6" t="s">
        <v>4121</v>
      </c>
      <c s="36" t="s">
        <v>75</v>
      </c>
      <c s="37">
        <v>22.517</v>
      </c>
      <c s="36">
        <v>0</v>
      </c>
      <c s="36">
        <f>ROUND(G22*H22,6)</f>
      </c>
      <c r="L22" s="38">
        <v>0</v>
      </c>
      <c s="32">
        <f>ROUND(ROUND(L22,2)*ROUND(G22,3),2)</f>
      </c>
      <c s="36" t="s">
        <v>55</v>
      </c>
      <c>
        <f>(M22*21)/100</f>
      </c>
      <c t="s">
        <v>28</v>
      </c>
    </row>
    <row r="23" spans="1:5" ht="12.75">
      <c r="A23" s="35" t="s">
        <v>56</v>
      </c>
      <c r="E23" s="39" t="s">
        <v>52</v>
      </c>
    </row>
    <row r="24" spans="1:5" ht="140.25">
      <c r="A24" s="35" t="s">
        <v>57</v>
      </c>
      <c r="E24" s="40" t="s">
        <v>4156</v>
      </c>
    </row>
    <row r="25" spans="1:5" ht="63.75">
      <c r="A25" t="s">
        <v>58</v>
      </c>
      <c r="E25" s="39" t="s">
        <v>3807</v>
      </c>
    </row>
    <row r="26" spans="1:16" ht="25.5">
      <c r="A26" t="s">
        <v>49</v>
      </c>
      <c s="34" t="s">
        <v>673</v>
      </c>
      <c s="34" t="s">
        <v>3814</v>
      </c>
      <c s="35" t="s">
        <v>52</v>
      </c>
      <c s="6" t="s">
        <v>3815</v>
      </c>
      <c s="36" t="s">
        <v>105</v>
      </c>
      <c s="37">
        <v>13.2</v>
      </c>
      <c s="36">
        <v>0</v>
      </c>
      <c s="36">
        <f>ROUND(G26*H26,6)</f>
      </c>
      <c r="L26" s="38">
        <v>0</v>
      </c>
      <c s="32">
        <f>ROUND(ROUND(L26,2)*ROUND(G26,3),2)</f>
      </c>
      <c s="36" t="s">
        <v>55</v>
      </c>
      <c>
        <f>(M26*21)/100</f>
      </c>
      <c t="s">
        <v>28</v>
      </c>
    </row>
    <row r="27" spans="1:5" ht="12.75">
      <c r="A27" s="35" t="s">
        <v>56</v>
      </c>
      <c r="E27" s="39" t="s">
        <v>52</v>
      </c>
    </row>
    <row r="28" spans="1:5" ht="63.75">
      <c r="A28" s="35" t="s">
        <v>57</v>
      </c>
      <c r="E28" s="40" t="s">
        <v>4157</v>
      </c>
    </row>
    <row r="29" spans="1:5" ht="63.75">
      <c r="A29" t="s">
        <v>58</v>
      </c>
      <c r="E29" s="39" t="s">
        <v>3807</v>
      </c>
    </row>
    <row r="30" spans="1:16" ht="12.75">
      <c r="A30" t="s">
        <v>49</v>
      </c>
      <c s="34" t="s">
        <v>677</v>
      </c>
      <c s="34" t="s">
        <v>4158</v>
      </c>
      <c s="35" t="s">
        <v>52</v>
      </c>
      <c s="6" t="s">
        <v>4159</v>
      </c>
      <c s="36" t="s">
        <v>105</v>
      </c>
      <c s="37">
        <v>7.5</v>
      </c>
      <c s="36">
        <v>0</v>
      </c>
      <c s="36">
        <f>ROUND(G30*H30,6)</f>
      </c>
      <c r="L30" s="38">
        <v>0</v>
      </c>
      <c s="32">
        <f>ROUND(ROUND(L30,2)*ROUND(G30,3),2)</f>
      </c>
      <c s="36" t="s">
        <v>55</v>
      </c>
      <c>
        <f>(M30*21)/100</f>
      </c>
      <c t="s">
        <v>28</v>
      </c>
    </row>
    <row r="31" spans="1:5" ht="12.75">
      <c r="A31" s="35" t="s">
        <v>56</v>
      </c>
      <c r="E31" s="39" t="s">
        <v>52</v>
      </c>
    </row>
    <row r="32" spans="1:5" ht="25.5">
      <c r="A32" s="35" t="s">
        <v>57</v>
      </c>
      <c r="E32" s="40" t="s">
        <v>4160</v>
      </c>
    </row>
    <row r="33" spans="1:5" ht="63.75">
      <c r="A33" t="s">
        <v>58</v>
      </c>
      <c r="E33" s="39" t="s">
        <v>3807</v>
      </c>
    </row>
    <row r="34" spans="1:16" ht="12.75">
      <c r="A34" t="s">
        <v>49</v>
      </c>
      <c s="34" t="s">
        <v>681</v>
      </c>
      <c s="34" t="s">
        <v>2564</v>
      </c>
      <c s="35" t="s">
        <v>52</v>
      </c>
      <c s="6" t="s">
        <v>2565</v>
      </c>
      <c s="36" t="s">
        <v>75</v>
      </c>
      <c s="37">
        <v>10.046</v>
      </c>
      <c s="36">
        <v>0</v>
      </c>
      <c s="36">
        <f>ROUND(G34*H34,6)</f>
      </c>
      <c r="L34" s="38">
        <v>0</v>
      </c>
      <c s="32">
        <f>ROUND(ROUND(L34,2)*ROUND(G34,3),2)</f>
      </c>
      <c s="36" t="s">
        <v>55</v>
      </c>
      <c>
        <f>(M34*21)/100</f>
      </c>
      <c t="s">
        <v>28</v>
      </c>
    </row>
    <row r="35" spans="1:5" ht="12.75">
      <c r="A35" s="35" t="s">
        <v>56</v>
      </c>
      <c r="E35" s="39" t="s">
        <v>52</v>
      </c>
    </row>
    <row r="36" spans="1:5" ht="63.75">
      <c r="A36" s="35" t="s">
        <v>57</v>
      </c>
      <c r="E36" s="40" t="s">
        <v>4161</v>
      </c>
    </row>
    <row r="37" spans="1:5" ht="38.25">
      <c r="A37" t="s">
        <v>58</v>
      </c>
      <c r="E37" s="39" t="s">
        <v>4162</v>
      </c>
    </row>
    <row r="38" spans="1:16" ht="12.75">
      <c r="A38" t="s">
        <v>49</v>
      </c>
      <c s="34" t="s">
        <v>685</v>
      </c>
      <c s="34" t="s">
        <v>3218</v>
      </c>
      <c s="35" t="s">
        <v>52</v>
      </c>
      <c s="6" t="s">
        <v>3219</v>
      </c>
      <c s="36" t="s">
        <v>75</v>
      </c>
      <c s="37">
        <v>123.466</v>
      </c>
      <c s="36">
        <v>0</v>
      </c>
      <c s="36">
        <f>ROUND(G38*H38,6)</f>
      </c>
      <c r="L38" s="38">
        <v>0</v>
      </c>
      <c s="32">
        <f>ROUND(ROUND(L38,2)*ROUND(G38,3),2)</f>
      </c>
      <c s="36" t="s">
        <v>55</v>
      </c>
      <c>
        <f>(M38*21)/100</f>
      </c>
      <c t="s">
        <v>28</v>
      </c>
    </row>
    <row r="39" spans="1:5" ht="12.75">
      <c r="A39" s="35" t="s">
        <v>56</v>
      </c>
      <c r="E39" s="39" t="s">
        <v>52</v>
      </c>
    </row>
    <row r="40" spans="1:5" ht="89.25">
      <c r="A40" s="35" t="s">
        <v>57</v>
      </c>
      <c r="E40" s="40" t="s">
        <v>4163</v>
      </c>
    </row>
    <row r="41" spans="1:5" ht="369.75">
      <c r="A41" t="s">
        <v>58</v>
      </c>
      <c r="E41" s="39" t="s">
        <v>4164</v>
      </c>
    </row>
    <row r="42" spans="1:16" ht="12.75">
      <c r="A42" t="s">
        <v>49</v>
      </c>
      <c s="34" t="s">
        <v>50</v>
      </c>
      <c s="34" t="s">
        <v>4165</v>
      </c>
      <c s="35" t="s">
        <v>52</v>
      </c>
      <c s="6" t="s">
        <v>4166</v>
      </c>
      <c s="36" t="s">
        <v>75</v>
      </c>
      <c s="37">
        <v>120.453</v>
      </c>
      <c s="36">
        <v>0</v>
      </c>
      <c s="36">
        <f>ROUND(G42*H42,6)</f>
      </c>
      <c r="L42" s="38">
        <v>0</v>
      </c>
      <c s="32">
        <f>ROUND(ROUND(L42,2)*ROUND(G42,3),2)</f>
      </c>
      <c s="36" t="s">
        <v>55</v>
      </c>
      <c>
        <f>(M42*21)/100</f>
      </c>
      <c t="s">
        <v>28</v>
      </c>
    </row>
    <row r="43" spans="1:5" ht="12.75">
      <c r="A43" s="35" t="s">
        <v>56</v>
      </c>
      <c r="E43" s="39" t="s">
        <v>4167</v>
      </c>
    </row>
    <row r="44" spans="1:5" ht="89.25">
      <c r="A44" s="35" t="s">
        <v>57</v>
      </c>
      <c r="E44" s="40" t="s">
        <v>4168</v>
      </c>
    </row>
    <row r="45" spans="1:5" ht="293.25">
      <c r="A45" t="s">
        <v>58</v>
      </c>
      <c r="E45" s="39" t="s">
        <v>4169</v>
      </c>
    </row>
    <row r="46" spans="1:16" ht="12.75">
      <c r="A46" t="s">
        <v>49</v>
      </c>
      <c s="34" t="s">
        <v>60</v>
      </c>
      <c s="34" t="s">
        <v>3227</v>
      </c>
      <c s="35" t="s">
        <v>52</v>
      </c>
      <c s="6" t="s">
        <v>3228</v>
      </c>
      <c s="36" t="s">
        <v>54</v>
      </c>
      <c s="37">
        <v>249.661</v>
      </c>
      <c s="36">
        <v>0</v>
      </c>
      <c s="36">
        <f>ROUND(G46*H46,6)</f>
      </c>
      <c r="L46" s="38">
        <v>0</v>
      </c>
      <c s="32">
        <f>ROUND(ROUND(L46,2)*ROUND(G46,3),2)</f>
      </c>
      <c s="36" t="s">
        <v>55</v>
      </c>
      <c>
        <f>(M46*21)/100</f>
      </c>
      <c t="s">
        <v>28</v>
      </c>
    </row>
    <row r="47" spans="1:5" ht="12.75">
      <c r="A47" s="35" t="s">
        <v>56</v>
      </c>
      <c r="E47" s="39" t="s">
        <v>52</v>
      </c>
    </row>
    <row r="48" spans="1:5" ht="63.75">
      <c r="A48" s="35" t="s">
        <v>57</v>
      </c>
      <c r="E48" s="40" t="s">
        <v>4170</v>
      </c>
    </row>
    <row r="49" spans="1:5" ht="25.5">
      <c r="A49" t="s">
        <v>58</v>
      </c>
      <c r="E49" s="39" t="s">
        <v>3230</v>
      </c>
    </row>
    <row r="50" spans="1:16" ht="12.75">
      <c r="A50" t="s">
        <v>49</v>
      </c>
      <c s="34" t="s">
        <v>64</v>
      </c>
      <c s="34" t="s">
        <v>2575</v>
      </c>
      <c s="35" t="s">
        <v>52</v>
      </c>
      <c s="6" t="s">
        <v>2576</v>
      </c>
      <c s="36" t="s">
        <v>54</v>
      </c>
      <c s="37">
        <v>33.785</v>
      </c>
      <c s="36">
        <v>0</v>
      </c>
      <c s="36">
        <f>ROUND(G50*H50,6)</f>
      </c>
      <c r="L50" s="38">
        <v>0</v>
      </c>
      <c s="32">
        <f>ROUND(ROUND(L50,2)*ROUND(G50,3),2)</f>
      </c>
      <c s="36" t="s">
        <v>55</v>
      </c>
      <c>
        <f>(M50*21)/100</f>
      </c>
      <c t="s">
        <v>28</v>
      </c>
    </row>
    <row r="51" spans="1:5" ht="12.75">
      <c r="A51" s="35" t="s">
        <v>56</v>
      </c>
      <c r="E51" s="39" t="s">
        <v>52</v>
      </c>
    </row>
    <row r="52" spans="1:5" ht="12.75">
      <c r="A52" s="35" t="s">
        <v>57</v>
      </c>
      <c r="E52" s="40" t="s">
        <v>4171</v>
      </c>
    </row>
    <row r="53" spans="1:5" ht="12.75">
      <c r="A53" t="s">
        <v>58</v>
      </c>
      <c r="E53" s="39" t="s">
        <v>2578</v>
      </c>
    </row>
    <row r="54" spans="1:16" ht="12.75">
      <c r="A54" t="s">
        <v>49</v>
      </c>
      <c s="34" t="s">
        <v>69</v>
      </c>
      <c s="34" t="s">
        <v>4172</v>
      </c>
      <c s="35" t="s">
        <v>52</v>
      </c>
      <c s="6" t="s">
        <v>4173</v>
      </c>
      <c s="36" t="s">
        <v>54</v>
      </c>
      <c s="37">
        <v>33.785</v>
      </c>
      <c s="36">
        <v>0</v>
      </c>
      <c s="36">
        <f>ROUND(G54*H54,6)</f>
      </c>
      <c r="L54" s="38">
        <v>0</v>
      </c>
      <c s="32">
        <f>ROUND(ROUND(L54,2)*ROUND(G54,3),2)</f>
      </c>
      <c s="36" t="s">
        <v>55</v>
      </c>
      <c>
        <f>(M54*21)/100</f>
      </c>
      <c t="s">
        <v>28</v>
      </c>
    </row>
    <row r="55" spans="1:5" ht="25.5">
      <c r="A55" s="35" t="s">
        <v>56</v>
      </c>
      <c r="E55" s="39" t="s">
        <v>4174</v>
      </c>
    </row>
    <row r="56" spans="1:5" ht="12.75">
      <c r="A56" s="35" t="s">
        <v>57</v>
      </c>
      <c r="E56" s="40" t="s">
        <v>4171</v>
      </c>
    </row>
    <row r="57" spans="1:5" ht="38.25">
      <c r="A57" t="s">
        <v>58</v>
      </c>
      <c r="E57" s="39" t="s">
        <v>4175</v>
      </c>
    </row>
    <row r="58" spans="1:16" ht="12.75">
      <c r="A58" t="s">
        <v>49</v>
      </c>
      <c s="34" t="s">
        <v>72</v>
      </c>
      <c s="34" t="s">
        <v>4033</v>
      </c>
      <c s="35" t="s">
        <v>52</v>
      </c>
      <c s="6" t="s">
        <v>4034</v>
      </c>
      <c s="36" t="s">
        <v>54</v>
      </c>
      <c s="37">
        <v>33.785</v>
      </c>
      <c s="36">
        <v>0</v>
      </c>
      <c s="36">
        <f>ROUND(G58*H58,6)</f>
      </c>
      <c r="L58" s="38">
        <v>0</v>
      </c>
      <c s="32">
        <f>ROUND(ROUND(L58,2)*ROUND(G58,3),2)</f>
      </c>
      <c s="36" t="s">
        <v>55</v>
      </c>
      <c>
        <f>(M58*21)/100</f>
      </c>
      <c t="s">
        <v>28</v>
      </c>
    </row>
    <row r="59" spans="1:5" ht="12.75">
      <c r="A59" s="35" t="s">
        <v>56</v>
      </c>
      <c r="E59" s="39" t="s">
        <v>52</v>
      </c>
    </row>
    <row r="60" spans="1:5" ht="12.75">
      <c r="A60" s="35" t="s">
        <v>57</v>
      </c>
      <c r="E60" s="40" t="s">
        <v>4171</v>
      </c>
    </row>
    <row r="61" spans="1:5" ht="25.5">
      <c r="A61" t="s">
        <v>58</v>
      </c>
      <c r="E61" s="39" t="s">
        <v>4036</v>
      </c>
    </row>
    <row r="62" spans="1:16" ht="12.75">
      <c r="A62" t="s">
        <v>49</v>
      </c>
      <c s="34" t="s">
        <v>741</v>
      </c>
      <c s="34" t="s">
        <v>79</v>
      </c>
      <c s="35" t="s">
        <v>52</v>
      </c>
      <c s="6" t="s">
        <v>80</v>
      </c>
      <c s="36" t="s">
        <v>81</v>
      </c>
      <c s="37">
        <v>80.368</v>
      </c>
      <c s="36">
        <v>0</v>
      </c>
      <c s="36">
        <f>ROUND(G62*H62,6)</f>
      </c>
      <c r="L62" s="38">
        <v>0</v>
      </c>
      <c s="32">
        <f>ROUND(ROUND(L62,2)*ROUND(G62,3),2)</f>
      </c>
      <c s="36" t="s">
        <v>55</v>
      </c>
      <c>
        <f>(M62*21)/100</f>
      </c>
      <c t="s">
        <v>28</v>
      </c>
    </row>
    <row r="63" spans="1:5" ht="12.75">
      <c r="A63" s="35" t="s">
        <v>56</v>
      </c>
      <c r="E63" s="39" t="s">
        <v>52</v>
      </c>
    </row>
    <row r="64" spans="1:5" ht="38.25">
      <c r="A64" s="35" t="s">
        <v>57</v>
      </c>
      <c r="E64" s="40" t="s">
        <v>4176</v>
      </c>
    </row>
    <row r="65" spans="1:5" ht="25.5">
      <c r="A65" t="s">
        <v>58</v>
      </c>
      <c r="E65" s="39" t="s">
        <v>82</v>
      </c>
    </row>
    <row r="66" spans="1:13" ht="12.75">
      <c r="A66" t="s">
        <v>47</v>
      </c>
      <c r="C66" s="31" t="s">
        <v>28</v>
      </c>
      <c r="E66" s="33" t="s">
        <v>3232</v>
      </c>
      <c r="J66" s="32">
        <f>0</f>
      </c>
      <c s="32">
        <f>0</f>
      </c>
      <c s="32">
        <f>0+L67+L71</f>
      </c>
      <c s="32">
        <f>0+M67+M71</f>
      </c>
    </row>
    <row r="67" spans="1:16" ht="12.75">
      <c r="A67" t="s">
        <v>49</v>
      </c>
      <c s="34" t="s">
        <v>78</v>
      </c>
      <c s="34" t="s">
        <v>4177</v>
      </c>
      <c s="35" t="s">
        <v>52</v>
      </c>
      <c s="6" t="s">
        <v>4178</v>
      </c>
      <c s="36" t="s">
        <v>54</v>
      </c>
      <c s="37">
        <v>25.8</v>
      </c>
      <c s="36">
        <v>0</v>
      </c>
      <c s="36">
        <f>ROUND(G67*H67,6)</f>
      </c>
      <c r="L67" s="38">
        <v>0</v>
      </c>
      <c s="32">
        <f>ROUND(ROUND(L67,2)*ROUND(G67,3),2)</f>
      </c>
      <c s="36" t="s">
        <v>709</v>
      </c>
      <c>
        <f>(M67*21)/100</f>
      </c>
      <c t="s">
        <v>28</v>
      </c>
    </row>
    <row r="68" spans="1:5" ht="12.75">
      <c r="A68" s="35" t="s">
        <v>56</v>
      </c>
      <c r="E68" s="39" t="s">
        <v>4179</v>
      </c>
    </row>
    <row r="69" spans="1:5" ht="12.75">
      <c r="A69" s="35" t="s">
        <v>57</v>
      </c>
      <c r="E69" s="40" t="s">
        <v>4180</v>
      </c>
    </row>
    <row r="70" spans="1:5" ht="102">
      <c r="A70" t="s">
        <v>58</v>
      </c>
      <c r="E70" s="39" t="s">
        <v>3236</v>
      </c>
    </row>
    <row r="71" spans="1:16" ht="12.75">
      <c r="A71" t="s">
        <v>49</v>
      </c>
      <c s="34" t="s">
        <v>83</v>
      </c>
      <c s="34" t="s">
        <v>4181</v>
      </c>
      <c s="35" t="s">
        <v>52</v>
      </c>
      <c s="6" t="s">
        <v>4182</v>
      </c>
      <c s="36" t="s">
        <v>75</v>
      </c>
      <c s="37">
        <v>2.688</v>
      </c>
      <c s="36">
        <v>0</v>
      </c>
      <c s="36">
        <f>ROUND(G71*H71,6)</f>
      </c>
      <c r="L71" s="38">
        <v>0</v>
      </c>
      <c s="32">
        <f>ROUND(ROUND(L71,2)*ROUND(G71,3),2)</f>
      </c>
      <c s="36" t="s">
        <v>55</v>
      </c>
      <c>
        <f>(M71*21)/100</f>
      </c>
      <c t="s">
        <v>28</v>
      </c>
    </row>
    <row r="72" spans="1:5" ht="12.75">
      <c r="A72" s="35" t="s">
        <v>56</v>
      </c>
      <c r="E72" s="39" t="s">
        <v>52</v>
      </c>
    </row>
    <row r="73" spans="1:5" ht="38.25">
      <c r="A73" s="35" t="s">
        <v>57</v>
      </c>
      <c r="E73" s="40" t="s">
        <v>4183</v>
      </c>
    </row>
    <row r="74" spans="1:5" ht="369.75">
      <c r="A74" t="s">
        <v>58</v>
      </c>
      <c r="E74" s="39" t="s">
        <v>4184</v>
      </c>
    </row>
    <row r="75" spans="1:13" ht="12.75">
      <c r="A75" t="s">
        <v>47</v>
      </c>
      <c r="C75" s="31" t="s">
        <v>100</v>
      </c>
      <c r="E75" s="33" t="s">
        <v>1535</v>
      </c>
      <c r="J75" s="32">
        <f>0</f>
      </c>
      <c s="32">
        <f>0</f>
      </c>
      <c s="32">
        <f>0+L76+L80+L84+L88+L92+L96+L100+L104+L108+L112</f>
      </c>
      <c s="32">
        <f>0+M76+M80+M84+M88+M92+M96+M100+M104+M108+M112</f>
      </c>
    </row>
    <row r="76" spans="1:16" ht="25.5">
      <c r="A76" t="s">
        <v>49</v>
      </c>
      <c s="34" t="s">
        <v>87</v>
      </c>
      <c s="34" t="s">
        <v>4185</v>
      </c>
      <c s="35" t="s">
        <v>52</v>
      </c>
      <c s="6" t="s">
        <v>4186</v>
      </c>
      <c s="36" t="s">
        <v>54</v>
      </c>
      <c s="37">
        <v>148.988</v>
      </c>
      <c s="36">
        <v>0</v>
      </c>
      <c s="36">
        <f>ROUND(G76*H76,6)</f>
      </c>
      <c r="L76" s="38">
        <v>0</v>
      </c>
      <c s="32">
        <f>ROUND(ROUND(L76,2)*ROUND(G76,3),2)</f>
      </c>
      <c s="36" t="s">
        <v>55</v>
      </c>
      <c>
        <f>(M76*21)/100</f>
      </c>
      <c t="s">
        <v>28</v>
      </c>
    </row>
    <row r="77" spans="1:5" ht="12.75">
      <c r="A77" s="35" t="s">
        <v>56</v>
      </c>
      <c r="E77" s="39" t="s">
        <v>52</v>
      </c>
    </row>
    <row r="78" spans="1:5" ht="63.75">
      <c r="A78" s="35" t="s">
        <v>57</v>
      </c>
      <c r="E78" s="40" t="s">
        <v>4187</v>
      </c>
    </row>
    <row r="79" spans="1:5" ht="51">
      <c r="A79" t="s">
        <v>58</v>
      </c>
      <c r="E79" s="39" t="s">
        <v>4188</v>
      </c>
    </row>
    <row r="80" spans="1:16" ht="12.75">
      <c r="A80" t="s">
        <v>49</v>
      </c>
      <c s="34" t="s">
        <v>91</v>
      </c>
      <c s="34" t="s">
        <v>3671</v>
      </c>
      <c s="35" t="s">
        <v>52</v>
      </c>
      <c s="6" t="s">
        <v>3672</v>
      </c>
      <c s="36" t="s">
        <v>54</v>
      </c>
      <c s="37">
        <v>42.89</v>
      </c>
      <c s="36">
        <v>0</v>
      </c>
      <c s="36">
        <f>ROUND(G80*H80,6)</f>
      </c>
      <c r="L80" s="38">
        <v>0</v>
      </c>
      <c s="32">
        <f>ROUND(ROUND(L80,2)*ROUND(G80,3),2)</f>
      </c>
      <c s="36" t="s">
        <v>55</v>
      </c>
      <c>
        <f>(M80*21)/100</f>
      </c>
      <c t="s">
        <v>28</v>
      </c>
    </row>
    <row r="81" spans="1:5" ht="12.75">
      <c r="A81" s="35" t="s">
        <v>56</v>
      </c>
      <c r="E81" s="39" t="s">
        <v>52</v>
      </c>
    </row>
    <row r="82" spans="1:5" ht="25.5">
      <c r="A82" s="35" t="s">
        <v>57</v>
      </c>
      <c r="E82" s="40" t="s">
        <v>4189</v>
      </c>
    </row>
    <row r="83" spans="1:5" ht="51">
      <c r="A83" t="s">
        <v>58</v>
      </c>
      <c r="E83" s="39" t="s">
        <v>4190</v>
      </c>
    </row>
    <row r="84" spans="1:16" ht="12.75">
      <c r="A84" t="s">
        <v>49</v>
      </c>
      <c s="34" t="s">
        <v>96</v>
      </c>
      <c s="34" t="s">
        <v>3887</v>
      </c>
      <c s="35" t="s">
        <v>52</v>
      </c>
      <c s="6" t="s">
        <v>3888</v>
      </c>
      <c s="36" t="s">
        <v>54</v>
      </c>
      <c s="37">
        <v>207.953</v>
      </c>
      <c s="36">
        <v>0</v>
      </c>
      <c s="36">
        <f>ROUND(G84*H84,6)</f>
      </c>
      <c r="L84" s="38">
        <v>0</v>
      </c>
      <c s="32">
        <f>ROUND(ROUND(L84,2)*ROUND(G84,3),2)</f>
      </c>
      <c s="36" t="s">
        <v>55</v>
      </c>
      <c>
        <f>(M84*21)/100</f>
      </c>
      <c t="s">
        <v>28</v>
      </c>
    </row>
    <row r="85" spans="1:5" ht="12.75">
      <c r="A85" s="35" t="s">
        <v>56</v>
      </c>
      <c r="E85" s="39" t="s">
        <v>52</v>
      </c>
    </row>
    <row r="86" spans="1:5" ht="89.25">
      <c r="A86" s="35" t="s">
        <v>57</v>
      </c>
      <c r="E86" s="40" t="s">
        <v>4191</v>
      </c>
    </row>
    <row r="87" spans="1:5" ht="51">
      <c r="A87" t="s">
        <v>58</v>
      </c>
      <c r="E87" s="39" t="s">
        <v>4190</v>
      </c>
    </row>
    <row r="88" spans="1:16" ht="12.75">
      <c r="A88" t="s">
        <v>49</v>
      </c>
      <c s="34" t="s">
        <v>888</v>
      </c>
      <c s="34" t="s">
        <v>4192</v>
      </c>
      <c s="35" t="s">
        <v>52</v>
      </c>
      <c s="6" t="s">
        <v>4193</v>
      </c>
      <c s="36" t="s">
        <v>54</v>
      </c>
      <c s="37">
        <v>200.285</v>
      </c>
      <c s="36">
        <v>0</v>
      </c>
      <c s="36">
        <f>ROUND(G88*H88,6)</f>
      </c>
      <c r="L88" s="38">
        <v>0</v>
      </c>
      <c s="32">
        <f>ROUND(ROUND(L88,2)*ROUND(G88,3),2)</f>
      </c>
      <c s="36" t="s">
        <v>55</v>
      </c>
      <c>
        <f>(M88*21)/100</f>
      </c>
      <c t="s">
        <v>28</v>
      </c>
    </row>
    <row r="89" spans="1:5" ht="12.75">
      <c r="A89" s="35" t="s">
        <v>56</v>
      </c>
      <c r="E89" s="39" t="s">
        <v>52</v>
      </c>
    </row>
    <row r="90" spans="1:5" ht="63.75">
      <c r="A90" s="35" t="s">
        <v>57</v>
      </c>
      <c r="E90" s="40" t="s">
        <v>4194</v>
      </c>
    </row>
    <row r="91" spans="1:5" ht="51">
      <c r="A91" t="s">
        <v>58</v>
      </c>
      <c r="E91" s="39" t="s">
        <v>4195</v>
      </c>
    </row>
    <row r="92" spans="1:16" ht="12.75">
      <c r="A92" t="s">
        <v>49</v>
      </c>
      <c s="34" t="s">
        <v>102</v>
      </c>
      <c s="34" t="s">
        <v>4196</v>
      </c>
      <c s="35" t="s">
        <v>52</v>
      </c>
      <c s="6" t="s">
        <v>4197</v>
      </c>
      <c s="36" t="s">
        <v>54</v>
      </c>
      <c s="37">
        <v>200.285</v>
      </c>
      <c s="36">
        <v>0</v>
      </c>
      <c s="36">
        <f>ROUND(G92*H92,6)</f>
      </c>
      <c r="L92" s="38">
        <v>0</v>
      </c>
      <c s="32">
        <f>ROUND(ROUND(L92,2)*ROUND(G92,3),2)</f>
      </c>
      <c s="36" t="s">
        <v>55</v>
      </c>
      <c>
        <f>(M92*21)/100</f>
      </c>
      <c t="s">
        <v>28</v>
      </c>
    </row>
    <row r="93" spans="1:5" ht="12.75">
      <c r="A93" s="35" t="s">
        <v>56</v>
      </c>
      <c r="E93" s="39" t="s">
        <v>52</v>
      </c>
    </row>
    <row r="94" spans="1:5" ht="63.75">
      <c r="A94" s="35" t="s">
        <v>57</v>
      </c>
      <c r="E94" s="40" t="s">
        <v>4194</v>
      </c>
    </row>
    <row r="95" spans="1:5" ht="51">
      <c r="A95" t="s">
        <v>58</v>
      </c>
      <c r="E95" s="39" t="s">
        <v>4195</v>
      </c>
    </row>
    <row r="96" spans="1:16" ht="12.75">
      <c r="A96" t="s">
        <v>49</v>
      </c>
      <c s="34" t="s">
        <v>820</v>
      </c>
      <c s="34" t="s">
        <v>4198</v>
      </c>
      <c s="35" t="s">
        <v>52</v>
      </c>
      <c s="6" t="s">
        <v>4199</v>
      </c>
      <c s="36" t="s">
        <v>54</v>
      </c>
      <c s="37">
        <v>200.285</v>
      </c>
      <c s="36">
        <v>0</v>
      </c>
      <c s="36">
        <f>ROUND(G96*H96,6)</f>
      </c>
      <c r="L96" s="38">
        <v>0</v>
      </c>
      <c s="32">
        <f>ROUND(ROUND(L96,2)*ROUND(G96,3),2)</f>
      </c>
      <c s="36" t="s">
        <v>55</v>
      </c>
      <c>
        <f>(M96*21)/100</f>
      </c>
      <c t="s">
        <v>28</v>
      </c>
    </row>
    <row r="97" spans="1:5" ht="12.75">
      <c r="A97" s="35" t="s">
        <v>56</v>
      </c>
      <c r="E97" s="39" t="s">
        <v>52</v>
      </c>
    </row>
    <row r="98" spans="1:5" ht="76.5">
      <c r="A98" s="35" t="s">
        <v>57</v>
      </c>
      <c r="E98" s="40" t="s">
        <v>4200</v>
      </c>
    </row>
    <row r="99" spans="1:5" ht="140.25">
      <c r="A99" t="s">
        <v>58</v>
      </c>
      <c r="E99" s="39" t="s">
        <v>4201</v>
      </c>
    </row>
    <row r="100" spans="1:16" ht="12.75">
      <c r="A100" t="s">
        <v>49</v>
      </c>
      <c s="34" t="s">
        <v>108</v>
      </c>
      <c s="34" t="s">
        <v>4202</v>
      </c>
      <c s="35" t="s">
        <v>52</v>
      </c>
      <c s="6" t="s">
        <v>4203</v>
      </c>
      <c s="36" t="s">
        <v>54</v>
      </c>
      <c s="37">
        <v>200.285</v>
      </c>
      <c s="36">
        <v>0</v>
      </c>
      <c s="36">
        <f>ROUND(G100*H100,6)</f>
      </c>
      <c r="L100" s="38">
        <v>0</v>
      </c>
      <c s="32">
        <f>ROUND(ROUND(L100,2)*ROUND(G100,3),2)</f>
      </c>
      <c s="36" t="s">
        <v>55</v>
      </c>
      <c>
        <f>(M100*21)/100</f>
      </c>
      <c t="s">
        <v>28</v>
      </c>
    </row>
    <row r="101" spans="1:5" ht="12.75">
      <c r="A101" s="35" t="s">
        <v>56</v>
      </c>
      <c r="E101" s="39" t="s">
        <v>52</v>
      </c>
    </row>
    <row r="102" spans="1:5" ht="76.5">
      <c r="A102" s="35" t="s">
        <v>57</v>
      </c>
      <c r="E102" s="40" t="s">
        <v>4200</v>
      </c>
    </row>
    <row r="103" spans="1:5" ht="140.25">
      <c r="A103" t="s">
        <v>58</v>
      </c>
      <c r="E103" s="39" t="s">
        <v>4201</v>
      </c>
    </row>
    <row r="104" spans="1:16" ht="12.75">
      <c r="A104" t="s">
        <v>49</v>
      </c>
      <c s="34" t="s">
        <v>112</v>
      </c>
      <c s="34" t="s">
        <v>4072</v>
      </c>
      <c s="35" t="s">
        <v>52</v>
      </c>
      <c s="6" t="s">
        <v>4073</v>
      </c>
      <c s="36" t="s">
        <v>54</v>
      </c>
      <c s="37">
        <v>31.38</v>
      </c>
      <c s="36">
        <v>0</v>
      </c>
      <c s="36">
        <f>ROUND(G104*H104,6)</f>
      </c>
      <c r="L104" s="38">
        <v>0</v>
      </c>
      <c s="32">
        <f>ROUND(ROUND(L104,2)*ROUND(G104,3),2)</f>
      </c>
      <c s="36" t="s">
        <v>55</v>
      </c>
      <c>
        <f>(M104*21)/100</f>
      </c>
      <c t="s">
        <v>28</v>
      </c>
    </row>
    <row r="105" spans="1:5" ht="12.75">
      <c r="A105" s="35" t="s">
        <v>56</v>
      </c>
      <c r="E105" s="39" t="s">
        <v>52</v>
      </c>
    </row>
    <row r="106" spans="1:5" ht="25.5">
      <c r="A106" s="35" t="s">
        <v>57</v>
      </c>
      <c r="E106" s="40" t="s">
        <v>4204</v>
      </c>
    </row>
    <row r="107" spans="1:5" ht="153">
      <c r="A107" t="s">
        <v>58</v>
      </c>
      <c r="E107" s="39" t="s">
        <v>4205</v>
      </c>
    </row>
    <row r="108" spans="1:16" ht="25.5">
      <c r="A108" t="s">
        <v>49</v>
      </c>
      <c s="34" t="s">
        <v>116</v>
      </c>
      <c s="34" t="s">
        <v>4206</v>
      </c>
      <c s="35" t="s">
        <v>52</v>
      </c>
      <c s="6" t="s">
        <v>4207</v>
      </c>
      <c s="36" t="s">
        <v>54</v>
      </c>
      <c s="37">
        <v>6.11</v>
      </c>
      <c s="36">
        <v>0</v>
      </c>
      <c s="36">
        <f>ROUND(G108*H108,6)</f>
      </c>
      <c r="L108" s="38">
        <v>0</v>
      </c>
      <c s="32">
        <f>ROUND(ROUND(L108,2)*ROUND(G108,3),2)</f>
      </c>
      <c s="36" t="s">
        <v>55</v>
      </c>
      <c>
        <f>(M108*21)/100</f>
      </c>
      <c t="s">
        <v>28</v>
      </c>
    </row>
    <row r="109" spans="1:5" ht="12.75">
      <c r="A109" s="35" t="s">
        <v>56</v>
      </c>
      <c r="E109" s="39" t="s">
        <v>4208</v>
      </c>
    </row>
    <row r="110" spans="1:5" ht="12.75">
      <c r="A110" s="35" t="s">
        <v>57</v>
      </c>
      <c r="E110" s="40" t="s">
        <v>4209</v>
      </c>
    </row>
    <row r="111" spans="1:5" ht="153">
      <c r="A111" t="s">
        <v>58</v>
      </c>
      <c r="E111" s="39" t="s">
        <v>4205</v>
      </c>
    </row>
    <row r="112" spans="1:16" ht="12.75">
      <c r="A112" t="s">
        <v>49</v>
      </c>
      <c s="34" t="s">
        <v>120</v>
      </c>
      <c s="34" t="s">
        <v>3909</v>
      </c>
      <c s="35" t="s">
        <v>52</v>
      </c>
      <c s="6" t="s">
        <v>3910</v>
      </c>
      <c s="36" t="s">
        <v>105</v>
      </c>
      <c s="37">
        <v>84.7</v>
      </c>
      <c s="36">
        <v>0</v>
      </c>
      <c s="36">
        <f>ROUND(G112*H112,6)</f>
      </c>
      <c r="L112" s="38">
        <v>0</v>
      </c>
      <c s="32">
        <f>ROUND(ROUND(L112,2)*ROUND(G112,3),2)</f>
      </c>
      <c s="36" t="s">
        <v>55</v>
      </c>
      <c>
        <f>(M112*21)/100</f>
      </c>
      <c t="s">
        <v>28</v>
      </c>
    </row>
    <row r="113" spans="1:5" ht="12.75">
      <c r="A113" s="35" t="s">
        <v>56</v>
      </c>
      <c r="E113" s="39" t="s">
        <v>4210</v>
      </c>
    </row>
    <row r="114" spans="1:5" ht="12.75">
      <c r="A114" s="35" t="s">
        <v>57</v>
      </c>
      <c r="E114" s="40" t="s">
        <v>4211</v>
      </c>
    </row>
    <row r="115" spans="1:5" ht="38.25">
      <c r="A115" t="s">
        <v>58</v>
      </c>
      <c r="E115" s="39" t="s">
        <v>4212</v>
      </c>
    </row>
    <row r="116" spans="1:13" ht="12.75">
      <c r="A116" t="s">
        <v>47</v>
      </c>
      <c r="C116" s="31" t="s">
        <v>27</v>
      </c>
      <c r="E116" s="33" t="s">
        <v>3684</v>
      </c>
      <c r="J116" s="32">
        <f>0</f>
      </c>
      <c s="32">
        <f>0</f>
      </c>
      <c s="32">
        <f>0+L117</f>
      </c>
      <c s="32">
        <f>0+M117</f>
      </c>
    </row>
    <row r="117" spans="1:16" ht="12.75">
      <c r="A117" t="s">
        <v>49</v>
      </c>
      <c s="34" t="s">
        <v>124</v>
      </c>
      <c s="34" t="s">
        <v>4213</v>
      </c>
      <c s="35" t="s">
        <v>52</v>
      </c>
      <c s="6" t="s">
        <v>4214</v>
      </c>
      <c s="36" t="s">
        <v>54</v>
      </c>
      <c s="37">
        <v>26.88</v>
      </c>
      <c s="36">
        <v>0</v>
      </c>
      <c s="36">
        <f>ROUND(G117*H117,6)</f>
      </c>
      <c r="L117" s="38">
        <v>0</v>
      </c>
      <c s="32">
        <f>ROUND(ROUND(L117,2)*ROUND(G117,3),2)</f>
      </c>
      <c s="36" t="s">
        <v>55</v>
      </c>
      <c>
        <f>(M117*21)/100</f>
      </c>
      <c t="s">
        <v>28</v>
      </c>
    </row>
    <row r="118" spans="1:5" ht="12.75">
      <c r="A118" s="35" t="s">
        <v>56</v>
      </c>
      <c r="E118" s="39" t="s">
        <v>52</v>
      </c>
    </row>
    <row r="119" spans="1:5" ht="89.25">
      <c r="A119" s="35" t="s">
        <v>57</v>
      </c>
      <c r="E119" s="40" t="s">
        <v>4215</v>
      </c>
    </row>
    <row r="120" spans="1:5" ht="76.5">
      <c r="A120" t="s">
        <v>58</v>
      </c>
      <c r="E120" s="39" t="s">
        <v>4216</v>
      </c>
    </row>
    <row r="121" spans="1:13" ht="12.75">
      <c r="A121" t="s">
        <v>47</v>
      </c>
      <c r="C121" s="31" t="s">
        <v>534</v>
      </c>
      <c r="E121" s="33" t="s">
        <v>1589</v>
      </c>
      <c r="J121" s="32">
        <f>0</f>
      </c>
      <c s="32">
        <f>0</f>
      </c>
      <c s="32">
        <f>0+L122+L126</f>
      </c>
      <c s="32">
        <f>0+M122+M126</f>
      </c>
    </row>
    <row r="122" spans="1:16" ht="12.75">
      <c r="A122" t="s">
        <v>49</v>
      </c>
      <c s="34" t="s">
        <v>128</v>
      </c>
      <c s="34" t="s">
        <v>4217</v>
      </c>
      <c s="35" t="s">
        <v>52</v>
      </c>
      <c s="6" t="s">
        <v>4218</v>
      </c>
      <c s="36" t="s">
        <v>67</v>
      </c>
      <c s="37">
        <v>2</v>
      </c>
      <c s="36">
        <v>0</v>
      </c>
      <c s="36">
        <f>ROUND(G122*H122,6)</f>
      </c>
      <c r="L122" s="38">
        <v>0</v>
      </c>
      <c s="32">
        <f>ROUND(ROUND(L122,2)*ROUND(G122,3),2)</f>
      </c>
      <c s="36" t="s">
        <v>55</v>
      </c>
      <c>
        <f>(M122*21)/100</f>
      </c>
      <c t="s">
        <v>28</v>
      </c>
    </row>
    <row r="123" spans="1:5" ht="12.75">
      <c r="A123" s="35" t="s">
        <v>56</v>
      </c>
      <c r="E123" s="39" t="s">
        <v>4219</v>
      </c>
    </row>
    <row r="124" spans="1:5" ht="63.75">
      <c r="A124" s="35" t="s">
        <v>57</v>
      </c>
      <c r="E124" s="40" t="s">
        <v>4220</v>
      </c>
    </row>
    <row r="125" spans="1:5" ht="25.5">
      <c r="A125" t="s">
        <v>58</v>
      </c>
      <c r="E125" s="39" t="s">
        <v>4221</v>
      </c>
    </row>
    <row r="126" spans="1:16" ht="12.75">
      <c r="A126" t="s">
        <v>49</v>
      </c>
      <c s="34" t="s">
        <v>132</v>
      </c>
      <c s="34" t="s">
        <v>4222</v>
      </c>
      <c s="35" t="s">
        <v>52</v>
      </c>
      <c s="6" t="s">
        <v>4223</v>
      </c>
      <c s="36" t="s">
        <v>67</v>
      </c>
      <c s="37">
        <v>4</v>
      </c>
      <c s="36">
        <v>0</v>
      </c>
      <c s="36">
        <f>ROUND(G126*H126,6)</f>
      </c>
      <c r="L126" s="38">
        <v>0</v>
      </c>
      <c s="32">
        <f>ROUND(ROUND(L126,2)*ROUND(G126,3),2)</f>
      </c>
      <c s="36" t="s">
        <v>55</v>
      </c>
      <c>
        <f>(M126*21)/100</f>
      </c>
      <c t="s">
        <v>28</v>
      </c>
    </row>
    <row r="127" spans="1:5" ht="12.75">
      <c r="A127" s="35" t="s">
        <v>56</v>
      </c>
      <c r="E127" s="39" t="s">
        <v>4224</v>
      </c>
    </row>
    <row r="128" spans="1:5" ht="25.5">
      <c r="A128" s="35" t="s">
        <v>57</v>
      </c>
      <c r="E128" s="40" t="s">
        <v>4225</v>
      </c>
    </row>
    <row r="129" spans="1:5" ht="25.5">
      <c r="A129" t="s">
        <v>58</v>
      </c>
      <c r="E129" s="39" t="s">
        <v>4221</v>
      </c>
    </row>
    <row r="130" spans="1:13" ht="12.75">
      <c r="A130" t="s">
        <v>47</v>
      </c>
      <c r="C130" s="31" t="s">
        <v>673</v>
      </c>
      <c r="E130" s="33" t="s">
        <v>1593</v>
      </c>
      <c r="J130" s="32">
        <f>0</f>
      </c>
      <c s="32">
        <f>0</f>
      </c>
      <c s="32">
        <f>0+L131+L135+L139+L143+L147+L151+L155+L159+L163+L167</f>
      </c>
      <c s="32">
        <f>0+M131+M135+M139+M143+M147+M151+M155+M159+M163+M167</f>
      </c>
    </row>
    <row r="131" spans="1:16" ht="25.5">
      <c r="A131" t="s">
        <v>49</v>
      </c>
      <c s="34" t="s">
        <v>136</v>
      </c>
      <c s="34" t="s">
        <v>4226</v>
      </c>
      <c s="35" t="s">
        <v>52</v>
      </c>
      <c s="6" t="s">
        <v>4227</v>
      </c>
      <c s="36" t="s">
        <v>54</v>
      </c>
      <c s="37">
        <v>1.165</v>
      </c>
      <c s="36">
        <v>0</v>
      </c>
      <c s="36">
        <f>ROUND(G131*H131,6)</f>
      </c>
      <c r="L131" s="38">
        <v>0</v>
      </c>
      <c s="32">
        <f>ROUND(ROUND(L131,2)*ROUND(G131,3),2)</f>
      </c>
      <c s="36" t="s">
        <v>55</v>
      </c>
      <c>
        <f>(M131*21)/100</f>
      </c>
      <c t="s">
        <v>28</v>
      </c>
    </row>
    <row r="132" spans="1:5" ht="12.75">
      <c r="A132" s="35" t="s">
        <v>56</v>
      </c>
      <c r="E132" s="39" t="s">
        <v>52</v>
      </c>
    </row>
    <row r="133" spans="1:5" ht="38.25">
      <c r="A133" s="35" t="s">
        <v>57</v>
      </c>
      <c r="E133" s="40" t="s">
        <v>4228</v>
      </c>
    </row>
    <row r="134" spans="1:5" ht="38.25">
      <c r="A134" t="s">
        <v>58</v>
      </c>
      <c r="E134" s="39" t="s">
        <v>4229</v>
      </c>
    </row>
    <row r="135" spans="1:16" ht="12.75">
      <c r="A135" t="s">
        <v>49</v>
      </c>
      <c s="34" t="s">
        <v>140</v>
      </c>
      <c s="34" t="s">
        <v>4230</v>
      </c>
      <c s="35" t="s">
        <v>52</v>
      </c>
      <c s="6" t="s">
        <v>4231</v>
      </c>
      <c s="36" t="s">
        <v>105</v>
      </c>
      <c s="37">
        <v>30.94</v>
      </c>
      <c s="36">
        <v>0</v>
      </c>
      <c s="36">
        <f>ROUND(G135*H135,6)</f>
      </c>
      <c r="L135" s="38">
        <v>0</v>
      </c>
      <c s="32">
        <f>ROUND(ROUND(L135,2)*ROUND(G135,3),2)</f>
      </c>
      <c s="36" t="s">
        <v>55</v>
      </c>
      <c>
        <f>(M135*21)/100</f>
      </c>
      <c t="s">
        <v>28</v>
      </c>
    </row>
    <row r="136" spans="1:5" ht="12.75">
      <c r="A136" s="35" t="s">
        <v>56</v>
      </c>
      <c r="E136" s="39" t="s">
        <v>52</v>
      </c>
    </row>
    <row r="137" spans="1:5" ht="63.75">
      <c r="A137" s="35" t="s">
        <v>57</v>
      </c>
      <c r="E137" s="40" t="s">
        <v>4232</v>
      </c>
    </row>
    <row r="138" spans="1:5" ht="51">
      <c r="A138" t="s">
        <v>58</v>
      </c>
      <c r="E138" s="39" t="s">
        <v>4233</v>
      </c>
    </row>
    <row r="139" spans="1:16" ht="12.75">
      <c r="A139" t="s">
        <v>49</v>
      </c>
      <c s="34" t="s">
        <v>143</v>
      </c>
      <c s="34" t="s">
        <v>4234</v>
      </c>
      <c s="35" t="s">
        <v>52</v>
      </c>
      <c s="6" t="s">
        <v>4235</v>
      </c>
      <c s="36" t="s">
        <v>105</v>
      </c>
      <c s="37">
        <v>17</v>
      </c>
      <c s="36">
        <v>0</v>
      </c>
      <c s="36">
        <f>ROUND(G139*H139,6)</f>
      </c>
      <c r="L139" s="38">
        <v>0</v>
      </c>
      <c s="32">
        <f>ROUND(ROUND(L139,2)*ROUND(G139,3),2)</f>
      </c>
      <c s="36" t="s">
        <v>55</v>
      </c>
      <c>
        <f>(M139*21)/100</f>
      </c>
      <c t="s">
        <v>28</v>
      </c>
    </row>
    <row r="140" spans="1:5" ht="38.25">
      <c r="A140" s="35" t="s">
        <v>56</v>
      </c>
      <c r="E140" s="39" t="s">
        <v>4236</v>
      </c>
    </row>
    <row r="141" spans="1:5" ht="63.75">
      <c r="A141" s="35" t="s">
        <v>57</v>
      </c>
      <c r="E141" s="40" t="s">
        <v>4237</v>
      </c>
    </row>
    <row r="142" spans="1:5" ht="51">
      <c r="A142" t="s">
        <v>58</v>
      </c>
      <c r="E142" s="39" t="s">
        <v>4233</v>
      </c>
    </row>
    <row r="143" spans="1:16" ht="12.75">
      <c r="A143" t="s">
        <v>49</v>
      </c>
      <c s="34" t="s">
        <v>147</v>
      </c>
      <c s="34" t="s">
        <v>4238</v>
      </c>
      <c s="35" t="s">
        <v>52</v>
      </c>
      <c s="6" t="s">
        <v>4239</v>
      </c>
      <c s="36" t="s">
        <v>105</v>
      </c>
      <c s="37">
        <v>25.1</v>
      </c>
      <c s="36">
        <v>0</v>
      </c>
      <c s="36">
        <f>ROUND(G143*H143,6)</f>
      </c>
      <c r="L143" s="38">
        <v>0</v>
      </c>
      <c s="32">
        <f>ROUND(ROUND(L143,2)*ROUND(G143,3),2)</f>
      </c>
      <c s="36" t="s">
        <v>55</v>
      </c>
      <c>
        <f>(M143*21)/100</f>
      </c>
      <c t="s">
        <v>28</v>
      </c>
    </row>
    <row r="144" spans="1:5" ht="12.75">
      <c r="A144" s="35" t="s">
        <v>56</v>
      </c>
      <c r="E144" s="39" t="s">
        <v>52</v>
      </c>
    </row>
    <row r="145" spans="1:5" ht="89.25">
      <c r="A145" s="35" t="s">
        <v>57</v>
      </c>
      <c r="E145" s="40" t="s">
        <v>4240</v>
      </c>
    </row>
    <row r="146" spans="1:5" ht="51">
      <c r="A146" t="s">
        <v>58</v>
      </c>
      <c r="E146" s="39" t="s">
        <v>4241</v>
      </c>
    </row>
    <row r="147" spans="1:16" ht="12.75">
      <c r="A147" t="s">
        <v>49</v>
      </c>
      <c s="34" t="s">
        <v>170</v>
      </c>
      <c s="34" t="s">
        <v>3950</v>
      </c>
      <c s="35" t="s">
        <v>52</v>
      </c>
      <c s="6" t="s">
        <v>3951</v>
      </c>
      <c s="36" t="s">
        <v>105</v>
      </c>
      <c s="37">
        <v>18.73</v>
      </c>
      <c s="36">
        <v>0</v>
      </c>
      <c s="36">
        <f>ROUND(G147*H147,6)</f>
      </c>
      <c r="L147" s="38">
        <v>0</v>
      </c>
      <c s="32">
        <f>ROUND(ROUND(L147,2)*ROUND(G147,3),2)</f>
      </c>
      <c s="36" t="s">
        <v>55</v>
      </c>
      <c>
        <f>(M147*21)/100</f>
      </c>
      <c t="s">
        <v>28</v>
      </c>
    </row>
    <row r="148" spans="1:5" ht="12.75">
      <c r="A148" s="35" t="s">
        <v>56</v>
      </c>
      <c r="E148" s="39" t="s">
        <v>52</v>
      </c>
    </row>
    <row r="149" spans="1:5" ht="12.75">
      <c r="A149" s="35" t="s">
        <v>57</v>
      </c>
      <c r="E149" s="40" t="s">
        <v>4242</v>
      </c>
    </row>
    <row r="150" spans="1:5" ht="25.5">
      <c r="A150" t="s">
        <v>58</v>
      </c>
      <c r="E150" s="39" t="s">
        <v>3953</v>
      </c>
    </row>
    <row r="151" spans="1:16" ht="12.75">
      <c r="A151" t="s">
        <v>49</v>
      </c>
      <c s="34" t="s">
        <v>175</v>
      </c>
      <c s="34" t="s">
        <v>4243</v>
      </c>
      <c s="35" t="s">
        <v>52</v>
      </c>
      <c s="6" t="s">
        <v>4244</v>
      </c>
      <c s="36" t="s">
        <v>54</v>
      </c>
      <c s="37">
        <v>65.52</v>
      </c>
      <c s="36">
        <v>0</v>
      </c>
      <c s="36">
        <f>ROUND(G151*H151,6)</f>
      </c>
      <c r="L151" s="38">
        <v>0</v>
      </c>
      <c s="32">
        <f>ROUND(ROUND(L151,2)*ROUND(G151,3),2)</f>
      </c>
      <c s="36" t="s">
        <v>55</v>
      </c>
      <c>
        <f>(M151*21)/100</f>
      </c>
      <c t="s">
        <v>28</v>
      </c>
    </row>
    <row r="152" spans="1:5" ht="38.25">
      <c r="A152" s="35" t="s">
        <v>56</v>
      </c>
      <c r="E152" s="39" t="s">
        <v>4245</v>
      </c>
    </row>
    <row r="153" spans="1:5" ht="12.75">
      <c r="A153" s="35" t="s">
        <v>57</v>
      </c>
      <c r="E153" s="40" t="s">
        <v>4246</v>
      </c>
    </row>
    <row r="154" spans="1:5" ht="280.5">
      <c r="A154" t="s">
        <v>58</v>
      </c>
      <c r="E154" s="39" t="s">
        <v>4247</v>
      </c>
    </row>
    <row r="155" spans="1:16" ht="25.5">
      <c r="A155" t="s">
        <v>49</v>
      </c>
      <c s="34" t="s">
        <v>178</v>
      </c>
      <c s="34" t="s">
        <v>4248</v>
      </c>
      <c s="35" t="s">
        <v>52</v>
      </c>
      <c s="6" t="s">
        <v>4249</v>
      </c>
      <c s="36" t="s">
        <v>54</v>
      </c>
      <c s="37">
        <v>25.8</v>
      </c>
      <c s="36">
        <v>0</v>
      </c>
      <c s="36">
        <f>ROUND(G155*H155,6)</f>
      </c>
      <c r="L155" s="38">
        <v>0</v>
      </c>
      <c s="32">
        <f>ROUND(ROUND(L155,2)*ROUND(G155,3),2)</f>
      </c>
      <c s="36" t="s">
        <v>55</v>
      </c>
      <c>
        <f>(M155*21)/100</f>
      </c>
      <c t="s">
        <v>28</v>
      </c>
    </row>
    <row r="156" spans="1:5" ht="12.75">
      <c r="A156" s="35" t="s">
        <v>56</v>
      </c>
      <c r="E156" s="39" t="s">
        <v>4250</v>
      </c>
    </row>
    <row r="157" spans="1:5" ht="12.75">
      <c r="A157" s="35" t="s">
        <v>57</v>
      </c>
      <c r="E157" s="40" t="s">
        <v>4180</v>
      </c>
    </row>
    <row r="158" spans="1:5" ht="191.25">
      <c r="A158" t="s">
        <v>58</v>
      </c>
      <c r="E158" s="39" t="s">
        <v>4251</v>
      </c>
    </row>
    <row r="159" spans="1:16" ht="12.75">
      <c r="A159" t="s">
        <v>49</v>
      </c>
      <c s="34" t="s">
        <v>181</v>
      </c>
      <c s="34" t="s">
        <v>4136</v>
      </c>
      <c s="35" t="s">
        <v>52</v>
      </c>
      <c s="6" t="s">
        <v>4137</v>
      </c>
      <c s="36" t="s">
        <v>54</v>
      </c>
      <c s="37">
        <v>41.4</v>
      </c>
      <c s="36">
        <v>0</v>
      </c>
      <c s="36">
        <f>ROUND(G159*H159,6)</f>
      </c>
      <c r="L159" s="38">
        <v>0</v>
      </c>
      <c s="32">
        <f>ROUND(ROUND(L159,2)*ROUND(G159,3),2)</f>
      </c>
      <c s="36" t="s">
        <v>55</v>
      </c>
      <c>
        <f>(M159*21)/100</f>
      </c>
      <c t="s">
        <v>28</v>
      </c>
    </row>
    <row r="160" spans="1:5" ht="12.75">
      <c r="A160" s="35" t="s">
        <v>56</v>
      </c>
      <c r="E160" s="39" t="s">
        <v>4252</v>
      </c>
    </row>
    <row r="161" spans="1:5" ht="63.75">
      <c r="A161" s="35" t="s">
        <v>57</v>
      </c>
      <c r="E161" s="40" t="s">
        <v>4253</v>
      </c>
    </row>
    <row r="162" spans="1:5" ht="178.5">
      <c r="A162" t="s">
        <v>58</v>
      </c>
      <c r="E162" s="39" t="s">
        <v>4254</v>
      </c>
    </row>
    <row r="163" spans="1:16" ht="25.5">
      <c r="A163" t="s">
        <v>49</v>
      </c>
      <c s="34" t="s">
        <v>185</v>
      </c>
      <c s="34" t="s">
        <v>4140</v>
      </c>
      <c s="35" t="s">
        <v>52</v>
      </c>
      <c s="6" t="s">
        <v>4141</v>
      </c>
      <c s="36" t="s">
        <v>2678</v>
      </c>
      <c s="37">
        <v>61.824</v>
      </c>
      <c s="36">
        <v>0</v>
      </c>
      <c s="36">
        <f>ROUND(G163*H163,6)</f>
      </c>
      <c r="L163" s="38">
        <v>0</v>
      </c>
      <c s="32">
        <f>ROUND(ROUND(L163,2)*ROUND(G163,3),2)</f>
      </c>
      <c s="36" t="s">
        <v>55</v>
      </c>
      <c>
        <f>(M163*21)/100</f>
      </c>
      <c t="s">
        <v>28</v>
      </c>
    </row>
    <row r="164" spans="1:5" ht="25.5">
      <c r="A164" s="35" t="s">
        <v>56</v>
      </c>
      <c r="E164" s="39" t="s">
        <v>4255</v>
      </c>
    </row>
    <row r="165" spans="1:5" ht="63.75">
      <c r="A165" s="35" t="s">
        <v>57</v>
      </c>
      <c r="E165" s="40" t="s">
        <v>4256</v>
      </c>
    </row>
    <row r="166" spans="1:5" ht="127.5">
      <c r="A166" t="s">
        <v>58</v>
      </c>
      <c r="E166" s="39" t="s">
        <v>4257</v>
      </c>
    </row>
    <row r="167" spans="1:16" ht="12.75">
      <c r="A167" t="s">
        <v>49</v>
      </c>
      <c s="34" t="s">
        <v>737</v>
      </c>
      <c s="34" t="s">
        <v>4258</v>
      </c>
      <c s="35" t="s">
        <v>52</v>
      </c>
      <c s="6" t="s">
        <v>4259</v>
      </c>
      <c s="36" t="s">
        <v>648</v>
      </c>
      <c s="37">
        <v>0.1</v>
      </c>
      <c s="36">
        <v>0</v>
      </c>
      <c s="36">
        <f>ROUND(G167*H167,6)</f>
      </c>
      <c r="L167" s="38">
        <v>0</v>
      </c>
      <c s="32">
        <f>ROUND(ROUND(L167,2)*ROUND(G167,3),2)</f>
      </c>
      <c s="36" t="s">
        <v>55</v>
      </c>
      <c>
        <f>(M167*21)/100</f>
      </c>
      <c t="s">
        <v>28</v>
      </c>
    </row>
    <row r="168" spans="1:5" ht="25.5">
      <c r="A168" s="35" t="s">
        <v>56</v>
      </c>
      <c r="E168" s="39" t="s">
        <v>4260</v>
      </c>
    </row>
    <row r="169" spans="1:5" ht="12.75">
      <c r="A169" s="35" t="s">
        <v>57</v>
      </c>
      <c r="E169" s="40" t="s">
        <v>52</v>
      </c>
    </row>
    <row r="170" spans="1:5" ht="114.75">
      <c r="A170" t="s">
        <v>58</v>
      </c>
      <c r="E170" s="39" t="s">
        <v>4261</v>
      </c>
    </row>
    <row r="171" spans="1:13" ht="12.75">
      <c r="A171" t="s">
        <v>47</v>
      </c>
      <c r="C171" s="31" t="s">
        <v>642</v>
      </c>
      <c r="E171" s="33" t="s">
        <v>643</v>
      </c>
      <c r="J171" s="32">
        <f>0</f>
      </c>
      <c s="32">
        <f>0</f>
      </c>
      <c s="32">
        <f>0+L172+L176+L180+L184</f>
      </c>
      <c s="32">
        <f>0+M172+M176+M180+M184</f>
      </c>
    </row>
    <row r="172" spans="1:16" ht="25.5">
      <c r="A172" t="s">
        <v>49</v>
      </c>
      <c s="34" t="s">
        <v>644</v>
      </c>
      <c s="34" t="s">
        <v>645</v>
      </c>
      <c s="35" t="s">
        <v>646</v>
      </c>
      <c s="6" t="s">
        <v>647</v>
      </c>
      <c s="36" t="s">
        <v>648</v>
      </c>
      <c s="37">
        <v>232.761</v>
      </c>
      <c s="36">
        <v>0</v>
      </c>
      <c s="36">
        <f>ROUND(G172*H172,6)</f>
      </c>
      <c r="L172" s="38">
        <v>0</v>
      </c>
      <c s="32">
        <f>ROUND(ROUND(L172,2)*ROUND(G172,3),2)</f>
      </c>
      <c s="36" t="s">
        <v>649</v>
      </c>
      <c>
        <f>(M172*21)/100</f>
      </c>
      <c t="s">
        <v>28</v>
      </c>
    </row>
    <row r="173" spans="1:5" ht="12.75">
      <c r="A173" s="35" t="s">
        <v>56</v>
      </c>
      <c r="E173" s="39" t="s">
        <v>52</v>
      </c>
    </row>
    <row r="174" spans="1:5" ht="165.75">
      <c r="A174" s="35" t="s">
        <v>57</v>
      </c>
      <c r="E174" s="40" t="s">
        <v>4262</v>
      </c>
    </row>
    <row r="175" spans="1:5" ht="102">
      <c r="A175" t="s">
        <v>58</v>
      </c>
      <c r="E175" s="39" t="s">
        <v>651</v>
      </c>
    </row>
    <row r="176" spans="1:16" ht="25.5">
      <c r="A176" t="s">
        <v>49</v>
      </c>
      <c s="34" t="s">
        <v>28</v>
      </c>
      <c s="34" t="s">
        <v>2189</v>
      </c>
      <c s="35" t="s">
        <v>2190</v>
      </c>
      <c s="6" t="s">
        <v>2191</v>
      </c>
      <c s="36" t="s">
        <v>648</v>
      </c>
      <c s="37">
        <v>33.776</v>
      </c>
      <c s="36">
        <v>0</v>
      </c>
      <c s="36">
        <f>ROUND(G176*H176,6)</f>
      </c>
      <c r="L176" s="38">
        <v>0</v>
      </c>
      <c s="32">
        <f>ROUND(ROUND(L176,2)*ROUND(G176,3),2)</f>
      </c>
      <c s="36" t="s">
        <v>649</v>
      </c>
      <c>
        <f>(M176*21)/100</f>
      </c>
      <c t="s">
        <v>28</v>
      </c>
    </row>
    <row r="177" spans="1:5" ht="12.75">
      <c r="A177" s="35" t="s">
        <v>56</v>
      </c>
      <c r="E177" s="39" t="s">
        <v>4263</v>
      </c>
    </row>
    <row r="178" spans="1:5" ht="127.5">
      <c r="A178" s="35" t="s">
        <v>57</v>
      </c>
      <c r="E178" s="40" t="s">
        <v>4264</v>
      </c>
    </row>
    <row r="179" spans="1:5" ht="102">
      <c r="A179" t="s">
        <v>58</v>
      </c>
      <c r="E179" s="39" t="s">
        <v>651</v>
      </c>
    </row>
    <row r="180" spans="1:16" ht="25.5">
      <c r="A180" t="s">
        <v>49</v>
      </c>
      <c s="34" t="s">
        <v>26</v>
      </c>
      <c s="34" t="s">
        <v>658</v>
      </c>
      <c s="35" t="s">
        <v>659</v>
      </c>
      <c s="6" t="s">
        <v>660</v>
      </c>
      <c s="36" t="s">
        <v>648</v>
      </c>
      <c s="37">
        <v>10.818</v>
      </c>
      <c s="36">
        <v>0</v>
      </c>
      <c s="36">
        <f>ROUND(G180*H180,6)</f>
      </c>
      <c r="L180" s="38">
        <v>0</v>
      </c>
      <c s="32">
        <f>ROUND(ROUND(L180,2)*ROUND(G180,3),2)</f>
      </c>
      <c s="36" t="s">
        <v>649</v>
      </c>
      <c>
        <f>(M180*21)/100</f>
      </c>
      <c t="s">
        <v>28</v>
      </c>
    </row>
    <row r="181" spans="1:5" ht="12.75">
      <c r="A181" s="35" t="s">
        <v>56</v>
      </c>
      <c r="E181" s="39" t="s">
        <v>52</v>
      </c>
    </row>
    <row r="182" spans="1:5" ht="140.25">
      <c r="A182" s="35" t="s">
        <v>57</v>
      </c>
      <c r="E182" s="40" t="s">
        <v>4265</v>
      </c>
    </row>
    <row r="183" spans="1:5" ht="102">
      <c r="A183" t="s">
        <v>58</v>
      </c>
      <c r="E183" s="39" t="s">
        <v>651</v>
      </c>
    </row>
    <row r="184" spans="1:16" ht="25.5">
      <c r="A184" t="s">
        <v>49</v>
      </c>
      <c s="34" t="s">
        <v>94</v>
      </c>
      <c s="34" t="s">
        <v>3794</v>
      </c>
      <c s="35" t="s">
        <v>3795</v>
      </c>
      <c s="6" t="s">
        <v>3796</v>
      </c>
      <c s="36" t="s">
        <v>648</v>
      </c>
      <c s="37">
        <v>134.593</v>
      </c>
      <c s="36">
        <v>0</v>
      </c>
      <c s="36">
        <f>ROUND(G184*H184,6)</f>
      </c>
      <c r="L184" s="38">
        <v>0</v>
      </c>
      <c s="32">
        <f>ROUND(ROUND(L184,2)*ROUND(G184,3),2)</f>
      </c>
      <c s="36" t="s">
        <v>649</v>
      </c>
      <c>
        <f>(M184*21)/100</f>
      </c>
      <c t="s">
        <v>28</v>
      </c>
    </row>
    <row r="185" spans="1:5" ht="12.75">
      <c r="A185" s="35" t="s">
        <v>56</v>
      </c>
      <c r="E185" s="39" t="s">
        <v>52</v>
      </c>
    </row>
    <row r="186" spans="1:5" ht="153">
      <c r="A186" s="35" t="s">
        <v>57</v>
      </c>
      <c r="E186" s="40" t="s">
        <v>4266</v>
      </c>
    </row>
    <row r="187" spans="1:5" ht="102">
      <c r="A187" t="s">
        <v>58</v>
      </c>
      <c r="E18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5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COUNTIFS(L8:L520,"=0",A8:A520,"P")+COUNTIFS(L8:L520,"",A8:A520,"P")+SUM(Q8:Q520)</f>
      </c>
    </row>
    <row r="8" spans="1:13" ht="12.75">
      <c r="A8" t="s">
        <v>45</v>
      </c>
      <c r="C8" s="28" t="s">
        <v>4271</v>
      </c>
      <c r="E8" s="30" t="s">
        <v>4270</v>
      </c>
      <c r="J8" s="29">
        <f>0+J9+J42+J79+J168+J233+J314+J323+J340+J365+J378+J511</f>
      </c>
      <c s="29">
        <f>0+K9+K42+K79+K168+K233+K314+K323+K340+K365+K378+K511</f>
      </c>
      <c s="29">
        <f>0+L9+L42+L79+L168+L233+L314+L323+L340+L365+L378+L511</f>
      </c>
      <c s="29">
        <f>0+M9+M42+M79+M168+M233+M314+M323+M340+M365+M378+M511</f>
      </c>
    </row>
    <row r="9" spans="1:13" ht="12.75">
      <c r="A9" t="s">
        <v>47</v>
      </c>
      <c r="C9" s="31" t="s">
        <v>1468</v>
      </c>
      <c r="E9" s="33" t="s">
        <v>1469</v>
      </c>
      <c r="J9" s="32">
        <f>0</f>
      </c>
      <c s="32">
        <f>0</f>
      </c>
      <c s="32">
        <f>0+L10+L14+L18+L22+L26+L30+L34+L38</f>
      </c>
      <c s="32">
        <f>0+M10+M14+M18+M22+M26+M30+M34+M38</f>
      </c>
    </row>
    <row r="10" spans="1:16" ht="12.75">
      <c r="A10" t="s">
        <v>49</v>
      </c>
      <c s="34" t="s">
        <v>94</v>
      </c>
      <c s="34" t="s">
        <v>4272</v>
      </c>
      <c s="35" t="s">
        <v>52</v>
      </c>
      <c s="6" t="s">
        <v>4273</v>
      </c>
      <c s="36" t="s">
        <v>932</v>
      </c>
      <c s="37">
        <v>1</v>
      </c>
      <c s="36">
        <v>0</v>
      </c>
      <c s="36">
        <f>ROUND(G10*H10,6)</f>
      </c>
      <c r="L10" s="38">
        <v>0</v>
      </c>
      <c s="32">
        <f>ROUND(ROUND(L10,2)*ROUND(G10,3),2)</f>
      </c>
      <c s="36" t="s">
        <v>1376</v>
      </c>
      <c>
        <f>(M10*21)/100</f>
      </c>
      <c t="s">
        <v>28</v>
      </c>
    </row>
    <row r="11" spans="1:5" ht="127.5">
      <c r="A11" s="35" t="s">
        <v>56</v>
      </c>
      <c r="E11" s="39" t="s">
        <v>4274</v>
      </c>
    </row>
    <row r="12" spans="1:5" ht="12.75">
      <c r="A12" s="35" t="s">
        <v>57</v>
      </c>
      <c r="E12" s="40" t="s">
        <v>4275</v>
      </c>
    </row>
    <row r="13" spans="1:5" ht="12.75">
      <c r="A13" t="s">
        <v>58</v>
      </c>
      <c r="E13" s="39" t="s">
        <v>4276</v>
      </c>
    </row>
    <row r="14" spans="1:16" ht="12.75">
      <c r="A14" t="s">
        <v>49</v>
      </c>
      <c s="34" t="s">
        <v>100</v>
      </c>
      <c s="34" t="s">
        <v>4277</v>
      </c>
      <c s="35" t="s">
        <v>52</v>
      </c>
      <c s="6" t="s">
        <v>4278</v>
      </c>
      <c s="36" t="s">
        <v>932</v>
      </c>
      <c s="37">
        <v>1</v>
      </c>
      <c s="36">
        <v>0</v>
      </c>
      <c s="36">
        <f>ROUND(G14*H14,6)</f>
      </c>
      <c r="L14" s="38">
        <v>0</v>
      </c>
      <c s="32">
        <f>ROUND(ROUND(L14,2)*ROUND(G14,3),2)</f>
      </c>
      <c s="36" t="s">
        <v>1376</v>
      </c>
      <c>
        <f>(M14*21)/100</f>
      </c>
      <c t="s">
        <v>28</v>
      </c>
    </row>
    <row r="15" spans="1:5" ht="12.75">
      <c r="A15" s="35" t="s">
        <v>56</v>
      </c>
      <c r="E15" s="39" t="s">
        <v>52</v>
      </c>
    </row>
    <row r="16" spans="1:5" ht="12.75">
      <c r="A16" s="35" t="s">
        <v>57</v>
      </c>
      <c r="E16" s="40" t="s">
        <v>52</v>
      </c>
    </row>
    <row r="17" spans="1:5" ht="38.25">
      <c r="A17" t="s">
        <v>58</v>
      </c>
      <c r="E17" s="39" t="s">
        <v>4279</v>
      </c>
    </row>
    <row r="18" spans="1:16" ht="12.75">
      <c r="A18" t="s">
        <v>49</v>
      </c>
      <c s="34" t="s">
        <v>27</v>
      </c>
      <c s="34" t="s">
        <v>4280</v>
      </c>
      <c s="35" t="s">
        <v>52</v>
      </c>
      <c s="6" t="s">
        <v>4281</v>
      </c>
      <c s="36" t="s">
        <v>932</v>
      </c>
      <c s="37">
        <v>1</v>
      </c>
      <c s="36">
        <v>0</v>
      </c>
      <c s="36">
        <f>ROUND(G18*H18,6)</f>
      </c>
      <c r="L18" s="38">
        <v>0</v>
      </c>
      <c s="32">
        <f>ROUND(ROUND(L18,2)*ROUND(G18,3),2)</f>
      </c>
      <c s="36" t="s">
        <v>1376</v>
      </c>
      <c>
        <f>(M18*21)/100</f>
      </c>
      <c t="s">
        <v>28</v>
      </c>
    </row>
    <row r="19" spans="1:5" ht="25.5">
      <c r="A19" s="35" t="s">
        <v>56</v>
      </c>
      <c r="E19" s="39" t="s">
        <v>4282</v>
      </c>
    </row>
    <row r="20" spans="1:5" ht="12.75">
      <c r="A20" s="35" t="s">
        <v>57</v>
      </c>
      <c r="E20" s="40" t="s">
        <v>4275</v>
      </c>
    </row>
    <row r="21" spans="1:5" ht="12.75">
      <c r="A21" t="s">
        <v>58</v>
      </c>
      <c r="E21" s="39" t="s">
        <v>2589</v>
      </c>
    </row>
    <row r="22" spans="1:16" ht="12.75">
      <c r="A22" t="s">
        <v>49</v>
      </c>
      <c s="34" t="s">
        <v>168</v>
      </c>
      <c s="34" t="s">
        <v>4283</v>
      </c>
      <c s="35" t="s">
        <v>52</v>
      </c>
      <c s="6" t="s">
        <v>4284</v>
      </c>
      <c s="36" t="s">
        <v>932</v>
      </c>
      <c s="37">
        <v>1</v>
      </c>
      <c s="36">
        <v>0</v>
      </c>
      <c s="36">
        <f>ROUND(G22*H22,6)</f>
      </c>
      <c r="L22" s="38">
        <v>0</v>
      </c>
      <c s="32">
        <f>ROUND(ROUND(L22,2)*ROUND(G22,3),2)</f>
      </c>
      <c s="36" t="s">
        <v>1376</v>
      </c>
      <c>
        <f>(M22*21)/100</f>
      </c>
      <c t="s">
        <v>28</v>
      </c>
    </row>
    <row r="23" spans="1:5" ht="12.75">
      <c r="A23" s="35" t="s">
        <v>56</v>
      </c>
      <c r="E23" s="39" t="s">
        <v>4285</v>
      </c>
    </row>
    <row r="24" spans="1:5" ht="12.75">
      <c r="A24" s="35" t="s">
        <v>57</v>
      </c>
      <c r="E24" s="40" t="s">
        <v>4275</v>
      </c>
    </row>
    <row r="25" spans="1:5" ht="12.75">
      <c r="A25" t="s">
        <v>58</v>
      </c>
      <c r="E25" s="39" t="s">
        <v>2589</v>
      </c>
    </row>
    <row r="26" spans="1:16" ht="12.75">
      <c r="A26" t="s">
        <v>49</v>
      </c>
      <c s="34" t="s">
        <v>534</v>
      </c>
      <c s="34" t="s">
        <v>4286</v>
      </c>
      <c s="35" t="s">
        <v>52</v>
      </c>
      <c s="6" t="s">
        <v>4287</v>
      </c>
      <c s="36" t="s">
        <v>932</v>
      </c>
      <c s="37">
        <v>1</v>
      </c>
      <c s="36">
        <v>0</v>
      </c>
      <c s="36">
        <f>ROUND(G26*H26,6)</f>
      </c>
      <c r="L26" s="38">
        <v>0</v>
      </c>
      <c s="32">
        <f>ROUND(ROUND(L26,2)*ROUND(G26,3),2)</f>
      </c>
      <c s="36" t="s">
        <v>1376</v>
      </c>
      <c>
        <f>(M26*21)/100</f>
      </c>
      <c t="s">
        <v>28</v>
      </c>
    </row>
    <row r="27" spans="1:5" ht="38.25">
      <c r="A27" s="35" t="s">
        <v>56</v>
      </c>
      <c r="E27" s="39" t="s">
        <v>4288</v>
      </c>
    </row>
    <row r="28" spans="1:5" ht="12.75">
      <c r="A28" s="35" t="s">
        <v>57</v>
      </c>
      <c r="E28" s="40" t="s">
        <v>4275</v>
      </c>
    </row>
    <row r="29" spans="1:5" ht="38.25">
      <c r="A29" t="s">
        <v>58</v>
      </c>
      <c r="E29" s="39" t="s">
        <v>4289</v>
      </c>
    </row>
    <row r="30" spans="1:16" ht="12.75">
      <c r="A30" t="s">
        <v>49</v>
      </c>
      <c s="34" t="s">
        <v>673</v>
      </c>
      <c s="34" t="s">
        <v>4290</v>
      </c>
      <c s="35" t="s">
        <v>52</v>
      </c>
      <c s="6" t="s">
        <v>4291</v>
      </c>
      <c s="36" t="s">
        <v>932</v>
      </c>
      <c s="37">
        <v>1</v>
      </c>
      <c s="36">
        <v>0</v>
      </c>
      <c s="36">
        <f>ROUND(G30*H30,6)</f>
      </c>
      <c r="L30" s="38">
        <v>0</v>
      </c>
      <c s="32">
        <f>ROUND(ROUND(L30,2)*ROUND(G30,3),2)</f>
      </c>
      <c s="36" t="s">
        <v>1376</v>
      </c>
      <c>
        <f>(M30*21)/100</f>
      </c>
      <c t="s">
        <v>28</v>
      </c>
    </row>
    <row r="31" spans="1:5" ht="12.75">
      <c r="A31" s="35" t="s">
        <v>56</v>
      </c>
      <c r="E31" s="39" t="s">
        <v>4292</v>
      </c>
    </row>
    <row r="32" spans="1:5" ht="12.75">
      <c r="A32" s="35" t="s">
        <v>57</v>
      </c>
      <c r="E32" s="40" t="s">
        <v>4275</v>
      </c>
    </row>
    <row r="33" spans="1:5" ht="12.75">
      <c r="A33" t="s">
        <v>58</v>
      </c>
      <c r="E33" s="39" t="s">
        <v>2589</v>
      </c>
    </row>
    <row r="34" spans="1:16" ht="12.75">
      <c r="A34" t="s">
        <v>49</v>
      </c>
      <c s="34" t="s">
        <v>677</v>
      </c>
      <c s="34" t="s">
        <v>4293</v>
      </c>
      <c s="35" t="s">
        <v>52</v>
      </c>
      <c s="6" t="s">
        <v>4294</v>
      </c>
      <c s="36" t="s">
        <v>932</v>
      </c>
      <c s="37">
        <v>1</v>
      </c>
      <c s="36">
        <v>0</v>
      </c>
      <c s="36">
        <f>ROUND(G34*H34,6)</f>
      </c>
      <c r="L34" s="38">
        <v>0</v>
      </c>
      <c s="32">
        <f>ROUND(ROUND(L34,2)*ROUND(G34,3),2)</f>
      </c>
      <c s="36" t="s">
        <v>1376</v>
      </c>
      <c>
        <f>(M34*21)/100</f>
      </c>
      <c t="s">
        <v>28</v>
      </c>
    </row>
    <row r="35" spans="1:5" ht="12.75">
      <c r="A35" s="35" t="s">
        <v>56</v>
      </c>
      <c r="E35" s="39" t="s">
        <v>4295</v>
      </c>
    </row>
    <row r="36" spans="1:5" ht="12.75">
      <c r="A36" s="35" t="s">
        <v>57</v>
      </c>
      <c r="E36" s="40" t="s">
        <v>4275</v>
      </c>
    </row>
    <row r="37" spans="1:5" ht="12.75">
      <c r="A37" t="s">
        <v>58</v>
      </c>
      <c r="E37" s="39" t="s">
        <v>4296</v>
      </c>
    </row>
    <row r="38" spans="1:16" ht="12.75">
      <c r="A38" t="s">
        <v>49</v>
      </c>
      <c s="34" t="s">
        <v>681</v>
      </c>
      <c s="34" t="s">
        <v>2591</v>
      </c>
      <c s="35" t="s">
        <v>52</v>
      </c>
      <c s="6" t="s">
        <v>4297</v>
      </c>
      <c s="36" t="s">
        <v>932</v>
      </c>
      <c s="37">
        <v>1</v>
      </c>
      <c s="36">
        <v>0</v>
      </c>
      <c s="36">
        <f>ROUND(G38*H38,6)</f>
      </c>
      <c r="L38" s="38">
        <v>0</v>
      </c>
      <c s="32">
        <f>ROUND(ROUND(L38,2)*ROUND(G38,3),2)</f>
      </c>
      <c s="36" t="s">
        <v>1376</v>
      </c>
      <c>
        <f>(M38*21)/100</f>
      </c>
      <c t="s">
        <v>28</v>
      </c>
    </row>
    <row r="39" spans="1:5" ht="76.5">
      <c r="A39" s="35" t="s">
        <v>56</v>
      </c>
      <c r="E39" s="39" t="s">
        <v>4298</v>
      </c>
    </row>
    <row r="40" spans="1:5" ht="12.75">
      <c r="A40" s="35" t="s">
        <v>57</v>
      </c>
      <c r="E40" s="40" t="s">
        <v>4275</v>
      </c>
    </row>
    <row r="41" spans="1:5" ht="25.5">
      <c r="A41" t="s">
        <v>58</v>
      </c>
      <c r="E41" s="39" t="s">
        <v>4299</v>
      </c>
    </row>
    <row r="42" spans="1:13" ht="12.75">
      <c r="A42" t="s">
        <v>47</v>
      </c>
      <c r="C42" s="31" t="s">
        <v>644</v>
      </c>
      <c r="E42" s="33" t="s">
        <v>1032</v>
      </c>
      <c r="J42" s="32">
        <f>0</f>
      </c>
      <c s="32">
        <f>0</f>
      </c>
      <c s="32">
        <f>0+L43+L47+L51+L55+L59+L63+L67+L71+L75</f>
      </c>
      <c s="32">
        <f>0+M43+M47+M51+M55+M59+M63+M67+M71+M75</f>
      </c>
    </row>
    <row r="43" spans="1:16" ht="12.75">
      <c r="A43" t="s">
        <v>49</v>
      </c>
      <c s="34" t="s">
        <v>685</v>
      </c>
      <c s="34" t="s">
        <v>51</v>
      </c>
      <c s="35" t="s">
        <v>52</v>
      </c>
      <c s="6" t="s">
        <v>4300</v>
      </c>
      <c s="36" t="s">
        <v>54</v>
      </c>
      <c s="37">
        <v>800</v>
      </c>
      <c s="36">
        <v>0</v>
      </c>
      <c s="36">
        <f>ROUND(G43*H43,6)</f>
      </c>
      <c r="L43" s="38">
        <v>0</v>
      </c>
      <c s="32">
        <f>ROUND(ROUND(L43,2)*ROUND(G43,3),2)</f>
      </c>
      <c s="36" t="s">
        <v>1376</v>
      </c>
      <c>
        <f>(M43*21)/100</f>
      </c>
      <c t="s">
        <v>28</v>
      </c>
    </row>
    <row r="44" spans="1:5" ht="12.75">
      <c r="A44" s="35" t="s">
        <v>56</v>
      </c>
      <c r="E44" s="39" t="s">
        <v>4301</v>
      </c>
    </row>
    <row r="45" spans="1:5" ht="12.75">
      <c r="A45" s="35" t="s">
        <v>57</v>
      </c>
      <c r="E45" s="40" t="s">
        <v>4302</v>
      </c>
    </row>
    <row r="46" spans="1:5" ht="38.25">
      <c r="A46" t="s">
        <v>58</v>
      </c>
      <c r="E46" s="39" t="s">
        <v>4303</v>
      </c>
    </row>
    <row r="47" spans="1:16" ht="12.75">
      <c r="A47" t="s">
        <v>49</v>
      </c>
      <c s="34" t="s">
        <v>50</v>
      </c>
      <c s="34" t="s">
        <v>2564</v>
      </c>
      <c s="35" t="s">
        <v>52</v>
      </c>
      <c s="6" t="s">
        <v>4304</v>
      </c>
      <c s="36" t="s">
        <v>75</v>
      </c>
      <c s="37">
        <v>360</v>
      </c>
      <c s="36">
        <v>0</v>
      </c>
      <c s="36">
        <f>ROUND(G47*H47,6)</f>
      </c>
      <c r="L47" s="38">
        <v>0</v>
      </c>
      <c s="32">
        <f>ROUND(ROUND(L47,2)*ROUND(G47,3),2)</f>
      </c>
      <c s="36" t="s">
        <v>1376</v>
      </c>
      <c>
        <f>(M47*21)/100</f>
      </c>
      <c t="s">
        <v>28</v>
      </c>
    </row>
    <row r="48" spans="1:5" ht="12.75">
      <c r="A48" s="35" t="s">
        <v>56</v>
      </c>
      <c r="E48" s="39" t="s">
        <v>4305</v>
      </c>
    </row>
    <row r="49" spans="1:5" ht="12.75">
      <c r="A49" s="35" t="s">
        <v>57</v>
      </c>
      <c r="E49" s="40" t="s">
        <v>4306</v>
      </c>
    </row>
    <row r="50" spans="1:5" ht="38.25">
      <c r="A50" t="s">
        <v>58</v>
      </c>
      <c r="E50" s="39" t="s">
        <v>4307</v>
      </c>
    </row>
    <row r="51" spans="1:16" ht="12.75">
      <c r="A51" t="s">
        <v>49</v>
      </c>
      <c s="34" t="s">
        <v>60</v>
      </c>
      <c s="34" t="s">
        <v>4308</v>
      </c>
      <c s="35" t="s">
        <v>52</v>
      </c>
      <c s="6" t="s">
        <v>4309</v>
      </c>
      <c s="36" t="s">
        <v>75</v>
      </c>
      <c s="37">
        <v>4314.2</v>
      </c>
      <c s="36">
        <v>0</v>
      </c>
      <c s="36">
        <f>ROUND(G51*H51,6)</f>
      </c>
      <c r="L51" s="38">
        <v>0</v>
      </c>
      <c s="32">
        <f>ROUND(ROUND(L51,2)*ROUND(G51,3),2)</f>
      </c>
      <c s="36" t="s">
        <v>1376</v>
      </c>
      <c>
        <f>(M51*21)/100</f>
      </c>
      <c t="s">
        <v>28</v>
      </c>
    </row>
    <row r="52" spans="1:5" ht="12.75">
      <c r="A52" s="35" t="s">
        <v>56</v>
      </c>
      <c r="E52" s="39" t="s">
        <v>52</v>
      </c>
    </row>
    <row r="53" spans="1:5" ht="191.25">
      <c r="A53" s="35" t="s">
        <v>57</v>
      </c>
      <c r="E53" s="40" t="s">
        <v>4310</v>
      </c>
    </row>
    <row r="54" spans="1:5" ht="369.75">
      <c r="A54" t="s">
        <v>58</v>
      </c>
      <c r="E54" s="39" t="s">
        <v>4311</v>
      </c>
    </row>
    <row r="55" spans="1:16" ht="12.75">
      <c r="A55" t="s">
        <v>49</v>
      </c>
      <c s="34" t="s">
        <v>64</v>
      </c>
      <c s="34" t="s">
        <v>4165</v>
      </c>
      <c s="35" t="s">
        <v>52</v>
      </c>
      <c s="6" t="s">
        <v>4312</v>
      </c>
      <c s="36" t="s">
        <v>75</v>
      </c>
      <c s="37">
        <v>2068</v>
      </c>
      <c s="36">
        <v>0</v>
      </c>
      <c s="36">
        <f>ROUND(G55*H55,6)</f>
      </c>
      <c r="L55" s="38">
        <v>0</v>
      </c>
      <c s="32">
        <f>ROUND(ROUND(L55,2)*ROUND(G55,3),2)</f>
      </c>
      <c s="36" t="s">
        <v>1376</v>
      </c>
      <c>
        <f>(M55*21)/100</f>
      </c>
      <c t="s">
        <v>28</v>
      </c>
    </row>
    <row r="56" spans="1:5" ht="25.5">
      <c r="A56" s="35" t="s">
        <v>56</v>
      </c>
      <c r="E56" s="39" t="s">
        <v>4313</v>
      </c>
    </row>
    <row r="57" spans="1:5" ht="63.75">
      <c r="A57" s="35" t="s">
        <v>57</v>
      </c>
      <c r="E57" s="40" t="s">
        <v>4314</v>
      </c>
    </row>
    <row r="58" spans="1:5" ht="280.5">
      <c r="A58" t="s">
        <v>58</v>
      </c>
      <c r="E58" s="39" t="s">
        <v>4315</v>
      </c>
    </row>
    <row r="59" spans="1:16" ht="12.75">
      <c r="A59" t="s">
        <v>49</v>
      </c>
      <c s="34" t="s">
        <v>69</v>
      </c>
      <c s="34" t="s">
        <v>4165</v>
      </c>
      <c s="35" t="s">
        <v>644</v>
      </c>
      <c s="6" t="s">
        <v>4312</v>
      </c>
      <c s="36" t="s">
        <v>75</v>
      </c>
      <c s="37">
        <v>1110</v>
      </c>
      <c s="36">
        <v>0</v>
      </c>
      <c s="36">
        <f>ROUND(G59*H59,6)</f>
      </c>
      <c r="L59" s="38">
        <v>0</v>
      </c>
      <c s="32">
        <f>ROUND(ROUND(L59,2)*ROUND(G59,3),2)</f>
      </c>
      <c s="36" t="s">
        <v>1376</v>
      </c>
      <c>
        <f>(M59*21)/100</f>
      </c>
      <c t="s">
        <v>28</v>
      </c>
    </row>
    <row r="60" spans="1:5" ht="25.5">
      <c r="A60" s="35" t="s">
        <v>56</v>
      </c>
      <c r="E60" s="39" t="s">
        <v>4316</v>
      </c>
    </row>
    <row r="61" spans="1:5" ht="38.25">
      <c r="A61" s="35" t="s">
        <v>57</v>
      </c>
      <c r="E61" s="40" t="s">
        <v>4317</v>
      </c>
    </row>
    <row r="62" spans="1:5" ht="280.5">
      <c r="A62" t="s">
        <v>58</v>
      </c>
      <c r="E62" s="39" t="s">
        <v>4315</v>
      </c>
    </row>
    <row r="63" spans="1:16" ht="12.75">
      <c r="A63" t="s">
        <v>49</v>
      </c>
      <c s="34" t="s">
        <v>72</v>
      </c>
      <c s="34" t="s">
        <v>3600</v>
      </c>
      <c s="35" t="s">
        <v>52</v>
      </c>
      <c s="6" t="s">
        <v>4318</v>
      </c>
      <c s="36" t="s">
        <v>75</v>
      </c>
      <c s="37">
        <v>6.4</v>
      </c>
      <c s="36">
        <v>0</v>
      </c>
      <c s="36">
        <f>ROUND(G63*H63,6)</f>
      </c>
      <c r="L63" s="38">
        <v>0</v>
      </c>
      <c s="32">
        <f>ROUND(ROUND(L63,2)*ROUND(G63,3),2)</f>
      </c>
      <c s="36" t="s">
        <v>1376</v>
      </c>
      <c>
        <f>(M63*21)/100</f>
      </c>
      <c t="s">
        <v>28</v>
      </c>
    </row>
    <row r="64" spans="1:5" ht="12.75">
      <c r="A64" s="35" t="s">
        <v>56</v>
      </c>
      <c r="E64" s="39" t="s">
        <v>4319</v>
      </c>
    </row>
    <row r="65" spans="1:5" ht="12.75">
      <c r="A65" s="35" t="s">
        <v>57</v>
      </c>
      <c r="E65" s="40" t="s">
        <v>4320</v>
      </c>
    </row>
    <row r="66" spans="1:5" ht="293.25">
      <c r="A66" t="s">
        <v>58</v>
      </c>
      <c r="E66" s="39" t="s">
        <v>4321</v>
      </c>
    </row>
    <row r="67" spans="1:16" ht="12.75">
      <c r="A67" t="s">
        <v>49</v>
      </c>
      <c s="34" t="s">
        <v>78</v>
      </c>
      <c s="34" t="s">
        <v>4322</v>
      </c>
      <c s="35" t="s">
        <v>52</v>
      </c>
      <c s="6" t="s">
        <v>4323</v>
      </c>
      <c s="36" t="s">
        <v>75</v>
      </c>
      <c s="37">
        <v>157.5</v>
      </c>
      <c s="36">
        <v>0</v>
      </c>
      <c s="36">
        <f>ROUND(G67*H67,6)</f>
      </c>
      <c r="L67" s="38">
        <v>0</v>
      </c>
      <c s="32">
        <f>ROUND(ROUND(L67,2)*ROUND(G67,3),2)</f>
      </c>
      <c s="36" t="s">
        <v>1376</v>
      </c>
      <c>
        <f>(M67*21)/100</f>
      </c>
      <c t="s">
        <v>28</v>
      </c>
    </row>
    <row r="68" spans="1:5" ht="25.5">
      <c r="A68" s="35" t="s">
        <v>56</v>
      </c>
      <c r="E68" s="39" t="s">
        <v>4324</v>
      </c>
    </row>
    <row r="69" spans="1:5" ht="12.75">
      <c r="A69" s="35" t="s">
        <v>57</v>
      </c>
      <c r="E69" s="40" t="s">
        <v>4325</v>
      </c>
    </row>
    <row r="70" spans="1:5" ht="267.75">
      <c r="A70" t="s">
        <v>58</v>
      </c>
      <c r="E70" s="39" t="s">
        <v>4326</v>
      </c>
    </row>
    <row r="71" spans="1:16" ht="12.75">
      <c r="A71" t="s">
        <v>49</v>
      </c>
      <c s="34" t="s">
        <v>83</v>
      </c>
      <c s="34" t="s">
        <v>4327</v>
      </c>
      <c s="35" t="s">
        <v>52</v>
      </c>
      <c s="6" t="s">
        <v>4328</v>
      </c>
      <c s="36" t="s">
        <v>54</v>
      </c>
      <c s="37">
        <v>1800</v>
      </c>
      <c s="36">
        <v>0</v>
      </c>
      <c s="36">
        <f>ROUND(G71*H71,6)</f>
      </c>
      <c r="L71" s="38">
        <v>0</v>
      </c>
      <c s="32">
        <f>ROUND(ROUND(L71,2)*ROUND(G71,3),2)</f>
      </c>
      <c s="36" t="s">
        <v>1376</v>
      </c>
      <c>
        <f>(M71*21)/100</f>
      </c>
      <c t="s">
        <v>28</v>
      </c>
    </row>
    <row r="72" spans="1:5" ht="12.75">
      <c r="A72" s="35" t="s">
        <v>56</v>
      </c>
      <c r="E72" s="39" t="s">
        <v>4329</v>
      </c>
    </row>
    <row r="73" spans="1:5" ht="12.75">
      <c r="A73" s="35" t="s">
        <v>57</v>
      </c>
      <c r="E73" s="40" t="s">
        <v>4330</v>
      </c>
    </row>
    <row r="74" spans="1:5" ht="38.25">
      <c r="A74" t="s">
        <v>58</v>
      </c>
      <c r="E74" s="39" t="s">
        <v>4331</v>
      </c>
    </row>
    <row r="75" spans="1:16" ht="12.75">
      <c r="A75" t="s">
        <v>49</v>
      </c>
      <c s="34" t="s">
        <v>87</v>
      </c>
      <c s="34" t="s">
        <v>4033</v>
      </c>
      <c s="35" t="s">
        <v>52</v>
      </c>
      <c s="6" t="s">
        <v>4034</v>
      </c>
      <c s="36" t="s">
        <v>54</v>
      </c>
      <c s="37">
        <v>1800</v>
      </c>
      <c s="36">
        <v>0</v>
      </c>
      <c s="36">
        <f>ROUND(G75*H75,6)</f>
      </c>
      <c r="L75" s="38">
        <v>0</v>
      </c>
      <c s="32">
        <f>ROUND(ROUND(L75,2)*ROUND(G75,3),2)</f>
      </c>
      <c s="36" t="s">
        <v>1376</v>
      </c>
      <c>
        <f>(M75*21)/100</f>
      </c>
      <c t="s">
        <v>28</v>
      </c>
    </row>
    <row r="76" spans="1:5" ht="12.75">
      <c r="A76" s="35" t="s">
        <v>56</v>
      </c>
      <c r="E76" s="39" t="s">
        <v>52</v>
      </c>
    </row>
    <row r="77" spans="1:5" ht="12.75">
      <c r="A77" s="35" t="s">
        <v>57</v>
      </c>
      <c r="E77" s="40" t="s">
        <v>4332</v>
      </c>
    </row>
    <row r="78" spans="1:5" ht="25.5">
      <c r="A78" t="s">
        <v>58</v>
      </c>
      <c r="E78" s="39" t="s">
        <v>4333</v>
      </c>
    </row>
    <row r="79" spans="1:13" ht="12.75">
      <c r="A79" t="s">
        <v>47</v>
      </c>
      <c r="C79" s="31" t="s">
        <v>28</v>
      </c>
      <c r="E79" s="33" t="s">
        <v>3232</v>
      </c>
      <c r="J79" s="32">
        <f>0</f>
      </c>
      <c s="32">
        <f>0</f>
      </c>
      <c s="32">
        <f>0+L80+L84+L88+L92+L96+L100+L104+L108+L112+L116+L120+L124+L128+L132+L136+L140+L144+L148+L152+L156+L160+L164</f>
      </c>
      <c s="32">
        <f>0+M80+M84+M88+M92+M96+M100+M104+M108+M112+M116+M120+M124+M128+M132+M136+M140+M144+M148+M152+M156+M160+M164</f>
      </c>
    </row>
    <row r="80" spans="1:16" ht="12.75">
      <c r="A80" t="s">
        <v>49</v>
      </c>
      <c s="34" t="s">
        <v>91</v>
      </c>
      <c s="34" t="s">
        <v>4334</v>
      </c>
      <c s="35" t="s">
        <v>52</v>
      </c>
      <c s="6" t="s">
        <v>4335</v>
      </c>
      <c s="36" t="s">
        <v>54</v>
      </c>
      <c s="37">
        <v>379.65</v>
      </c>
      <c s="36">
        <v>0</v>
      </c>
      <c s="36">
        <f>ROUND(G80*H80,6)</f>
      </c>
      <c r="L80" s="38">
        <v>0</v>
      </c>
      <c s="32">
        <f>ROUND(ROUND(L80,2)*ROUND(G80,3),2)</f>
      </c>
      <c s="36" t="s">
        <v>1376</v>
      </c>
      <c>
        <f>(M80*21)/100</f>
      </c>
      <c t="s">
        <v>28</v>
      </c>
    </row>
    <row r="81" spans="1:5" ht="12.75">
      <c r="A81" s="35" t="s">
        <v>56</v>
      </c>
      <c r="E81" s="39" t="s">
        <v>4336</v>
      </c>
    </row>
    <row r="82" spans="1:5" ht="12.75">
      <c r="A82" s="35" t="s">
        <v>57</v>
      </c>
      <c r="E82" s="40" t="s">
        <v>4337</v>
      </c>
    </row>
    <row r="83" spans="1:5" ht="51">
      <c r="A83" t="s">
        <v>58</v>
      </c>
      <c r="E83" s="39" t="s">
        <v>4338</v>
      </c>
    </row>
    <row r="84" spans="1:16" ht="12.75">
      <c r="A84" t="s">
        <v>49</v>
      </c>
      <c s="34" t="s">
        <v>96</v>
      </c>
      <c s="34" t="s">
        <v>4339</v>
      </c>
      <c s="35" t="s">
        <v>52</v>
      </c>
      <c s="6" t="s">
        <v>4340</v>
      </c>
      <c s="36" t="s">
        <v>54</v>
      </c>
      <c s="37">
        <v>132</v>
      </c>
      <c s="36">
        <v>0</v>
      </c>
      <c s="36">
        <f>ROUND(G84*H84,6)</f>
      </c>
      <c r="L84" s="38">
        <v>0</v>
      </c>
      <c s="32">
        <f>ROUND(ROUND(L84,2)*ROUND(G84,3),2)</f>
      </c>
      <c s="36" t="s">
        <v>1376</v>
      </c>
      <c>
        <f>(M84*21)/100</f>
      </c>
      <c t="s">
        <v>28</v>
      </c>
    </row>
    <row r="85" spans="1:5" ht="12.75">
      <c r="A85" s="35" t="s">
        <v>56</v>
      </c>
      <c r="E85" s="39" t="s">
        <v>4341</v>
      </c>
    </row>
    <row r="86" spans="1:5" ht="12.75">
      <c r="A86" s="35" t="s">
        <v>57</v>
      </c>
      <c r="E86" s="40" t="s">
        <v>4342</v>
      </c>
    </row>
    <row r="87" spans="1:5" ht="102">
      <c r="A87" t="s">
        <v>58</v>
      </c>
      <c r="E87" s="39" t="s">
        <v>4343</v>
      </c>
    </row>
    <row r="88" spans="1:16" ht="12.75">
      <c r="A88" t="s">
        <v>49</v>
      </c>
      <c s="34" t="s">
        <v>888</v>
      </c>
      <c s="34" t="s">
        <v>4344</v>
      </c>
      <c s="35" t="s">
        <v>52</v>
      </c>
      <c s="6" t="s">
        <v>4345</v>
      </c>
      <c s="36" t="s">
        <v>75</v>
      </c>
      <c s="37">
        <v>28.232</v>
      </c>
      <c s="36">
        <v>0</v>
      </c>
      <c s="36">
        <f>ROUND(G88*H88,6)</f>
      </c>
      <c r="L88" s="38">
        <v>0</v>
      </c>
      <c s="32">
        <f>ROUND(ROUND(L88,2)*ROUND(G88,3),2)</f>
      </c>
      <c s="36" t="s">
        <v>1376</v>
      </c>
      <c>
        <f>(M88*21)/100</f>
      </c>
      <c t="s">
        <v>28</v>
      </c>
    </row>
    <row r="89" spans="1:5" ht="25.5">
      <c r="A89" s="35" t="s">
        <v>56</v>
      </c>
      <c r="E89" s="39" t="s">
        <v>4346</v>
      </c>
    </row>
    <row r="90" spans="1:5" ht="38.25">
      <c r="A90" s="35" t="s">
        <v>57</v>
      </c>
      <c r="E90" s="40" t="s">
        <v>4347</v>
      </c>
    </row>
    <row r="91" spans="1:5" ht="409.5">
      <c r="A91" t="s">
        <v>58</v>
      </c>
      <c r="E91" s="39" t="s">
        <v>4348</v>
      </c>
    </row>
    <row r="92" spans="1:16" ht="12.75">
      <c r="A92" t="s">
        <v>49</v>
      </c>
      <c s="34" t="s">
        <v>102</v>
      </c>
      <c s="34" t="s">
        <v>4349</v>
      </c>
      <c s="35" t="s">
        <v>52</v>
      </c>
      <c s="6" t="s">
        <v>4350</v>
      </c>
      <c s="36" t="s">
        <v>648</v>
      </c>
      <c s="37">
        <v>4.235</v>
      </c>
      <c s="36">
        <v>0</v>
      </c>
      <c s="36">
        <f>ROUND(G92*H92,6)</f>
      </c>
      <c r="L92" s="38">
        <v>0</v>
      </c>
      <c s="32">
        <f>ROUND(ROUND(L92,2)*ROUND(G92,3),2)</f>
      </c>
      <c s="36" t="s">
        <v>1376</v>
      </c>
      <c>
        <f>(M92*21)/100</f>
      </c>
      <c t="s">
        <v>28</v>
      </c>
    </row>
    <row r="93" spans="1:5" ht="12.75">
      <c r="A93" s="35" t="s">
        <v>56</v>
      </c>
      <c r="E93" s="39" t="s">
        <v>4351</v>
      </c>
    </row>
    <row r="94" spans="1:5" ht="38.25">
      <c r="A94" s="35" t="s">
        <v>57</v>
      </c>
      <c r="E94" s="40" t="s">
        <v>4352</v>
      </c>
    </row>
    <row r="95" spans="1:5" ht="267.75">
      <c r="A95" t="s">
        <v>58</v>
      </c>
      <c r="E95" s="39" t="s">
        <v>4353</v>
      </c>
    </row>
    <row r="96" spans="1:16" ht="12.75">
      <c r="A96" t="s">
        <v>49</v>
      </c>
      <c s="34" t="s">
        <v>820</v>
      </c>
      <c s="34" t="s">
        <v>4354</v>
      </c>
      <c s="35" t="s">
        <v>52</v>
      </c>
      <c s="6" t="s">
        <v>4355</v>
      </c>
      <c s="36" t="s">
        <v>648</v>
      </c>
      <c s="37">
        <v>6.62</v>
      </c>
      <c s="36">
        <v>0</v>
      </c>
      <c s="36">
        <f>ROUND(G96*H96,6)</f>
      </c>
      <c r="L96" s="38">
        <v>0</v>
      </c>
      <c s="32">
        <f>ROUND(ROUND(L96,2)*ROUND(G96,3),2)</f>
      </c>
      <c s="36" t="s">
        <v>1376</v>
      </c>
      <c>
        <f>(M96*21)/100</f>
      </c>
      <c t="s">
        <v>28</v>
      </c>
    </row>
    <row r="97" spans="1:5" ht="38.25">
      <c r="A97" s="35" t="s">
        <v>56</v>
      </c>
      <c r="E97" s="39" t="s">
        <v>4356</v>
      </c>
    </row>
    <row r="98" spans="1:5" ht="63.75">
      <c r="A98" s="35" t="s">
        <v>57</v>
      </c>
      <c r="E98" s="40" t="s">
        <v>4357</v>
      </c>
    </row>
    <row r="99" spans="1:5" ht="38.25">
      <c r="A99" t="s">
        <v>58</v>
      </c>
      <c r="E99" s="39" t="s">
        <v>4358</v>
      </c>
    </row>
    <row r="100" spans="1:16" ht="12.75">
      <c r="A100" t="s">
        <v>49</v>
      </c>
      <c s="34" t="s">
        <v>108</v>
      </c>
      <c s="34" t="s">
        <v>4354</v>
      </c>
      <c s="35" t="s">
        <v>644</v>
      </c>
      <c s="6" t="s">
        <v>4355</v>
      </c>
      <c s="36" t="s">
        <v>648</v>
      </c>
      <c s="37">
        <v>19.793</v>
      </c>
      <c s="36">
        <v>0</v>
      </c>
      <c s="36">
        <f>ROUND(G100*H100,6)</f>
      </c>
      <c r="L100" s="38">
        <v>0</v>
      </c>
      <c s="32">
        <f>ROUND(ROUND(L100,2)*ROUND(G100,3),2)</f>
      </c>
      <c s="36" t="s">
        <v>1376</v>
      </c>
      <c>
        <f>(M100*21)/100</f>
      </c>
      <c t="s">
        <v>28</v>
      </c>
    </row>
    <row r="101" spans="1:5" ht="51">
      <c r="A101" s="35" t="s">
        <v>56</v>
      </c>
      <c r="E101" s="39" t="s">
        <v>4359</v>
      </c>
    </row>
    <row r="102" spans="1:5" ht="63.75">
      <c r="A102" s="35" t="s">
        <v>57</v>
      </c>
      <c r="E102" s="40" t="s">
        <v>4360</v>
      </c>
    </row>
    <row r="103" spans="1:5" ht="38.25">
      <c r="A103" t="s">
        <v>58</v>
      </c>
      <c r="E103" s="39" t="s">
        <v>4358</v>
      </c>
    </row>
    <row r="104" spans="1:16" ht="12.75">
      <c r="A104" t="s">
        <v>49</v>
      </c>
      <c s="34" t="s">
        <v>112</v>
      </c>
      <c s="34" t="s">
        <v>4361</v>
      </c>
      <c s="35" t="s">
        <v>52</v>
      </c>
      <c s="6" t="s">
        <v>4362</v>
      </c>
      <c s="36" t="s">
        <v>75</v>
      </c>
      <c s="37">
        <v>5.76</v>
      </c>
      <c s="36">
        <v>0</v>
      </c>
      <c s="36">
        <f>ROUND(G104*H104,6)</f>
      </c>
      <c r="L104" s="38">
        <v>0</v>
      </c>
      <c s="32">
        <f>ROUND(ROUND(L104,2)*ROUND(G104,3),2)</f>
      </c>
      <c s="36" t="s">
        <v>1376</v>
      </c>
      <c>
        <f>(M104*21)/100</f>
      </c>
      <c t="s">
        <v>28</v>
      </c>
    </row>
    <row r="105" spans="1:5" ht="12.75">
      <c r="A105" s="35" t="s">
        <v>56</v>
      </c>
      <c r="E105" s="39" t="s">
        <v>4363</v>
      </c>
    </row>
    <row r="106" spans="1:5" ht="38.25">
      <c r="A106" s="35" t="s">
        <v>57</v>
      </c>
      <c r="E106" s="40" t="s">
        <v>4364</v>
      </c>
    </row>
    <row r="107" spans="1:5" ht="25.5">
      <c r="A107" t="s">
        <v>58</v>
      </c>
      <c r="E107" s="39" t="s">
        <v>4365</v>
      </c>
    </row>
    <row r="108" spans="1:16" ht="12.75">
      <c r="A108" t="s">
        <v>49</v>
      </c>
      <c s="34" t="s">
        <v>116</v>
      </c>
      <c s="34" t="s">
        <v>4361</v>
      </c>
      <c s="35" t="s">
        <v>644</v>
      </c>
      <c s="6" t="s">
        <v>4362</v>
      </c>
      <c s="36" t="s">
        <v>75</v>
      </c>
      <c s="37">
        <v>15</v>
      </c>
      <c s="36">
        <v>0</v>
      </c>
      <c s="36">
        <f>ROUND(G108*H108,6)</f>
      </c>
      <c r="L108" s="38">
        <v>0</v>
      </c>
      <c s="32">
        <f>ROUND(ROUND(L108,2)*ROUND(G108,3),2)</f>
      </c>
      <c s="36" t="s">
        <v>1376</v>
      </c>
      <c>
        <f>(M108*21)/100</f>
      </c>
      <c t="s">
        <v>28</v>
      </c>
    </row>
    <row r="109" spans="1:5" ht="25.5">
      <c r="A109" s="35" t="s">
        <v>56</v>
      </c>
      <c r="E109" s="39" t="s">
        <v>4366</v>
      </c>
    </row>
    <row r="110" spans="1:5" ht="38.25">
      <c r="A110" s="35" t="s">
        <v>57</v>
      </c>
      <c r="E110" s="40" t="s">
        <v>4367</v>
      </c>
    </row>
    <row r="111" spans="1:5" ht="25.5">
      <c r="A111" t="s">
        <v>58</v>
      </c>
      <c r="E111" s="39" t="s">
        <v>4365</v>
      </c>
    </row>
    <row r="112" spans="1:16" ht="12.75">
      <c r="A112" t="s">
        <v>49</v>
      </c>
      <c s="34" t="s">
        <v>120</v>
      </c>
      <c s="34" t="s">
        <v>4368</v>
      </c>
      <c s="35" t="s">
        <v>52</v>
      </c>
      <c s="6" t="s">
        <v>4369</v>
      </c>
      <c s="36" t="s">
        <v>54</v>
      </c>
      <c s="37">
        <v>224</v>
      </c>
      <c s="36">
        <v>0</v>
      </c>
      <c s="36">
        <f>ROUND(G112*H112,6)</f>
      </c>
      <c r="L112" s="38">
        <v>0</v>
      </c>
      <c s="32">
        <f>ROUND(ROUND(L112,2)*ROUND(G112,3),2)</f>
      </c>
      <c s="36" t="s">
        <v>1376</v>
      </c>
      <c>
        <f>(M112*21)/100</f>
      </c>
      <c t="s">
        <v>28</v>
      </c>
    </row>
    <row r="113" spans="1:5" ht="12.75">
      <c r="A113" s="35" t="s">
        <v>56</v>
      </c>
      <c r="E113" s="39" t="s">
        <v>4370</v>
      </c>
    </row>
    <row r="114" spans="1:5" ht="38.25">
      <c r="A114" s="35" t="s">
        <v>57</v>
      </c>
      <c r="E114" s="40" t="s">
        <v>4371</v>
      </c>
    </row>
    <row r="115" spans="1:5" ht="344.25">
      <c r="A115" t="s">
        <v>58</v>
      </c>
      <c r="E115" s="39" t="s">
        <v>4372</v>
      </c>
    </row>
    <row r="116" spans="1:16" ht="12.75">
      <c r="A116" t="s">
        <v>49</v>
      </c>
      <c s="34" t="s">
        <v>124</v>
      </c>
      <c s="34" t="s">
        <v>4368</v>
      </c>
      <c s="35" t="s">
        <v>644</v>
      </c>
      <c s="6" t="s">
        <v>4369</v>
      </c>
      <c s="36" t="s">
        <v>54</v>
      </c>
      <c s="37">
        <v>219</v>
      </c>
      <c s="36">
        <v>0</v>
      </c>
      <c s="36">
        <f>ROUND(G116*H116,6)</f>
      </c>
      <c r="L116" s="38">
        <v>0</v>
      </c>
      <c s="32">
        <f>ROUND(ROUND(L116,2)*ROUND(G116,3),2)</f>
      </c>
      <c s="36" t="s">
        <v>1376</v>
      </c>
      <c>
        <f>(M116*21)/100</f>
      </c>
      <c t="s">
        <v>28</v>
      </c>
    </row>
    <row r="117" spans="1:5" ht="25.5">
      <c r="A117" s="35" t="s">
        <v>56</v>
      </c>
      <c r="E117" s="39" t="s">
        <v>4373</v>
      </c>
    </row>
    <row r="118" spans="1:5" ht="38.25">
      <c r="A118" s="35" t="s">
        <v>57</v>
      </c>
      <c r="E118" s="40" t="s">
        <v>4374</v>
      </c>
    </row>
    <row r="119" spans="1:5" ht="344.25">
      <c r="A119" t="s">
        <v>58</v>
      </c>
      <c r="E119" s="39" t="s">
        <v>4372</v>
      </c>
    </row>
    <row r="120" spans="1:16" ht="12.75">
      <c r="A120" t="s">
        <v>49</v>
      </c>
      <c s="34" t="s">
        <v>128</v>
      </c>
      <c s="34" t="s">
        <v>4375</v>
      </c>
      <c s="35" t="s">
        <v>52</v>
      </c>
      <c s="6" t="s">
        <v>4376</v>
      </c>
      <c s="36" t="s">
        <v>54</v>
      </c>
      <c s="37">
        <v>443</v>
      </c>
      <c s="36">
        <v>0</v>
      </c>
      <c s="36">
        <f>ROUND(G120*H120,6)</f>
      </c>
      <c r="L120" s="38">
        <v>0</v>
      </c>
      <c s="32">
        <f>ROUND(ROUND(L120,2)*ROUND(G120,3),2)</f>
      </c>
      <c s="36" t="s">
        <v>1376</v>
      </c>
      <c>
        <f>(M120*21)/100</f>
      </c>
      <c t="s">
        <v>28</v>
      </c>
    </row>
    <row r="121" spans="1:5" ht="12.75">
      <c r="A121" s="35" t="s">
        <v>56</v>
      </c>
      <c r="E121" s="39" t="s">
        <v>4377</v>
      </c>
    </row>
    <row r="122" spans="1:5" ht="12.75">
      <c r="A122" s="35" t="s">
        <v>57</v>
      </c>
      <c r="E122" s="40" t="s">
        <v>52</v>
      </c>
    </row>
    <row r="123" spans="1:5" ht="12.75">
      <c r="A123" t="s">
        <v>58</v>
      </c>
      <c r="E123" s="39" t="s">
        <v>4378</v>
      </c>
    </row>
    <row r="124" spans="1:16" ht="25.5">
      <c r="A124" t="s">
        <v>49</v>
      </c>
      <c s="34" t="s">
        <v>132</v>
      </c>
      <c s="34" t="s">
        <v>4379</v>
      </c>
      <c s="35" t="s">
        <v>52</v>
      </c>
      <c s="6" t="s">
        <v>4380</v>
      </c>
      <c s="36" t="s">
        <v>105</v>
      </c>
      <c s="37">
        <v>336</v>
      </c>
      <c s="36">
        <v>0</v>
      </c>
      <c s="36">
        <f>ROUND(G124*H124,6)</f>
      </c>
      <c r="L124" s="38">
        <v>0</v>
      </c>
      <c s="32">
        <f>ROUND(ROUND(L124,2)*ROUND(G124,3),2)</f>
      </c>
      <c s="36" t="s">
        <v>1376</v>
      </c>
      <c>
        <f>(M124*21)/100</f>
      </c>
      <c t="s">
        <v>28</v>
      </c>
    </row>
    <row r="125" spans="1:5" ht="12.75">
      <c r="A125" s="35" t="s">
        <v>56</v>
      </c>
      <c r="E125" s="39" t="s">
        <v>4381</v>
      </c>
    </row>
    <row r="126" spans="1:5" ht="38.25">
      <c r="A126" s="35" t="s">
        <v>57</v>
      </c>
      <c r="E126" s="40" t="s">
        <v>4382</v>
      </c>
    </row>
    <row r="127" spans="1:5" ht="63.75">
      <c r="A127" t="s">
        <v>58</v>
      </c>
      <c r="E127" s="39" t="s">
        <v>4383</v>
      </c>
    </row>
    <row r="128" spans="1:16" ht="12.75">
      <c r="A128" t="s">
        <v>49</v>
      </c>
      <c s="34" t="s">
        <v>136</v>
      </c>
      <c s="34" t="s">
        <v>4384</v>
      </c>
      <c s="35" t="s">
        <v>52</v>
      </c>
      <c s="6" t="s">
        <v>4385</v>
      </c>
      <c s="36" t="s">
        <v>105</v>
      </c>
      <c s="37">
        <v>56.94</v>
      </c>
      <c s="36">
        <v>0</v>
      </c>
      <c s="36">
        <f>ROUND(G128*H128,6)</f>
      </c>
      <c r="L128" s="38">
        <v>0</v>
      </c>
      <c s="32">
        <f>ROUND(ROUND(L128,2)*ROUND(G128,3),2)</f>
      </c>
      <c s="36" t="s">
        <v>1376</v>
      </c>
      <c>
        <f>(M128*21)/100</f>
      </c>
      <c t="s">
        <v>28</v>
      </c>
    </row>
    <row r="129" spans="1:5" ht="51">
      <c r="A129" s="35" t="s">
        <v>56</v>
      </c>
      <c r="E129" s="39" t="s">
        <v>4386</v>
      </c>
    </row>
    <row r="130" spans="1:5" ht="12.75">
      <c r="A130" s="35" t="s">
        <v>57</v>
      </c>
      <c r="E130" s="40" t="s">
        <v>4387</v>
      </c>
    </row>
    <row r="131" spans="1:5" ht="63.75">
      <c r="A131" t="s">
        <v>58</v>
      </c>
      <c r="E131" s="39" t="s">
        <v>4383</v>
      </c>
    </row>
    <row r="132" spans="1:16" ht="12.75">
      <c r="A132" t="s">
        <v>49</v>
      </c>
      <c s="34" t="s">
        <v>140</v>
      </c>
      <c s="34" t="s">
        <v>4388</v>
      </c>
      <c s="35" t="s">
        <v>52</v>
      </c>
      <c s="6" t="s">
        <v>4389</v>
      </c>
      <c s="36" t="s">
        <v>105</v>
      </c>
      <c s="37">
        <v>1363.2</v>
      </c>
      <c s="36">
        <v>0</v>
      </c>
      <c s="36">
        <f>ROUND(G132*H132,6)</f>
      </c>
      <c r="L132" s="38">
        <v>0</v>
      </c>
      <c s="32">
        <f>ROUND(ROUND(L132,2)*ROUND(G132,3),2)</f>
      </c>
      <c s="36" t="s">
        <v>1376</v>
      </c>
      <c>
        <f>(M132*21)/100</f>
      </c>
      <c t="s">
        <v>28</v>
      </c>
    </row>
    <row r="133" spans="1:5" ht="51">
      <c r="A133" s="35" t="s">
        <v>56</v>
      </c>
      <c r="E133" s="39" t="s">
        <v>4390</v>
      </c>
    </row>
    <row r="134" spans="1:5" ht="38.25">
      <c r="A134" s="35" t="s">
        <v>57</v>
      </c>
      <c r="E134" s="40" t="s">
        <v>4391</v>
      </c>
    </row>
    <row r="135" spans="1:5" ht="63.75">
      <c r="A135" t="s">
        <v>58</v>
      </c>
      <c r="E135" s="39" t="s">
        <v>4383</v>
      </c>
    </row>
    <row r="136" spans="1:16" ht="12.75">
      <c r="A136" t="s">
        <v>49</v>
      </c>
      <c s="34" t="s">
        <v>143</v>
      </c>
      <c s="34" t="s">
        <v>4392</v>
      </c>
      <c s="35" t="s">
        <v>52</v>
      </c>
      <c s="6" t="s">
        <v>4393</v>
      </c>
      <c s="36" t="s">
        <v>105</v>
      </c>
      <c s="37">
        <v>151.84</v>
      </c>
      <c s="36">
        <v>0</v>
      </c>
      <c s="36">
        <f>ROUND(G136*H136,6)</f>
      </c>
      <c r="L136" s="38">
        <v>0</v>
      </c>
      <c s="32">
        <f>ROUND(ROUND(L136,2)*ROUND(G136,3),2)</f>
      </c>
      <c s="36" t="s">
        <v>1376</v>
      </c>
      <c>
        <f>(M136*21)/100</f>
      </c>
      <c t="s">
        <v>28</v>
      </c>
    </row>
    <row r="137" spans="1:5" ht="38.25">
      <c r="A137" s="35" t="s">
        <v>56</v>
      </c>
      <c r="E137" s="39" t="s">
        <v>4394</v>
      </c>
    </row>
    <row r="138" spans="1:5" ht="12.75">
      <c r="A138" s="35" t="s">
        <v>57</v>
      </c>
      <c r="E138" s="40" t="s">
        <v>4395</v>
      </c>
    </row>
    <row r="139" spans="1:5" ht="63.75">
      <c r="A139" t="s">
        <v>58</v>
      </c>
      <c r="E139" s="39" t="s">
        <v>4383</v>
      </c>
    </row>
    <row r="140" spans="1:16" ht="12.75">
      <c r="A140" t="s">
        <v>49</v>
      </c>
      <c s="34" t="s">
        <v>147</v>
      </c>
      <c s="34" t="s">
        <v>4396</v>
      </c>
      <c s="35" t="s">
        <v>52</v>
      </c>
      <c s="6" t="s">
        <v>4397</v>
      </c>
      <c s="36" t="s">
        <v>105</v>
      </c>
      <c s="37">
        <v>117.15</v>
      </c>
      <c s="36">
        <v>0</v>
      </c>
      <c s="36">
        <f>ROUND(G140*H140,6)</f>
      </c>
      <c r="L140" s="38">
        <v>0</v>
      </c>
      <c s="32">
        <f>ROUND(ROUND(L140,2)*ROUND(G140,3),2)</f>
      </c>
      <c s="36" t="s">
        <v>1376</v>
      </c>
      <c>
        <f>(M140*21)/100</f>
      </c>
      <c t="s">
        <v>28</v>
      </c>
    </row>
    <row r="141" spans="1:5" ht="12.75">
      <c r="A141" s="35" t="s">
        <v>56</v>
      </c>
      <c r="E141" s="39" t="s">
        <v>4398</v>
      </c>
    </row>
    <row r="142" spans="1:5" ht="38.25">
      <c r="A142" s="35" t="s">
        <v>57</v>
      </c>
      <c r="E142" s="40" t="s">
        <v>4399</v>
      </c>
    </row>
    <row r="143" spans="1:5" ht="191.25">
      <c r="A143" t="s">
        <v>58</v>
      </c>
      <c r="E143" s="39" t="s">
        <v>4400</v>
      </c>
    </row>
    <row r="144" spans="1:16" ht="12.75">
      <c r="A144" t="s">
        <v>49</v>
      </c>
      <c s="34" t="s">
        <v>170</v>
      </c>
      <c s="34" t="s">
        <v>4401</v>
      </c>
      <c s="35" t="s">
        <v>52</v>
      </c>
      <c s="6" t="s">
        <v>4402</v>
      </c>
      <c s="36" t="s">
        <v>67</v>
      </c>
      <c s="37">
        <v>56</v>
      </c>
      <c s="36">
        <v>0</v>
      </c>
      <c s="36">
        <f>ROUND(G144*H144,6)</f>
      </c>
      <c r="L144" s="38">
        <v>0</v>
      </c>
      <c s="32">
        <f>ROUND(ROUND(L144,2)*ROUND(G144,3),2)</f>
      </c>
      <c s="36" t="s">
        <v>1376</v>
      </c>
      <c>
        <f>(M144*21)/100</f>
      </c>
      <c t="s">
        <v>28</v>
      </c>
    </row>
    <row r="145" spans="1:5" ht="12.75">
      <c r="A145" s="35" t="s">
        <v>56</v>
      </c>
      <c r="E145" s="39" t="s">
        <v>4403</v>
      </c>
    </row>
    <row r="146" spans="1:5" ht="38.25">
      <c r="A146" s="35" t="s">
        <v>57</v>
      </c>
      <c r="E146" s="40" t="s">
        <v>4404</v>
      </c>
    </row>
    <row r="147" spans="1:5" ht="38.25">
      <c r="A147" t="s">
        <v>58</v>
      </c>
      <c r="E147" s="39" t="s">
        <v>4405</v>
      </c>
    </row>
    <row r="148" spans="1:16" ht="12.75">
      <c r="A148" t="s">
        <v>49</v>
      </c>
      <c s="34" t="s">
        <v>175</v>
      </c>
      <c s="34" t="s">
        <v>4406</v>
      </c>
      <c s="35" t="s">
        <v>52</v>
      </c>
      <c s="6" t="s">
        <v>4407</v>
      </c>
      <c s="36" t="s">
        <v>2049</v>
      </c>
      <c s="37">
        <v>1514.434</v>
      </c>
      <c s="36">
        <v>0</v>
      </c>
      <c s="36">
        <f>ROUND(G148*H148,6)</f>
      </c>
      <c r="L148" s="38">
        <v>0</v>
      </c>
      <c s="32">
        <f>ROUND(ROUND(L148,2)*ROUND(G148,3),2)</f>
      </c>
      <c s="36" t="s">
        <v>947</v>
      </c>
      <c>
        <f>(M148*21)/100</f>
      </c>
      <c t="s">
        <v>28</v>
      </c>
    </row>
    <row r="149" spans="1:5" ht="12.75">
      <c r="A149" s="35" t="s">
        <v>56</v>
      </c>
      <c r="E149" s="39" t="s">
        <v>4408</v>
      </c>
    </row>
    <row r="150" spans="1:5" ht="38.25">
      <c r="A150" s="35" t="s">
        <v>57</v>
      </c>
      <c r="E150" s="40" t="s">
        <v>4409</v>
      </c>
    </row>
    <row r="151" spans="1:5" ht="38.25">
      <c r="A151" t="s">
        <v>58</v>
      </c>
      <c r="E151" s="39" t="s">
        <v>4405</v>
      </c>
    </row>
    <row r="152" spans="1:16" ht="12.75">
      <c r="A152" t="s">
        <v>49</v>
      </c>
      <c s="34" t="s">
        <v>178</v>
      </c>
      <c s="34" t="s">
        <v>4406</v>
      </c>
      <c s="35" t="s">
        <v>644</v>
      </c>
      <c s="6" t="s">
        <v>4407</v>
      </c>
      <c s="36" t="s">
        <v>2049</v>
      </c>
      <c s="37">
        <v>10302.296</v>
      </c>
      <c s="36">
        <v>0</v>
      </c>
      <c s="36">
        <f>ROUND(G152*H152,6)</f>
      </c>
      <c r="L152" s="38">
        <v>0</v>
      </c>
      <c s="32">
        <f>ROUND(ROUND(L152,2)*ROUND(G152,3),2)</f>
      </c>
      <c s="36" t="s">
        <v>947</v>
      </c>
      <c>
        <f>(M152*21)/100</f>
      </c>
      <c t="s">
        <v>28</v>
      </c>
    </row>
    <row r="153" spans="1:5" ht="25.5">
      <c r="A153" s="35" t="s">
        <v>56</v>
      </c>
      <c r="E153" s="39" t="s">
        <v>4410</v>
      </c>
    </row>
    <row r="154" spans="1:5" ht="38.25">
      <c r="A154" s="35" t="s">
        <v>57</v>
      </c>
      <c r="E154" s="40" t="s">
        <v>4411</v>
      </c>
    </row>
    <row r="155" spans="1:5" ht="38.25">
      <c r="A155" t="s">
        <v>58</v>
      </c>
      <c r="E155" s="39" t="s">
        <v>4405</v>
      </c>
    </row>
    <row r="156" spans="1:16" ht="25.5">
      <c r="A156" t="s">
        <v>49</v>
      </c>
      <c s="34" t="s">
        <v>181</v>
      </c>
      <c s="34" t="s">
        <v>4412</v>
      </c>
      <c s="35" t="s">
        <v>52</v>
      </c>
      <c s="6" t="s">
        <v>4413</v>
      </c>
      <c s="36" t="s">
        <v>67</v>
      </c>
      <c s="37">
        <v>29016</v>
      </c>
      <c s="36">
        <v>0</v>
      </c>
      <c s="36">
        <f>ROUND(G156*H156,6)</f>
      </c>
      <c r="L156" s="38">
        <v>0</v>
      </c>
      <c s="32">
        <f>ROUND(ROUND(L156,2)*ROUND(G156,3),2)</f>
      </c>
      <c s="36" t="s">
        <v>1376</v>
      </c>
      <c>
        <f>(M156*21)/100</f>
      </c>
      <c t="s">
        <v>28</v>
      </c>
    </row>
    <row r="157" spans="1:5" ht="51">
      <c r="A157" s="35" t="s">
        <v>56</v>
      </c>
      <c r="E157" s="39" t="s">
        <v>4414</v>
      </c>
    </row>
    <row r="158" spans="1:5" ht="12.75">
      <c r="A158" s="35" t="s">
        <v>57</v>
      </c>
      <c r="E158" s="40" t="s">
        <v>4415</v>
      </c>
    </row>
    <row r="159" spans="1:5" ht="63.75">
      <c r="A159" t="s">
        <v>58</v>
      </c>
      <c r="E159" s="39" t="s">
        <v>4416</v>
      </c>
    </row>
    <row r="160" spans="1:16" ht="25.5">
      <c r="A160" t="s">
        <v>49</v>
      </c>
      <c s="34" t="s">
        <v>185</v>
      </c>
      <c s="34" t="s">
        <v>4417</v>
      </c>
      <c s="35" t="s">
        <v>52</v>
      </c>
      <c s="6" t="s">
        <v>4418</v>
      </c>
      <c s="36" t="s">
        <v>67</v>
      </c>
      <c s="37">
        <v>2080</v>
      </c>
      <c s="36">
        <v>0</v>
      </c>
      <c s="36">
        <f>ROUND(G160*H160,6)</f>
      </c>
      <c r="L160" s="38">
        <v>0</v>
      </c>
      <c s="32">
        <f>ROUND(ROUND(L160,2)*ROUND(G160,3),2)</f>
      </c>
      <c s="36" t="s">
        <v>1376</v>
      </c>
      <c>
        <f>(M160*21)/100</f>
      </c>
      <c t="s">
        <v>28</v>
      </c>
    </row>
    <row r="161" spans="1:5" ht="76.5">
      <c r="A161" s="35" t="s">
        <v>56</v>
      </c>
      <c r="E161" s="39" t="s">
        <v>4419</v>
      </c>
    </row>
    <row r="162" spans="1:5" ht="12.75">
      <c r="A162" s="35" t="s">
        <v>57</v>
      </c>
      <c r="E162" s="40" t="s">
        <v>4420</v>
      </c>
    </row>
    <row r="163" spans="1:5" ht="63.75">
      <c r="A163" t="s">
        <v>58</v>
      </c>
      <c r="E163" s="39" t="s">
        <v>4416</v>
      </c>
    </row>
    <row r="164" spans="1:16" ht="25.5">
      <c r="A164" t="s">
        <v>49</v>
      </c>
      <c s="34" t="s">
        <v>737</v>
      </c>
      <c s="34" t="s">
        <v>4421</v>
      </c>
      <c s="35" t="s">
        <v>52</v>
      </c>
      <c s="6" t="s">
        <v>4422</v>
      </c>
      <c s="36" t="s">
        <v>67</v>
      </c>
      <c s="37">
        <v>48</v>
      </c>
      <c s="36">
        <v>0</v>
      </c>
      <c s="36">
        <f>ROUND(G164*H164,6)</f>
      </c>
      <c r="L164" s="38">
        <v>0</v>
      </c>
      <c s="32">
        <f>ROUND(ROUND(L164,2)*ROUND(G164,3),2)</f>
      </c>
      <c s="36" t="s">
        <v>947</v>
      </c>
      <c>
        <f>(M164*21)/100</f>
      </c>
      <c t="s">
        <v>28</v>
      </c>
    </row>
    <row r="165" spans="1:5" ht="25.5">
      <c r="A165" s="35" t="s">
        <v>56</v>
      </c>
      <c r="E165" s="39" t="s">
        <v>4423</v>
      </c>
    </row>
    <row r="166" spans="1:5" ht="12.75">
      <c r="A166" s="35" t="s">
        <v>57</v>
      </c>
      <c r="E166" s="40" t="s">
        <v>4424</v>
      </c>
    </row>
    <row r="167" spans="1:5" ht="63.75">
      <c r="A167" t="s">
        <v>58</v>
      </c>
      <c r="E167" s="39" t="s">
        <v>4416</v>
      </c>
    </row>
    <row r="168" spans="1:13" ht="12.75">
      <c r="A168" t="s">
        <v>47</v>
      </c>
      <c r="C168" s="31" t="s">
        <v>26</v>
      </c>
      <c r="E168" s="33" t="s">
        <v>3407</v>
      </c>
      <c r="J168" s="32">
        <f>0</f>
      </c>
      <c s="32">
        <f>0</f>
      </c>
      <c s="32">
        <f>0+L169+L173+L177+L181+L185+L189+L193+L197+L201+L205+L209+L213+L217+L221+L225+L229</f>
      </c>
      <c s="32">
        <f>0+M169+M173+M177+M181+M185+M189+M193+M197+M201+M205+M209+M213+M217+M221+M225+M229</f>
      </c>
    </row>
    <row r="169" spans="1:16" ht="12.75">
      <c r="A169" t="s">
        <v>49</v>
      </c>
      <c s="34" t="s">
        <v>741</v>
      </c>
      <c s="34" t="s">
        <v>4425</v>
      </c>
      <c s="35" t="s">
        <v>52</v>
      </c>
      <c s="6" t="s">
        <v>4426</v>
      </c>
      <c s="36" t="s">
        <v>75</v>
      </c>
      <c s="37">
        <v>420.264</v>
      </c>
      <c s="36">
        <v>0</v>
      </c>
      <c s="36">
        <f>ROUND(G169*H169,6)</f>
      </c>
      <c r="L169" s="38">
        <v>0</v>
      </c>
      <c s="32">
        <f>ROUND(ROUND(L169,2)*ROUND(G169,3),2)</f>
      </c>
      <c s="36" t="s">
        <v>1376</v>
      </c>
      <c>
        <f>(M169*21)/100</f>
      </c>
      <c t="s">
        <v>28</v>
      </c>
    </row>
    <row r="170" spans="1:5" ht="12.75">
      <c r="A170" s="35" t="s">
        <v>56</v>
      </c>
      <c r="E170" s="39" t="s">
        <v>4427</v>
      </c>
    </row>
    <row r="171" spans="1:5" ht="63.75">
      <c r="A171" s="35" t="s">
        <v>57</v>
      </c>
      <c r="E171" s="40" t="s">
        <v>4428</v>
      </c>
    </row>
    <row r="172" spans="1:5" ht="382.5">
      <c r="A172" t="s">
        <v>58</v>
      </c>
      <c r="E172" s="39" t="s">
        <v>4429</v>
      </c>
    </row>
    <row r="173" spans="1:16" ht="12.75">
      <c r="A173" t="s">
        <v>49</v>
      </c>
      <c s="34" t="s">
        <v>744</v>
      </c>
      <c s="34" t="s">
        <v>4430</v>
      </c>
      <c s="35" t="s">
        <v>52</v>
      </c>
      <c s="6" t="s">
        <v>4431</v>
      </c>
      <c s="36" t="s">
        <v>648</v>
      </c>
      <c s="37">
        <v>109.279</v>
      </c>
      <c s="36">
        <v>0</v>
      </c>
      <c s="36">
        <f>ROUND(G173*H173,6)</f>
      </c>
      <c r="L173" s="38">
        <v>0</v>
      </c>
      <c s="32">
        <f>ROUND(ROUND(L173,2)*ROUND(G173,3),2)</f>
      </c>
      <c s="36" t="s">
        <v>1376</v>
      </c>
      <c>
        <f>(M173*21)/100</f>
      </c>
      <c t="s">
        <v>28</v>
      </c>
    </row>
    <row r="174" spans="1:5" ht="25.5">
      <c r="A174" s="35" t="s">
        <v>56</v>
      </c>
      <c r="E174" s="39" t="s">
        <v>4432</v>
      </c>
    </row>
    <row r="175" spans="1:5" ht="12.75">
      <c r="A175" s="35" t="s">
        <v>57</v>
      </c>
      <c r="E175" s="40" t="s">
        <v>4433</v>
      </c>
    </row>
    <row r="176" spans="1:5" ht="242.25">
      <c r="A176" t="s">
        <v>58</v>
      </c>
      <c r="E176" s="39" t="s">
        <v>4434</v>
      </c>
    </row>
    <row r="177" spans="1:16" ht="12.75">
      <c r="A177" t="s">
        <v>49</v>
      </c>
      <c s="34" t="s">
        <v>188</v>
      </c>
      <c s="34" t="s">
        <v>4435</v>
      </c>
      <c s="35" t="s">
        <v>52</v>
      </c>
      <c s="6" t="s">
        <v>4436</v>
      </c>
      <c s="36" t="s">
        <v>75</v>
      </c>
      <c s="37">
        <v>9.1</v>
      </c>
      <c s="36">
        <v>0</v>
      </c>
      <c s="36">
        <f>ROUND(G177*H177,6)</f>
      </c>
      <c r="L177" s="38">
        <v>0</v>
      </c>
      <c s="32">
        <f>ROUND(ROUND(L177,2)*ROUND(G177,3),2)</f>
      </c>
      <c s="36" t="s">
        <v>1376</v>
      </c>
      <c>
        <f>(M177*21)/100</f>
      </c>
      <c t="s">
        <v>28</v>
      </c>
    </row>
    <row r="178" spans="1:5" ht="12.75">
      <c r="A178" s="35" t="s">
        <v>56</v>
      </c>
      <c r="E178" s="39" t="s">
        <v>4437</v>
      </c>
    </row>
    <row r="179" spans="1:5" ht="38.25">
      <c r="A179" s="35" t="s">
        <v>57</v>
      </c>
      <c r="E179" s="40" t="s">
        <v>4438</v>
      </c>
    </row>
    <row r="180" spans="1:5" ht="369.75">
      <c r="A180" t="s">
        <v>58</v>
      </c>
      <c r="E180" s="39" t="s">
        <v>4439</v>
      </c>
    </row>
    <row r="181" spans="1:16" ht="12.75">
      <c r="A181" t="s">
        <v>49</v>
      </c>
      <c s="34" t="s">
        <v>192</v>
      </c>
      <c s="34" t="s">
        <v>3634</v>
      </c>
      <c s="35" t="s">
        <v>52</v>
      </c>
      <c s="6" t="s">
        <v>4440</v>
      </c>
      <c s="36" t="s">
        <v>648</v>
      </c>
      <c s="37">
        <v>1.638</v>
      </c>
      <c s="36">
        <v>0</v>
      </c>
      <c s="36">
        <f>ROUND(G181*H181,6)</f>
      </c>
      <c r="L181" s="38">
        <v>0</v>
      </c>
      <c s="32">
        <f>ROUND(ROUND(L181,2)*ROUND(G181,3),2)</f>
      </c>
      <c s="36" t="s">
        <v>1376</v>
      </c>
      <c>
        <f>(M181*21)/100</f>
      </c>
      <c t="s">
        <v>28</v>
      </c>
    </row>
    <row r="182" spans="1:5" ht="12.75">
      <c r="A182" s="35" t="s">
        <v>56</v>
      </c>
      <c r="E182" s="39" t="s">
        <v>4441</v>
      </c>
    </row>
    <row r="183" spans="1:5" ht="38.25">
      <c r="A183" s="35" t="s">
        <v>57</v>
      </c>
      <c r="E183" s="40" t="s">
        <v>4442</v>
      </c>
    </row>
    <row r="184" spans="1:5" ht="267.75">
      <c r="A184" t="s">
        <v>58</v>
      </c>
      <c r="E184" s="39" t="s">
        <v>4443</v>
      </c>
    </row>
    <row r="185" spans="1:16" ht="12.75">
      <c r="A185" t="s">
        <v>49</v>
      </c>
      <c s="34" t="s">
        <v>196</v>
      </c>
      <c s="34" t="s">
        <v>4444</v>
      </c>
      <c s="35" t="s">
        <v>52</v>
      </c>
      <c s="6" t="s">
        <v>4445</v>
      </c>
      <c s="36" t="s">
        <v>75</v>
      </c>
      <c s="37">
        <v>404.92</v>
      </c>
      <c s="36">
        <v>0</v>
      </c>
      <c s="36">
        <f>ROUND(G185*H185,6)</f>
      </c>
      <c r="L185" s="38">
        <v>0</v>
      </c>
      <c s="32">
        <f>ROUND(ROUND(L185,2)*ROUND(G185,3),2)</f>
      </c>
      <c s="36" t="s">
        <v>1376</v>
      </c>
      <c>
        <f>(M185*21)/100</f>
      </c>
      <c t="s">
        <v>28</v>
      </c>
    </row>
    <row r="186" spans="1:5" ht="25.5">
      <c r="A186" s="35" t="s">
        <v>56</v>
      </c>
      <c r="E186" s="39" t="s">
        <v>4446</v>
      </c>
    </row>
    <row r="187" spans="1:5" ht="38.25">
      <c r="A187" s="35" t="s">
        <v>57</v>
      </c>
      <c r="E187" s="40" t="s">
        <v>4447</v>
      </c>
    </row>
    <row r="188" spans="1:5" ht="369.75">
      <c r="A188" t="s">
        <v>58</v>
      </c>
      <c r="E188" s="39" t="s">
        <v>4439</v>
      </c>
    </row>
    <row r="189" spans="1:16" ht="12.75">
      <c r="A189" t="s">
        <v>49</v>
      </c>
      <c s="34" t="s">
        <v>200</v>
      </c>
      <c s="34" t="s">
        <v>4448</v>
      </c>
      <c s="35" t="s">
        <v>52</v>
      </c>
      <c s="6" t="s">
        <v>4449</v>
      </c>
      <c s="36" t="s">
        <v>648</v>
      </c>
      <c s="37">
        <v>74.428</v>
      </c>
      <c s="36">
        <v>0</v>
      </c>
      <c s="36">
        <f>ROUND(G189*H189,6)</f>
      </c>
      <c r="L189" s="38">
        <v>0</v>
      </c>
      <c s="32">
        <f>ROUND(ROUND(L189,2)*ROUND(G189,3),2)</f>
      </c>
      <c s="36" t="s">
        <v>1376</v>
      </c>
      <c>
        <f>(M189*21)/100</f>
      </c>
      <c t="s">
        <v>28</v>
      </c>
    </row>
    <row r="190" spans="1:5" ht="25.5">
      <c r="A190" s="35" t="s">
        <v>56</v>
      </c>
      <c r="E190" s="39" t="s">
        <v>4450</v>
      </c>
    </row>
    <row r="191" spans="1:5" ht="12.75">
      <c r="A191" s="35" t="s">
        <v>57</v>
      </c>
      <c r="E191" s="40" t="s">
        <v>4451</v>
      </c>
    </row>
    <row r="192" spans="1:5" ht="267.75">
      <c r="A192" t="s">
        <v>58</v>
      </c>
      <c r="E192" s="39" t="s">
        <v>4443</v>
      </c>
    </row>
    <row r="193" spans="1:16" ht="12.75">
      <c r="A193" t="s">
        <v>49</v>
      </c>
      <c s="34" t="s">
        <v>204</v>
      </c>
      <c s="34" t="s">
        <v>4452</v>
      </c>
      <c s="35" t="s">
        <v>52</v>
      </c>
      <c s="6" t="s">
        <v>4453</v>
      </c>
      <c s="36" t="s">
        <v>75</v>
      </c>
      <c s="37">
        <v>263.04</v>
      </c>
      <c s="36">
        <v>0</v>
      </c>
      <c s="36">
        <f>ROUND(G193*H193,6)</f>
      </c>
      <c r="L193" s="38">
        <v>0</v>
      </c>
      <c s="32">
        <f>ROUND(ROUND(L193,2)*ROUND(G193,3),2)</f>
      </c>
      <c s="36" t="s">
        <v>1376</v>
      </c>
      <c>
        <f>(M193*21)/100</f>
      </c>
      <c t="s">
        <v>28</v>
      </c>
    </row>
    <row r="194" spans="1:5" ht="12.75">
      <c r="A194" s="35" t="s">
        <v>56</v>
      </c>
      <c r="E194" s="39" t="s">
        <v>4454</v>
      </c>
    </row>
    <row r="195" spans="1:5" ht="12.75">
      <c r="A195" s="35" t="s">
        <v>57</v>
      </c>
      <c r="E195" s="40" t="s">
        <v>4455</v>
      </c>
    </row>
    <row r="196" spans="1:5" ht="369.75">
      <c r="A196" t="s">
        <v>58</v>
      </c>
      <c r="E196" s="39" t="s">
        <v>4439</v>
      </c>
    </row>
    <row r="197" spans="1:16" ht="12.75">
      <c r="A197" t="s">
        <v>49</v>
      </c>
      <c s="34" t="s">
        <v>207</v>
      </c>
      <c s="34" t="s">
        <v>4456</v>
      </c>
      <c s="35" t="s">
        <v>52</v>
      </c>
      <c s="6" t="s">
        <v>4457</v>
      </c>
      <c s="36" t="s">
        <v>67</v>
      </c>
      <c s="37">
        <v>28</v>
      </c>
      <c s="36">
        <v>0</v>
      </c>
      <c s="36">
        <f>ROUND(G197*H197,6)</f>
      </c>
      <c r="L197" s="38">
        <v>0</v>
      </c>
      <c s="32">
        <f>ROUND(ROUND(L197,2)*ROUND(G197,3),2)</f>
      </c>
      <c s="36" t="s">
        <v>947</v>
      </c>
      <c>
        <f>(M197*21)/100</f>
      </c>
      <c t="s">
        <v>28</v>
      </c>
    </row>
    <row r="198" spans="1:5" ht="12.75">
      <c r="A198" s="35" t="s">
        <v>56</v>
      </c>
      <c r="E198" s="39" t="s">
        <v>4458</v>
      </c>
    </row>
    <row r="199" spans="1:5" ht="12.75">
      <c r="A199" s="35" t="s">
        <v>57</v>
      </c>
      <c r="E199" s="40" t="s">
        <v>4459</v>
      </c>
    </row>
    <row r="200" spans="1:5" ht="12.75">
      <c r="A200" t="s">
        <v>58</v>
      </c>
      <c r="E200" s="39" t="s">
        <v>4460</v>
      </c>
    </row>
    <row r="201" spans="1:16" ht="12.75">
      <c r="A201" t="s">
        <v>49</v>
      </c>
      <c s="34" t="s">
        <v>210</v>
      </c>
      <c s="34" t="s">
        <v>4461</v>
      </c>
      <c s="35" t="s">
        <v>52</v>
      </c>
      <c s="6" t="s">
        <v>4462</v>
      </c>
      <c s="36" t="s">
        <v>75</v>
      </c>
      <c s="37">
        <v>16.9</v>
      </c>
      <c s="36">
        <v>0</v>
      </c>
      <c s="36">
        <f>ROUND(G201*H201,6)</f>
      </c>
      <c r="L201" s="38">
        <v>0</v>
      </c>
      <c s="32">
        <f>ROUND(ROUND(L201,2)*ROUND(G201,3),2)</f>
      </c>
      <c s="36" t="s">
        <v>1376</v>
      </c>
      <c>
        <f>(M201*21)/100</f>
      </c>
      <c t="s">
        <v>28</v>
      </c>
    </row>
    <row r="202" spans="1:5" ht="12.75">
      <c r="A202" s="35" t="s">
        <v>56</v>
      </c>
      <c r="E202" s="39" t="s">
        <v>4463</v>
      </c>
    </row>
    <row r="203" spans="1:5" ht="12.75">
      <c r="A203" s="35" t="s">
        <v>57</v>
      </c>
      <c r="E203" s="40" t="s">
        <v>4464</v>
      </c>
    </row>
    <row r="204" spans="1:5" ht="369.75">
      <c r="A204" t="s">
        <v>58</v>
      </c>
      <c r="E204" s="39" t="s">
        <v>4439</v>
      </c>
    </row>
    <row r="205" spans="1:16" ht="12.75">
      <c r="A205" t="s">
        <v>49</v>
      </c>
      <c s="34" t="s">
        <v>214</v>
      </c>
      <c s="34" t="s">
        <v>4465</v>
      </c>
      <c s="35" t="s">
        <v>52</v>
      </c>
      <c s="6" t="s">
        <v>4466</v>
      </c>
      <c s="36" t="s">
        <v>648</v>
      </c>
      <c s="37">
        <v>97.896</v>
      </c>
      <c s="36">
        <v>0</v>
      </c>
      <c s="36">
        <f>ROUND(G205*H205,6)</f>
      </c>
      <c r="L205" s="38">
        <v>0</v>
      </c>
      <c s="32">
        <f>ROUND(ROUND(L205,2)*ROUND(G205,3),2)</f>
      </c>
      <c s="36" t="s">
        <v>1376</v>
      </c>
      <c>
        <f>(M205*21)/100</f>
      </c>
      <c t="s">
        <v>28</v>
      </c>
    </row>
    <row r="206" spans="1:5" ht="38.25">
      <c r="A206" s="35" t="s">
        <v>56</v>
      </c>
      <c r="E206" s="39" t="s">
        <v>4467</v>
      </c>
    </row>
    <row r="207" spans="1:5" ht="12.75">
      <c r="A207" s="35" t="s">
        <v>57</v>
      </c>
      <c r="E207" s="40" t="s">
        <v>4468</v>
      </c>
    </row>
    <row r="208" spans="1:5" ht="267.75">
      <c r="A208" t="s">
        <v>58</v>
      </c>
      <c r="E208" s="39" t="s">
        <v>4443</v>
      </c>
    </row>
    <row r="209" spans="1:16" ht="12.75">
      <c r="A209" t="s">
        <v>49</v>
      </c>
      <c s="34" t="s">
        <v>218</v>
      </c>
      <c s="34" t="s">
        <v>4465</v>
      </c>
      <c s="35" t="s">
        <v>644</v>
      </c>
      <c s="6" t="s">
        <v>4466</v>
      </c>
      <c s="36" t="s">
        <v>648</v>
      </c>
      <c s="37">
        <v>5.07</v>
      </c>
      <c s="36">
        <v>0</v>
      </c>
      <c s="36">
        <f>ROUND(G209*H209,6)</f>
      </c>
      <c r="L209" s="38">
        <v>0</v>
      </c>
      <c s="32">
        <f>ROUND(ROUND(L209,2)*ROUND(G209,3),2)</f>
      </c>
      <c s="36" t="s">
        <v>1376</v>
      </c>
      <c>
        <f>(M209*21)/100</f>
      </c>
      <c t="s">
        <v>28</v>
      </c>
    </row>
    <row r="210" spans="1:5" ht="25.5">
      <c r="A210" s="35" t="s">
        <v>56</v>
      </c>
      <c r="E210" s="39" t="s">
        <v>4469</v>
      </c>
    </row>
    <row r="211" spans="1:5" ht="12.75">
      <c r="A211" s="35" t="s">
        <v>57</v>
      </c>
      <c r="E211" s="40" t="s">
        <v>4470</v>
      </c>
    </row>
    <row r="212" spans="1:5" ht="267.75">
      <c r="A212" t="s">
        <v>58</v>
      </c>
      <c r="E212" s="39" t="s">
        <v>4443</v>
      </c>
    </row>
    <row r="213" spans="1:16" ht="12.75">
      <c r="A213" t="s">
        <v>49</v>
      </c>
      <c s="34" t="s">
        <v>222</v>
      </c>
      <c s="34" t="s">
        <v>4471</v>
      </c>
      <c s="35" t="s">
        <v>52</v>
      </c>
      <c s="6" t="s">
        <v>4472</v>
      </c>
      <c s="36" t="s">
        <v>67</v>
      </c>
      <c s="37">
        <v>4844</v>
      </c>
      <c s="36">
        <v>0</v>
      </c>
      <c s="36">
        <f>ROUND(G213*H213,6)</f>
      </c>
      <c r="L213" s="38">
        <v>0</v>
      </c>
      <c s="32">
        <f>ROUND(ROUND(L213,2)*ROUND(G213,3),2)</f>
      </c>
      <c s="36" t="s">
        <v>947</v>
      </c>
      <c>
        <f>(M213*21)/100</f>
      </c>
      <c t="s">
        <v>28</v>
      </c>
    </row>
    <row r="214" spans="1:5" ht="25.5">
      <c r="A214" s="35" t="s">
        <v>56</v>
      </c>
      <c r="E214" s="39" t="s">
        <v>4473</v>
      </c>
    </row>
    <row r="215" spans="1:5" ht="63.75">
      <c r="A215" s="35" t="s">
        <v>57</v>
      </c>
      <c r="E215" s="40" t="s">
        <v>4474</v>
      </c>
    </row>
    <row r="216" spans="1:5" ht="89.25">
      <c r="A216" t="s">
        <v>58</v>
      </c>
      <c r="E216" s="39" t="s">
        <v>4475</v>
      </c>
    </row>
    <row r="217" spans="1:16" ht="12.75">
      <c r="A217" t="s">
        <v>49</v>
      </c>
      <c s="34" t="s">
        <v>226</v>
      </c>
      <c s="34" t="s">
        <v>4476</v>
      </c>
      <c s="35" t="s">
        <v>52</v>
      </c>
      <c s="6" t="s">
        <v>4477</v>
      </c>
      <c s="36" t="s">
        <v>67</v>
      </c>
      <c s="37">
        <v>3936</v>
      </c>
      <c s="36">
        <v>0</v>
      </c>
      <c s="36">
        <f>ROUND(G217*H217,6)</f>
      </c>
      <c r="L217" s="38">
        <v>0</v>
      </c>
      <c s="32">
        <f>ROUND(ROUND(L217,2)*ROUND(G217,3),2)</f>
      </c>
      <c s="36" t="s">
        <v>947</v>
      </c>
      <c>
        <f>(M217*21)/100</f>
      </c>
      <c t="s">
        <v>28</v>
      </c>
    </row>
    <row r="218" spans="1:5" ht="25.5">
      <c r="A218" s="35" t="s">
        <v>56</v>
      </c>
      <c r="E218" s="39" t="s">
        <v>4478</v>
      </c>
    </row>
    <row r="219" spans="1:5" ht="12.75">
      <c r="A219" s="35" t="s">
        <v>57</v>
      </c>
      <c r="E219" s="40" t="s">
        <v>4479</v>
      </c>
    </row>
    <row r="220" spans="1:5" ht="89.25">
      <c r="A220" t="s">
        <v>58</v>
      </c>
      <c r="E220" s="39" t="s">
        <v>4475</v>
      </c>
    </row>
    <row r="221" spans="1:16" ht="12.75">
      <c r="A221" t="s">
        <v>49</v>
      </c>
      <c s="34" t="s">
        <v>230</v>
      </c>
      <c s="34" t="s">
        <v>4480</v>
      </c>
      <c s="35" t="s">
        <v>52</v>
      </c>
      <c s="6" t="s">
        <v>4481</v>
      </c>
      <c s="36" t="s">
        <v>648</v>
      </c>
      <c s="37">
        <v>11.631</v>
      </c>
      <c s="36">
        <v>0</v>
      </c>
      <c s="36">
        <f>ROUND(G221*H221,6)</f>
      </c>
      <c r="L221" s="38">
        <v>0</v>
      </c>
      <c s="32">
        <f>ROUND(ROUND(L221,2)*ROUND(G221,3),2)</f>
      </c>
      <c s="36" t="s">
        <v>1376</v>
      </c>
      <c>
        <f>(M221*21)/100</f>
      </c>
      <c t="s">
        <v>28</v>
      </c>
    </row>
    <row r="222" spans="1:5" ht="38.25">
      <c r="A222" s="35" t="s">
        <v>56</v>
      </c>
      <c r="E222" s="39" t="s">
        <v>4482</v>
      </c>
    </row>
    <row r="223" spans="1:5" ht="51">
      <c r="A223" s="35" t="s">
        <v>57</v>
      </c>
      <c r="E223" s="40" t="s">
        <v>4483</v>
      </c>
    </row>
    <row r="224" spans="1:5" ht="255">
      <c r="A224" t="s">
        <v>58</v>
      </c>
      <c r="E224" s="39" t="s">
        <v>4484</v>
      </c>
    </row>
    <row r="225" spans="1:16" ht="12.75">
      <c r="A225" t="s">
        <v>49</v>
      </c>
      <c s="34" t="s">
        <v>234</v>
      </c>
      <c s="34" t="s">
        <v>4480</v>
      </c>
      <c s="35" t="s">
        <v>644</v>
      </c>
      <c s="6" t="s">
        <v>4481</v>
      </c>
      <c s="36" t="s">
        <v>648</v>
      </c>
      <c s="37">
        <v>0.876</v>
      </c>
      <c s="36">
        <v>0</v>
      </c>
      <c s="36">
        <f>ROUND(G225*H225,6)</f>
      </c>
      <c r="L225" s="38">
        <v>0</v>
      </c>
      <c s="32">
        <f>ROUND(ROUND(L225,2)*ROUND(G225,3),2)</f>
      </c>
      <c s="36" t="s">
        <v>1376</v>
      </c>
      <c>
        <f>(M225*21)/100</f>
      </c>
      <c t="s">
        <v>28</v>
      </c>
    </row>
    <row r="226" spans="1:5" ht="25.5">
      <c r="A226" s="35" t="s">
        <v>56</v>
      </c>
      <c r="E226" s="39" t="s">
        <v>4485</v>
      </c>
    </row>
    <row r="227" spans="1:5" ht="12.75">
      <c r="A227" s="35" t="s">
        <v>57</v>
      </c>
      <c r="E227" s="40" t="s">
        <v>4486</v>
      </c>
    </row>
    <row r="228" spans="1:5" ht="255">
      <c r="A228" t="s">
        <v>58</v>
      </c>
      <c r="E228" s="39" t="s">
        <v>4484</v>
      </c>
    </row>
    <row r="229" spans="1:16" ht="12.75">
      <c r="A229" t="s">
        <v>49</v>
      </c>
      <c s="34" t="s">
        <v>238</v>
      </c>
      <c s="34" t="s">
        <v>4487</v>
      </c>
      <c s="35" t="s">
        <v>52</v>
      </c>
      <c s="6" t="s">
        <v>4488</v>
      </c>
      <c s="36" t="s">
        <v>2049</v>
      </c>
      <c s="37">
        <v>19216.394</v>
      </c>
      <c s="36">
        <v>0</v>
      </c>
      <c s="36">
        <f>ROUND(G229*H229,6)</f>
      </c>
      <c r="L229" s="38">
        <v>0</v>
      </c>
      <c s="32">
        <f>ROUND(ROUND(L229,2)*ROUND(G229,3),2)</f>
      </c>
      <c s="36" t="s">
        <v>1376</v>
      </c>
      <c>
        <f>(M229*21)/100</f>
      </c>
      <c t="s">
        <v>28</v>
      </c>
    </row>
    <row r="230" spans="1:5" ht="12.75">
      <c r="A230" s="35" t="s">
        <v>56</v>
      </c>
      <c r="E230" s="39" t="s">
        <v>4489</v>
      </c>
    </row>
    <row r="231" spans="1:5" ht="51">
      <c r="A231" s="35" t="s">
        <v>57</v>
      </c>
      <c r="E231" s="40" t="s">
        <v>4490</v>
      </c>
    </row>
    <row r="232" spans="1:5" ht="293.25">
      <c r="A232" t="s">
        <v>58</v>
      </c>
      <c r="E232" s="39" t="s">
        <v>4491</v>
      </c>
    </row>
    <row r="233" spans="1:13" ht="12.75">
      <c r="A233" t="s">
        <v>47</v>
      </c>
      <c r="C233" s="31" t="s">
        <v>94</v>
      </c>
      <c r="E233" s="33" t="s">
        <v>3427</v>
      </c>
      <c r="J233" s="32">
        <f>0</f>
      </c>
      <c s="32">
        <f>0</f>
      </c>
      <c s="32">
        <f>0+L234+L238+L242+L246+L250+L254+L258+L262+L266+L270+L274+L278+L282+L286+L290+L294+L298+L302+L306+L310</f>
      </c>
      <c s="32">
        <f>0+M234+M238+M242+M246+M250+M254+M258+M262+M266+M270+M274+M278+M282+M286+M290+M294+M298+M302+M306+M310</f>
      </c>
    </row>
    <row r="234" spans="1:16" ht="12.75">
      <c r="A234" t="s">
        <v>49</v>
      </c>
      <c s="34" t="s">
        <v>242</v>
      </c>
      <c s="34" t="s">
        <v>4492</v>
      </c>
      <c s="35" t="s">
        <v>52</v>
      </c>
      <c s="6" t="s">
        <v>4493</v>
      </c>
      <c s="36" t="s">
        <v>75</v>
      </c>
      <c s="37">
        <v>895.7</v>
      </c>
      <c s="36">
        <v>0</v>
      </c>
      <c s="36">
        <f>ROUND(G234*H234,6)</f>
      </c>
      <c r="L234" s="38">
        <v>0</v>
      </c>
      <c s="32">
        <f>ROUND(ROUND(L234,2)*ROUND(G234,3),2)</f>
      </c>
      <c s="36" t="s">
        <v>1376</v>
      </c>
      <c>
        <f>(M234*21)/100</f>
      </c>
      <c t="s">
        <v>28</v>
      </c>
    </row>
    <row r="235" spans="1:5" ht="25.5">
      <c r="A235" s="35" t="s">
        <v>56</v>
      </c>
      <c r="E235" s="39" t="s">
        <v>4494</v>
      </c>
    </row>
    <row r="236" spans="1:5" ht="12.75">
      <c r="A236" s="35" t="s">
        <v>57</v>
      </c>
      <c r="E236" s="40" t="s">
        <v>4495</v>
      </c>
    </row>
    <row r="237" spans="1:5" ht="369.75">
      <c r="A237" t="s">
        <v>58</v>
      </c>
      <c r="E237" s="39" t="s">
        <v>4439</v>
      </c>
    </row>
    <row r="238" spans="1:16" ht="12.75">
      <c r="A238" t="s">
        <v>49</v>
      </c>
      <c s="34" t="s">
        <v>246</v>
      </c>
      <c s="34" t="s">
        <v>4496</v>
      </c>
      <c s="35" t="s">
        <v>52</v>
      </c>
      <c s="6" t="s">
        <v>4497</v>
      </c>
      <c s="36" t="s">
        <v>75</v>
      </c>
      <c s="37">
        <v>164.088</v>
      </c>
      <c s="36">
        <v>0</v>
      </c>
      <c s="36">
        <f>ROUND(G238*H238,6)</f>
      </c>
      <c r="L238" s="38">
        <v>0</v>
      </c>
      <c s="32">
        <f>ROUND(ROUND(L238,2)*ROUND(G238,3),2)</f>
      </c>
      <c s="36" t="s">
        <v>947</v>
      </c>
      <c>
        <f>(M238*21)/100</f>
      </c>
      <c t="s">
        <v>28</v>
      </c>
    </row>
    <row r="239" spans="1:5" ht="12.75">
      <c r="A239" s="35" t="s">
        <v>56</v>
      </c>
      <c r="E239" s="39" t="s">
        <v>4498</v>
      </c>
    </row>
    <row r="240" spans="1:5" ht="38.25">
      <c r="A240" s="35" t="s">
        <v>57</v>
      </c>
      <c r="E240" s="40" t="s">
        <v>4499</v>
      </c>
    </row>
    <row r="241" spans="1:5" ht="369.75">
      <c r="A241" t="s">
        <v>58</v>
      </c>
      <c r="E241" s="39" t="s">
        <v>4439</v>
      </c>
    </row>
    <row r="242" spans="1:16" ht="12.75">
      <c r="A242" t="s">
        <v>49</v>
      </c>
      <c s="34" t="s">
        <v>249</v>
      </c>
      <c s="34" t="s">
        <v>4500</v>
      </c>
      <c s="35" t="s">
        <v>52</v>
      </c>
      <c s="6" t="s">
        <v>4501</v>
      </c>
      <c s="36" t="s">
        <v>648</v>
      </c>
      <c s="37">
        <v>192.868</v>
      </c>
      <c s="36">
        <v>0</v>
      </c>
      <c s="36">
        <f>ROUND(G242*H242,6)</f>
      </c>
      <c r="L242" s="38">
        <v>0</v>
      </c>
      <c s="32">
        <f>ROUND(ROUND(L242,2)*ROUND(G242,3),2)</f>
      </c>
      <c s="36" t="s">
        <v>1376</v>
      </c>
      <c>
        <f>(M242*21)/100</f>
      </c>
      <c t="s">
        <v>28</v>
      </c>
    </row>
    <row r="243" spans="1:5" ht="12.75">
      <c r="A243" s="35" t="s">
        <v>56</v>
      </c>
      <c r="E243" s="39" t="s">
        <v>4502</v>
      </c>
    </row>
    <row r="244" spans="1:5" ht="12.75">
      <c r="A244" s="35" t="s">
        <v>57</v>
      </c>
      <c r="E244" s="40" t="s">
        <v>4503</v>
      </c>
    </row>
    <row r="245" spans="1:5" ht="267.75">
      <c r="A245" t="s">
        <v>58</v>
      </c>
      <c r="E245" s="39" t="s">
        <v>4504</v>
      </c>
    </row>
    <row r="246" spans="1:16" ht="12.75">
      <c r="A246" t="s">
        <v>49</v>
      </c>
      <c s="34" t="s">
        <v>253</v>
      </c>
      <c s="34" t="s">
        <v>4505</v>
      </c>
      <c s="35" t="s">
        <v>52</v>
      </c>
      <c s="6" t="s">
        <v>4506</v>
      </c>
      <c s="36" t="s">
        <v>648</v>
      </c>
      <c s="37">
        <v>59.36</v>
      </c>
      <c s="36">
        <v>0</v>
      </c>
      <c s="36">
        <f>ROUND(G246*H246,6)</f>
      </c>
      <c r="L246" s="38">
        <v>0</v>
      </c>
      <c s="32">
        <f>ROUND(ROUND(L246,2)*ROUND(G246,3),2)</f>
      </c>
      <c s="36" t="s">
        <v>947</v>
      </c>
      <c>
        <f>(M246*21)/100</f>
      </c>
      <c t="s">
        <v>28</v>
      </c>
    </row>
    <row r="247" spans="1:5" ht="38.25">
      <c r="A247" s="35" t="s">
        <v>56</v>
      </c>
      <c r="E247" s="39" t="s">
        <v>4507</v>
      </c>
    </row>
    <row r="248" spans="1:5" ht="12.75">
      <c r="A248" s="35" t="s">
        <v>57</v>
      </c>
      <c r="E248" s="40" t="s">
        <v>4508</v>
      </c>
    </row>
    <row r="249" spans="1:5" ht="267.75">
      <c r="A249" t="s">
        <v>58</v>
      </c>
      <c r="E249" s="39" t="s">
        <v>4504</v>
      </c>
    </row>
    <row r="250" spans="1:16" ht="12.75">
      <c r="A250" t="s">
        <v>49</v>
      </c>
      <c s="34" t="s">
        <v>257</v>
      </c>
      <c s="34" t="s">
        <v>4509</v>
      </c>
      <c s="35" t="s">
        <v>52</v>
      </c>
      <c s="6" t="s">
        <v>4510</v>
      </c>
      <c s="36" t="s">
        <v>648</v>
      </c>
      <c s="37">
        <v>11.327</v>
      </c>
      <c s="36">
        <v>0</v>
      </c>
      <c s="36">
        <f>ROUND(G250*H250,6)</f>
      </c>
      <c r="L250" s="38">
        <v>0</v>
      </c>
      <c s="32">
        <f>ROUND(ROUND(L250,2)*ROUND(G250,3),2)</f>
      </c>
      <c s="36" t="s">
        <v>1376</v>
      </c>
      <c>
        <f>(M250*21)/100</f>
      </c>
      <c t="s">
        <v>28</v>
      </c>
    </row>
    <row r="251" spans="1:5" ht="127.5">
      <c r="A251" s="35" t="s">
        <v>56</v>
      </c>
      <c r="E251" s="39" t="s">
        <v>4511</v>
      </c>
    </row>
    <row r="252" spans="1:5" ht="12.75">
      <c r="A252" s="35" t="s">
        <v>57</v>
      </c>
      <c r="E252" s="40" t="s">
        <v>4512</v>
      </c>
    </row>
    <row r="253" spans="1:5" ht="255">
      <c r="A253" t="s">
        <v>58</v>
      </c>
      <c r="E253" s="39" t="s">
        <v>4484</v>
      </c>
    </row>
    <row r="254" spans="1:16" ht="12.75">
      <c r="A254" t="s">
        <v>49</v>
      </c>
      <c s="34" t="s">
        <v>261</v>
      </c>
      <c s="34" t="s">
        <v>4513</v>
      </c>
      <c s="35" t="s">
        <v>52</v>
      </c>
      <c s="6" t="s">
        <v>4514</v>
      </c>
      <c s="36" t="s">
        <v>75</v>
      </c>
      <c s="37">
        <v>140.4</v>
      </c>
      <c s="36">
        <v>0</v>
      </c>
      <c s="36">
        <f>ROUND(G254*H254,6)</f>
      </c>
      <c r="L254" s="38">
        <v>0</v>
      </c>
      <c s="32">
        <f>ROUND(ROUND(L254,2)*ROUND(G254,3),2)</f>
      </c>
      <c s="36" t="s">
        <v>1376</v>
      </c>
      <c>
        <f>(M254*21)/100</f>
      </c>
      <c t="s">
        <v>28</v>
      </c>
    </row>
    <row r="255" spans="1:5" ht="38.25">
      <c r="A255" s="35" t="s">
        <v>56</v>
      </c>
      <c r="E255" s="39" t="s">
        <v>4515</v>
      </c>
    </row>
    <row r="256" spans="1:5" ht="12.75">
      <c r="A256" s="35" t="s">
        <v>57</v>
      </c>
      <c r="E256" s="40" t="s">
        <v>4516</v>
      </c>
    </row>
    <row r="257" spans="1:5" ht="369.75">
      <c r="A257" t="s">
        <v>58</v>
      </c>
      <c r="E257" s="39" t="s">
        <v>4439</v>
      </c>
    </row>
    <row r="258" spans="1:16" ht="12.75">
      <c r="A258" t="s">
        <v>49</v>
      </c>
      <c s="34" t="s">
        <v>265</v>
      </c>
      <c s="34" t="s">
        <v>4517</v>
      </c>
      <c s="35" t="s">
        <v>52</v>
      </c>
      <c s="6" t="s">
        <v>4518</v>
      </c>
      <c s="36" t="s">
        <v>648</v>
      </c>
      <c s="37">
        <v>63.232</v>
      </c>
      <c s="36">
        <v>0</v>
      </c>
      <c s="36">
        <f>ROUND(G258*H258,6)</f>
      </c>
      <c r="L258" s="38">
        <v>0</v>
      </c>
      <c s="32">
        <f>ROUND(ROUND(L258,2)*ROUND(G258,3),2)</f>
      </c>
      <c s="36" t="s">
        <v>1376</v>
      </c>
      <c>
        <f>(M258*21)/100</f>
      </c>
      <c t="s">
        <v>28</v>
      </c>
    </row>
    <row r="259" spans="1:5" ht="12.75">
      <c r="A259" s="35" t="s">
        <v>56</v>
      </c>
      <c r="E259" s="39" t="s">
        <v>4519</v>
      </c>
    </row>
    <row r="260" spans="1:5" ht="12.75">
      <c r="A260" s="35" t="s">
        <v>57</v>
      </c>
      <c r="E260" s="40" t="s">
        <v>4520</v>
      </c>
    </row>
    <row r="261" spans="1:5" ht="267.75">
      <c r="A261" t="s">
        <v>58</v>
      </c>
      <c r="E261" s="39" t="s">
        <v>4504</v>
      </c>
    </row>
    <row r="262" spans="1:16" ht="12.75">
      <c r="A262" t="s">
        <v>49</v>
      </c>
      <c s="34" t="s">
        <v>269</v>
      </c>
      <c s="34" t="s">
        <v>4521</v>
      </c>
      <c s="35" t="s">
        <v>52</v>
      </c>
      <c s="6" t="s">
        <v>4522</v>
      </c>
      <c s="36" t="s">
        <v>67</v>
      </c>
      <c s="37">
        <v>26</v>
      </c>
      <c s="36">
        <v>0</v>
      </c>
      <c s="36">
        <f>ROUND(G262*H262,6)</f>
      </c>
      <c r="L262" s="38">
        <v>0</v>
      </c>
      <c s="32">
        <f>ROUND(ROUND(L262,2)*ROUND(G262,3),2)</f>
      </c>
      <c s="36" t="s">
        <v>1376</v>
      </c>
      <c>
        <f>(M262*21)/100</f>
      </c>
      <c t="s">
        <v>28</v>
      </c>
    </row>
    <row r="263" spans="1:5" ht="63.75">
      <c r="A263" s="35" t="s">
        <v>56</v>
      </c>
      <c r="E263" s="39" t="s">
        <v>4523</v>
      </c>
    </row>
    <row r="264" spans="1:5" ht="12.75">
      <c r="A264" s="35" t="s">
        <v>57</v>
      </c>
      <c r="E264" s="40" t="s">
        <v>4524</v>
      </c>
    </row>
    <row r="265" spans="1:5" ht="89.25">
      <c r="A265" t="s">
        <v>58</v>
      </c>
      <c r="E265" s="39" t="s">
        <v>4525</v>
      </c>
    </row>
    <row r="266" spans="1:16" ht="12.75">
      <c r="A266" t="s">
        <v>49</v>
      </c>
      <c s="34" t="s">
        <v>273</v>
      </c>
      <c s="34" t="s">
        <v>4526</v>
      </c>
      <c s="35" t="s">
        <v>52</v>
      </c>
      <c s="6" t="s">
        <v>4527</v>
      </c>
      <c s="36" t="s">
        <v>67</v>
      </c>
      <c s="37">
        <v>156</v>
      </c>
      <c s="36">
        <v>0</v>
      </c>
      <c s="36">
        <f>ROUND(G266*H266,6)</f>
      </c>
      <c r="L266" s="38">
        <v>0</v>
      </c>
      <c s="32">
        <f>ROUND(ROUND(L266,2)*ROUND(G266,3),2)</f>
      </c>
      <c s="36" t="s">
        <v>1376</v>
      </c>
      <c>
        <f>(M266*21)/100</f>
      </c>
      <c t="s">
        <v>28</v>
      </c>
    </row>
    <row r="267" spans="1:5" ht="25.5">
      <c r="A267" s="35" t="s">
        <v>56</v>
      </c>
      <c r="E267" s="39" t="s">
        <v>4528</v>
      </c>
    </row>
    <row r="268" spans="1:5" ht="51">
      <c r="A268" s="35" t="s">
        <v>57</v>
      </c>
      <c r="E268" s="40" t="s">
        <v>4529</v>
      </c>
    </row>
    <row r="269" spans="1:5" ht="229.5">
      <c r="A269" t="s">
        <v>58</v>
      </c>
      <c r="E269" s="39" t="s">
        <v>4530</v>
      </c>
    </row>
    <row r="270" spans="1:16" ht="12.75">
      <c r="A270" t="s">
        <v>49</v>
      </c>
      <c s="34" t="s">
        <v>277</v>
      </c>
      <c s="34" t="s">
        <v>3428</v>
      </c>
      <c s="35" t="s">
        <v>52</v>
      </c>
      <c s="6" t="s">
        <v>4531</v>
      </c>
      <c s="36" t="s">
        <v>75</v>
      </c>
      <c s="37">
        <v>45.024</v>
      </c>
      <c s="36">
        <v>0</v>
      </c>
      <c s="36">
        <f>ROUND(G270*H270,6)</f>
      </c>
      <c r="L270" s="38">
        <v>0</v>
      </c>
      <c s="32">
        <f>ROUND(ROUND(L270,2)*ROUND(G270,3),2)</f>
      </c>
      <c s="36" t="s">
        <v>1376</v>
      </c>
      <c>
        <f>(M270*21)/100</f>
      </c>
      <c t="s">
        <v>28</v>
      </c>
    </row>
    <row r="271" spans="1:5" ht="12.75">
      <c r="A271" s="35" t="s">
        <v>56</v>
      </c>
      <c r="E271" s="39" t="s">
        <v>4532</v>
      </c>
    </row>
    <row r="272" spans="1:5" ht="38.25">
      <c r="A272" s="35" t="s">
        <v>57</v>
      </c>
      <c r="E272" s="40" t="s">
        <v>4533</v>
      </c>
    </row>
    <row r="273" spans="1:5" ht="369.75">
      <c r="A273" t="s">
        <v>58</v>
      </c>
      <c r="E273" s="39" t="s">
        <v>4439</v>
      </c>
    </row>
    <row r="274" spans="1:16" ht="12.75">
      <c r="A274" t="s">
        <v>49</v>
      </c>
      <c s="34" t="s">
        <v>281</v>
      </c>
      <c s="34" t="s">
        <v>4534</v>
      </c>
      <c s="35" t="s">
        <v>52</v>
      </c>
      <c s="6" t="s">
        <v>4535</v>
      </c>
      <c s="36" t="s">
        <v>75</v>
      </c>
      <c s="37">
        <v>127.22</v>
      </c>
      <c s="36">
        <v>0</v>
      </c>
      <c s="36">
        <f>ROUND(G274*H274,6)</f>
      </c>
      <c r="L274" s="38">
        <v>0</v>
      </c>
      <c s="32">
        <f>ROUND(ROUND(L274,2)*ROUND(G274,3),2)</f>
      </c>
      <c s="36" t="s">
        <v>1376</v>
      </c>
      <c>
        <f>(M274*21)/100</f>
      </c>
      <c t="s">
        <v>28</v>
      </c>
    </row>
    <row r="275" spans="1:5" ht="25.5">
      <c r="A275" s="35" t="s">
        <v>56</v>
      </c>
      <c r="E275" s="39" t="s">
        <v>4536</v>
      </c>
    </row>
    <row r="276" spans="1:5" ht="63.75">
      <c r="A276" s="35" t="s">
        <v>57</v>
      </c>
      <c r="E276" s="40" t="s">
        <v>4537</v>
      </c>
    </row>
    <row r="277" spans="1:5" ht="369.75">
      <c r="A277" t="s">
        <v>58</v>
      </c>
      <c r="E277" s="39" t="s">
        <v>4439</v>
      </c>
    </row>
    <row r="278" spans="1:16" ht="12.75">
      <c r="A278" t="s">
        <v>49</v>
      </c>
      <c s="34" t="s">
        <v>285</v>
      </c>
      <c s="34" t="s">
        <v>4538</v>
      </c>
      <c s="35" t="s">
        <v>52</v>
      </c>
      <c s="6" t="s">
        <v>4539</v>
      </c>
      <c s="36" t="s">
        <v>75</v>
      </c>
      <c s="37">
        <v>124.4</v>
      </c>
      <c s="36">
        <v>0</v>
      </c>
      <c s="36">
        <f>ROUND(G278*H278,6)</f>
      </c>
      <c r="L278" s="38">
        <v>0</v>
      </c>
      <c s="32">
        <f>ROUND(ROUND(L278,2)*ROUND(G278,3),2)</f>
      </c>
      <c s="36" t="s">
        <v>1376</v>
      </c>
      <c>
        <f>(M278*21)/100</f>
      </c>
      <c t="s">
        <v>28</v>
      </c>
    </row>
    <row r="279" spans="1:5" ht="12.75">
      <c r="A279" s="35" t="s">
        <v>56</v>
      </c>
      <c r="E279" s="39" t="s">
        <v>4540</v>
      </c>
    </row>
    <row r="280" spans="1:5" ht="89.25">
      <c r="A280" s="35" t="s">
        <v>57</v>
      </c>
      <c r="E280" s="40" t="s">
        <v>4541</v>
      </c>
    </row>
    <row r="281" spans="1:5" ht="369.75">
      <c r="A281" t="s">
        <v>58</v>
      </c>
      <c r="E281" s="39" t="s">
        <v>4439</v>
      </c>
    </row>
    <row r="282" spans="1:16" ht="12.75">
      <c r="A282" t="s">
        <v>49</v>
      </c>
      <c s="34" t="s">
        <v>290</v>
      </c>
      <c s="34" t="s">
        <v>4542</v>
      </c>
      <c s="35" t="s">
        <v>52</v>
      </c>
      <c s="6" t="s">
        <v>4543</v>
      </c>
      <c s="36" t="s">
        <v>648</v>
      </c>
      <c s="37">
        <v>13.272</v>
      </c>
      <c s="36">
        <v>0</v>
      </c>
      <c s="36">
        <f>ROUND(G282*H282,6)</f>
      </c>
      <c r="L282" s="38">
        <v>0</v>
      </c>
      <c s="32">
        <f>ROUND(ROUND(L282,2)*ROUND(G282,3),2)</f>
      </c>
      <c s="36" t="s">
        <v>1376</v>
      </c>
      <c>
        <f>(M282*21)/100</f>
      </c>
      <c t="s">
        <v>28</v>
      </c>
    </row>
    <row r="283" spans="1:5" ht="12.75">
      <c r="A283" s="35" t="s">
        <v>56</v>
      </c>
      <c r="E283" s="39" t="s">
        <v>4544</v>
      </c>
    </row>
    <row r="284" spans="1:5" ht="12.75">
      <c r="A284" s="35" t="s">
        <v>57</v>
      </c>
      <c r="E284" s="40" t="s">
        <v>4545</v>
      </c>
    </row>
    <row r="285" spans="1:5" ht="191.25">
      <c r="A285" t="s">
        <v>58</v>
      </c>
      <c r="E285" s="39" t="s">
        <v>4546</v>
      </c>
    </row>
    <row r="286" spans="1:16" ht="12.75">
      <c r="A286" t="s">
        <v>49</v>
      </c>
      <c s="34" t="s">
        <v>294</v>
      </c>
      <c s="34" t="s">
        <v>3663</v>
      </c>
      <c s="35" t="s">
        <v>52</v>
      </c>
      <c s="6" t="s">
        <v>3664</v>
      </c>
      <c s="36" t="s">
        <v>75</v>
      </c>
      <c s="37">
        <v>2.313</v>
      </c>
      <c s="36">
        <v>0</v>
      </c>
      <c s="36">
        <f>ROUND(G286*H286,6)</f>
      </c>
      <c r="L286" s="38">
        <v>0</v>
      </c>
      <c s="32">
        <f>ROUND(ROUND(L286,2)*ROUND(G286,3),2)</f>
      </c>
      <c s="36" t="s">
        <v>1376</v>
      </c>
      <c>
        <f>(M286*21)/100</f>
      </c>
      <c t="s">
        <v>28</v>
      </c>
    </row>
    <row r="287" spans="1:5" ht="12.75">
      <c r="A287" s="35" t="s">
        <v>56</v>
      </c>
      <c r="E287" s="39" t="s">
        <v>4547</v>
      </c>
    </row>
    <row r="288" spans="1:5" ht="12.75">
      <c r="A288" s="35" t="s">
        <v>57</v>
      </c>
      <c r="E288" s="40" t="s">
        <v>4548</v>
      </c>
    </row>
    <row r="289" spans="1:5" ht="38.25">
      <c r="A289" t="s">
        <v>58</v>
      </c>
      <c r="E289" s="39" t="s">
        <v>4549</v>
      </c>
    </row>
    <row r="290" spans="1:16" ht="12.75">
      <c r="A290" t="s">
        <v>49</v>
      </c>
      <c s="34" t="s">
        <v>298</v>
      </c>
      <c s="34" t="s">
        <v>4058</v>
      </c>
      <c s="35" t="s">
        <v>52</v>
      </c>
      <c s="6" t="s">
        <v>4059</v>
      </c>
      <c s="36" t="s">
        <v>75</v>
      </c>
      <c s="37">
        <v>4</v>
      </c>
      <c s="36">
        <v>0</v>
      </c>
      <c s="36">
        <f>ROUND(G290*H290,6)</f>
      </c>
      <c r="L290" s="38">
        <v>0</v>
      </c>
      <c s="32">
        <f>ROUND(ROUND(L290,2)*ROUND(G290,3),2)</f>
      </c>
      <c s="36" t="s">
        <v>1376</v>
      </c>
      <c>
        <f>(M290*21)/100</f>
      </c>
      <c t="s">
        <v>28</v>
      </c>
    </row>
    <row r="291" spans="1:5" ht="12.75">
      <c r="A291" s="35" t="s">
        <v>56</v>
      </c>
      <c r="E291" s="39" t="s">
        <v>4550</v>
      </c>
    </row>
    <row r="292" spans="1:5" ht="12.75">
      <c r="A292" s="35" t="s">
        <v>57</v>
      </c>
      <c r="E292" s="40" t="s">
        <v>4551</v>
      </c>
    </row>
    <row r="293" spans="1:5" ht="293.25">
      <c r="A293" t="s">
        <v>58</v>
      </c>
      <c r="E293" s="39" t="s">
        <v>4552</v>
      </c>
    </row>
    <row r="294" spans="1:16" ht="12.75">
      <c r="A294" t="s">
        <v>49</v>
      </c>
      <c s="34" t="s">
        <v>302</v>
      </c>
      <c s="34" t="s">
        <v>2749</v>
      </c>
      <c s="35" t="s">
        <v>52</v>
      </c>
      <c s="6" t="s">
        <v>2750</v>
      </c>
      <c s="36" t="s">
        <v>75</v>
      </c>
      <c s="37">
        <v>37.5</v>
      </c>
      <c s="36">
        <v>0</v>
      </c>
      <c s="36">
        <f>ROUND(G294*H294,6)</f>
      </c>
      <c r="L294" s="38">
        <v>0</v>
      </c>
      <c s="32">
        <f>ROUND(ROUND(L294,2)*ROUND(G294,3),2)</f>
      </c>
      <c s="36" t="s">
        <v>1376</v>
      </c>
      <c>
        <f>(M294*21)/100</f>
      </c>
      <c t="s">
        <v>28</v>
      </c>
    </row>
    <row r="295" spans="1:5" ht="12.75">
      <c r="A295" s="35" t="s">
        <v>56</v>
      </c>
      <c r="E295" s="39" t="s">
        <v>4553</v>
      </c>
    </row>
    <row r="296" spans="1:5" ht="12.75">
      <c r="A296" s="35" t="s">
        <v>57</v>
      </c>
      <c r="E296" s="40" t="s">
        <v>4554</v>
      </c>
    </row>
    <row r="297" spans="1:5" ht="51">
      <c r="A297" t="s">
        <v>58</v>
      </c>
      <c r="E297" s="39" t="s">
        <v>4555</v>
      </c>
    </row>
    <row r="298" spans="1:16" ht="12.75">
      <c r="A298" t="s">
        <v>49</v>
      </c>
      <c s="34" t="s">
        <v>306</v>
      </c>
      <c s="34" t="s">
        <v>4556</v>
      </c>
      <c s="35" t="s">
        <v>52</v>
      </c>
      <c s="6" t="s">
        <v>4557</v>
      </c>
      <c s="36" t="s">
        <v>54</v>
      </c>
      <c s="37">
        <v>12.6</v>
      </c>
      <c s="36">
        <v>0</v>
      </c>
      <c s="36">
        <f>ROUND(G298*H298,6)</f>
      </c>
      <c r="L298" s="38">
        <v>0</v>
      </c>
      <c s="32">
        <f>ROUND(ROUND(L298,2)*ROUND(G298,3),2)</f>
      </c>
      <c s="36" t="s">
        <v>1376</v>
      </c>
      <c>
        <f>(M298*21)/100</f>
      </c>
      <c t="s">
        <v>28</v>
      </c>
    </row>
    <row r="299" spans="1:5" ht="25.5">
      <c r="A299" s="35" t="s">
        <v>56</v>
      </c>
      <c r="E299" s="39" t="s">
        <v>4558</v>
      </c>
    </row>
    <row r="300" spans="1:5" ht="38.25">
      <c r="A300" s="35" t="s">
        <v>57</v>
      </c>
      <c r="E300" s="40" t="s">
        <v>4559</v>
      </c>
    </row>
    <row r="301" spans="1:5" ht="242.25">
      <c r="A301" t="s">
        <v>58</v>
      </c>
      <c r="E301" s="39" t="s">
        <v>4560</v>
      </c>
    </row>
    <row r="302" spans="1:16" ht="12.75">
      <c r="A302" t="s">
        <v>49</v>
      </c>
      <c s="34" t="s">
        <v>310</v>
      </c>
      <c s="34" t="s">
        <v>3431</v>
      </c>
      <c s="35" t="s">
        <v>52</v>
      </c>
      <c s="6" t="s">
        <v>3432</v>
      </c>
      <c s="36" t="s">
        <v>75</v>
      </c>
      <c s="37">
        <v>30</v>
      </c>
      <c s="36">
        <v>0</v>
      </c>
      <c s="36">
        <f>ROUND(G302*H302,6)</f>
      </c>
      <c r="L302" s="38">
        <v>0</v>
      </c>
      <c s="32">
        <f>ROUND(ROUND(L302,2)*ROUND(G302,3),2)</f>
      </c>
      <c s="36" t="s">
        <v>1376</v>
      </c>
      <c>
        <f>(M302*21)/100</f>
      </c>
      <c t="s">
        <v>28</v>
      </c>
    </row>
    <row r="303" spans="1:5" ht="25.5">
      <c r="A303" s="35" t="s">
        <v>56</v>
      </c>
      <c r="E303" s="39" t="s">
        <v>4561</v>
      </c>
    </row>
    <row r="304" spans="1:5" ht="12.75">
      <c r="A304" s="35" t="s">
        <v>57</v>
      </c>
      <c r="E304" s="40" t="s">
        <v>4562</v>
      </c>
    </row>
    <row r="305" spans="1:5" ht="102">
      <c r="A305" t="s">
        <v>58</v>
      </c>
      <c r="E305" s="39" t="s">
        <v>4563</v>
      </c>
    </row>
    <row r="306" spans="1:16" ht="12.75">
      <c r="A306" t="s">
        <v>49</v>
      </c>
      <c s="34" t="s">
        <v>314</v>
      </c>
      <c s="34" t="s">
        <v>4564</v>
      </c>
      <c s="35" t="s">
        <v>52</v>
      </c>
      <c s="6" t="s">
        <v>4565</v>
      </c>
      <c s="36" t="s">
        <v>54</v>
      </c>
      <c s="37">
        <v>480</v>
      </c>
      <c s="36">
        <v>0</v>
      </c>
      <c s="36">
        <f>ROUND(G306*H306,6)</f>
      </c>
      <c r="L306" s="38">
        <v>0</v>
      </c>
      <c s="32">
        <f>ROUND(ROUND(L306,2)*ROUND(G306,3),2)</f>
      </c>
      <c s="36" t="s">
        <v>1376</v>
      </c>
      <c>
        <f>(M306*21)/100</f>
      </c>
      <c t="s">
        <v>28</v>
      </c>
    </row>
    <row r="307" spans="1:5" ht="25.5">
      <c r="A307" s="35" t="s">
        <v>56</v>
      </c>
      <c r="E307" s="39" t="s">
        <v>4566</v>
      </c>
    </row>
    <row r="308" spans="1:5" ht="12.75">
      <c r="A308" s="35" t="s">
        <v>57</v>
      </c>
      <c r="E308" s="40" t="s">
        <v>4567</v>
      </c>
    </row>
    <row r="309" spans="1:5" ht="89.25">
      <c r="A309" t="s">
        <v>58</v>
      </c>
      <c r="E309" s="39" t="s">
        <v>4568</v>
      </c>
    </row>
    <row r="310" spans="1:16" ht="12.75">
      <c r="A310" t="s">
        <v>49</v>
      </c>
      <c s="34" t="s">
        <v>318</v>
      </c>
      <c s="34" t="s">
        <v>4569</v>
      </c>
      <c s="35" t="s">
        <v>52</v>
      </c>
      <c s="6" t="s">
        <v>4570</v>
      </c>
      <c s="36" t="s">
        <v>54</v>
      </c>
      <c s="37">
        <v>97.5</v>
      </c>
      <c s="36">
        <v>0</v>
      </c>
      <c s="36">
        <f>ROUND(G310*H310,6)</f>
      </c>
      <c r="L310" s="38">
        <v>0</v>
      </c>
      <c s="32">
        <f>ROUND(ROUND(L310,2)*ROUND(G310,3),2)</f>
      </c>
      <c s="36" t="s">
        <v>1376</v>
      </c>
      <c>
        <f>(M310*21)/100</f>
      </c>
      <c t="s">
        <v>28</v>
      </c>
    </row>
    <row r="311" spans="1:5" ht="25.5">
      <c r="A311" s="35" t="s">
        <v>56</v>
      </c>
      <c r="E311" s="39" t="s">
        <v>4571</v>
      </c>
    </row>
    <row r="312" spans="1:5" ht="38.25">
      <c r="A312" s="35" t="s">
        <v>57</v>
      </c>
      <c r="E312" s="40" t="s">
        <v>4572</v>
      </c>
    </row>
    <row r="313" spans="1:5" ht="102">
      <c r="A313" t="s">
        <v>58</v>
      </c>
      <c r="E313" s="39" t="s">
        <v>4573</v>
      </c>
    </row>
    <row r="314" spans="1:13" ht="12.75">
      <c r="A314" t="s">
        <v>47</v>
      </c>
      <c r="C314" s="31" t="s">
        <v>100</v>
      </c>
      <c r="E314" s="33" t="s">
        <v>1535</v>
      </c>
      <c r="J314" s="32">
        <f>0</f>
      </c>
      <c s="32">
        <f>0</f>
      </c>
      <c s="32">
        <f>0+L315+L319</f>
      </c>
      <c s="32">
        <f>0+M315+M319</f>
      </c>
    </row>
    <row r="315" spans="1:16" ht="12.75">
      <c r="A315" t="s">
        <v>49</v>
      </c>
      <c s="34" t="s">
        <v>322</v>
      </c>
      <c s="34" t="s">
        <v>4574</v>
      </c>
      <c s="35" t="s">
        <v>52</v>
      </c>
      <c s="6" t="s">
        <v>4575</v>
      </c>
      <c s="36" t="s">
        <v>54</v>
      </c>
      <c s="37">
        <v>4524</v>
      </c>
      <c s="36">
        <v>0</v>
      </c>
      <c s="36">
        <f>ROUND(G315*H315,6)</f>
      </c>
      <c r="L315" s="38">
        <v>0</v>
      </c>
      <c s="32">
        <f>ROUND(ROUND(L315,2)*ROUND(G315,3),2)</f>
      </c>
      <c s="36" t="s">
        <v>1376</v>
      </c>
      <c>
        <f>(M315*21)/100</f>
      </c>
      <c t="s">
        <v>28</v>
      </c>
    </row>
    <row r="316" spans="1:5" ht="12.75">
      <c r="A316" s="35" t="s">
        <v>56</v>
      </c>
      <c r="E316" s="39" t="s">
        <v>4576</v>
      </c>
    </row>
    <row r="317" spans="1:5" ht="12.75">
      <c r="A317" s="35" t="s">
        <v>57</v>
      </c>
      <c r="E317" s="40" t="s">
        <v>4577</v>
      </c>
    </row>
    <row r="318" spans="1:5" ht="140.25">
      <c r="A318" t="s">
        <v>58</v>
      </c>
      <c r="E318" s="39" t="s">
        <v>4578</v>
      </c>
    </row>
    <row r="319" spans="1:16" ht="12.75">
      <c r="A319" t="s">
        <v>49</v>
      </c>
      <c s="34" t="s">
        <v>327</v>
      </c>
      <c s="34" t="s">
        <v>4579</v>
      </c>
      <c s="35" t="s">
        <v>52</v>
      </c>
      <c s="6" t="s">
        <v>4580</v>
      </c>
      <c s="36" t="s">
        <v>54</v>
      </c>
      <c s="37">
        <v>33.92</v>
      </c>
      <c s="36">
        <v>0</v>
      </c>
      <c s="36">
        <f>ROUND(G319*H319,6)</f>
      </c>
      <c r="L319" s="38">
        <v>0</v>
      </c>
      <c s="32">
        <f>ROUND(ROUND(L319,2)*ROUND(G319,3),2)</f>
      </c>
      <c s="36" t="s">
        <v>1376</v>
      </c>
      <c>
        <f>(M319*21)/100</f>
      </c>
      <c t="s">
        <v>28</v>
      </c>
    </row>
    <row r="320" spans="1:5" ht="38.25">
      <c r="A320" s="35" t="s">
        <v>56</v>
      </c>
      <c r="E320" s="39" t="s">
        <v>4581</v>
      </c>
    </row>
    <row r="321" spans="1:5" ht="12.75">
      <c r="A321" s="35" t="s">
        <v>57</v>
      </c>
      <c r="E321" s="40" t="s">
        <v>4582</v>
      </c>
    </row>
    <row r="322" spans="1:5" ht="25.5">
      <c r="A322" t="s">
        <v>58</v>
      </c>
      <c r="E322" s="39" t="s">
        <v>4583</v>
      </c>
    </row>
    <row r="323" spans="1:13" ht="12.75">
      <c r="A323" t="s">
        <v>47</v>
      </c>
      <c r="C323" s="31" t="s">
        <v>27</v>
      </c>
      <c r="E323" s="33" t="s">
        <v>3684</v>
      </c>
      <c r="J323" s="32">
        <f>0</f>
      </c>
      <c s="32">
        <f>0</f>
      </c>
      <c s="32">
        <f>0+L324+L328+L332+L336</f>
      </c>
      <c s="32">
        <f>0+M324+M328+M332+M336</f>
      </c>
    </row>
    <row r="324" spans="1:16" ht="25.5">
      <c r="A324" t="s">
        <v>49</v>
      </c>
      <c s="34" t="s">
        <v>331</v>
      </c>
      <c s="34" t="s">
        <v>4584</v>
      </c>
      <c s="35" t="s">
        <v>52</v>
      </c>
      <c s="6" t="s">
        <v>4585</v>
      </c>
      <c s="36" t="s">
        <v>54</v>
      </c>
      <c s="37">
        <v>32139.888</v>
      </c>
      <c s="36">
        <v>0</v>
      </c>
      <c s="36">
        <f>ROUND(G324*H324,6)</f>
      </c>
      <c r="L324" s="38">
        <v>0</v>
      </c>
      <c s="32">
        <f>ROUND(ROUND(L324,2)*ROUND(G324,3),2)</f>
      </c>
      <c s="36" t="s">
        <v>947</v>
      </c>
      <c>
        <f>(M324*21)/100</f>
      </c>
      <c t="s">
        <v>28</v>
      </c>
    </row>
    <row r="325" spans="1:5" ht="12.75">
      <c r="A325" s="35" t="s">
        <v>56</v>
      </c>
      <c r="E325" s="39" t="s">
        <v>4586</v>
      </c>
    </row>
    <row r="326" spans="1:5" ht="63.75">
      <c r="A326" s="35" t="s">
        <v>57</v>
      </c>
      <c r="E326" s="40" t="s">
        <v>4587</v>
      </c>
    </row>
    <row r="327" spans="1:5" ht="76.5">
      <c r="A327" t="s">
        <v>58</v>
      </c>
      <c r="E327" s="39" t="s">
        <v>4588</v>
      </c>
    </row>
    <row r="328" spans="1:16" ht="25.5">
      <c r="A328" t="s">
        <v>49</v>
      </c>
      <c s="34" t="s">
        <v>335</v>
      </c>
      <c s="34" t="s">
        <v>4589</v>
      </c>
      <c s="35" t="s">
        <v>52</v>
      </c>
      <c s="6" t="s">
        <v>4590</v>
      </c>
      <c s="36" t="s">
        <v>54</v>
      </c>
      <c s="37">
        <v>2001.6</v>
      </c>
      <c s="36">
        <v>0</v>
      </c>
      <c s="36">
        <f>ROUND(G328*H328,6)</f>
      </c>
      <c r="L328" s="38">
        <v>0</v>
      </c>
      <c s="32">
        <f>ROUND(ROUND(L328,2)*ROUND(G328,3),2)</f>
      </c>
      <c s="36" t="s">
        <v>1376</v>
      </c>
      <c>
        <f>(M328*21)/100</f>
      </c>
      <c t="s">
        <v>28</v>
      </c>
    </row>
    <row r="329" spans="1:5" ht="12.75">
      <c r="A329" s="35" t="s">
        <v>56</v>
      </c>
      <c r="E329" s="39" t="s">
        <v>4591</v>
      </c>
    </row>
    <row r="330" spans="1:5" ht="12.75">
      <c r="A330" s="35" t="s">
        <v>57</v>
      </c>
      <c r="E330" s="40" t="s">
        <v>4592</v>
      </c>
    </row>
    <row r="331" spans="1:5" ht="76.5">
      <c r="A331" t="s">
        <v>58</v>
      </c>
      <c r="E331" s="39" t="s">
        <v>4588</v>
      </c>
    </row>
    <row r="332" spans="1:16" ht="12.75">
      <c r="A332" t="s">
        <v>49</v>
      </c>
      <c s="34" t="s">
        <v>339</v>
      </c>
      <c s="34" t="s">
        <v>4593</v>
      </c>
      <c s="35" t="s">
        <v>52</v>
      </c>
      <c s="6" t="s">
        <v>4594</v>
      </c>
      <c s="36" t="s">
        <v>54</v>
      </c>
      <c s="37">
        <v>31472.69</v>
      </c>
      <c s="36">
        <v>0</v>
      </c>
      <c s="36">
        <f>ROUND(G332*H332,6)</f>
      </c>
      <c r="L332" s="38">
        <v>0</v>
      </c>
      <c s="32">
        <f>ROUND(ROUND(L332,2)*ROUND(G332,3),2)</f>
      </c>
      <c s="36" t="s">
        <v>1376</v>
      </c>
      <c>
        <f>(M332*21)/100</f>
      </c>
      <c t="s">
        <v>28</v>
      </c>
    </row>
    <row r="333" spans="1:5" ht="25.5">
      <c r="A333" s="35" t="s">
        <v>56</v>
      </c>
      <c r="E333" s="39" t="s">
        <v>4595</v>
      </c>
    </row>
    <row r="334" spans="1:5" ht="12.75">
      <c r="A334" s="35" t="s">
        <v>57</v>
      </c>
      <c r="E334" s="40" t="s">
        <v>4596</v>
      </c>
    </row>
    <row r="335" spans="1:5" ht="76.5">
      <c r="A335" t="s">
        <v>58</v>
      </c>
      <c r="E335" s="39" t="s">
        <v>4588</v>
      </c>
    </row>
    <row r="336" spans="1:16" ht="12.75">
      <c r="A336" t="s">
        <v>49</v>
      </c>
      <c s="34" t="s">
        <v>343</v>
      </c>
      <c s="34" t="s">
        <v>4597</v>
      </c>
      <c s="35" t="s">
        <v>52</v>
      </c>
      <c s="6" t="s">
        <v>4598</v>
      </c>
      <c s="36" t="s">
        <v>54</v>
      </c>
      <c s="37">
        <v>3.2</v>
      </c>
      <c s="36">
        <v>0</v>
      </c>
      <c s="36">
        <f>ROUND(G336*H336,6)</f>
      </c>
      <c r="L336" s="38">
        <v>0</v>
      </c>
      <c s="32">
        <f>ROUND(ROUND(L336,2)*ROUND(G336,3),2)</f>
      </c>
      <c s="36" t="s">
        <v>1376</v>
      </c>
      <c>
        <f>(M336*21)/100</f>
      </c>
      <c t="s">
        <v>28</v>
      </c>
    </row>
    <row r="337" spans="1:5" ht="12.75">
      <c r="A337" s="35" t="s">
        <v>56</v>
      </c>
      <c r="E337" s="39" t="s">
        <v>4599</v>
      </c>
    </row>
    <row r="338" spans="1:5" ht="12.75">
      <c r="A338" s="35" t="s">
        <v>57</v>
      </c>
      <c r="E338" s="40" t="s">
        <v>4600</v>
      </c>
    </row>
    <row r="339" spans="1:5" ht="140.25">
      <c r="A339" t="s">
        <v>58</v>
      </c>
      <c r="E339" s="39" t="s">
        <v>4601</v>
      </c>
    </row>
    <row r="340" spans="1:13" ht="12.75">
      <c r="A340" t="s">
        <v>47</v>
      </c>
      <c r="C340" s="31" t="s">
        <v>168</v>
      </c>
      <c r="E340" s="33" t="s">
        <v>1144</v>
      </c>
      <c r="J340" s="32">
        <f>0</f>
      </c>
      <c s="32">
        <f>0</f>
      </c>
      <c s="32">
        <f>0+L341+L345+L349+L353+L357+L361</f>
      </c>
      <c s="32">
        <f>0+M341+M345+M349+M353+M357+M361</f>
      </c>
    </row>
    <row r="341" spans="1:16" ht="25.5">
      <c r="A341" t="s">
        <v>49</v>
      </c>
      <c s="34" t="s">
        <v>347</v>
      </c>
      <c s="34" t="s">
        <v>4602</v>
      </c>
      <c s="35" t="s">
        <v>52</v>
      </c>
      <c s="6" t="s">
        <v>4603</v>
      </c>
      <c s="36" t="s">
        <v>54</v>
      </c>
      <c s="37">
        <v>5526.1</v>
      </c>
      <c s="36">
        <v>0</v>
      </c>
      <c s="36">
        <f>ROUND(G341*H341,6)</f>
      </c>
      <c r="L341" s="38">
        <v>0</v>
      </c>
      <c s="32">
        <f>ROUND(ROUND(L341,2)*ROUND(G341,3),2)</f>
      </c>
      <c s="36" t="s">
        <v>947</v>
      </c>
      <c>
        <f>(M341*21)/100</f>
      </c>
      <c t="s">
        <v>28</v>
      </c>
    </row>
    <row r="342" spans="1:5" ht="12.75">
      <c r="A342" s="35" t="s">
        <v>56</v>
      </c>
      <c r="E342" s="39" t="s">
        <v>52</v>
      </c>
    </row>
    <row r="343" spans="1:5" ht="12.75">
      <c r="A343" s="35" t="s">
        <v>57</v>
      </c>
      <c r="E343" s="40" t="s">
        <v>4604</v>
      </c>
    </row>
    <row r="344" spans="1:5" ht="191.25">
      <c r="A344" t="s">
        <v>58</v>
      </c>
      <c r="E344" s="39" t="s">
        <v>4605</v>
      </c>
    </row>
    <row r="345" spans="1:16" ht="25.5">
      <c r="A345" t="s">
        <v>49</v>
      </c>
      <c s="34" t="s">
        <v>351</v>
      </c>
      <c s="34" t="s">
        <v>4606</v>
      </c>
      <c s="35" t="s">
        <v>52</v>
      </c>
      <c s="6" t="s">
        <v>4607</v>
      </c>
      <c s="36" t="s">
        <v>54</v>
      </c>
      <c s="37">
        <v>534.05</v>
      </c>
      <c s="36">
        <v>0</v>
      </c>
      <c s="36">
        <f>ROUND(G345*H345,6)</f>
      </c>
      <c r="L345" s="38">
        <v>0</v>
      </c>
      <c s="32">
        <f>ROUND(ROUND(L345,2)*ROUND(G345,3),2)</f>
      </c>
      <c s="36" t="s">
        <v>1376</v>
      </c>
      <c>
        <f>(M345*21)/100</f>
      </c>
      <c t="s">
        <v>28</v>
      </c>
    </row>
    <row r="346" spans="1:5" ht="25.5">
      <c r="A346" s="35" t="s">
        <v>56</v>
      </c>
      <c r="E346" s="39" t="s">
        <v>4608</v>
      </c>
    </row>
    <row r="347" spans="1:5" ht="12.75">
      <c r="A347" s="35" t="s">
        <v>57</v>
      </c>
      <c r="E347" s="40" t="s">
        <v>4609</v>
      </c>
    </row>
    <row r="348" spans="1:5" ht="191.25">
      <c r="A348" t="s">
        <v>58</v>
      </c>
      <c r="E348" s="39" t="s">
        <v>4610</v>
      </c>
    </row>
    <row r="349" spans="1:16" ht="12.75">
      <c r="A349" t="s">
        <v>49</v>
      </c>
      <c s="34" t="s">
        <v>355</v>
      </c>
      <c s="34" t="s">
        <v>4611</v>
      </c>
      <c s="35" t="s">
        <v>52</v>
      </c>
      <c s="6" t="s">
        <v>4612</v>
      </c>
      <c s="36" t="s">
        <v>54</v>
      </c>
      <c s="37">
        <v>5792.722</v>
      </c>
      <c s="36">
        <v>0</v>
      </c>
      <c s="36">
        <f>ROUND(G349*H349,6)</f>
      </c>
      <c r="L349" s="38">
        <v>0</v>
      </c>
      <c s="32">
        <f>ROUND(ROUND(L349,2)*ROUND(G349,3),2)</f>
      </c>
      <c s="36" t="s">
        <v>1376</v>
      </c>
      <c>
        <f>(M349*21)/100</f>
      </c>
      <c t="s">
        <v>28</v>
      </c>
    </row>
    <row r="350" spans="1:5" ht="25.5">
      <c r="A350" s="35" t="s">
        <v>56</v>
      </c>
      <c r="E350" s="39" t="s">
        <v>4613</v>
      </c>
    </row>
    <row r="351" spans="1:5" ht="51">
      <c r="A351" s="35" t="s">
        <v>57</v>
      </c>
      <c r="E351" s="40" t="s">
        <v>4614</v>
      </c>
    </row>
    <row r="352" spans="1:5" ht="204">
      <c r="A352" t="s">
        <v>58</v>
      </c>
      <c r="E352" s="39" t="s">
        <v>4615</v>
      </c>
    </row>
    <row r="353" spans="1:16" ht="12.75">
      <c r="A353" t="s">
        <v>49</v>
      </c>
      <c s="34" t="s">
        <v>359</v>
      </c>
      <c s="34" t="s">
        <v>3694</v>
      </c>
      <c s="35" t="s">
        <v>52</v>
      </c>
      <c s="6" t="s">
        <v>3695</v>
      </c>
      <c s="36" t="s">
        <v>54</v>
      </c>
      <c s="37">
        <v>2111.092</v>
      </c>
      <c s="36">
        <v>0</v>
      </c>
      <c s="36">
        <f>ROUND(G353*H353,6)</f>
      </c>
      <c r="L353" s="38">
        <v>0</v>
      </c>
      <c s="32">
        <f>ROUND(ROUND(L353,2)*ROUND(G353,3),2)</f>
      </c>
      <c s="36" t="s">
        <v>1376</v>
      </c>
      <c>
        <f>(M353*21)/100</f>
      </c>
      <c t="s">
        <v>28</v>
      </c>
    </row>
    <row r="354" spans="1:5" ht="38.25">
      <c r="A354" s="35" t="s">
        <v>56</v>
      </c>
      <c r="E354" s="39" t="s">
        <v>4616</v>
      </c>
    </row>
    <row r="355" spans="1:5" ht="63.75">
      <c r="A355" s="35" t="s">
        <v>57</v>
      </c>
      <c r="E355" s="40" t="s">
        <v>4617</v>
      </c>
    </row>
    <row r="356" spans="1:5" ht="38.25">
      <c r="A356" t="s">
        <v>58</v>
      </c>
      <c r="E356" s="39" t="s">
        <v>4618</v>
      </c>
    </row>
    <row r="357" spans="1:16" ht="12.75">
      <c r="A357" t="s">
        <v>49</v>
      </c>
      <c s="34" t="s">
        <v>363</v>
      </c>
      <c s="34" t="s">
        <v>4619</v>
      </c>
      <c s="35" t="s">
        <v>52</v>
      </c>
      <c s="6" t="s">
        <v>4620</v>
      </c>
      <c s="36" t="s">
        <v>67</v>
      </c>
      <c s="37">
        <v>7</v>
      </c>
      <c s="36">
        <v>0</v>
      </c>
      <c s="36">
        <f>ROUND(G357*H357,6)</f>
      </c>
      <c r="L357" s="38">
        <v>0</v>
      </c>
      <c s="32">
        <f>ROUND(ROUND(L357,2)*ROUND(G357,3),2)</f>
      </c>
      <c s="36" t="s">
        <v>1376</v>
      </c>
      <c>
        <f>(M357*21)/100</f>
      </c>
      <c t="s">
        <v>28</v>
      </c>
    </row>
    <row r="358" spans="1:5" ht="12.75">
      <c r="A358" s="35" t="s">
        <v>56</v>
      </c>
      <c r="E358" s="39" t="s">
        <v>4621</v>
      </c>
    </row>
    <row r="359" spans="1:5" ht="12.75">
      <c r="A359" s="35" t="s">
        <v>57</v>
      </c>
      <c r="E359" s="40" t="s">
        <v>4622</v>
      </c>
    </row>
    <row r="360" spans="1:5" ht="114.75">
      <c r="A360" t="s">
        <v>58</v>
      </c>
      <c r="E360" s="39" t="s">
        <v>4623</v>
      </c>
    </row>
    <row r="361" spans="1:16" ht="12.75">
      <c r="A361" t="s">
        <v>49</v>
      </c>
      <c s="34" t="s">
        <v>367</v>
      </c>
      <c s="34" t="s">
        <v>4624</v>
      </c>
      <c s="35" t="s">
        <v>52</v>
      </c>
      <c s="6" t="s">
        <v>4625</v>
      </c>
      <c s="36" t="s">
        <v>54</v>
      </c>
      <c s="37">
        <v>34240.13</v>
      </c>
      <c s="36">
        <v>0</v>
      </c>
      <c s="36">
        <f>ROUND(G361*H361,6)</f>
      </c>
      <c r="L361" s="38">
        <v>0</v>
      </c>
      <c s="32">
        <f>ROUND(ROUND(L361,2)*ROUND(G361,3),2)</f>
      </c>
      <c s="36" t="s">
        <v>1376</v>
      </c>
      <c>
        <f>(M361*21)/100</f>
      </c>
      <c t="s">
        <v>28</v>
      </c>
    </row>
    <row r="362" spans="1:5" ht="12.75">
      <c r="A362" s="35" t="s">
        <v>56</v>
      </c>
      <c r="E362" s="39" t="s">
        <v>4626</v>
      </c>
    </row>
    <row r="363" spans="1:5" ht="63.75">
      <c r="A363" s="35" t="s">
        <v>57</v>
      </c>
      <c r="E363" s="40" t="s">
        <v>4627</v>
      </c>
    </row>
    <row r="364" spans="1:5" ht="51">
      <c r="A364" t="s">
        <v>58</v>
      </c>
      <c r="E364" s="39" t="s">
        <v>4628</v>
      </c>
    </row>
    <row r="365" spans="1:13" ht="12.75">
      <c r="A365" t="s">
        <v>47</v>
      </c>
      <c r="C365" s="31" t="s">
        <v>534</v>
      </c>
      <c r="E365" s="33" t="s">
        <v>1589</v>
      </c>
      <c r="J365" s="32">
        <f>0</f>
      </c>
      <c s="32">
        <f>0</f>
      </c>
      <c s="32">
        <f>0+L366+L370+L374</f>
      </c>
      <c s="32">
        <f>0+M366+M370+M374</f>
      </c>
    </row>
    <row r="366" spans="1:16" ht="12.75">
      <c r="A366" t="s">
        <v>49</v>
      </c>
      <c s="34" t="s">
        <v>371</v>
      </c>
      <c s="34" t="s">
        <v>4629</v>
      </c>
      <c s="35" t="s">
        <v>52</v>
      </c>
      <c s="6" t="s">
        <v>4630</v>
      </c>
      <c s="36" t="s">
        <v>105</v>
      </c>
      <c s="37">
        <v>156</v>
      </c>
      <c s="36">
        <v>0</v>
      </c>
      <c s="36">
        <f>ROUND(G366*H366,6)</f>
      </c>
      <c r="L366" s="38">
        <v>0</v>
      </c>
      <c s="32">
        <f>ROUND(ROUND(L366,2)*ROUND(G366,3),2)</f>
      </c>
      <c s="36" t="s">
        <v>947</v>
      </c>
      <c>
        <f>(M366*21)/100</f>
      </c>
      <c t="s">
        <v>28</v>
      </c>
    </row>
    <row r="367" spans="1:5" ht="12.75">
      <c r="A367" s="35" t="s">
        <v>56</v>
      </c>
      <c r="E367" s="39" t="s">
        <v>4631</v>
      </c>
    </row>
    <row r="368" spans="1:5" ht="12.75">
      <c r="A368" s="35" t="s">
        <v>57</v>
      </c>
      <c r="E368" s="40" t="s">
        <v>4632</v>
      </c>
    </row>
    <row r="369" spans="1:5" ht="178.5">
      <c r="A369" t="s">
        <v>58</v>
      </c>
      <c r="E369" s="39" t="s">
        <v>4633</v>
      </c>
    </row>
    <row r="370" spans="1:16" ht="12.75">
      <c r="A370" t="s">
        <v>49</v>
      </c>
      <c s="34" t="s">
        <v>375</v>
      </c>
      <c s="34" t="s">
        <v>3482</v>
      </c>
      <c s="35" t="s">
        <v>52</v>
      </c>
      <c s="6" t="s">
        <v>4634</v>
      </c>
      <c s="36" t="s">
        <v>105</v>
      </c>
      <c s="37">
        <v>64</v>
      </c>
      <c s="36">
        <v>0</v>
      </c>
      <c s="36">
        <f>ROUND(G370*H370,6)</f>
      </c>
      <c r="L370" s="38">
        <v>0</v>
      </c>
      <c s="32">
        <f>ROUND(ROUND(L370,2)*ROUND(G370,3),2)</f>
      </c>
      <c s="36" t="s">
        <v>1376</v>
      </c>
      <c>
        <f>(M370*21)/100</f>
      </c>
      <c t="s">
        <v>28</v>
      </c>
    </row>
    <row r="371" spans="1:5" ht="12.75">
      <c r="A371" s="35" t="s">
        <v>56</v>
      </c>
      <c r="E371" s="39" t="s">
        <v>4635</v>
      </c>
    </row>
    <row r="372" spans="1:5" ht="12.75">
      <c r="A372" s="35" t="s">
        <v>57</v>
      </c>
      <c r="E372" s="40" t="s">
        <v>4636</v>
      </c>
    </row>
    <row r="373" spans="1:5" ht="242.25">
      <c r="A373" t="s">
        <v>58</v>
      </c>
      <c r="E373" s="39" t="s">
        <v>4637</v>
      </c>
    </row>
    <row r="374" spans="1:16" ht="12.75">
      <c r="A374" t="s">
        <v>49</v>
      </c>
      <c s="34" t="s">
        <v>379</v>
      </c>
      <c s="34" t="s">
        <v>4638</v>
      </c>
      <c s="35" t="s">
        <v>52</v>
      </c>
      <c s="6" t="s">
        <v>4639</v>
      </c>
      <c s="36" t="s">
        <v>105</v>
      </c>
      <c s="37">
        <v>834</v>
      </c>
      <c s="36">
        <v>0</v>
      </c>
      <c s="36">
        <f>ROUND(G374*H374,6)</f>
      </c>
      <c r="L374" s="38">
        <v>0</v>
      </c>
      <c s="32">
        <f>ROUND(ROUND(L374,2)*ROUND(G374,3),2)</f>
      </c>
      <c s="36" t="s">
        <v>1376</v>
      </c>
      <c>
        <f>(M374*21)/100</f>
      </c>
      <c t="s">
        <v>28</v>
      </c>
    </row>
    <row r="375" spans="1:5" ht="12.75">
      <c r="A375" s="35" t="s">
        <v>56</v>
      </c>
      <c r="E375" s="39" t="s">
        <v>4640</v>
      </c>
    </row>
    <row r="376" spans="1:5" ht="12.75">
      <c r="A376" s="35" t="s">
        <v>57</v>
      </c>
      <c r="E376" s="40" t="s">
        <v>4641</v>
      </c>
    </row>
    <row r="377" spans="1:5" ht="178.5">
      <c r="A377" t="s">
        <v>58</v>
      </c>
      <c r="E377" s="39" t="s">
        <v>4633</v>
      </c>
    </row>
    <row r="378" spans="1:13" ht="12.75">
      <c r="A378" t="s">
        <v>47</v>
      </c>
      <c r="C378" s="31" t="s">
        <v>673</v>
      </c>
      <c r="E378" s="33" t="s">
        <v>1593</v>
      </c>
      <c r="J378" s="32">
        <f>0</f>
      </c>
      <c s="32">
        <f>0</f>
      </c>
      <c s="32">
        <f>0+L379+L383+L387+L391+L395+L399+L403+L407+L411+L415+L419+L423+L427+L431+L435+L439+L443+L447+L451+L455+L459+L463+L467+L471+L475+L479+L483+L487+L491+L495+L499+L503+L507</f>
      </c>
      <c s="32">
        <f>0+M379+M383+M387+M391+M395+M399+M403+M407+M411+M415+M419+M423+M427+M431+M435+M439+M443+M447+M451+M455+M459+M463+M467+M471+M475+M479+M483+M487+M491+M495+M499+M503+M507</f>
      </c>
    </row>
    <row r="379" spans="1:16" ht="12.75">
      <c r="A379" t="s">
        <v>49</v>
      </c>
      <c s="34" t="s">
        <v>383</v>
      </c>
      <c s="34" t="s">
        <v>4642</v>
      </c>
      <c s="35" t="s">
        <v>52</v>
      </c>
      <c s="6" t="s">
        <v>4643</v>
      </c>
      <c s="36" t="s">
        <v>105</v>
      </c>
      <c s="37">
        <v>360</v>
      </c>
      <c s="36">
        <v>0</v>
      </c>
      <c s="36">
        <f>ROUND(G379*H379,6)</f>
      </c>
      <c r="L379" s="38">
        <v>0</v>
      </c>
      <c s="32">
        <f>ROUND(ROUND(L379,2)*ROUND(G379,3),2)</f>
      </c>
      <c s="36" t="s">
        <v>1376</v>
      </c>
      <c>
        <f>(M379*21)/100</f>
      </c>
      <c t="s">
        <v>28</v>
      </c>
    </row>
    <row r="380" spans="1:5" ht="12.75">
      <c r="A380" s="35" t="s">
        <v>56</v>
      </c>
      <c r="E380" s="39" t="s">
        <v>4644</v>
      </c>
    </row>
    <row r="381" spans="1:5" ht="12.75">
      <c r="A381" s="35" t="s">
        <v>57</v>
      </c>
      <c r="E381" s="40" t="s">
        <v>4645</v>
      </c>
    </row>
    <row r="382" spans="1:5" ht="63.75">
      <c r="A382" t="s">
        <v>58</v>
      </c>
      <c r="E382" s="39" t="s">
        <v>4646</v>
      </c>
    </row>
    <row r="383" spans="1:16" ht="12.75">
      <c r="A383" t="s">
        <v>49</v>
      </c>
      <c s="34" t="s">
        <v>387</v>
      </c>
      <c s="34" t="s">
        <v>4647</v>
      </c>
      <c s="35" t="s">
        <v>52</v>
      </c>
      <c s="6" t="s">
        <v>4648</v>
      </c>
      <c s="36" t="s">
        <v>105</v>
      </c>
      <c s="37">
        <v>1634</v>
      </c>
      <c s="36">
        <v>0</v>
      </c>
      <c s="36">
        <f>ROUND(G383*H383,6)</f>
      </c>
      <c r="L383" s="38">
        <v>0</v>
      </c>
      <c s="32">
        <f>ROUND(ROUND(L383,2)*ROUND(G383,3),2)</f>
      </c>
      <c s="36" t="s">
        <v>1376</v>
      </c>
      <c>
        <f>(M383*21)/100</f>
      </c>
      <c t="s">
        <v>28</v>
      </c>
    </row>
    <row r="384" spans="1:5" ht="12.75">
      <c r="A384" s="35" t="s">
        <v>56</v>
      </c>
      <c r="E384" s="39" t="s">
        <v>4649</v>
      </c>
    </row>
    <row r="385" spans="1:5" ht="12.75">
      <c r="A385" s="35" t="s">
        <v>57</v>
      </c>
      <c r="E385" s="40" t="s">
        <v>4650</v>
      </c>
    </row>
    <row r="386" spans="1:5" ht="38.25">
      <c r="A386" t="s">
        <v>58</v>
      </c>
      <c r="E386" s="39" t="s">
        <v>4651</v>
      </c>
    </row>
    <row r="387" spans="1:16" ht="12.75">
      <c r="A387" t="s">
        <v>49</v>
      </c>
      <c s="34" t="s">
        <v>391</v>
      </c>
      <c s="34" t="s">
        <v>4234</v>
      </c>
      <c s="35" t="s">
        <v>52</v>
      </c>
      <c s="6" t="s">
        <v>4652</v>
      </c>
      <c s="36" t="s">
        <v>105</v>
      </c>
      <c s="37">
        <v>140</v>
      </c>
      <c s="36">
        <v>0</v>
      </c>
      <c s="36">
        <f>ROUND(G387*H387,6)</f>
      </c>
      <c r="L387" s="38">
        <v>0</v>
      </c>
      <c s="32">
        <f>ROUND(ROUND(L387,2)*ROUND(G387,3),2)</f>
      </c>
      <c s="36" t="s">
        <v>1376</v>
      </c>
      <c>
        <f>(M387*21)/100</f>
      </c>
      <c t="s">
        <v>28</v>
      </c>
    </row>
    <row r="388" spans="1:5" ht="12.75">
      <c r="A388" s="35" t="s">
        <v>56</v>
      </c>
      <c r="E388" s="39" t="s">
        <v>4653</v>
      </c>
    </row>
    <row r="389" spans="1:5" ht="12.75">
      <c r="A389" s="35" t="s">
        <v>57</v>
      </c>
      <c r="E389" s="40" t="s">
        <v>4654</v>
      </c>
    </row>
    <row r="390" spans="1:5" ht="51">
      <c r="A390" t="s">
        <v>58</v>
      </c>
      <c r="E390" s="39" t="s">
        <v>4655</v>
      </c>
    </row>
    <row r="391" spans="1:16" ht="12.75">
      <c r="A391" t="s">
        <v>49</v>
      </c>
      <c s="34" t="s">
        <v>395</v>
      </c>
      <c s="34" t="s">
        <v>4656</v>
      </c>
      <c s="35" t="s">
        <v>52</v>
      </c>
      <c s="6" t="s">
        <v>4657</v>
      </c>
      <c s="36" t="s">
        <v>54</v>
      </c>
      <c s="37">
        <v>40.56</v>
      </c>
      <c s="36">
        <v>0</v>
      </c>
      <c s="36">
        <f>ROUND(G391*H391,6)</f>
      </c>
      <c r="L391" s="38">
        <v>0</v>
      </c>
      <c s="32">
        <f>ROUND(ROUND(L391,2)*ROUND(G391,3),2)</f>
      </c>
      <c s="36" t="s">
        <v>1376</v>
      </c>
      <c>
        <f>(M391*21)/100</f>
      </c>
      <c t="s">
        <v>28</v>
      </c>
    </row>
    <row r="392" spans="1:5" ht="12.75">
      <c r="A392" s="35" t="s">
        <v>56</v>
      </c>
      <c r="E392" s="39" t="s">
        <v>4658</v>
      </c>
    </row>
    <row r="393" spans="1:5" ht="12.75">
      <c r="A393" s="35" t="s">
        <v>57</v>
      </c>
      <c r="E393" s="40" t="s">
        <v>4659</v>
      </c>
    </row>
    <row r="394" spans="1:5" ht="25.5">
      <c r="A394" t="s">
        <v>58</v>
      </c>
      <c r="E394" s="39" t="s">
        <v>4660</v>
      </c>
    </row>
    <row r="395" spans="1:16" ht="25.5">
      <c r="A395" t="s">
        <v>49</v>
      </c>
      <c s="34" t="s">
        <v>399</v>
      </c>
      <c s="34" t="s">
        <v>4661</v>
      </c>
      <c s="35" t="s">
        <v>52</v>
      </c>
      <c s="6" t="s">
        <v>4662</v>
      </c>
      <c s="36" t="s">
        <v>105</v>
      </c>
      <c s="37">
        <v>296.4</v>
      </c>
      <c s="36">
        <v>0</v>
      </c>
      <c s="36">
        <f>ROUND(G395*H395,6)</f>
      </c>
      <c r="L395" s="38">
        <v>0</v>
      </c>
      <c s="32">
        <f>ROUND(ROUND(L395,2)*ROUND(G395,3),2)</f>
      </c>
      <c s="36" t="s">
        <v>1376</v>
      </c>
      <c>
        <f>(M395*21)/100</f>
      </c>
      <c t="s">
        <v>28</v>
      </c>
    </row>
    <row r="396" spans="1:5" ht="38.25">
      <c r="A396" s="35" t="s">
        <v>56</v>
      </c>
      <c r="E396" s="39" t="s">
        <v>4663</v>
      </c>
    </row>
    <row r="397" spans="1:5" ht="12.75">
      <c r="A397" s="35" t="s">
        <v>57</v>
      </c>
      <c r="E397" s="40" t="s">
        <v>4664</v>
      </c>
    </row>
    <row r="398" spans="1:5" ht="25.5">
      <c r="A398" t="s">
        <v>58</v>
      </c>
      <c r="E398" s="39" t="s">
        <v>4660</v>
      </c>
    </row>
    <row r="399" spans="1:16" ht="25.5">
      <c r="A399" t="s">
        <v>49</v>
      </c>
      <c s="34" t="s">
        <v>403</v>
      </c>
      <c s="34" t="s">
        <v>4665</v>
      </c>
      <c s="35" t="s">
        <v>52</v>
      </c>
      <c s="6" t="s">
        <v>4666</v>
      </c>
      <c s="36" t="s">
        <v>105</v>
      </c>
      <c s="37">
        <v>296.4</v>
      </c>
      <c s="36">
        <v>0</v>
      </c>
      <c s="36">
        <f>ROUND(G399*H399,6)</f>
      </c>
      <c r="L399" s="38">
        <v>0</v>
      </c>
      <c s="32">
        <f>ROUND(ROUND(L399,2)*ROUND(G399,3),2)</f>
      </c>
      <c s="36" t="s">
        <v>1376</v>
      </c>
      <c>
        <f>(M399*21)/100</f>
      </c>
      <c t="s">
        <v>28</v>
      </c>
    </row>
    <row r="400" spans="1:5" ht="12.75">
      <c r="A400" s="35" t="s">
        <v>56</v>
      </c>
      <c r="E400" s="39" t="s">
        <v>4667</v>
      </c>
    </row>
    <row r="401" spans="1:5" ht="12.75">
      <c r="A401" s="35" t="s">
        <v>57</v>
      </c>
      <c r="E401" s="40" t="s">
        <v>4664</v>
      </c>
    </row>
    <row r="402" spans="1:5" ht="38.25">
      <c r="A402" t="s">
        <v>58</v>
      </c>
      <c r="E402" s="39" t="s">
        <v>4668</v>
      </c>
    </row>
    <row r="403" spans="1:16" ht="12.75">
      <c r="A403" t="s">
        <v>49</v>
      </c>
      <c s="34" t="s">
        <v>407</v>
      </c>
      <c s="34" t="s">
        <v>4669</v>
      </c>
      <c s="35" t="s">
        <v>52</v>
      </c>
      <c s="6" t="s">
        <v>4670</v>
      </c>
      <c s="36" t="s">
        <v>105</v>
      </c>
      <c s="37">
        <v>190.4</v>
      </c>
      <c s="36">
        <v>0</v>
      </c>
      <c s="36">
        <f>ROUND(G403*H403,6)</f>
      </c>
      <c r="L403" s="38">
        <v>0</v>
      </c>
      <c s="32">
        <f>ROUND(ROUND(L403,2)*ROUND(G403,3),2)</f>
      </c>
      <c s="36" t="s">
        <v>1376</v>
      </c>
      <c>
        <f>(M403*21)/100</f>
      </c>
      <c t="s">
        <v>28</v>
      </c>
    </row>
    <row r="404" spans="1:5" ht="63.75">
      <c r="A404" s="35" t="s">
        <v>56</v>
      </c>
      <c r="E404" s="39" t="s">
        <v>4671</v>
      </c>
    </row>
    <row r="405" spans="1:5" ht="12.75">
      <c r="A405" s="35" t="s">
        <v>57</v>
      </c>
      <c r="E405" s="40" t="s">
        <v>4672</v>
      </c>
    </row>
    <row r="406" spans="1:5" ht="293.25">
      <c r="A406" t="s">
        <v>58</v>
      </c>
      <c r="E406" s="39" t="s">
        <v>4673</v>
      </c>
    </row>
    <row r="407" spans="1:16" ht="12.75">
      <c r="A407" t="s">
        <v>49</v>
      </c>
      <c s="34" t="s">
        <v>411</v>
      </c>
      <c s="34" t="s">
        <v>4674</v>
      </c>
      <c s="35" t="s">
        <v>52</v>
      </c>
      <c s="6" t="s">
        <v>3528</v>
      </c>
      <c s="36" t="s">
        <v>932</v>
      </c>
      <c s="37">
        <v>104</v>
      </c>
      <c s="36">
        <v>0</v>
      </c>
      <c s="36">
        <f>ROUND(G407*H407,6)</f>
      </c>
      <c r="L407" s="38">
        <v>0</v>
      </c>
      <c s="32">
        <f>ROUND(ROUND(L407,2)*ROUND(G407,3),2)</f>
      </c>
      <c s="36" t="s">
        <v>1376</v>
      </c>
      <c>
        <f>(M407*21)/100</f>
      </c>
      <c t="s">
        <v>28</v>
      </c>
    </row>
    <row r="408" spans="1:5" ht="12.75">
      <c r="A408" s="35" t="s">
        <v>56</v>
      </c>
      <c r="E408" s="39" t="s">
        <v>4675</v>
      </c>
    </row>
    <row r="409" spans="1:5" ht="12.75">
      <c r="A409" s="35" t="s">
        <v>57</v>
      </c>
      <c r="E409" s="40" t="s">
        <v>4676</v>
      </c>
    </row>
    <row r="410" spans="1:5" ht="63.75">
      <c r="A410" t="s">
        <v>58</v>
      </c>
      <c r="E410" s="39" t="s">
        <v>4677</v>
      </c>
    </row>
    <row r="411" spans="1:16" ht="12.75">
      <c r="A411" t="s">
        <v>49</v>
      </c>
      <c s="34" t="s">
        <v>415</v>
      </c>
      <c s="34" t="s">
        <v>4678</v>
      </c>
      <c s="35" t="s">
        <v>52</v>
      </c>
      <c s="6" t="s">
        <v>4679</v>
      </c>
      <c s="36" t="s">
        <v>67</v>
      </c>
      <c s="37">
        <v>1</v>
      </c>
      <c s="36">
        <v>0</v>
      </c>
      <c s="36">
        <f>ROUND(G411*H411,6)</f>
      </c>
      <c r="L411" s="38">
        <v>0</v>
      </c>
      <c s="32">
        <f>ROUND(ROUND(L411,2)*ROUND(G411,3),2)</f>
      </c>
      <c s="36" t="s">
        <v>1376</v>
      </c>
      <c>
        <f>(M411*21)/100</f>
      </c>
      <c t="s">
        <v>28</v>
      </c>
    </row>
    <row r="412" spans="1:5" ht="12.75">
      <c r="A412" s="35" t="s">
        <v>56</v>
      </c>
      <c r="E412" s="39" t="s">
        <v>52</v>
      </c>
    </row>
    <row r="413" spans="1:5" ht="12.75">
      <c r="A413" s="35" t="s">
        <v>57</v>
      </c>
      <c r="E413" s="40" t="s">
        <v>4275</v>
      </c>
    </row>
    <row r="414" spans="1:5" ht="140.25">
      <c r="A414" t="s">
        <v>58</v>
      </c>
      <c r="E414" s="39" t="s">
        <v>4680</v>
      </c>
    </row>
    <row r="415" spans="1:16" ht="12.75">
      <c r="A415" t="s">
        <v>49</v>
      </c>
      <c s="34" t="s">
        <v>419</v>
      </c>
      <c s="34" t="s">
        <v>4681</v>
      </c>
      <c s="35" t="s">
        <v>52</v>
      </c>
      <c s="6" t="s">
        <v>4682</v>
      </c>
      <c s="36" t="s">
        <v>67</v>
      </c>
      <c s="37">
        <v>2</v>
      </c>
      <c s="36">
        <v>0</v>
      </c>
      <c s="36">
        <f>ROUND(G415*H415,6)</f>
      </c>
      <c r="L415" s="38">
        <v>0</v>
      </c>
      <c s="32">
        <f>ROUND(ROUND(L415,2)*ROUND(G415,3),2)</f>
      </c>
      <c s="36" t="s">
        <v>1376</v>
      </c>
      <c>
        <f>(M415*21)/100</f>
      </c>
      <c t="s">
        <v>28</v>
      </c>
    </row>
    <row r="416" spans="1:5" ht="12.75">
      <c r="A416" s="35" t="s">
        <v>56</v>
      </c>
      <c r="E416" s="39" t="s">
        <v>52</v>
      </c>
    </row>
    <row r="417" spans="1:5" ht="12.75">
      <c r="A417" s="35" t="s">
        <v>57</v>
      </c>
      <c r="E417" s="40" t="s">
        <v>4683</v>
      </c>
    </row>
    <row r="418" spans="1:5" ht="140.25">
      <c r="A418" t="s">
        <v>58</v>
      </c>
      <c r="E418" s="39" t="s">
        <v>4680</v>
      </c>
    </row>
    <row r="419" spans="1:16" ht="12.75">
      <c r="A419" t="s">
        <v>49</v>
      </c>
      <c s="34" t="s">
        <v>423</v>
      </c>
      <c s="34" t="s">
        <v>4684</v>
      </c>
      <c s="35" t="s">
        <v>52</v>
      </c>
      <c s="6" t="s">
        <v>4685</v>
      </c>
      <c s="36" t="s">
        <v>67</v>
      </c>
      <c s="37">
        <v>1</v>
      </c>
      <c s="36">
        <v>0</v>
      </c>
      <c s="36">
        <f>ROUND(G419*H419,6)</f>
      </c>
      <c r="L419" s="38">
        <v>0</v>
      </c>
      <c s="32">
        <f>ROUND(ROUND(L419,2)*ROUND(G419,3),2)</f>
      </c>
      <c s="36" t="s">
        <v>1376</v>
      </c>
      <c>
        <f>(M419*21)/100</f>
      </c>
      <c t="s">
        <v>28</v>
      </c>
    </row>
    <row r="420" spans="1:5" ht="12.75">
      <c r="A420" s="35" t="s">
        <v>56</v>
      </c>
      <c r="E420" s="39" t="s">
        <v>52</v>
      </c>
    </row>
    <row r="421" spans="1:5" ht="12.75">
      <c r="A421" s="35" t="s">
        <v>57</v>
      </c>
      <c r="E421" s="40" t="s">
        <v>4275</v>
      </c>
    </row>
    <row r="422" spans="1:5" ht="140.25">
      <c r="A422" t="s">
        <v>58</v>
      </c>
      <c r="E422" s="39" t="s">
        <v>4680</v>
      </c>
    </row>
    <row r="423" spans="1:16" ht="12.75">
      <c r="A423" t="s">
        <v>49</v>
      </c>
      <c s="34" t="s">
        <v>427</v>
      </c>
      <c s="34" t="s">
        <v>4686</v>
      </c>
      <c s="35" t="s">
        <v>52</v>
      </c>
      <c s="6" t="s">
        <v>4687</v>
      </c>
      <c s="36" t="s">
        <v>67</v>
      </c>
      <c s="37">
        <v>2</v>
      </c>
      <c s="36">
        <v>0</v>
      </c>
      <c s="36">
        <f>ROUND(G423*H423,6)</f>
      </c>
      <c r="L423" s="38">
        <v>0</v>
      </c>
      <c s="32">
        <f>ROUND(ROUND(L423,2)*ROUND(G423,3),2)</f>
      </c>
      <c s="36" t="s">
        <v>1376</v>
      </c>
      <c>
        <f>(M423*21)/100</f>
      </c>
      <c t="s">
        <v>28</v>
      </c>
    </row>
    <row r="424" spans="1:5" ht="12.75">
      <c r="A424" s="35" t="s">
        <v>56</v>
      </c>
      <c r="E424" s="39" t="s">
        <v>52</v>
      </c>
    </row>
    <row r="425" spans="1:5" ht="12.75">
      <c r="A425" s="35" t="s">
        <v>57</v>
      </c>
      <c r="E425" s="40" t="s">
        <v>4683</v>
      </c>
    </row>
    <row r="426" spans="1:5" ht="140.25">
      <c r="A426" t="s">
        <v>58</v>
      </c>
      <c r="E426" s="39" t="s">
        <v>4680</v>
      </c>
    </row>
    <row r="427" spans="1:16" ht="12.75">
      <c r="A427" t="s">
        <v>49</v>
      </c>
      <c s="34" t="s">
        <v>431</v>
      </c>
      <c s="34" t="s">
        <v>4688</v>
      </c>
      <c s="35" t="s">
        <v>52</v>
      </c>
      <c s="6" t="s">
        <v>4689</v>
      </c>
      <c s="36" t="s">
        <v>105</v>
      </c>
      <c s="37">
        <v>16</v>
      </c>
      <c s="36">
        <v>0</v>
      </c>
      <c s="36">
        <f>ROUND(G427*H427,6)</f>
      </c>
      <c r="L427" s="38">
        <v>0</v>
      </c>
      <c s="32">
        <f>ROUND(ROUND(L427,2)*ROUND(G427,3),2)</f>
      </c>
      <c s="36" t="s">
        <v>1376</v>
      </c>
      <c>
        <f>(M427*21)/100</f>
      </c>
      <c t="s">
        <v>28</v>
      </c>
    </row>
    <row r="428" spans="1:5" ht="25.5">
      <c r="A428" s="35" t="s">
        <v>56</v>
      </c>
      <c r="E428" s="39" t="s">
        <v>4690</v>
      </c>
    </row>
    <row r="429" spans="1:5" ht="12.75">
      <c r="A429" s="35" t="s">
        <v>57</v>
      </c>
      <c r="E429" s="40" t="s">
        <v>4691</v>
      </c>
    </row>
    <row r="430" spans="1:5" ht="89.25">
      <c r="A430" t="s">
        <v>58</v>
      </c>
      <c r="E430" s="39" t="s">
        <v>4692</v>
      </c>
    </row>
    <row r="431" spans="1:16" ht="12.75">
      <c r="A431" t="s">
        <v>49</v>
      </c>
      <c s="34" t="s">
        <v>435</v>
      </c>
      <c s="34" t="s">
        <v>4693</v>
      </c>
      <c s="35" t="s">
        <v>52</v>
      </c>
      <c s="6" t="s">
        <v>4694</v>
      </c>
      <c s="36" t="s">
        <v>2049</v>
      </c>
      <c s="37">
        <v>1400</v>
      </c>
      <c s="36">
        <v>0</v>
      </c>
      <c s="36">
        <f>ROUND(G431*H431,6)</f>
      </c>
      <c r="L431" s="38">
        <v>0</v>
      </c>
      <c s="32">
        <f>ROUND(ROUND(L431,2)*ROUND(G431,3),2)</f>
      </c>
      <c s="36" t="s">
        <v>1376</v>
      </c>
      <c>
        <f>(M431*21)/100</f>
      </c>
      <c t="s">
        <v>28</v>
      </c>
    </row>
    <row r="432" spans="1:5" ht="25.5">
      <c r="A432" s="35" t="s">
        <v>56</v>
      </c>
      <c r="E432" s="39" t="s">
        <v>4695</v>
      </c>
    </row>
    <row r="433" spans="1:5" ht="12.75">
      <c r="A433" s="35" t="s">
        <v>57</v>
      </c>
      <c r="E433" s="40" t="s">
        <v>4696</v>
      </c>
    </row>
    <row r="434" spans="1:5" ht="409.5">
      <c r="A434" t="s">
        <v>58</v>
      </c>
      <c r="E434" s="39" t="s">
        <v>4697</v>
      </c>
    </row>
    <row r="435" spans="1:16" ht="12.75">
      <c r="A435" t="s">
        <v>49</v>
      </c>
      <c s="34" t="s">
        <v>439</v>
      </c>
      <c s="34" t="s">
        <v>4693</v>
      </c>
      <c s="35" t="s">
        <v>644</v>
      </c>
      <c s="6" t="s">
        <v>4694</v>
      </c>
      <c s="36" t="s">
        <v>2049</v>
      </c>
      <c s="37">
        <v>14339.752</v>
      </c>
      <c s="36">
        <v>0</v>
      </c>
      <c s="36">
        <f>ROUND(G435*H435,6)</f>
      </c>
      <c r="L435" s="38">
        <v>0</v>
      </c>
      <c s="32">
        <f>ROUND(ROUND(L435,2)*ROUND(G435,3),2)</f>
      </c>
      <c s="36" t="s">
        <v>1376</v>
      </c>
      <c>
        <f>(M435*21)/100</f>
      </c>
      <c t="s">
        <v>28</v>
      </c>
    </row>
    <row r="436" spans="1:5" ht="25.5">
      <c r="A436" s="35" t="s">
        <v>56</v>
      </c>
      <c r="E436" s="39" t="s">
        <v>4698</v>
      </c>
    </row>
    <row r="437" spans="1:5" ht="38.25">
      <c r="A437" s="35" t="s">
        <v>57</v>
      </c>
      <c r="E437" s="40" t="s">
        <v>4699</v>
      </c>
    </row>
    <row r="438" spans="1:5" ht="409.5">
      <c r="A438" t="s">
        <v>58</v>
      </c>
      <c r="E438" s="39" t="s">
        <v>4697</v>
      </c>
    </row>
    <row r="439" spans="1:16" ht="12.75">
      <c r="A439" t="s">
        <v>49</v>
      </c>
      <c s="34" t="s">
        <v>443</v>
      </c>
      <c s="34" t="s">
        <v>4700</v>
      </c>
      <c s="35" t="s">
        <v>52</v>
      </c>
      <c s="6" t="s">
        <v>4701</v>
      </c>
      <c s="36" t="s">
        <v>67</v>
      </c>
      <c s="37">
        <v>212</v>
      </c>
      <c s="36">
        <v>0</v>
      </c>
      <c s="36">
        <f>ROUND(G439*H439,6)</f>
      </c>
      <c r="L439" s="38">
        <v>0</v>
      </c>
      <c s="32">
        <f>ROUND(ROUND(L439,2)*ROUND(G439,3),2)</f>
      </c>
      <c s="36" t="s">
        <v>947</v>
      </c>
      <c>
        <f>(M439*21)/100</f>
      </c>
      <c t="s">
        <v>28</v>
      </c>
    </row>
    <row r="440" spans="1:5" ht="12.75">
      <c r="A440" s="35" t="s">
        <v>56</v>
      </c>
      <c r="E440" s="39" t="s">
        <v>4702</v>
      </c>
    </row>
    <row r="441" spans="1:5" ht="38.25">
      <c r="A441" s="35" t="s">
        <v>57</v>
      </c>
      <c r="E441" s="40" t="s">
        <v>4703</v>
      </c>
    </row>
    <row r="442" spans="1:5" ht="38.25">
      <c r="A442" t="s">
        <v>58</v>
      </c>
      <c r="E442" s="39" t="s">
        <v>4704</v>
      </c>
    </row>
    <row r="443" spans="1:16" ht="12.75">
      <c r="A443" t="s">
        <v>49</v>
      </c>
      <c s="34" t="s">
        <v>447</v>
      </c>
      <c s="34" t="s">
        <v>4705</v>
      </c>
      <c s="35" t="s">
        <v>52</v>
      </c>
      <c s="6" t="s">
        <v>4706</v>
      </c>
      <c s="36" t="s">
        <v>54</v>
      </c>
      <c s="37">
        <v>36.96</v>
      </c>
      <c s="36">
        <v>0</v>
      </c>
      <c s="36">
        <f>ROUND(G443*H443,6)</f>
      </c>
      <c r="L443" s="38">
        <v>0</v>
      </c>
      <c s="32">
        <f>ROUND(ROUND(L443,2)*ROUND(G443,3),2)</f>
      </c>
      <c s="36" t="s">
        <v>1376</v>
      </c>
      <c>
        <f>(M443*21)/100</f>
      </c>
      <c t="s">
        <v>28</v>
      </c>
    </row>
    <row r="444" spans="1:5" ht="12.75">
      <c r="A444" s="35" t="s">
        <v>56</v>
      </c>
      <c r="E444" s="39" t="s">
        <v>4707</v>
      </c>
    </row>
    <row r="445" spans="1:5" ht="12.75">
      <c r="A445" s="35" t="s">
        <v>57</v>
      </c>
      <c r="E445" s="40" t="s">
        <v>4708</v>
      </c>
    </row>
    <row r="446" spans="1:5" ht="25.5">
      <c r="A446" t="s">
        <v>58</v>
      </c>
      <c r="E446" s="39" t="s">
        <v>4709</v>
      </c>
    </row>
    <row r="447" spans="1:16" ht="12.75">
      <c r="A447" t="s">
        <v>49</v>
      </c>
      <c s="34" t="s">
        <v>451</v>
      </c>
      <c s="34" t="s">
        <v>4710</v>
      </c>
      <c s="35" t="s">
        <v>52</v>
      </c>
      <c s="6" t="s">
        <v>4711</v>
      </c>
      <c s="36" t="s">
        <v>67</v>
      </c>
      <c s="37">
        <v>156</v>
      </c>
      <c s="36">
        <v>0</v>
      </c>
      <c s="36">
        <f>ROUND(G447*H447,6)</f>
      </c>
      <c r="L447" s="38">
        <v>0</v>
      </c>
      <c s="32">
        <f>ROUND(ROUND(L447,2)*ROUND(G447,3),2)</f>
      </c>
      <c s="36" t="s">
        <v>1376</v>
      </c>
      <c>
        <f>(M447*21)/100</f>
      </c>
      <c t="s">
        <v>28</v>
      </c>
    </row>
    <row r="448" spans="1:5" ht="12.75">
      <c r="A448" s="35" t="s">
        <v>56</v>
      </c>
      <c r="E448" s="39" t="s">
        <v>4712</v>
      </c>
    </row>
    <row r="449" spans="1:5" ht="12.75">
      <c r="A449" s="35" t="s">
        <v>57</v>
      </c>
      <c r="E449" s="40" t="s">
        <v>4713</v>
      </c>
    </row>
    <row r="450" spans="1:5" ht="267.75">
      <c r="A450" t="s">
        <v>58</v>
      </c>
      <c r="E450" s="39" t="s">
        <v>4714</v>
      </c>
    </row>
    <row r="451" spans="1:16" ht="12.75">
      <c r="A451" t="s">
        <v>49</v>
      </c>
      <c s="34" t="s">
        <v>455</v>
      </c>
      <c s="34" t="s">
        <v>4715</v>
      </c>
      <c s="35" t="s">
        <v>52</v>
      </c>
      <c s="6" t="s">
        <v>4716</v>
      </c>
      <c s="36" t="s">
        <v>54</v>
      </c>
      <c s="37">
        <v>31472.688</v>
      </c>
      <c s="36">
        <v>0</v>
      </c>
      <c s="36">
        <f>ROUND(G451*H451,6)</f>
      </c>
      <c r="L451" s="38">
        <v>0</v>
      </c>
      <c s="32">
        <f>ROUND(ROUND(L451,2)*ROUND(G451,3),2)</f>
      </c>
      <c s="36" t="s">
        <v>1376</v>
      </c>
      <c>
        <f>(M451*21)/100</f>
      </c>
      <c t="s">
        <v>28</v>
      </c>
    </row>
    <row r="452" spans="1:5" ht="25.5">
      <c r="A452" s="35" t="s">
        <v>56</v>
      </c>
      <c r="E452" s="39" t="s">
        <v>4717</v>
      </c>
    </row>
    <row r="453" spans="1:5" ht="204">
      <c r="A453" s="35" t="s">
        <v>57</v>
      </c>
      <c r="E453" s="40" t="s">
        <v>4718</v>
      </c>
    </row>
    <row r="454" spans="1:5" ht="25.5">
      <c r="A454" t="s">
        <v>58</v>
      </c>
      <c r="E454" s="39" t="s">
        <v>4719</v>
      </c>
    </row>
    <row r="455" spans="1:16" ht="12.75">
      <c r="A455" t="s">
        <v>49</v>
      </c>
      <c s="34" t="s">
        <v>459</v>
      </c>
      <c s="34" t="s">
        <v>4715</v>
      </c>
      <c s="35" t="s">
        <v>644</v>
      </c>
      <c s="6" t="s">
        <v>4716</v>
      </c>
      <c s="36" t="s">
        <v>54</v>
      </c>
      <c s="37">
        <v>4959.76</v>
      </c>
      <c s="36">
        <v>0</v>
      </c>
      <c s="36">
        <f>ROUND(G455*H455,6)</f>
      </c>
      <c r="L455" s="38">
        <v>0</v>
      </c>
      <c s="32">
        <f>ROUND(ROUND(L455,2)*ROUND(G455,3),2)</f>
      </c>
      <c s="36" t="s">
        <v>1376</v>
      </c>
      <c>
        <f>(M455*21)/100</f>
      </c>
      <c t="s">
        <v>28</v>
      </c>
    </row>
    <row r="456" spans="1:5" ht="38.25">
      <c r="A456" s="35" t="s">
        <v>56</v>
      </c>
      <c r="E456" s="39" t="s">
        <v>4720</v>
      </c>
    </row>
    <row r="457" spans="1:5" ht="63.75">
      <c r="A457" s="35" t="s">
        <v>57</v>
      </c>
      <c r="E457" s="40" t="s">
        <v>4721</v>
      </c>
    </row>
    <row r="458" spans="1:5" ht="25.5">
      <c r="A458" t="s">
        <v>58</v>
      </c>
      <c r="E458" s="39" t="s">
        <v>4719</v>
      </c>
    </row>
    <row r="459" spans="1:16" ht="12.75">
      <c r="A459" t="s">
        <v>49</v>
      </c>
      <c s="34" t="s">
        <v>463</v>
      </c>
      <c s="34" t="s">
        <v>4715</v>
      </c>
      <c s="35" t="s">
        <v>28</v>
      </c>
      <c s="6" t="s">
        <v>4716</v>
      </c>
      <c s="36" t="s">
        <v>54</v>
      </c>
      <c s="37">
        <v>5526.05</v>
      </c>
      <c s="36">
        <v>0</v>
      </c>
      <c s="36">
        <f>ROUND(G459*H459,6)</f>
      </c>
      <c r="L459" s="38">
        <v>0</v>
      </c>
      <c s="32">
        <f>ROUND(ROUND(L459,2)*ROUND(G459,3),2)</f>
      </c>
      <c s="36" t="s">
        <v>1376</v>
      </c>
      <c>
        <f>(M459*21)/100</f>
      </c>
      <c t="s">
        <v>28</v>
      </c>
    </row>
    <row r="460" spans="1:5" ht="25.5">
      <c r="A460" s="35" t="s">
        <v>56</v>
      </c>
      <c r="E460" s="39" t="s">
        <v>4722</v>
      </c>
    </row>
    <row r="461" spans="1:5" ht="38.25">
      <c r="A461" s="35" t="s">
        <v>57</v>
      </c>
      <c r="E461" s="40" t="s">
        <v>4723</v>
      </c>
    </row>
    <row r="462" spans="1:5" ht="25.5">
      <c r="A462" t="s">
        <v>58</v>
      </c>
      <c r="E462" s="39" t="s">
        <v>4719</v>
      </c>
    </row>
    <row r="463" spans="1:16" ht="12.75">
      <c r="A463" t="s">
        <v>49</v>
      </c>
      <c s="34" t="s">
        <v>467</v>
      </c>
      <c s="34" t="s">
        <v>4724</v>
      </c>
      <c s="35" t="s">
        <v>52</v>
      </c>
      <c s="6" t="s">
        <v>4725</v>
      </c>
      <c s="36" t="s">
        <v>932</v>
      </c>
      <c s="37">
        <v>1</v>
      </c>
      <c s="36">
        <v>0</v>
      </c>
      <c s="36">
        <f>ROUND(G463*H463,6)</f>
      </c>
      <c r="L463" s="38">
        <v>0</v>
      </c>
      <c s="32">
        <f>ROUND(ROUND(L463,2)*ROUND(G463,3),2)</f>
      </c>
      <c s="36" t="s">
        <v>947</v>
      </c>
      <c>
        <f>(M463*21)/100</f>
      </c>
      <c t="s">
        <v>28</v>
      </c>
    </row>
    <row r="464" spans="1:5" ht="38.25">
      <c r="A464" s="35" t="s">
        <v>56</v>
      </c>
      <c r="E464" s="39" t="s">
        <v>4726</v>
      </c>
    </row>
    <row r="465" spans="1:5" ht="12.75">
      <c r="A465" s="35" t="s">
        <v>57</v>
      </c>
      <c r="E465" s="40" t="s">
        <v>4275</v>
      </c>
    </row>
    <row r="466" spans="1:5" ht="25.5">
      <c r="A466" t="s">
        <v>58</v>
      </c>
      <c r="E466" s="39" t="s">
        <v>4727</v>
      </c>
    </row>
    <row r="467" spans="1:16" ht="12.75">
      <c r="A467" t="s">
        <v>49</v>
      </c>
      <c s="34" t="s">
        <v>471</v>
      </c>
      <c s="34" t="s">
        <v>4728</v>
      </c>
      <c s="35" t="s">
        <v>52</v>
      </c>
      <c s="6" t="s">
        <v>4729</v>
      </c>
      <c s="36" t="s">
        <v>648</v>
      </c>
      <c s="37">
        <v>234</v>
      </c>
      <c s="36">
        <v>0</v>
      </c>
      <c s="36">
        <f>ROUND(G467*H467,6)</f>
      </c>
      <c r="L467" s="38">
        <v>0</v>
      </c>
      <c s="32">
        <f>ROUND(ROUND(L467,2)*ROUND(G467,3),2)</f>
      </c>
      <c s="36" t="s">
        <v>1376</v>
      </c>
      <c>
        <f>(M467*21)/100</f>
      </c>
      <c t="s">
        <v>28</v>
      </c>
    </row>
    <row r="468" spans="1:5" ht="51">
      <c r="A468" s="35" t="s">
        <v>56</v>
      </c>
      <c r="E468" s="39" t="s">
        <v>4730</v>
      </c>
    </row>
    <row r="469" spans="1:5" ht="38.25">
      <c r="A469" s="35" t="s">
        <v>57</v>
      </c>
      <c r="E469" s="40" t="s">
        <v>4731</v>
      </c>
    </row>
    <row r="470" spans="1:5" ht="25.5">
      <c r="A470" t="s">
        <v>58</v>
      </c>
      <c r="E470" s="39" t="s">
        <v>4727</v>
      </c>
    </row>
    <row r="471" spans="1:16" ht="12.75">
      <c r="A471" t="s">
        <v>49</v>
      </c>
      <c s="34" t="s">
        <v>475</v>
      </c>
      <c s="34" t="s">
        <v>4732</v>
      </c>
      <c s="35" t="s">
        <v>52</v>
      </c>
      <c s="6" t="s">
        <v>4733</v>
      </c>
      <c s="36" t="s">
        <v>75</v>
      </c>
      <c s="37">
        <v>4.393</v>
      </c>
      <c s="36">
        <v>0</v>
      </c>
      <c s="36">
        <f>ROUND(G471*H471,6)</f>
      </c>
      <c r="L471" s="38">
        <v>0</v>
      </c>
      <c s="32">
        <f>ROUND(ROUND(L471,2)*ROUND(G471,3),2)</f>
      </c>
      <c s="36" t="s">
        <v>1376</v>
      </c>
      <c>
        <f>(M471*21)/100</f>
      </c>
      <c t="s">
        <v>28</v>
      </c>
    </row>
    <row r="472" spans="1:5" ht="25.5">
      <c r="A472" s="35" t="s">
        <v>56</v>
      </c>
      <c r="E472" s="39" t="s">
        <v>4734</v>
      </c>
    </row>
    <row r="473" spans="1:5" ht="12.75">
      <c r="A473" s="35" t="s">
        <v>57</v>
      </c>
      <c r="E473" s="40" t="s">
        <v>4735</v>
      </c>
    </row>
    <row r="474" spans="1:5" ht="25.5">
      <c r="A474" t="s">
        <v>58</v>
      </c>
      <c r="E474" s="39" t="s">
        <v>4727</v>
      </c>
    </row>
    <row r="475" spans="1:16" ht="12.75">
      <c r="A475" t="s">
        <v>49</v>
      </c>
      <c s="34" t="s">
        <v>479</v>
      </c>
      <c s="34" t="s">
        <v>4736</v>
      </c>
      <c s="35" t="s">
        <v>52</v>
      </c>
      <c s="6" t="s">
        <v>4737</v>
      </c>
      <c s="36" t="s">
        <v>4738</v>
      </c>
      <c s="37">
        <v>300</v>
      </c>
      <c s="36">
        <v>0</v>
      </c>
      <c s="36">
        <f>ROUND(G475*H475,6)</f>
      </c>
      <c r="L475" s="38">
        <v>0</v>
      </c>
      <c s="32">
        <f>ROUND(ROUND(L475,2)*ROUND(G475,3),2)</f>
      </c>
      <c s="36" t="s">
        <v>1376</v>
      </c>
      <c>
        <f>(M475*21)/100</f>
      </c>
      <c t="s">
        <v>28</v>
      </c>
    </row>
    <row r="476" spans="1:5" ht="25.5">
      <c r="A476" s="35" t="s">
        <v>56</v>
      </c>
      <c r="E476" s="39" t="s">
        <v>4739</v>
      </c>
    </row>
    <row r="477" spans="1:5" ht="12.75">
      <c r="A477" s="35" t="s">
        <v>57</v>
      </c>
      <c r="E477" s="40" t="s">
        <v>4740</v>
      </c>
    </row>
    <row r="478" spans="1:5" ht="25.5">
      <c r="A478" t="s">
        <v>58</v>
      </c>
      <c r="E478" s="39" t="s">
        <v>4727</v>
      </c>
    </row>
    <row r="479" spans="1:16" ht="12.75">
      <c r="A479" t="s">
        <v>49</v>
      </c>
      <c s="34" t="s">
        <v>714</v>
      </c>
      <c s="34" t="s">
        <v>3562</v>
      </c>
      <c s="35" t="s">
        <v>52</v>
      </c>
      <c s="6" t="s">
        <v>4741</v>
      </c>
      <c s="36" t="s">
        <v>75</v>
      </c>
      <c s="37">
        <v>74</v>
      </c>
      <c s="36">
        <v>0</v>
      </c>
      <c s="36">
        <f>ROUND(G479*H479,6)</f>
      </c>
      <c r="L479" s="38">
        <v>0</v>
      </c>
      <c s="32">
        <f>ROUND(ROUND(L479,2)*ROUND(G479,3),2)</f>
      </c>
      <c s="36" t="s">
        <v>1376</v>
      </c>
      <c>
        <f>(M479*21)/100</f>
      </c>
      <c t="s">
        <v>28</v>
      </c>
    </row>
    <row r="480" spans="1:5" ht="51">
      <c r="A480" s="35" t="s">
        <v>56</v>
      </c>
      <c r="E480" s="39" t="s">
        <v>4742</v>
      </c>
    </row>
    <row r="481" spans="1:5" ht="12.75">
      <c r="A481" s="35" t="s">
        <v>57</v>
      </c>
      <c r="E481" s="40" t="s">
        <v>4743</v>
      </c>
    </row>
    <row r="482" spans="1:5" ht="114.75">
      <c r="A482" t="s">
        <v>58</v>
      </c>
      <c r="E482" s="39" t="s">
        <v>4744</v>
      </c>
    </row>
    <row r="483" spans="1:16" ht="12.75">
      <c r="A483" t="s">
        <v>49</v>
      </c>
      <c s="34" t="s">
        <v>715</v>
      </c>
      <c s="34" t="s">
        <v>3562</v>
      </c>
      <c s="35" t="s">
        <v>644</v>
      </c>
      <c s="6" t="s">
        <v>4741</v>
      </c>
      <c s="36" t="s">
        <v>75</v>
      </c>
      <c s="37">
        <v>333.6</v>
      </c>
      <c s="36">
        <v>0</v>
      </c>
      <c s="36">
        <f>ROUND(G483*H483,6)</f>
      </c>
      <c r="L483" s="38">
        <v>0</v>
      </c>
      <c s="32">
        <f>ROUND(ROUND(L483,2)*ROUND(G483,3),2)</f>
      </c>
      <c s="36" t="s">
        <v>1376</v>
      </c>
      <c>
        <f>(M483*21)/100</f>
      </c>
      <c t="s">
        <v>28</v>
      </c>
    </row>
    <row r="484" spans="1:5" ht="12.75">
      <c r="A484" s="35" t="s">
        <v>56</v>
      </c>
      <c r="E484" s="39" t="s">
        <v>4745</v>
      </c>
    </row>
    <row r="485" spans="1:5" ht="12.75">
      <c r="A485" s="35" t="s">
        <v>57</v>
      </c>
      <c r="E485" s="40" t="s">
        <v>4746</v>
      </c>
    </row>
    <row r="486" spans="1:5" ht="114.75">
      <c r="A486" t="s">
        <v>58</v>
      </c>
      <c r="E486" s="39" t="s">
        <v>4744</v>
      </c>
    </row>
    <row r="487" spans="1:16" ht="12.75">
      <c r="A487" t="s">
        <v>49</v>
      </c>
      <c s="34" t="s">
        <v>483</v>
      </c>
      <c s="34" t="s">
        <v>4747</v>
      </c>
      <c s="35" t="s">
        <v>52</v>
      </c>
      <c s="6" t="s">
        <v>4748</v>
      </c>
      <c s="36" t="s">
        <v>75</v>
      </c>
      <c s="37">
        <v>67.2</v>
      </c>
      <c s="36">
        <v>0</v>
      </c>
      <c s="36">
        <f>ROUND(G487*H487,6)</f>
      </c>
      <c r="L487" s="38">
        <v>0</v>
      </c>
      <c s="32">
        <f>ROUND(ROUND(L487,2)*ROUND(G487,3),2)</f>
      </c>
      <c s="36" t="s">
        <v>1376</v>
      </c>
      <c>
        <f>(M487*21)/100</f>
      </c>
      <c t="s">
        <v>28</v>
      </c>
    </row>
    <row r="488" spans="1:5" ht="25.5">
      <c r="A488" s="35" t="s">
        <v>56</v>
      </c>
      <c r="E488" s="39" t="s">
        <v>4749</v>
      </c>
    </row>
    <row r="489" spans="1:5" ht="12.75">
      <c r="A489" s="35" t="s">
        <v>57</v>
      </c>
      <c r="E489" s="40" t="s">
        <v>4750</v>
      </c>
    </row>
    <row r="490" spans="1:5" ht="114.75">
      <c r="A490" t="s">
        <v>58</v>
      </c>
      <c r="E490" s="39" t="s">
        <v>4744</v>
      </c>
    </row>
    <row r="491" spans="1:16" ht="12.75">
      <c r="A491" t="s">
        <v>49</v>
      </c>
      <c s="34" t="s">
        <v>488</v>
      </c>
      <c s="34" t="s">
        <v>4751</v>
      </c>
      <c s="35" t="s">
        <v>52</v>
      </c>
      <c s="6" t="s">
        <v>4752</v>
      </c>
      <c s="36" t="s">
        <v>75</v>
      </c>
      <c s="37">
        <v>63.67</v>
      </c>
      <c s="36">
        <v>0</v>
      </c>
      <c s="36">
        <f>ROUND(G491*H491,6)</f>
      </c>
      <c r="L491" s="38">
        <v>0</v>
      </c>
      <c s="32">
        <f>ROUND(ROUND(L491,2)*ROUND(G491,3),2)</f>
      </c>
      <c s="36" t="s">
        <v>1376</v>
      </c>
      <c>
        <f>(M491*21)/100</f>
      </c>
      <c t="s">
        <v>28</v>
      </c>
    </row>
    <row r="492" spans="1:5" ht="38.25">
      <c r="A492" s="35" t="s">
        <v>56</v>
      </c>
      <c r="E492" s="39" t="s">
        <v>4753</v>
      </c>
    </row>
    <row r="493" spans="1:5" ht="38.25">
      <c r="A493" s="35" t="s">
        <v>57</v>
      </c>
      <c r="E493" s="40" t="s">
        <v>4754</v>
      </c>
    </row>
    <row r="494" spans="1:5" ht="114.75">
      <c r="A494" t="s">
        <v>58</v>
      </c>
      <c r="E494" s="39" t="s">
        <v>4744</v>
      </c>
    </row>
    <row r="495" spans="1:16" ht="12.75">
      <c r="A495" t="s">
        <v>49</v>
      </c>
      <c s="34" t="s">
        <v>492</v>
      </c>
      <c s="34" t="s">
        <v>4755</v>
      </c>
      <c s="35" t="s">
        <v>52</v>
      </c>
      <c s="6" t="s">
        <v>4756</v>
      </c>
      <c s="36" t="s">
        <v>75</v>
      </c>
      <c s="37">
        <v>151.62</v>
      </c>
      <c s="36">
        <v>0</v>
      </c>
      <c s="36">
        <f>ROUND(G495*H495,6)</f>
      </c>
      <c r="L495" s="38">
        <v>0</v>
      </c>
      <c s="32">
        <f>ROUND(ROUND(L495,2)*ROUND(G495,3),2)</f>
      </c>
      <c s="36" t="s">
        <v>1376</v>
      </c>
      <c>
        <f>(M495*21)/100</f>
      </c>
      <c t="s">
        <v>28</v>
      </c>
    </row>
    <row r="496" spans="1:5" ht="12.75">
      <c r="A496" s="35" t="s">
        <v>56</v>
      </c>
      <c r="E496" s="39" t="s">
        <v>4757</v>
      </c>
    </row>
    <row r="497" spans="1:5" ht="51">
      <c r="A497" s="35" t="s">
        <v>57</v>
      </c>
      <c r="E497" s="40" t="s">
        <v>4758</v>
      </c>
    </row>
    <row r="498" spans="1:5" ht="76.5">
      <c r="A498" t="s">
        <v>58</v>
      </c>
      <c r="E498" s="39" t="s">
        <v>4759</v>
      </c>
    </row>
    <row r="499" spans="1:16" ht="12.75">
      <c r="A499" t="s">
        <v>49</v>
      </c>
      <c s="34" t="s">
        <v>496</v>
      </c>
      <c s="34" t="s">
        <v>4760</v>
      </c>
      <c s="35" t="s">
        <v>52</v>
      </c>
      <c s="6" t="s">
        <v>4761</v>
      </c>
      <c s="36" t="s">
        <v>75</v>
      </c>
      <c s="37">
        <v>568.718</v>
      </c>
      <c s="36">
        <v>0</v>
      </c>
      <c s="36">
        <f>ROUND(G499*H499,6)</f>
      </c>
      <c r="L499" s="38">
        <v>0</v>
      </c>
      <c s="32">
        <f>ROUND(ROUND(L499,2)*ROUND(G499,3),2)</f>
      </c>
      <c s="36" t="s">
        <v>947</v>
      </c>
      <c>
        <f>(M499*21)/100</f>
      </c>
      <c t="s">
        <v>28</v>
      </c>
    </row>
    <row r="500" spans="1:5" ht="76.5">
      <c r="A500" s="35" t="s">
        <v>56</v>
      </c>
      <c r="E500" s="39" t="s">
        <v>4762</v>
      </c>
    </row>
    <row r="501" spans="1:5" ht="76.5">
      <c r="A501" s="35" t="s">
        <v>57</v>
      </c>
      <c r="E501" s="40" t="s">
        <v>4763</v>
      </c>
    </row>
    <row r="502" spans="1:5" ht="114.75">
      <c r="A502" t="s">
        <v>58</v>
      </c>
      <c r="E502" s="39" t="s">
        <v>4764</v>
      </c>
    </row>
    <row r="503" spans="1:16" ht="25.5">
      <c r="A503" t="s">
        <v>49</v>
      </c>
      <c s="34" t="s">
        <v>500</v>
      </c>
      <c s="34" t="s">
        <v>4765</v>
      </c>
      <c s="35" t="s">
        <v>52</v>
      </c>
      <c s="6" t="s">
        <v>4766</v>
      </c>
      <c s="36" t="s">
        <v>54</v>
      </c>
      <c s="37">
        <v>607.2</v>
      </c>
      <c s="36">
        <v>0</v>
      </c>
      <c s="36">
        <f>ROUND(G503*H503,6)</f>
      </c>
      <c r="L503" s="38">
        <v>0</v>
      </c>
      <c s="32">
        <f>ROUND(ROUND(L503,2)*ROUND(G503,3),2)</f>
      </c>
      <c s="36" t="s">
        <v>947</v>
      </c>
      <c>
        <f>(M503*21)/100</f>
      </c>
      <c t="s">
        <v>28</v>
      </c>
    </row>
    <row r="504" spans="1:5" ht="25.5">
      <c r="A504" s="35" t="s">
        <v>56</v>
      </c>
      <c r="E504" s="39" t="s">
        <v>4767</v>
      </c>
    </row>
    <row r="505" spans="1:5" ht="12.75">
      <c r="A505" s="35" t="s">
        <v>57</v>
      </c>
      <c r="E505" s="40" t="s">
        <v>52</v>
      </c>
    </row>
    <row r="506" spans="1:5" ht="25.5">
      <c r="A506" t="s">
        <v>58</v>
      </c>
      <c r="E506" s="39" t="s">
        <v>4768</v>
      </c>
    </row>
    <row r="507" spans="1:16" ht="12.75">
      <c r="A507" t="s">
        <v>49</v>
      </c>
      <c s="34" t="s">
        <v>504</v>
      </c>
      <c s="34" t="s">
        <v>4769</v>
      </c>
      <c s="35" t="s">
        <v>52</v>
      </c>
      <c s="6" t="s">
        <v>4770</v>
      </c>
      <c s="36" t="s">
        <v>54</v>
      </c>
      <c s="37">
        <v>5004</v>
      </c>
      <c s="36">
        <v>0</v>
      </c>
      <c s="36">
        <f>ROUND(G507*H507,6)</f>
      </c>
      <c r="L507" s="38">
        <v>0</v>
      </c>
      <c s="32">
        <f>ROUND(ROUND(L507,2)*ROUND(G507,3),2)</f>
      </c>
      <c s="36" t="s">
        <v>1376</v>
      </c>
      <c>
        <f>(M507*21)/100</f>
      </c>
      <c t="s">
        <v>28</v>
      </c>
    </row>
    <row r="508" spans="1:5" ht="25.5">
      <c r="A508" s="35" t="s">
        <v>56</v>
      </c>
      <c r="E508" s="39" t="s">
        <v>4771</v>
      </c>
    </row>
    <row r="509" spans="1:5" ht="12.75">
      <c r="A509" s="35" t="s">
        <v>57</v>
      </c>
      <c r="E509" s="40" t="s">
        <v>4772</v>
      </c>
    </row>
    <row r="510" spans="1:5" ht="114.75">
      <c r="A510" t="s">
        <v>58</v>
      </c>
      <c r="E510" s="39" t="s">
        <v>4773</v>
      </c>
    </row>
    <row r="511" spans="1:13" ht="12.75">
      <c r="A511" t="s">
        <v>47</v>
      </c>
      <c r="C511" s="31" t="s">
        <v>642</v>
      </c>
      <c r="E511" s="33" t="s">
        <v>4774</v>
      </c>
      <c r="J511" s="32">
        <f>0</f>
      </c>
      <c s="32">
        <f>0</f>
      </c>
      <c s="32">
        <f>0+L512+L516+L520</f>
      </c>
      <c s="32">
        <f>0+M512+M516+M520</f>
      </c>
    </row>
    <row r="512" spans="1:16" ht="25.5">
      <c r="A512" t="s">
        <v>49</v>
      </c>
      <c s="34" t="s">
        <v>644</v>
      </c>
      <c s="34" t="s">
        <v>4775</v>
      </c>
      <c s="35" t="s">
        <v>646</v>
      </c>
      <c s="6" t="s">
        <v>647</v>
      </c>
      <c s="36" t="s">
        <v>648</v>
      </c>
      <c s="37">
        <v>7765.56</v>
      </c>
      <c s="36">
        <v>0</v>
      </c>
      <c s="36">
        <f>ROUND(G512*H512,6)</f>
      </c>
      <c r="L512" s="38">
        <v>0</v>
      </c>
      <c s="32">
        <f>ROUND(ROUND(L512,2)*ROUND(G512,3),2)</f>
      </c>
      <c s="36" t="s">
        <v>947</v>
      </c>
      <c>
        <f>(M512*21)/100</f>
      </c>
      <c t="s">
        <v>28</v>
      </c>
    </row>
    <row r="513" spans="1:5" ht="25.5">
      <c r="A513" s="35" t="s">
        <v>56</v>
      </c>
      <c r="E513" s="39" t="s">
        <v>4776</v>
      </c>
    </row>
    <row r="514" spans="1:5" ht="12.75">
      <c r="A514" s="35" t="s">
        <v>57</v>
      </c>
      <c r="E514" s="40" t="s">
        <v>4777</v>
      </c>
    </row>
    <row r="515" spans="1:5" ht="140.25">
      <c r="A515" t="s">
        <v>58</v>
      </c>
      <c r="E515" s="39" t="s">
        <v>4778</v>
      </c>
    </row>
    <row r="516" spans="1:16" ht="25.5">
      <c r="A516" t="s">
        <v>49</v>
      </c>
      <c s="34" t="s">
        <v>28</v>
      </c>
      <c s="34" t="s">
        <v>4779</v>
      </c>
      <c s="35" t="s">
        <v>659</v>
      </c>
      <c s="6" t="s">
        <v>660</v>
      </c>
      <c s="36" t="s">
        <v>648</v>
      </c>
      <c s="37">
        <v>3147.02</v>
      </c>
      <c s="36">
        <v>0</v>
      </c>
      <c s="36">
        <f>ROUND(G516*H516,6)</f>
      </c>
      <c r="L516" s="38">
        <v>0</v>
      </c>
      <c s="32">
        <f>ROUND(ROUND(L516,2)*ROUND(G516,3),2)</f>
      </c>
      <c s="36" t="s">
        <v>947</v>
      </c>
      <c>
        <f>(M516*21)/100</f>
      </c>
      <c t="s">
        <v>28</v>
      </c>
    </row>
    <row r="517" spans="1:5" ht="12.75">
      <c r="A517" s="35" t="s">
        <v>56</v>
      </c>
      <c r="E517" s="39" t="s">
        <v>4780</v>
      </c>
    </row>
    <row r="518" spans="1:5" ht="89.25">
      <c r="A518" s="35" t="s">
        <v>57</v>
      </c>
      <c r="E518" s="40" t="s">
        <v>4781</v>
      </c>
    </row>
    <row r="519" spans="1:5" ht="140.25">
      <c r="A519" t="s">
        <v>58</v>
      </c>
      <c r="E519" s="39" t="s">
        <v>4778</v>
      </c>
    </row>
    <row r="520" spans="1:16" ht="25.5">
      <c r="A520" t="s">
        <v>49</v>
      </c>
      <c s="34" t="s">
        <v>26</v>
      </c>
      <c s="34" t="s">
        <v>4782</v>
      </c>
      <c s="35" t="s">
        <v>662</v>
      </c>
      <c s="6" t="s">
        <v>663</v>
      </c>
      <c s="36" t="s">
        <v>648</v>
      </c>
      <c s="37">
        <v>16</v>
      </c>
      <c s="36">
        <v>0</v>
      </c>
      <c s="36">
        <f>ROUND(G520*H520,6)</f>
      </c>
      <c r="L520" s="38">
        <v>0</v>
      </c>
      <c s="32">
        <f>ROUND(ROUND(L520,2)*ROUND(G520,3),2)</f>
      </c>
      <c s="36" t="s">
        <v>947</v>
      </c>
      <c>
        <f>(M520*21)/100</f>
      </c>
      <c t="s">
        <v>28</v>
      </c>
    </row>
    <row r="521" spans="1:5" ht="25.5">
      <c r="A521" s="35" t="s">
        <v>56</v>
      </c>
      <c r="E521" s="39" t="s">
        <v>4783</v>
      </c>
    </row>
    <row r="522" spans="1:5" ht="12.75">
      <c r="A522" s="35" t="s">
        <v>57</v>
      </c>
      <c r="E522" s="40" t="s">
        <v>4784</v>
      </c>
    </row>
    <row r="523" spans="1:5" ht="140.25">
      <c r="A523" t="s">
        <v>58</v>
      </c>
      <c r="E523" s="39" t="s">
        <v>4778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COUNTIFS(L8:L171,"=0",A8:A171,"P")+COUNTIFS(L8:L171,"",A8:A171,"P")+SUM(Q8:Q171)</f>
      </c>
    </row>
    <row r="8" spans="1:13" ht="12.75">
      <c r="A8" t="s">
        <v>45</v>
      </c>
      <c r="C8" s="28" t="s">
        <v>4787</v>
      </c>
      <c r="E8" s="30" t="s">
        <v>4786</v>
      </c>
      <c r="J8" s="29">
        <f>0+J9+J14+J35+J48+J69+J86+J99+J120+J145+J154</f>
      </c>
      <c s="29">
        <f>0+K9+K14+K35+K48+K69+K86+K99+K120+K145+K154</f>
      </c>
      <c s="29">
        <f>0+L9+L14+L35+L48+L69+L86+L99+L120+L145+L154</f>
      </c>
      <c s="29">
        <f>0+M9+M14+M35+M48+M69+M86+M99+M120+M145+M154</f>
      </c>
    </row>
    <row r="9" spans="1:13" ht="12.75">
      <c r="A9" t="s">
        <v>47</v>
      </c>
      <c r="C9" s="31" t="s">
        <v>3276</v>
      </c>
      <c r="E9" s="33" t="s">
        <v>3277</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4788</v>
      </c>
    </row>
    <row r="13" spans="1:5" ht="12.75">
      <c r="A13" t="s">
        <v>58</v>
      </c>
      <c r="E13" s="39" t="s">
        <v>2589</v>
      </c>
    </row>
    <row r="14" spans="1:13" ht="12.75">
      <c r="A14" t="s">
        <v>47</v>
      </c>
      <c r="C14" s="31" t="s">
        <v>2857</v>
      </c>
      <c r="E14" s="33" t="s">
        <v>1032</v>
      </c>
      <c r="J14" s="32">
        <f>0</f>
      </c>
      <c s="32">
        <f>0</f>
      </c>
      <c s="32">
        <f>0+L15+L19+L23+L27+L31</f>
      </c>
      <c s="32">
        <f>0+M15+M19+M23+M27+M31</f>
      </c>
    </row>
    <row r="15" spans="1:16" ht="12.75">
      <c r="A15" t="s">
        <v>49</v>
      </c>
      <c s="34" t="s">
        <v>28</v>
      </c>
      <c s="34" t="s">
        <v>51</v>
      </c>
      <c s="35" t="s">
        <v>52</v>
      </c>
      <c s="6" t="s">
        <v>53</v>
      </c>
      <c s="36" t="s">
        <v>54</v>
      </c>
      <c s="37">
        <v>40</v>
      </c>
      <c s="36">
        <v>0</v>
      </c>
      <c s="36">
        <f>ROUND(G15*H15,6)</f>
      </c>
      <c r="L15" s="38">
        <v>0</v>
      </c>
      <c s="32">
        <f>ROUND(ROUND(L15,2)*ROUND(G15,3),2)</f>
      </c>
      <c s="36" t="s">
        <v>2858</v>
      </c>
      <c>
        <f>(M15*21)/100</f>
      </c>
      <c t="s">
        <v>28</v>
      </c>
    </row>
    <row r="16" spans="1:5" ht="12.75">
      <c r="A16" s="35" t="s">
        <v>56</v>
      </c>
      <c r="E16" s="39" t="s">
        <v>52</v>
      </c>
    </row>
    <row r="17" spans="1:5" ht="25.5">
      <c r="A17" s="35" t="s">
        <v>57</v>
      </c>
      <c r="E17" s="40" t="s">
        <v>4789</v>
      </c>
    </row>
    <row r="18" spans="1:5" ht="38.25">
      <c r="A18" t="s">
        <v>58</v>
      </c>
      <c r="E18" s="39" t="s">
        <v>4790</v>
      </c>
    </row>
    <row r="19" spans="1:16" ht="12.75">
      <c r="A19" t="s">
        <v>49</v>
      </c>
      <c s="34" t="s">
        <v>26</v>
      </c>
      <c s="34" t="s">
        <v>3589</v>
      </c>
      <c s="35" t="s">
        <v>52</v>
      </c>
      <c s="6" t="s">
        <v>3590</v>
      </c>
      <c s="36" t="s">
        <v>75</v>
      </c>
      <c s="37">
        <v>1255.024</v>
      </c>
      <c s="36">
        <v>0</v>
      </c>
      <c s="36">
        <f>ROUND(G19*H19,6)</f>
      </c>
      <c r="L19" s="38">
        <v>0</v>
      </c>
      <c s="32">
        <f>ROUND(ROUND(L19,2)*ROUND(G19,3),2)</f>
      </c>
      <c s="36" t="s">
        <v>2858</v>
      </c>
      <c>
        <f>(M19*21)/100</f>
      </c>
      <c t="s">
        <v>28</v>
      </c>
    </row>
    <row r="20" spans="1:5" ht="12.75">
      <c r="A20" s="35" t="s">
        <v>56</v>
      </c>
      <c r="E20" s="39" t="s">
        <v>52</v>
      </c>
    </row>
    <row r="21" spans="1:5" ht="38.25">
      <c r="A21" s="35" t="s">
        <v>57</v>
      </c>
      <c r="E21" s="40" t="s">
        <v>4791</v>
      </c>
    </row>
    <row r="22" spans="1:5" ht="318.75">
      <c r="A22" t="s">
        <v>58</v>
      </c>
      <c r="E22" s="39" t="s">
        <v>4792</v>
      </c>
    </row>
    <row r="23" spans="1:16" ht="12.75">
      <c r="A23" t="s">
        <v>49</v>
      </c>
      <c s="34" t="s">
        <v>94</v>
      </c>
      <c s="34" t="s">
        <v>165</v>
      </c>
      <c s="35" t="s">
        <v>52</v>
      </c>
      <c s="6" t="s">
        <v>166</v>
      </c>
      <c s="36" t="s">
        <v>75</v>
      </c>
      <c s="37">
        <v>878.517</v>
      </c>
      <c s="36">
        <v>0</v>
      </c>
      <c s="36">
        <f>ROUND(G23*H23,6)</f>
      </c>
      <c r="L23" s="38">
        <v>0</v>
      </c>
      <c s="32">
        <f>ROUND(ROUND(L23,2)*ROUND(G23,3),2)</f>
      </c>
      <c s="36" t="s">
        <v>2858</v>
      </c>
      <c>
        <f>(M23*21)/100</f>
      </c>
      <c t="s">
        <v>28</v>
      </c>
    </row>
    <row r="24" spans="1:5" ht="12.75">
      <c r="A24" s="35" t="s">
        <v>56</v>
      </c>
      <c r="E24" s="39" t="s">
        <v>52</v>
      </c>
    </row>
    <row r="25" spans="1:5" ht="25.5">
      <c r="A25" s="35" t="s">
        <v>57</v>
      </c>
      <c r="E25" s="40" t="s">
        <v>4793</v>
      </c>
    </row>
    <row r="26" spans="1:5" ht="229.5">
      <c r="A26" t="s">
        <v>58</v>
      </c>
      <c r="E26" s="39" t="s">
        <v>2860</v>
      </c>
    </row>
    <row r="27" spans="1:16" ht="12.75">
      <c r="A27" t="s">
        <v>49</v>
      </c>
      <c s="34" t="s">
        <v>100</v>
      </c>
      <c s="34" t="s">
        <v>3825</v>
      </c>
      <c s="35" t="s">
        <v>52</v>
      </c>
      <c s="6" t="s">
        <v>3826</v>
      </c>
      <c s="36" t="s">
        <v>75</v>
      </c>
      <c s="37">
        <v>376.507</v>
      </c>
      <c s="36">
        <v>0</v>
      </c>
      <c s="36">
        <f>ROUND(G27*H27,6)</f>
      </c>
      <c r="L27" s="38">
        <v>0</v>
      </c>
      <c s="32">
        <f>ROUND(ROUND(L27,2)*ROUND(G27,3),2)</f>
      </c>
      <c s="36" t="s">
        <v>2858</v>
      </c>
      <c>
        <f>(M27*21)/100</f>
      </c>
      <c t="s">
        <v>28</v>
      </c>
    </row>
    <row r="28" spans="1:5" ht="12.75">
      <c r="A28" s="35" t="s">
        <v>56</v>
      </c>
      <c r="E28" s="39" t="s">
        <v>52</v>
      </c>
    </row>
    <row r="29" spans="1:5" ht="25.5">
      <c r="A29" s="35" t="s">
        <v>57</v>
      </c>
      <c r="E29" s="40" t="s">
        <v>4794</v>
      </c>
    </row>
    <row r="30" spans="1:5" ht="229.5">
      <c r="A30" t="s">
        <v>58</v>
      </c>
      <c r="E30" s="39" t="s">
        <v>4795</v>
      </c>
    </row>
    <row r="31" spans="1:16" ht="12.75">
      <c r="A31" t="s">
        <v>49</v>
      </c>
      <c s="34" t="s">
        <v>27</v>
      </c>
      <c s="34" t="s">
        <v>3390</v>
      </c>
      <c s="35" t="s">
        <v>52</v>
      </c>
      <c s="6" t="s">
        <v>3391</v>
      </c>
      <c s="36" t="s">
        <v>54</v>
      </c>
      <c s="37">
        <v>800</v>
      </c>
      <c s="36">
        <v>0</v>
      </c>
      <c s="36">
        <f>ROUND(G31*H31,6)</f>
      </c>
      <c r="L31" s="38">
        <v>0</v>
      </c>
      <c s="32">
        <f>ROUND(ROUND(L31,2)*ROUND(G31,3),2)</f>
      </c>
      <c s="36" t="s">
        <v>2858</v>
      </c>
      <c>
        <f>(M31*21)/100</f>
      </c>
      <c t="s">
        <v>28</v>
      </c>
    </row>
    <row r="32" spans="1:5" ht="12.75">
      <c r="A32" s="35" t="s">
        <v>56</v>
      </c>
      <c r="E32" s="39" t="s">
        <v>52</v>
      </c>
    </row>
    <row r="33" spans="1:5" ht="25.5">
      <c r="A33" s="35" t="s">
        <v>57</v>
      </c>
      <c r="E33" s="40" t="s">
        <v>4796</v>
      </c>
    </row>
    <row r="34" spans="1:5" ht="25.5">
      <c r="A34" t="s">
        <v>58</v>
      </c>
      <c r="E34" s="39" t="s">
        <v>3392</v>
      </c>
    </row>
    <row r="35" spans="1:13" ht="12.75">
      <c r="A35" t="s">
        <v>47</v>
      </c>
      <c r="C35" s="31" t="s">
        <v>3231</v>
      </c>
      <c r="E35" s="33" t="s">
        <v>3232</v>
      </c>
      <c r="J35" s="32">
        <f>0</f>
      </c>
      <c s="32">
        <f>0</f>
      </c>
      <c s="32">
        <f>0+L36+L40+L44</f>
      </c>
      <c s="32">
        <f>0+M36+M40+M44</f>
      </c>
    </row>
    <row r="36" spans="1:16" ht="12.75">
      <c r="A36" t="s">
        <v>49</v>
      </c>
      <c s="34" t="s">
        <v>168</v>
      </c>
      <c s="34" t="s">
        <v>3627</v>
      </c>
      <c s="35" t="s">
        <v>52</v>
      </c>
      <c s="6" t="s">
        <v>3628</v>
      </c>
      <c s="36" t="s">
        <v>75</v>
      </c>
      <c s="37">
        <v>7.17</v>
      </c>
      <c s="36">
        <v>0</v>
      </c>
      <c s="36">
        <f>ROUND(G36*H36,6)</f>
      </c>
      <c r="L36" s="38">
        <v>0</v>
      </c>
      <c s="32">
        <f>ROUND(ROUND(L36,2)*ROUND(G36,3),2)</f>
      </c>
      <c s="36" t="s">
        <v>2858</v>
      </c>
      <c>
        <f>(M36*21)/100</f>
      </c>
      <c t="s">
        <v>28</v>
      </c>
    </row>
    <row r="37" spans="1:5" ht="12.75">
      <c r="A37" s="35" t="s">
        <v>56</v>
      </c>
      <c r="E37" s="39" t="s">
        <v>52</v>
      </c>
    </row>
    <row r="38" spans="1:5" ht="25.5">
      <c r="A38" s="35" t="s">
        <v>57</v>
      </c>
      <c r="E38" s="40" t="s">
        <v>4797</v>
      </c>
    </row>
    <row r="39" spans="1:5" ht="369.75">
      <c r="A39" t="s">
        <v>58</v>
      </c>
      <c r="E39" s="39" t="s">
        <v>4798</v>
      </c>
    </row>
    <row r="40" spans="1:16" ht="12.75">
      <c r="A40" t="s">
        <v>49</v>
      </c>
      <c s="34" t="s">
        <v>534</v>
      </c>
      <c s="34" t="s">
        <v>4799</v>
      </c>
      <c s="35" t="s">
        <v>52</v>
      </c>
      <c s="6" t="s">
        <v>4800</v>
      </c>
      <c s="36" t="s">
        <v>75</v>
      </c>
      <c s="37">
        <v>23</v>
      </c>
      <c s="36">
        <v>0</v>
      </c>
      <c s="36">
        <f>ROUND(G40*H40,6)</f>
      </c>
      <c r="L40" s="38">
        <v>0</v>
      </c>
      <c s="32">
        <f>ROUND(ROUND(L40,2)*ROUND(G40,3),2)</f>
      </c>
      <c s="36" t="s">
        <v>2858</v>
      </c>
      <c>
        <f>(M40*21)/100</f>
      </c>
      <c t="s">
        <v>28</v>
      </c>
    </row>
    <row r="41" spans="1:5" ht="12.75">
      <c r="A41" s="35" t="s">
        <v>56</v>
      </c>
      <c r="E41" s="39" t="s">
        <v>52</v>
      </c>
    </row>
    <row r="42" spans="1:5" ht="38.25">
      <c r="A42" s="35" t="s">
        <v>57</v>
      </c>
      <c r="E42" s="40" t="s">
        <v>4801</v>
      </c>
    </row>
    <row r="43" spans="1:5" ht="369.75">
      <c r="A43" t="s">
        <v>58</v>
      </c>
      <c r="E43" s="39" t="s">
        <v>4798</v>
      </c>
    </row>
    <row r="44" spans="1:16" ht="12.75">
      <c r="A44" t="s">
        <v>49</v>
      </c>
      <c s="34" t="s">
        <v>673</v>
      </c>
      <c s="34" t="s">
        <v>4802</v>
      </c>
      <c s="35" t="s">
        <v>52</v>
      </c>
      <c s="6" t="s">
        <v>4803</v>
      </c>
      <c s="36" t="s">
        <v>648</v>
      </c>
      <c s="37">
        <v>0.792</v>
      </c>
      <c s="36">
        <v>0</v>
      </c>
      <c s="36">
        <f>ROUND(G44*H44,6)</f>
      </c>
      <c r="L44" s="38">
        <v>0</v>
      </c>
      <c s="32">
        <f>ROUND(ROUND(L44,2)*ROUND(G44,3),2)</f>
      </c>
      <c s="36" t="s">
        <v>2858</v>
      </c>
      <c>
        <f>(M44*21)/100</f>
      </c>
      <c t="s">
        <v>28</v>
      </c>
    </row>
    <row r="45" spans="1:5" ht="12.75">
      <c r="A45" s="35" t="s">
        <v>56</v>
      </c>
      <c r="E45" s="39" t="s">
        <v>52</v>
      </c>
    </row>
    <row r="46" spans="1:5" ht="25.5">
      <c r="A46" s="35" t="s">
        <v>57</v>
      </c>
      <c r="E46" s="40" t="s">
        <v>4804</v>
      </c>
    </row>
    <row r="47" spans="1:5" ht="280.5">
      <c r="A47" t="s">
        <v>58</v>
      </c>
      <c r="E47" s="39" t="s">
        <v>4805</v>
      </c>
    </row>
    <row r="48" spans="1:13" ht="12.75">
      <c r="A48" t="s">
        <v>47</v>
      </c>
      <c r="C48" s="31" t="s">
        <v>3406</v>
      </c>
      <c r="E48" s="33" t="s">
        <v>3407</v>
      </c>
      <c r="J48" s="32">
        <f>0</f>
      </c>
      <c s="32">
        <f>0</f>
      </c>
      <c s="32">
        <f>0+L49+L53+L57+L61+L65</f>
      </c>
      <c s="32">
        <f>0+M49+M53+M57+M61+M65</f>
      </c>
    </row>
    <row r="49" spans="1:16" ht="12.75">
      <c r="A49" t="s">
        <v>49</v>
      </c>
      <c s="34" t="s">
        <v>677</v>
      </c>
      <c s="34" t="s">
        <v>4806</v>
      </c>
      <c s="35" t="s">
        <v>52</v>
      </c>
      <c s="6" t="s">
        <v>4807</v>
      </c>
      <c s="36" t="s">
        <v>75</v>
      </c>
      <c s="37">
        <v>8.03</v>
      </c>
      <c s="36">
        <v>0</v>
      </c>
      <c s="36">
        <f>ROUND(G49*H49,6)</f>
      </c>
      <c r="L49" s="38">
        <v>0</v>
      </c>
      <c s="32">
        <f>ROUND(ROUND(L49,2)*ROUND(G49,3),2)</f>
      </c>
      <c s="36" t="s">
        <v>2858</v>
      </c>
      <c>
        <f>(M49*21)/100</f>
      </c>
      <c t="s">
        <v>28</v>
      </c>
    </row>
    <row r="50" spans="1:5" ht="12.75">
      <c r="A50" s="35" t="s">
        <v>56</v>
      </c>
      <c r="E50" s="39" t="s">
        <v>52</v>
      </c>
    </row>
    <row r="51" spans="1:5" ht="89.25">
      <c r="A51" s="35" t="s">
        <v>57</v>
      </c>
      <c r="E51" s="40" t="s">
        <v>4808</v>
      </c>
    </row>
    <row r="52" spans="1:5" ht="382.5">
      <c r="A52" t="s">
        <v>58</v>
      </c>
      <c r="E52" s="39" t="s">
        <v>4809</v>
      </c>
    </row>
    <row r="53" spans="1:16" ht="12.75">
      <c r="A53" t="s">
        <v>49</v>
      </c>
      <c s="34" t="s">
        <v>681</v>
      </c>
      <c s="34" t="s">
        <v>4430</v>
      </c>
      <c s="35" t="s">
        <v>52</v>
      </c>
      <c s="6" t="s">
        <v>4810</v>
      </c>
      <c s="36" t="s">
        <v>648</v>
      </c>
      <c s="37">
        <v>0.874</v>
      </c>
      <c s="36">
        <v>0</v>
      </c>
      <c s="36">
        <f>ROUND(G53*H53,6)</f>
      </c>
      <c r="L53" s="38">
        <v>0</v>
      </c>
      <c s="32">
        <f>ROUND(ROUND(L53,2)*ROUND(G53,3),2)</f>
      </c>
      <c s="36" t="s">
        <v>2858</v>
      </c>
      <c>
        <f>(M53*21)/100</f>
      </c>
      <c t="s">
        <v>28</v>
      </c>
    </row>
    <row r="54" spans="1:5" ht="12.75">
      <c r="A54" s="35" t="s">
        <v>56</v>
      </c>
      <c r="E54" s="39" t="s">
        <v>52</v>
      </c>
    </row>
    <row r="55" spans="1:5" ht="63.75">
      <c r="A55" s="35" t="s">
        <v>57</v>
      </c>
      <c r="E55" s="40" t="s">
        <v>4811</v>
      </c>
    </row>
    <row r="56" spans="1:5" ht="242.25">
      <c r="A56" t="s">
        <v>58</v>
      </c>
      <c r="E56" s="39" t="s">
        <v>4812</v>
      </c>
    </row>
    <row r="57" spans="1:16" ht="12.75">
      <c r="A57" t="s">
        <v>49</v>
      </c>
      <c s="34" t="s">
        <v>685</v>
      </c>
      <c s="34" t="s">
        <v>4813</v>
      </c>
      <c s="35" t="s">
        <v>52</v>
      </c>
      <c s="6" t="s">
        <v>4814</v>
      </c>
      <c s="36" t="s">
        <v>75</v>
      </c>
      <c s="37">
        <v>18.65</v>
      </c>
      <c s="36">
        <v>0</v>
      </c>
      <c s="36">
        <f>ROUND(G57*H57,6)</f>
      </c>
      <c r="L57" s="38">
        <v>0</v>
      </c>
      <c s="32">
        <f>ROUND(ROUND(L57,2)*ROUND(G57,3),2)</f>
      </c>
      <c s="36" t="s">
        <v>2858</v>
      </c>
      <c>
        <f>(M57*21)/100</f>
      </c>
      <c t="s">
        <v>28</v>
      </c>
    </row>
    <row r="58" spans="1:5" ht="12.75">
      <c r="A58" s="35" t="s">
        <v>56</v>
      </c>
      <c r="E58" s="39" t="s">
        <v>52</v>
      </c>
    </row>
    <row r="59" spans="1:5" ht="25.5">
      <c r="A59" s="35" t="s">
        <v>57</v>
      </c>
      <c r="E59" s="40" t="s">
        <v>4815</v>
      </c>
    </row>
    <row r="60" spans="1:5" ht="369.75">
      <c r="A60" t="s">
        <v>58</v>
      </c>
      <c r="E60" s="39" t="s">
        <v>3415</v>
      </c>
    </row>
    <row r="61" spans="1:16" ht="12.75">
      <c r="A61" t="s">
        <v>49</v>
      </c>
      <c s="34" t="s">
        <v>50</v>
      </c>
      <c s="34" t="s">
        <v>4448</v>
      </c>
      <c s="35" t="s">
        <v>52</v>
      </c>
      <c s="6" t="s">
        <v>4816</v>
      </c>
      <c s="36" t="s">
        <v>648</v>
      </c>
      <c s="37">
        <v>2.381</v>
      </c>
      <c s="36">
        <v>0</v>
      </c>
      <c s="36">
        <f>ROUND(G61*H61,6)</f>
      </c>
      <c r="L61" s="38">
        <v>0</v>
      </c>
      <c s="32">
        <f>ROUND(ROUND(L61,2)*ROUND(G61,3),2)</f>
      </c>
      <c s="36" t="s">
        <v>2858</v>
      </c>
      <c>
        <f>(M61*21)/100</f>
      </c>
      <c t="s">
        <v>28</v>
      </c>
    </row>
    <row r="62" spans="1:5" ht="12.75">
      <c r="A62" s="35" t="s">
        <v>56</v>
      </c>
      <c r="E62" s="39" t="s">
        <v>52</v>
      </c>
    </row>
    <row r="63" spans="1:5" ht="38.25">
      <c r="A63" s="35" t="s">
        <v>57</v>
      </c>
      <c r="E63" s="40" t="s">
        <v>4817</v>
      </c>
    </row>
    <row r="64" spans="1:5" ht="267.75">
      <c r="A64" t="s">
        <v>58</v>
      </c>
      <c r="E64" s="39" t="s">
        <v>3419</v>
      </c>
    </row>
    <row r="65" spans="1:16" ht="12.75">
      <c r="A65" t="s">
        <v>49</v>
      </c>
      <c s="34" t="s">
        <v>60</v>
      </c>
      <c s="34" t="s">
        <v>3641</v>
      </c>
      <c s="35" t="s">
        <v>52</v>
      </c>
      <c s="6" t="s">
        <v>4818</v>
      </c>
      <c s="36" t="s">
        <v>2049</v>
      </c>
      <c s="37">
        <v>1599</v>
      </c>
      <c s="36">
        <v>0</v>
      </c>
      <c s="36">
        <f>ROUND(G65*H65,6)</f>
      </c>
      <c r="L65" s="38">
        <v>0</v>
      </c>
      <c s="32">
        <f>ROUND(ROUND(L65,2)*ROUND(G65,3),2)</f>
      </c>
      <c s="36" t="s">
        <v>947</v>
      </c>
      <c>
        <f>(M65*21)/100</f>
      </c>
      <c t="s">
        <v>28</v>
      </c>
    </row>
    <row r="66" spans="1:5" ht="12.75">
      <c r="A66" s="35" t="s">
        <v>56</v>
      </c>
      <c r="E66" s="39" t="s">
        <v>52</v>
      </c>
    </row>
    <row r="67" spans="1:5" ht="25.5">
      <c r="A67" s="35" t="s">
        <v>57</v>
      </c>
      <c r="E67" s="40" t="s">
        <v>4819</v>
      </c>
    </row>
    <row r="68" spans="1:5" ht="293.25">
      <c r="A68" t="s">
        <v>58</v>
      </c>
      <c r="E68" s="39" t="s">
        <v>4050</v>
      </c>
    </row>
    <row r="69" spans="1:13" ht="12.75">
      <c r="A69" t="s">
        <v>47</v>
      </c>
      <c r="C69" s="31" t="s">
        <v>3426</v>
      </c>
      <c r="E69" s="33" t="s">
        <v>3427</v>
      </c>
      <c r="J69" s="32">
        <f>0</f>
      </c>
      <c s="32">
        <f>0</f>
      </c>
      <c s="32">
        <f>0+L70+L74+L78+L82</f>
      </c>
      <c s="32">
        <f>0+M70+M74+M78+M82</f>
      </c>
    </row>
    <row r="70" spans="1:16" ht="12.75">
      <c r="A70" t="s">
        <v>49</v>
      </c>
      <c s="34" t="s">
        <v>64</v>
      </c>
      <c s="34" t="s">
        <v>3428</v>
      </c>
      <c s="35" t="s">
        <v>52</v>
      </c>
      <c s="6" t="s">
        <v>3429</v>
      </c>
      <c s="36" t="s">
        <v>75</v>
      </c>
      <c s="37">
        <v>9.898</v>
      </c>
      <c s="36">
        <v>0</v>
      </c>
      <c s="36">
        <f>ROUND(G70*H70,6)</f>
      </c>
      <c r="L70" s="38">
        <v>0</v>
      </c>
      <c s="32">
        <f>ROUND(ROUND(L70,2)*ROUND(G70,3),2)</f>
      </c>
      <c s="36" t="s">
        <v>2858</v>
      </c>
      <c>
        <f>(M70*21)/100</f>
      </c>
      <c t="s">
        <v>28</v>
      </c>
    </row>
    <row r="71" spans="1:5" ht="12.75">
      <c r="A71" s="35" t="s">
        <v>56</v>
      </c>
      <c r="E71" s="39" t="s">
        <v>52</v>
      </c>
    </row>
    <row r="72" spans="1:5" ht="25.5">
      <c r="A72" s="35" t="s">
        <v>57</v>
      </c>
      <c r="E72" s="40" t="s">
        <v>4820</v>
      </c>
    </row>
    <row r="73" spans="1:5" ht="369.75">
      <c r="A73" t="s">
        <v>58</v>
      </c>
      <c r="E73" s="39" t="s">
        <v>3415</v>
      </c>
    </row>
    <row r="74" spans="1:16" ht="12.75">
      <c r="A74" t="s">
        <v>49</v>
      </c>
      <c s="34" t="s">
        <v>69</v>
      </c>
      <c s="34" t="s">
        <v>3649</v>
      </c>
      <c s="35" t="s">
        <v>52</v>
      </c>
      <c s="6" t="s">
        <v>3650</v>
      </c>
      <c s="36" t="s">
        <v>75</v>
      </c>
      <c s="37">
        <v>23.752</v>
      </c>
      <c s="36">
        <v>0</v>
      </c>
      <c s="36">
        <f>ROUND(G74*H74,6)</f>
      </c>
      <c r="L74" s="38">
        <v>0</v>
      </c>
      <c s="32">
        <f>ROUND(ROUND(L74,2)*ROUND(G74,3),2)</f>
      </c>
      <c s="36" t="s">
        <v>2858</v>
      </c>
      <c>
        <f>(M74*21)/100</f>
      </c>
      <c t="s">
        <v>28</v>
      </c>
    </row>
    <row r="75" spans="1:5" ht="12.75">
      <c r="A75" s="35" t="s">
        <v>56</v>
      </c>
      <c r="E75" s="39" t="s">
        <v>52</v>
      </c>
    </row>
    <row r="76" spans="1:5" ht="76.5">
      <c r="A76" s="35" t="s">
        <v>57</v>
      </c>
      <c r="E76" s="40" t="s">
        <v>4821</v>
      </c>
    </row>
    <row r="77" spans="1:5" ht="369.75">
      <c r="A77" t="s">
        <v>58</v>
      </c>
      <c r="E77" s="39" t="s">
        <v>3415</v>
      </c>
    </row>
    <row r="78" spans="1:16" ht="12.75">
      <c r="A78" t="s">
        <v>49</v>
      </c>
      <c s="34" t="s">
        <v>72</v>
      </c>
      <c s="34" t="s">
        <v>4822</v>
      </c>
      <c s="35" t="s">
        <v>52</v>
      </c>
      <c s="6" t="s">
        <v>4823</v>
      </c>
      <c s="36" t="s">
        <v>648</v>
      </c>
      <c s="37">
        <v>0.413</v>
      </c>
      <c s="36">
        <v>0</v>
      </c>
      <c s="36">
        <f>ROUND(G78*H78,6)</f>
      </c>
      <c r="L78" s="38">
        <v>0</v>
      </c>
      <c s="32">
        <f>ROUND(ROUND(L78,2)*ROUND(G78,3),2)</f>
      </c>
      <c s="36" t="s">
        <v>2858</v>
      </c>
      <c>
        <f>(M78*21)/100</f>
      </c>
      <c t="s">
        <v>28</v>
      </c>
    </row>
    <row r="79" spans="1:5" ht="12.75">
      <c r="A79" s="35" t="s">
        <v>56</v>
      </c>
      <c r="E79" s="39" t="s">
        <v>52</v>
      </c>
    </row>
    <row r="80" spans="1:5" ht="25.5">
      <c r="A80" s="35" t="s">
        <v>57</v>
      </c>
      <c r="E80" s="40" t="s">
        <v>4824</v>
      </c>
    </row>
    <row r="81" spans="1:5" ht="191.25">
      <c r="A81" t="s">
        <v>58</v>
      </c>
      <c r="E81" s="39" t="s">
        <v>4825</v>
      </c>
    </row>
    <row r="82" spans="1:16" ht="12.75">
      <c r="A82" t="s">
        <v>49</v>
      </c>
      <c s="34" t="s">
        <v>78</v>
      </c>
      <c s="34" t="s">
        <v>3431</v>
      </c>
      <c s="35" t="s">
        <v>52</v>
      </c>
      <c s="6" t="s">
        <v>3432</v>
      </c>
      <c s="36" t="s">
        <v>75</v>
      </c>
      <c s="37">
        <v>27.264</v>
      </c>
      <c s="36">
        <v>0</v>
      </c>
      <c s="36">
        <f>ROUND(G82*H82,6)</f>
      </c>
      <c r="L82" s="38">
        <v>0</v>
      </c>
      <c s="32">
        <f>ROUND(ROUND(L82,2)*ROUND(G82,3),2)</f>
      </c>
      <c s="36" t="s">
        <v>2858</v>
      </c>
      <c>
        <f>(M82*21)/100</f>
      </c>
      <c t="s">
        <v>28</v>
      </c>
    </row>
    <row r="83" spans="1:5" ht="12.75">
      <c r="A83" s="35" t="s">
        <v>56</v>
      </c>
      <c r="E83" s="39" t="s">
        <v>52</v>
      </c>
    </row>
    <row r="84" spans="1:5" ht="25.5">
      <c r="A84" s="35" t="s">
        <v>57</v>
      </c>
      <c r="E84" s="40" t="s">
        <v>4826</v>
      </c>
    </row>
    <row r="85" spans="1:5" ht="114.75">
      <c r="A85" t="s">
        <v>58</v>
      </c>
      <c r="E85" s="39" t="s">
        <v>3434</v>
      </c>
    </row>
    <row r="86" spans="1:13" ht="12.75">
      <c r="A86" t="s">
        <v>47</v>
      </c>
      <c r="C86" s="31" t="s">
        <v>4827</v>
      </c>
      <c r="E86" s="33" t="s">
        <v>4828</v>
      </c>
      <c r="J86" s="32">
        <f>0</f>
      </c>
      <c s="32">
        <f>0</f>
      </c>
      <c s="32">
        <f>0+L87+L91+L95</f>
      </c>
      <c s="32">
        <f>0+M87+M91+M95</f>
      </c>
    </row>
    <row r="87" spans="1:16" ht="12.75">
      <c r="A87" t="s">
        <v>49</v>
      </c>
      <c s="34" t="s">
        <v>83</v>
      </c>
      <c s="34" t="s">
        <v>4593</v>
      </c>
      <c s="35" t="s">
        <v>52</v>
      </c>
      <c s="6" t="s">
        <v>4829</v>
      </c>
      <c s="36" t="s">
        <v>54</v>
      </c>
      <c s="37">
        <v>1638.383</v>
      </c>
      <c s="36">
        <v>0</v>
      </c>
      <c s="36">
        <f>ROUND(G87*H87,6)</f>
      </c>
      <c r="L87" s="38">
        <v>0</v>
      </c>
      <c s="32">
        <f>ROUND(ROUND(L87,2)*ROUND(G87,3),2)</f>
      </c>
      <c s="36" t="s">
        <v>2858</v>
      </c>
      <c>
        <f>(M87*21)/100</f>
      </c>
      <c t="s">
        <v>28</v>
      </c>
    </row>
    <row r="88" spans="1:5" ht="12.75">
      <c r="A88" s="35" t="s">
        <v>56</v>
      </c>
      <c r="E88" s="39" t="s">
        <v>52</v>
      </c>
    </row>
    <row r="89" spans="1:5" ht="25.5">
      <c r="A89" s="35" t="s">
        <v>57</v>
      </c>
      <c r="E89" s="40" t="s">
        <v>4830</v>
      </c>
    </row>
    <row r="90" spans="1:5" ht="76.5">
      <c r="A90" t="s">
        <v>58</v>
      </c>
      <c r="E90" s="39" t="s">
        <v>4831</v>
      </c>
    </row>
    <row r="91" spans="1:16" ht="12.75">
      <c r="A91" t="s">
        <v>49</v>
      </c>
      <c s="34" t="s">
        <v>87</v>
      </c>
      <c s="34" t="s">
        <v>4832</v>
      </c>
      <c s="35" t="s">
        <v>52</v>
      </c>
      <c s="6" t="s">
        <v>4833</v>
      </c>
      <c s="36" t="s">
        <v>54</v>
      </c>
      <c s="37">
        <v>1243.583</v>
      </c>
      <c s="36">
        <v>0</v>
      </c>
      <c s="36">
        <f>ROUND(G91*H91,6)</f>
      </c>
      <c r="L91" s="38">
        <v>0</v>
      </c>
      <c s="32">
        <f>ROUND(ROUND(L91,2)*ROUND(G91,3),2)</f>
      </c>
      <c s="36" t="s">
        <v>2858</v>
      </c>
      <c>
        <f>(M91*21)/100</f>
      </c>
      <c t="s">
        <v>28</v>
      </c>
    </row>
    <row r="92" spans="1:5" ht="12.75">
      <c r="A92" s="35" t="s">
        <v>56</v>
      </c>
      <c r="E92" s="39" t="s">
        <v>52</v>
      </c>
    </row>
    <row r="93" spans="1:5" ht="25.5">
      <c r="A93" s="35" t="s">
        <v>57</v>
      </c>
      <c r="E93" s="40" t="s">
        <v>4834</v>
      </c>
    </row>
    <row r="94" spans="1:5" ht="76.5">
      <c r="A94" t="s">
        <v>58</v>
      </c>
      <c r="E94" s="39" t="s">
        <v>4831</v>
      </c>
    </row>
    <row r="95" spans="1:16" ht="12.75">
      <c r="A95" t="s">
        <v>49</v>
      </c>
      <c s="34" t="s">
        <v>91</v>
      </c>
      <c s="34" t="s">
        <v>4835</v>
      </c>
      <c s="35" t="s">
        <v>52</v>
      </c>
      <c s="6" t="s">
        <v>4836</v>
      </c>
      <c s="36" t="s">
        <v>54</v>
      </c>
      <c s="37">
        <v>1638.383</v>
      </c>
      <c s="36">
        <v>0</v>
      </c>
      <c s="36">
        <f>ROUND(G95*H95,6)</f>
      </c>
      <c r="L95" s="38">
        <v>0</v>
      </c>
      <c s="32">
        <f>ROUND(ROUND(L95,2)*ROUND(G95,3),2)</f>
      </c>
      <c s="36" t="s">
        <v>947</v>
      </c>
      <c>
        <f>(M95*21)/100</f>
      </c>
      <c t="s">
        <v>28</v>
      </c>
    </row>
    <row r="96" spans="1:5" ht="12.75">
      <c r="A96" s="35" t="s">
        <v>56</v>
      </c>
      <c r="E96" s="39" t="s">
        <v>52</v>
      </c>
    </row>
    <row r="97" spans="1:5" ht="25.5">
      <c r="A97" s="35" t="s">
        <v>57</v>
      </c>
      <c r="E97" s="40" t="s">
        <v>4837</v>
      </c>
    </row>
    <row r="98" spans="1:5" ht="76.5">
      <c r="A98" t="s">
        <v>58</v>
      </c>
      <c r="E98" s="39" t="s">
        <v>4831</v>
      </c>
    </row>
    <row r="99" spans="1:13" ht="12.75">
      <c r="A99" t="s">
        <v>47</v>
      </c>
      <c r="C99" s="31" t="s">
        <v>3029</v>
      </c>
      <c r="E99" s="33" t="s">
        <v>1593</v>
      </c>
      <c r="J99" s="32">
        <f>0</f>
      </c>
      <c s="32">
        <f>0</f>
      </c>
      <c s="32">
        <f>0+L100+L104+L108+L112+L116</f>
      </c>
      <c s="32">
        <f>0+M100+M104+M108+M112+M116</f>
      </c>
    </row>
    <row r="100" spans="1:16" ht="12.75">
      <c r="A100" t="s">
        <v>49</v>
      </c>
      <c s="34" t="s">
        <v>96</v>
      </c>
      <c s="34" t="s">
        <v>4089</v>
      </c>
      <c s="35" t="s">
        <v>52</v>
      </c>
      <c s="6" t="s">
        <v>4090</v>
      </c>
      <c s="36" t="s">
        <v>105</v>
      </c>
      <c s="37">
        <v>101.2</v>
      </c>
      <c s="36">
        <v>0</v>
      </c>
      <c s="36">
        <f>ROUND(G100*H100,6)</f>
      </c>
      <c r="L100" s="38">
        <v>0</v>
      </c>
      <c s="32">
        <f>ROUND(ROUND(L100,2)*ROUND(G100,3),2)</f>
      </c>
      <c s="36" t="s">
        <v>2858</v>
      </c>
      <c>
        <f>(M100*21)/100</f>
      </c>
      <c t="s">
        <v>28</v>
      </c>
    </row>
    <row r="101" spans="1:5" ht="12.75">
      <c r="A101" s="35" t="s">
        <v>56</v>
      </c>
      <c r="E101" s="39" t="s">
        <v>52</v>
      </c>
    </row>
    <row r="102" spans="1:5" ht="38.25">
      <c r="A102" s="35" t="s">
        <v>57</v>
      </c>
      <c r="E102" s="40" t="s">
        <v>4838</v>
      </c>
    </row>
    <row r="103" spans="1:5" ht="51">
      <c r="A103" t="s">
        <v>58</v>
      </c>
      <c r="E103" s="39" t="s">
        <v>4092</v>
      </c>
    </row>
    <row r="104" spans="1:16" ht="12.75">
      <c r="A104" t="s">
        <v>49</v>
      </c>
      <c s="34" t="s">
        <v>888</v>
      </c>
      <c s="34" t="s">
        <v>4715</v>
      </c>
      <c s="35" t="s">
        <v>52</v>
      </c>
      <c s="6" t="s">
        <v>4839</v>
      </c>
      <c s="36" t="s">
        <v>54</v>
      </c>
      <c s="37">
        <v>2129.898</v>
      </c>
      <c s="36">
        <v>0</v>
      </c>
      <c s="36">
        <f>ROUND(G104*H104,6)</f>
      </c>
      <c r="L104" s="38">
        <v>0</v>
      </c>
      <c s="32">
        <f>ROUND(ROUND(L104,2)*ROUND(G104,3),2)</f>
      </c>
      <c s="36" t="s">
        <v>2858</v>
      </c>
      <c>
        <f>(M104*21)/100</f>
      </c>
      <c t="s">
        <v>28</v>
      </c>
    </row>
    <row r="105" spans="1:5" ht="12.75">
      <c r="A105" s="35" t="s">
        <v>56</v>
      </c>
      <c r="E105" s="39" t="s">
        <v>52</v>
      </c>
    </row>
    <row r="106" spans="1:5" ht="127.5">
      <c r="A106" s="35" t="s">
        <v>57</v>
      </c>
      <c r="E106" s="40" t="s">
        <v>4840</v>
      </c>
    </row>
    <row r="107" spans="1:5" ht="25.5">
      <c r="A107" t="s">
        <v>58</v>
      </c>
      <c r="E107" s="39" t="s">
        <v>4841</v>
      </c>
    </row>
    <row r="108" spans="1:16" ht="12.75">
      <c r="A108" t="s">
        <v>49</v>
      </c>
      <c s="34" t="s">
        <v>102</v>
      </c>
      <c s="34" t="s">
        <v>4842</v>
      </c>
      <c s="35" t="s">
        <v>52</v>
      </c>
      <c s="6" t="s">
        <v>4843</v>
      </c>
      <c s="36" t="s">
        <v>54</v>
      </c>
      <c s="37">
        <v>1638.383</v>
      </c>
      <c s="36">
        <v>0</v>
      </c>
      <c s="36">
        <f>ROUND(G108*H108,6)</f>
      </c>
      <c r="L108" s="38">
        <v>0</v>
      </c>
      <c s="32">
        <f>ROUND(ROUND(L108,2)*ROUND(G108,3),2)</f>
      </c>
      <c s="36" t="s">
        <v>2858</v>
      </c>
      <c>
        <f>(M108*21)/100</f>
      </c>
      <c t="s">
        <v>28</v>
      </c>
    </row>
    <row r="109" spans="1:5" ht="12.75">
      <c r="A109" s="35" t="s">
        <v>56</v>
      </c>
      <c r="E109" s="39" t="s">
        <v>52</v>
      </c>
    </row>
    <row r="110" spans="1:5" ht="25.5">
      <c r="A110" s="35" t="s">
        <v>57</v>
      </c>
      <c r="E110" s="40" t="s">
        <v>4844</v>
      </c>
    </row>
    <row r="111" spans="1:5" ht="25.5">
      <c r="A111" t="s">
        <v>58</v>
      </c>
      <c r="E111" s="39" t="s">
        <v>4841</v>
      </c>
    </row>
    <row r="112" spans="1:16" ht="12.75">
      <c r="A112" t="s">
        <v>49</v>
      </c>
      <c s="34" t="s">
        <v>820</v>
      </c>
      <c s="34" t="s">
        <v>3965</v>
      </c>
      <c s="35" t="s">
        <v>52</v>
      </c>
      <c s="6" t="s">
        <v>3966</v>
      </c>
      <c s="36" t="s">
        <v>75</v>
      </c>
      <c s="37">
        <v>69.07</v>
      </c>
      <c s="36">
        <v>0</v>
      </c>
      <c s="36">
        <f>ROUND(G112*H112,6)</f>
      </c>
      <c r="L112" s="38">
        <v>0</v>
      </c>
      <c s="32">
        <f>ROUND(ROUND(L112,2)*ROUND(G112,3),2)</f>
      </c>
      <c s="36" t="s">
        <v>2858</v>
      </c>
      <c>
        <f>(M112*21)/100</f>
      </c>
      <c t="s">
        <v>28</v>
      </c>
    </row>
    <row r="113" spans="1:5" ht="12.75">
      <c r="A113" s="35" t="s">
        <v>56</v>
      </c>
      <c r="E113" s="39" t="s">
        <v>52</v>
      </c>
    </row>
    <row r="114" spans="1:5" ht="51">
      <c r="A114" s="35" t="s">
        <v>57</v>
      </c>
      <c r="E114" s="40" t="s">
        <v>4845</v>
      </c>
    </row>
    <row r="115" spans="1:5" ht="114.75">
      <c r="A115" t="s">
        <v>58</v>
      </c>
      <c r="E115" s="39" t="s">
        <v>4846</v>
      </c>
    </row>
    <row r="116" spans="1:16" ht="12.75">
      <c r="A116" t="s">
        <v>49</v>
      </c>
      <c s="34" t="s">
        <v>108</v>
      </c>
      <c s="34" t="s">
        <v>4769</v>
      </c>
      <c s="35" t="s">
        <v>52</v>
      </c>
      <c s="6" t="s">
        <v>4847</v>
      </c>
      <c s="36" t="s">
        <v>54</v>
      </c>
      <c s="37">
        <v>800</v>
      </c>
      <c s="36">
        <v>0</v>
      </c>
      <c s="36">
        <f>ROUND(G116*H116,6)</f>
      </c>
      <c r="L116" s="38">
        <v>0</v>
      </c>
      <c s="32">
        <f>ROUND(ROUND(L116,2)*ROUND(G116,3),2)</f>
      </c>
      <c s="36" t="s">
        <v>2858</v>
      </c>
      <c>
        <f>(M116*21)/100</f>
      </c>
      <c t="s">
        <v>28</v>
      </c>
    </row>
    <row r="117" spans="1:5" ht="12.75">
      <c r="A117" s="35" t="s">
        <v>56</v>
      </c>
      <c r="E117" s="39" t="s">
        <v>52</v>
      </c>
    </row>
    <row r="118" spans="1:5" ht="25.5">
      <c r="A118" s="35" t="s">
        <v>57</v>
      </c>
      <c r="E118" s="40" t="s">
        <v>4848</v>
      </c>
    </row>
    <row r="119" spans="1:5" ht="89.25">
      <c r="A119" t="s">
        <v>58</v>
      </c>
      <c r="E119" s="39" t="s">
        <v>3526</v>
      </c>
    </row>
    <row r="120" spans="1:13" ht="12.75">
      <c r="A120" t="s">
        <v>47</v>
      </c>
      <c r="C120" s="31" t="s">
        <v>4849</v>
      </c>
      <c r="E120" s="33" t="s">
        <v>4850</v>
      </c>
      <c r="J120" s="32">
        <f>0</f>
      </c>
      <c s="32">
        <f>0</f>
      </c>
      <c s="32">
        <f>0+L121+L125+L129+L133+L137+L141</f>
      </c>
      <c s="32">
        <f>0+M121+M125+M129+M133+M137+M141</f>
      </c>
    </row>
    <row r="121" spans="1:16" ht="25.5">
      <c r="A121" t="s">
        <v>49</v>
      </c>
      <c s="34" t="s">
        <v>112</v>
      </c>
      <c s="34" t="s">
        <v>4412</v>
      </c>
      <c s="35" t="s">
        <v>52</v>
      </c>
      <c s="6" t="s">
        <v>4851</v>
      </c>
      <c s="36" t="s">
        <v>67</v>
      </c>
      <c s="37">
        <v>288</v>
      </c>
      <c s="36">
        <v>0</v>
      </c>
      <c s="36">
        <f>ROUND(G121*H121,6)</f>
      </c>
      <c r="L121" s="38">
        <v>0</v>
      </c>
      <c s="32">
        <f>ROUND(ROUND(L121,2)*ROUND(G121,3),2)</f>
      </c>
      <c s="36" t="s">
        <v>2858</v>
      </c>
      <c>
        <f>(M121*21)/100</f>
      </c>
      <c t="s">
        <v>28</v>
      </c>
    </row>
    <row r="122" spans="1:5" ht="12.75">
      <c r="A122" s="35" t="s">
        <v>56</v>
      </c>
      <c r="E122" s="39" t="s">
        <v>52</v>
      </c>
    </row>
    <row r="123" spans="1:5" ht="38.25">
      <c r="A123" s="35" t="s">
        <v>57</v>
      </c>
      <c r="E123" s="40" t="s">
        <v>4852</v>
      </c>
    </row>
    <row r="124" spans="1:5" ht="63.75">
      <c r="A124" t="s">
        <v>58</v>
      </c>
      <c r="E124" s="39" t="s">
        <v>4853</v>
      </c>
    </row>
    <row r="125" spans="1:16" ht="25.5">
      <c r="A125" t="s">
        <v>49</v>
      </c>
      <c s="34" t="s">
        <v>116</v>
      </c>
      <c s="34" t="s">
        <v>3691</v>
      </c>
      <c s="35" t="s">
        <v>52</v>
      </c>
      <c s="6" t="s">
        <v>3692</v>
      </c>
      <c s="36" t="s">
        <v>54</v>
      </c>
      <c s="37">
        <v>827.2</v>
      </c>
      <c s="36">
        <v>0</v>
      </c>
      <c s="36">
        <f>ROUND(G125*H125,6)</f>
      </c>
      <c r="L125" s="38">
        <v>0</v>
      </c>
      <c s="32">
        <f>ROUND(ROUND(L125,2)*ROUND(G125,3),2)</f>
      </c>
      <c s="36" t="s">
        <v>2858</v>
      </c>
      <c>
        <f>(M125*21)/100</f>
      </c>
      <c t="s">
        <v>28</v>
      </c>
    </row>
    <row r="126" spans="1:5" ht="12.75">
      <c r="A126" s="35" t="s">
        <v>56</v>
      </c>
      <c r="E126" s="39" t="s">
        <v>52</v>
      </c>
    </row>
    <row r="127" spans="1:5" ht="25.5">
      <c r="A127" s="35" t="s">
        <v>57</v>
      </c>
      <c r="E127" s="40" t="s">
        <v>4854</v>
      </c>
    </row>
    <row r="128" spans="1:5" ht="191.25">
      <c r="A128" t="s">
        <v>58</v>
      </c>
      <c r="E128" s="39" t="s">
        <v>3470</v>
      </c>
    </row>
    <row r="129" spans="1:16" ht="12.75">
      <c r="A129" t="s">
        <v>49</v>
      </c>
      <c s="34" t="s">
        <v>120</v>
      </c>
      <c s="34" t="s">
        <v>4855</v>
      </c>
      <c s="35" t="s">
        <v>52</v>
      </c>
      <c s="6" t="s">
        <v>4856</v>
      </c>
      <c s="36" t="s">
        <v>54</v>
      </c>
      <c s="37">
        <v>16</v>
      </c>
      <c s="36">
        <v>0</v>
      </c>
      <c s="36">
        <f>ROUND(G129*H129,6)</f>
      </c>
      <c r="L129" s="38">
        <v>0</v>
      </c>
      <c s="32">
        <f>ROUND(ROUND(L129,2)*ROUND(G129,3),2)</f>
      </c>
      <c s="36" t="s">
        <v>2858</v>
      </c>
      <c>
        <f>(M129*21)/100</f>
      </c>
      <c t="s">
        <v>28</v>
      </c>
    </row>
    <row r="130" spans="1:5" ht="12.75">
      <c r="A130" s="35" t="s">
        <v>56</v>
      </c>
      <c r="E130" s="39" t="s">
        <v>52</v>
      </c>
    </row>
    <row r="131" spans="1:5" ht="38.25">
      <c r="A131" s="35" t="s">
        <v>57</v>
      </c>
      <c r="E131" s="40" t="s">
        <v>4857</v>
      </c>
    </row>
    <row r="132" spans="1:5" ht="25.5">
      <c r="A132" t="s">
        <v>58</v>
      </c>
      <c r="E132" s="39" t="s">
        <v>4858</v>
      </c>
    </row>
    <row r="133" spans="1:16" ht="12.75">
      <c r="A133" t="s">
        <v>49</v>
      </c>
      <c s="34" t="s">
        <v>124</v>
      </c>
      <c s="34" t="s">
        <v>4859</v>
      </c>
      <c s="35" t="s">
        <v>52</v>
      </c>
      <c s="6" t="s">
        <v>4860</v>
      </c>
      <c s="36" t="s">
        <v>75</v>
      </c>
      <c s="37">
        <v>0.018</v>
      </c>
      <c s="36">
        <v>0</v>
      </c>
      <c s="36">
        <f>ROUND(G133*H133,6)</f>
      </c>
      <c r="L133" s="38">
        <v>0</v>
      </c>
      <c s="32">
        <f>ROUND(ROUND(L133,2)*ROUND(G133,3),2)</f>
      </c>
      <c s="36" t="s">
        <v>2858</v>
      </c>
      <c>
        <f>(M133*21)/100</f>
      </c>
      <c t="s">
        <v>28</v>
      </c>
    </row>
    <row r="134" spans="1:5" ht="12.75">
      <c r="A134" s="35" t="s">
        <v>56</v>
      </c>
      <c r="E134" s="39" t="s">
        <v>52</v>
      </c>
    </row>
    <row r="135" spans="1:5" ht="38.25">
      <c r="A135" s="35" t="s">
        <v>57</v>
      </c>
      <c r="E135" s="40" t="s">
        <v>4861</v>
      </c>
    </row>
    <row r="136" spans="1:5" ht="38.25">
      <c r="A136" t="s">
        <v>58</v>
      </c>
      <c r="E136" s="39" t="s">
        <v>4862</v>
      </c>
    </row>
    <row r="137" spans="1:16" ht="12.75">
      <c r="A137" t="s">
        <v>49</v>
      </c>
      <c s="34" t="s">
        <v>128</v>
      </c>
      <c s="34" t="s">
        <v>4863</v>
      </c>
      <c s="35" t="s">
        <v>52</v>
      </c>
      <c s="6" t="s">
        <v>4864</v>
      </c>
      <c s="36" t="s">
        <v>105</v>
      </c>
      <c s="37">
        <v>36</v>
      </c>
      <c s="36">
        <v>0</v>
      </c>
      <c s="36">
        <f>ROUND(G137*H137,6)</f>
      </c>
      <c r="L137" s="38">
        <v>0</v>
      </c>
      <c s="32">
        <f>ROUND(ROUND(L137,2)*ROUND(G137,3),2)</f>
      </c>
      <c s="36" t="s">
        <v>947</v>
      </c>
      <c>
        <f>(M137*21)/100</f>
      </c>
      <c t="s">
        <v>28</v>
      </c>
    </row>
    <row r="138" spans="1:5" ht="12.75">
      <c r="A138" s="35" t="s">
        <v>56</v>
      </c>
      <c r="E138" s="39" t="s">
        <v>52</v>
      </c>
    </row>
    <row r="139" spans="1:5" ht="63.75">
      <c r="A139" s="35" t="s">
        <v>57</v>
      </c>
      <c r="E139" s="40" t="s">
        <v>4865</v>
      </c>
    </row>
    <row r="140" spans="1:5" ht="38.25">
      <c r="A140" t="s">
        <v>58</v>
      </c>
      <c r="E140" s="39" t="s">
        <v>4862</v>
      </c>
    </row>
    <row r="141" spans="1:16" ht="12.75">
      <c r="A141" t="s">
        <v>49</v>
      </c>
      <c s="34" t="s">
        <v>132</v>
      </c>
      <c s="34" t="s">
        <v>4866</v>
      </c>
      <c s="35" t="s">
        <v>52</v>
      </c>
      <c s="6" t="s">
        <v>4867</v>
      </c>
      <c s="36" t="s">
        <v>105</v>
      </c>
      <c s="37">
        <v>18</v>
      </c>
      <c s="36">
        <v>0</v>
      </c>
      <c s="36">
        <f>ROUND(G141*H141,6)</f>
      </c>
      <c r="L141" s="38">
        <v>0</v>
      </c>
      <c s="32">
        <f>ROUND(ROUND(L141,2)*ROUND(G141,3),2)</f>
      </c>
      <c s="36" t="s">
        <v>947</v>
      </c>
      <c>
        <f>(M141*21)/100</f>
      </c>
      <c t="s">
        <v>28</v>
      </c>
    </row>
    <row r="142" spans="1:5" ht="12.75">
      <c r="A142" s="35" t="s">
        <v>56</v>
      </c>
      <c r="E142" s="39" t="s">
        <v>52</v>
      </c>
    </row>
    <row r="143" spans="1:5" ht="25.5">
      <c r="A143" s="35" t="s">
        <v>57</v>
      </c>
      <c r="E143" s="40" t="s">
        <v>4868</v>
      </c>
    </row>
    <row r="144" spans="1:5" ht="38.25">
      <c r="A144" t="s">
        <v>58</v>
      </c>
      <c r="E144" s="39" t="s">
        <v>4862</v>
      </c>
    </row>
    <row r="145" spans="1:13" ht="12.75">
      <c r="A145" t="s">
        <v>47</v>
      </c>
      <c r="C145" s="31" t="s">
        <v>4869</v>
      </c>
      <c r="E145" s="33" t="s">
        <v>4870</v>
      </c>
      <c r="J145" s="32">
        <f>0</f>
      </c>
      <c s="32">
        <f>0</f>
      </c>
      <c s="32">
        <f>0+L146+L150</f>
      </c>
      <c s="32">
        <f>0+M146+M150</f>
      </c>
    </row>
    <row r="146" spans="1:16" ht="12.75">
      <c r="A146" t="s">
        <v>49</v>
      </c>
      <c s="34" t="s">
        <v>136</v>
      </c>
      <c s="34" t="s">
        <v>4871</v>
      </c>
      <c s="35" t="s">
        <v>52</v>
      </c>
      <c s="6" t="s">
        <v>4872</v>
      </c>
      <c s="36" t="s">
        <v>54</v>
      </c>
      <c s="37">
        <v>491.4</v>
      </c>
      <c s="36">
        <v>0</v>
      </c>
      <c s="36">
        <f>ROUND(G146*H146,6)</f>
      </c>
      <c r="L146" s="38">
        <v>0</v>
      </c>
      <c s="32">
        <f>ROUND(ROUND(L146,2)*ROUND(G146,3),2)</f>
      </c>
      <c s="36" t="s">
        <v>2858</v>
      </c>
      <c>
        <f>(M146*21)/100</f>
      </c>
      <c t="s">
        <v>28</v>
      </c>
    </row>
    <row r="147" spans="1:5" ht="12.75">
      <c r="A147" s="35" t="s">
        <v>56</v>
      </c>
      <c r="E147" s="39" t="s">
        <v>52</v>
      </c>
    </row>
    <row r="148" spans="1:5" ht="25.5">
      <c r="A148" s="35" t="s">
        <v>57</v>
      </c>
      <c r="E148" s="40" t="s">
        <v>4873</v>
      </c>
    </row>
    <row r="149" spans="1:5" ht="51">
      <c r="A149" t="s">
        <v>58</v>
      </c>
      <c r="E149" s="39" t="s">
        <v>4874</v>
      </c>
    </row>
    <row r="150" spans="1:16" ht="12.75">
      <c r="A150" t="s">
        <v>49</v>
      </c>
      <c s="34" t="s">
        <v>140</v>
      </c>
      <c s="34" t="s">
        <v>4875</v>
      </c>
      <c s="35" t="s">
        <v>52</v>
      </c>
      <c s="6" t="s">
        <v>4876</v>
      </c>
      <c s="36" t="s">
        <v>54</v>
      </c>
      <c s="37">
        <v>1243.583</v>
      </c>
      <c s="36">
        <v>0</v>
      </c>
      <c s="36">
        <f>ROUND(G150*H150,6)</f>
      </c>
      <c r="L150" s="38">
        <v>0</v>
      </c>
      <c s="32">
        <f>ROUND(ROUND(L150,2)*ROUND(G150,3),2)</f>
      </c>
      <c s="36" t="s">
        <v>2858</v>
      </c>
      <c>
        <f>(M150*21)/100</f>
      </c>
      <c t="s">
        <v>28</v>
      </c>
    </row>
    <row r="151" spans="1:5" ht="12.75">
      <c r="A151" s="35" t="s">
        <v>56</v>
      </c>
      <c r="E151" s="39" t="s">
        <v>52</v>
      </c>
    </row>
    <row r="152" spans="1:5" ht="25.5">
      <c r="A152" s="35" t="s">
        <v>57</v>
      </c>
      <c r="E152" s="40" t="s">
        <v>4877</v>
      </c>
    </row>
    <row r="153" spans="1:5" ht="51">
      <c r="A153" t="s">
        <v>58</v>
      </c>
      <c r="E153" s="39" t="s">
        <v>4878</v>
      </c>
    </row>
    <row r="154" spans="1:13" ht="12.75">
      <c r="A154" t="s">
        <v>47</v>
      </c>
      <c r="C154" s="31" t="s">
        <v>4879</v>
      </c>
      <c r="E154" s="33" t="s">
        <v>643</v>
      </c>
      <c r="J154" s="32">
        <f>0</f>
      </c>
      <c s="32">
        <f>0</f>
      </c>
      <c s="32">
        <f>0+L155+L159+L163+L167+L171</f>
      </c>
      <c s="32">
        <f>0+M155+M159+M163+M167+M171</f>
      </c>
    </row>
    <row r="155" spans="1:16" ht="25.5">
      <c r="A155" t="s">
        <v>49</v>
      </c>
      <c s="34" t="s">
        <v>143</v>
      </c>
      <c s="34" t="s">
        <v>645</v>
      </c>
      <c s="35" t="s">
        <v>646</v>
      </c>
      <c s="6" t="s">
        <v>647</v>
      </c>
      <c s="36" t="s">
        <v>648</v>
      </c>
      <c s="37">
        <v>474.399</v>
      </c>
      <c s="36">
        <v>0</v>
      </c>
      <c s="36">
        <f>ROUND(G155*H155,6)</f>
      </c>
      <c r="L155" s="38">
        <v>0</v>
      </c>
      <c s="32">
        <f>ROUND(ROUND(L155,2)*ROUND(G155,3),2)</f>
      </c>
      <c s="36" t="s">
        <v>649</v>
      </c>
      <c>
        <f>(M155*21)/100</f>
      </c>
      <c t="s">
        <v>28</v>
      </c>
    </row>
    <row r="156" spans="1:5" ht="25.5">
      <c r="A156" s="35" t="s">
        <v>56</v>
      </c>
      <c r="E156" s="39" t="s">
        <v>3092</v>
      </c>
    </row>
    <row r="157" spans="1:5" ht="89.25">
      <c r="A157" s="35" t="s">
        <v>57</v>
      </c>
      <c r="E157" s="40" t="s">
        <v>4880</v>
      </c>
    </row>
    <row r="158" spans="1:5" ht="102">
      <c r="A158" t="s">
        <v>58</v>
      </c>
      <c r="E158" s="39" t="s">
        <v>651</v>
      </c>
    </row>
    <row r="159" spans="1:16" ht="25.5">
      <c r="A159" t="s">
        <v>49</v>
      </c>
      <c s="34" t="s">
        <v>147</v>
      </c>
      <c s="34" t="s">
        <v>658</v>
      </c>
      <c s="35" t="s">
        <v>659</v>
      </c>
      <c s="6" t="s">
        <v>660</v>
      </c>
      <c s="36" t="s">
        <v>648</v>
      </c>
      <c s="37">
        <v>172.675</v>
      </c>
      <c s="36">
        <v>0</v>
      </c>
      <c s="36">
        <f>ROUND(G159*H159,6)</f>
      </c>
      <c r="L159" s="38">
        <v>0</v>
      </c>
      <c s="32">
        <f>ROUND(ROUND(L159,2)*ROUND(G159,3),2)</f>
      </c>
      <c s="36" t="s">
        <v>649</v>
      </c>
      <c>
        <f>(M159*21)/100</f>
      </c>
      <c t="s">
        <v>28</v>
      </c>
    </row>
    <row r="160" spans="1:5" ht="25.5">
      <c r="A160" s="35" t="s">
        <v>56</v>
      </c>
      <c r="E160" s="39" t="s">
        <v>3092</v>
      </c>
    </row>
    <row r="161" spans="1:5" ht="25.5">
      <c r="A161" s="35" t="s">
        <v>57</v>
      </c>
      <c r="E161" s="40" t="s">
        <v>4881</v>
      </c>
    </row>
    <row r="162" spans="1:5" ht="102">
      <c r="A162" t="s">
        <v>58</v>
      </c>
      <c r="E162" s="39" t="s">
        <v>651</v>
      </c>
    </row>
    <row r="163" spans="1:16" ht="25.5">
      <c r="A163" t="s">
        <v>49</v>
      </c>
      <c s="34" t="s">
        <v>170</v>
      </c>
      <c s="34" t="s">
        <v>661</v>
      </c>
      <c s="35" t="s">
        <v>662</v>
      </c>
      <c s="6" t="s">
        <v>663</v>
      </c>
      <c s="36" t="s">
        <v>648</v>
      </c>
      <c s="37">
        <v>0.4</v>
      </c>
      <c s="36">
        <v>0</v>
      </c>
      <c s="36">
        <f>ROUND(G163*H163,6)</f>
      </c>
      <c r="L163" s="38">
        <v>0</v>
      </c>
      <c s="32">
        <f>ROUND(ROUND(L163,2)*ROUND(G163,3),2)</f>
      </c>
      <c s="36" t="s">
        <v>649</v>
      </c>
      <c>
        <f>(M163*21)/100</f>
      </c>
      <c t="s">
        <v>28</v>
      </c>
    </row>
    <row r="164" spans="1:5" ht="25.5">
      <c r="A164" s="35" t="s">
        <v>56</v>
      </c>
      <c r="E164" s="39" t="s">
        <v>3092</v>
      </c>
    </row>
    <row r="165" spans="1:5" ht="25.5">
      <c r="A165" s="35" t="s">
        <v>57</v>
      </c>
      <c r="E165" s="40" t="s">
        <v>4882</v>
      </c>
    </row>
    <row r="166" spans="1:5" ht="102">
      <c r="A166" t="s">
        <v>58</v>
      </c>
      <c r="E166" s="39" t="s">
        <v>651</v>
      </c>
    </row>
    <row r="167" spans="1:16" ht="25.5">
      <c r="A167" t="s">
        <v>49</v>
      </c>
      <c s="34" t="s">
        <v>175</v>
      </c>
      <c s="34" t="s">
        <v>2560</v>
      </c>
      <c s="35" t="s">
        <v>2561</v>
      </c>
      <c s="6" t="s">
        <v>2562</v>
      </c>
      <c s="36" t="s">
        <v>648</v>
      </c>
      <c s="37">
        <v>3.84</v>
      </c>
      <c s="36">
        <v>0</v>
      </c>
      <c s="36">
        <f>ROUND(G167*H167,6)</f>
      </c>
      <c r="L167" s="38">
        <v>0</v>
      </c>
      <c s="32">
        <f>ROUND(ROUND(L167,2)*ROUND(G167,3),2)</f>
      </c>
      <c s="36" t="s">
        <v>649</v>
      </c>
      <c>
        <f>(M167*21)/100</f>
      </c>
      <c t="s">
        <v>28</v>
      </c>
    </row>
    <row r="168" spans="1:5" ht="25.5">
      <c r="A168" s="35" t="s">
        <v>56</v>
      </c>
      <c r="E168" s="39" t="s">
        <v>3092</v>
      </c>
    </row>
    <row r="169" spans="1:5" ht="25.5">
      <c r="A169" s="35" t="s">
        <v>57</v>
      </c>
      <c r="E169" s="40" t="s">
        <v>4883</v>
      </c>
    </row>
    <row r="170" spans="1:5" ht="102">
      <c r="A170" t="s">
        <v>58</v>
      </c>
      <c r="E170" s="39" t="s">
        <v>651</v>
      </c>
    </row>
    <row r="171" spans="1:16" ht="38.25">
      <c r="A171" t="s">
        <v>49</v>
      </c>
      <c s="34" t="s">
        <v>178</v>
      </c>
      <c s="34" t="s">
        <v>3269</v>
      </c>
      <c s="35" t="s">
        <v>3270</v>
      </c>
      <c s="6" t="s">
        <v>3271</v>
      </c>
      <c s="36" t="s">
        <v>648</v>
      </c>
      <c s="37">
        <v>203.314</v>
      </c>
      <c s="36">
        <v>0</v>
      </c>
      <c s="36">
        <f>ROUND(G171*H171,6)</f>
      </c>
      <c r="L171" s="38">
        <v>0</v>
      </c>
      <c s="32">
        <f>ROUND(ROUND(L171,2)*ROUND(G171,3),2)</f>
      </c>
      <c s="36" t="s">
        <v>649</v>
      </c>
      <c>
        <f>(M171*21)/100</f>
      </c>
      <c t="s">
        <v>28</v>
      </c>
    </row>
    <row r="172" spans="1:5" ht="25.5">
      <c r="A172" s="35" t="s">
        <v>56</v>
      </c>
      <c r="E172" s="39" t="s">
        <v>3092</v>
      </c>
    </row>
    <row r="173" spans="1:5" ht="89.25">
      <c r="A173" s="35" t="s">
        <v>57</v>
      </c>
      <c r="E173" s="40" t="s">
        <v>4884</v>
      </c>
    </row>
    <row r="174" spans="1:5" ht="102">
      <c r="A174" t="s">
        <v>58</v>
      </c>
      <c r="E1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4887</v>
      </c>
      <c r="E8" s="30" t="s">
        <v>4886</v>
      </c>
      <c r="J8" s="29">
        <f>0+J9+J18+J47+J52+J61+J102+J135+J160+J165+J218</f>
      </c>
      <c s="29">
        <f>0+K9+K18+K47+K52+K61+K102+K135+K160+K165+K218</f>
      </c>
      <c s="29">
        <f>0+L9+L18+L47+L52+L61+L102+L135+L160+L165+L218</f>
      </c>
      <c s="29">
        <f>0+M9+M18+M47+M52+M61+M102+M135+M160+M165+M218</f>
      </c>
    </row>
    <row r="9" spans="1:13" ht="12.75">
      <c r="A9" t="s">
        <v>47</v>
      </c>
      <c r="C9" s="31" t="s">
        <v>1468</v>
      </c>
      <c r="E9" s="33" t="s">
        <v>1469</v>
      </c>
      <c r="J9" s="32">
        <f>0</f>
      </c>
      <c s="32">
        <f>0</f>
      </c>
      <c s="32">
        <f>0+L10+L14</f>
      </c>
      <c s="32">
        <f>0+M10+M14</f>
      </c>
    </row>
    <row r="10" spans="1:16" ht="12.75">
      <c r="A10" t="s">
        <v>49</v>
      </c>
      <c s="34" t="s">
        <v>644</v>
      </c>
      <c s="34" t="s">
        <v>4888</v>
      </c>
      <c s="35" t="s">
        <v>52</v>
      </c>
      <c s="6" t="s">
        <v>4889</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4890</v>
      </c>
      <c s="35" t="s">
        <v>52</v>
      </c>
      <c s="6" t="s">
        <v>4891</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4892</v>
      </c>
    </row>
    <row r="18" spans="1:13" ht="12.75">
      <c r="A18" t="s">
        <v>47</v>
      </c>
      <c r="C18" s="31" t="s">
        <v>644</v>
      </c>
      <c r="E18" s="33" t="s">
        <v>1032</v>
      </c>
      <c r="J18" s="32">
        <f>0</f>
      </c>
      <c s="32">
        <f>0</f>
      </c>
      <c s="32">
        <f>0+L19+L23+L27+L31+L35+L39+L43</f>
      </c>
      <c s="32">
        <f>0+M19+M23+M27+M31+M35+M39+M43</f>
      </c>
    </row>
    <row r="19" spans="1:16" ht="12.75">
      <c r="A19" t="s">
        <v>49</v>
      </c>
      <c s="34" t="s">
        <v>26</v>
      </c>
      <c s="34" t="s">
        <v>51</v>
      </c>
      <c s="35" t="s">
        <v>52</v>
      </c>
      <c s="6" t="s">
        <v>53</v>
      </c>
      <c s="36" t="s">
        <v>54</v>
      </c>
      <c s="37">
        <v>632</v>
      </c>
      <c s="36">
        <v>0</v>
      </c>
      <c s="36">
        <f>ROUND(G19*H19,6)</f>
      </c>
      <c r="L19" s="38">
        <v>0</v>
      </c>
      <c s="32">
        <f>ROUND(ROUND(L19,2)*ROUND(G19,3),2)</f>
      </c>
      <c s="36" t="s">
        <v>2858</v>
      </c>
      <c>
        <f>(M19*21)/100</f>
      </c>
      <c t="s">
        <v>28</v>
      </c>
    </row>
    <row r="20" spans="1:5" ht="12.75">
      <c r="A20" s="35" t="s">
        <v>56</v>
      </c>
      <c r="E20" s="39" t="s">
        <v>4893</v>
      </c>
    </row>
    <row r="21" spans="1:5" ht="76.5">
      <c r="A21" s="35" t="s">
        <v>57</v>
      </c>
      <c r="E21" s="40" t="s">
        <v>4894</v>
      </c>
    </row>
    <row r="22" spans="1:5" ht="38.25">
      <c r="A22" t="s">
        <v>58</v>
      </c>
      <c r="E22" s="39" t="s">
        <v>4153</v>
      </c>
    </row>
    <row r="23" spans="1:16" ht="12.75">
      <c r="A23" t="s">
        <v>49</v>
      </c>
      <c s="34" t="s">
        <v>94</v>
      </c>
      <c s="34" t="s">
        <v>4895</v>
      </c>
      <c s="35" t="s">
        <v>52</v>
      </c>
      <c s="6" t="s">
        <v>4896</v>
      </c>
      <c s="36" t="s">
        <v>75</v>
      </c>
      <c s="37">
        <v>8.505</v>
      </c>
      <c s="36">
        <v>0</v>
      </c>
      <c s="36">
        <f>ROUND(G23*H23,6)</f>
      </c>
      <c r="L23" s="38">
        <v>0</v>
      </c>
      <c s="32">
        <f>ROUND(ROUND(L23,2)*ROUND(G23,3),2)</f>
      </c>
      <c s="36" t="s">
        <v>2858</v>
      </c>
      <c>
        <f>(M23*21)/100</f>
      </c>
      <c t="s">
        <v>28</v>
      </c>
    </row>
    <row r="24" spans="1:5" ht="12.75">
      <c r="A24" s="35" t="s">
        <v>56</v>
      </c>
      <c r="E24" s="39" t="s">
        <v>52</v>
      </c>
    </row>
    <row r="25" spans="1:5" ht="140.25">
      <c r="A25" s="35" t="s">
        <v>57</v>
      </c>
      <c r="E25" s="40" t="s">
        <v>4897</v>
      </c>
    </row>
    <row r="26" spans="1:5" ht="38.25">
      <c r="A26" t="s">
        <v>58</v>
      </c>
      <c r="E26" s="39" t="s">
        <v>3365</v>
      </c>
    </row>
    <row r="27" spans="1:16" ht="12.75">
      <c r="A27" t="s">
        <v>49</v>
      </c>
      <c s="34" t="s">
        <v>100</v>
      </c>
      <c s="34" t="s">
        <v>3218</v>
      </c>
      <c s="35" t="s">
        <v>52</v>
      </c>
      <c s="6" t="s">
        <v>3219</v>
      </c>
      <c s="36" t="s">
        <v>75</v>
      </c>
      <c s="37">
        <v>46.505</v>
      </c>
      <c s="36">
        <v>0</v>
      </c>
      <c s="36">
        <f>ROUND(G27*H27,6)</f>
      </c>
      <c r="L27" s="38">
        <v>0</v>
      </c>
      <c s="32">
        <f>ROUND(ROUND(L27,2)*ROUND(G27,3),2)</f>
      </c>
      <c s="36" t="s">
        <v>2858</v>
      </c>
      <c>
        <f>(M27*21)/100</f>
      </c>
      <c t="s">
        <v>28</v>
      </c>
    </row>
    <row r="28" spans="1:5" ht="12.75">
      <c r="A28" s="35" t="s">
        <v>56</v>
      </c>
      <c r="E28" s="39" t="s">
        <v>52</v>
      </c>
    </row>
    <row r="29" spans="1:5" ht="165.75">
      <c r="A29" s="35" t="s">
        <v>57</v>
      </c>
      <c r="E29" s="40" t="s">
        <v>4898</v>
      </c>
    </row>
    <row r="30" spans="1:5" ht="369.75">
      <c r="A30" t="s">
        <v>58</v>
      </c>
      <c r="E30" s="39" t="s">
        <v>4164</v>
      </c>
    </row>
    <row r="31" spans="1:16" ht="12.75">
      <c r="A31" t="s">
        <v>49</v>
      </c>
      <c s="34" t="s">
        <v>27</v>
      </c>
      <c s="34" t="s">
        <v>4899</v>
      </c>
      <c s="35" t="s">
        <v>52</v>
      </c>
      <c s="6" t="s">
        <v>4900</v>
      </c>
      <c s="36" t="s">
        <v>75</v>
      </c>
      <c s="37">
        <v>46.505</v>
      </c>
      <c s="36">
        <v>0</v>
      </c>
      <c s="36">
        <f>ROUND(G31*H31,6)</f>
      </c>
      <c r="L31" s="38">
        <v>0</v>
      </c>
      <c s="32">
        <f>ROUND(ROUND(L31,2)*ROUND(G31,3),2)</f>
      </c>
      <c s="36" t="s">
        <v>2858</v>
      </c>
      <c>
        <f>(M31*21)/100</f>
      </c>
      <c t="s">
        <v>28</v>
      </c>
    </row>
    <row r="32" spans="1:5" ht="12.75">
      <c r="A32" s="35" t="s">
        <v>56</v>
      </c>
      <c r="E32" s="39" t="s">
        <v>52</v>
      </c>
    </row>
    <row r="33" spans="1:5" ht="12.75">
      <c r="A33" s="35" t="s">
        <v>57</v>
      </c>
      <c r="E33" s="40" t="s">
        <v>4901</v>
      </c>
    </row>
    <row r="34" spans="1:5" ht="191.25">
      <c r="A34" t="s">
        <v>58</v>
      </c>
      <c r="E34" s="39" t="s">
        <v>4902</v>
      </c>
    </row>
    <row r="35" spans="1:16" ht="12.75">
      <c r="A35" t="s">
        <v>49</v>
      </c>
      <c s="34" t="s">
        <v>168</v>
      </c>
      <c s="34" t="s">
        <v>4172</v>
      </c>
      <c s="35" t="s">
        <v>52</v>
      </c>
      <c s="6" t="s">
        <v>4173</v>
      </c>
      <c s="36" t="s">
        <v>54</v>
      </c>
      <c s="37">
        <v>56.7</v>
      </c>
      <c s="36">
        <v>0</v>
      </c>
      <c s="36">
        <f>ROUND(G35*H35,6)</f>
      </c>
      <c r="L35" s="38">
        <v>0</v>
      </c>
      <c s="32">
        <f>ROUND(ROUND(L35,2)*ROUND(G35,3),2)</f>
      </c>
      <c s="36" t="s">
        <v>2858</v>
      </c>
      <c>
        <f>(M35*21)/100</f>
      </c>
      <c t="s">
        <v>28</v>
      </c>
    </row>
    <row r="36" spans="1:5" ht="12.75">
      <c r="A36" s="35" t="s">
        <v>56</v>
      </c>
      <c r="E36" s="39" t="s">
        <v>52</v>
      </c>
    </row>
    <row r="37" spans="1:5" ht="25.5">
      <c r="A37" s="35" t="s">
        <v>57</v>
      </c>
      <c r="E37" s="40" t="s">
        <v>4903</v>
      </c>
    </row>
    <row r="38" spans="1:5" ht="38.25">
      <c r="A38" t="s">
        <v>58</v>
      </c>
      <c r="E38" s="39" t="s">
        <v>3389</v>
      </c>
    </row>
    <row r="39" spans="1:16" ht="12.75">
      <c r="A39" t="s">
        <v>49</v>
      </c>
      <c s="34" t="s">
        <v>534</v>
      </c>
      <c s="34" t="s">
        <v>2582</v>
      </c>
      <c s="35" t="s">
        <v>52</v>
      </c>
      <c s="6" t="s">
        <v>2583</v>
      </c>
      <c s="36" t="s">
        <v>54</v>
      </c>
      <c s="37">
        <v>56.7</v>
      </c>
      <c s="36">
        <v>0</v>
      </c>
      <c s="36">
        <f>ROUND(G39*H39,6)</f>
      </c>
      <c r="L39" s="38">
        <v>0</v>
      </c>
      <c s="32">
        <f>ROUND(ROUND(L39,2)*ROUND(G39,3),2)</f>
      </c>
      <c s="36" t="s">
        <v>2858</v>
      </c>
      <c>
        <f>(M39*21)/100</f>
      </c>
      <c t="s">
        <v>28</v>
      </c>
    </row>
    <row r="40" spans="1:5" ht="12.75">
      <c r="A40" s="35" t="s">
        <v>56</v>
      </c>
      <c r="E40" s="39" t="s">
        <v>52</v>
      </c>
    </row>
    <row r="41" spans="1:5" ht="12.75">
      <c r="A41" s="35" t="s">
        <v>57</v>
      </c>
      <c r="E41" s="40" t="s">
        <v>4904</v>
      </c>
    </row>
    <row r="42" spans="1:5" ht="25.5">
      <c r="A42" t="s">
        <v>58</v>
      </c>
      <c r="E42" s="39" t="s">
        <v>2584</v>
      </c>
    </row>
    <row r="43" spans="1:16" ht="12.75">
      <c r="A43" t="s">
        <v>49</v>
      </c>
      <c s="34" t="s">
        <v>673</v>
      </c>
      <c s="34" t="s">
        <v>4905</v>
      </c>
      <c s="35" t="s">
        <v>52</v>
      </c>
      <c s="6" t="s">
        <v>4906</v>
      </c>
      <c s="36" t="s">
        <v>54</v>
      </c>
      <c s="37">
        <v>56.7</v>
      </c>
      <c s="36">
        <v>0</v>
      </c>
      <c s="36">
        <f>ROUND(G43*H43,6)</f>
      </c>
      <c r="L43" s="38">
        <v>0</v>
      </c>
      <c s="32">
        <f>ROUND(ROUND(L43,2)*ROUND(G43,3),2)</f>
      </c>
      <c s="36" t="s">
        <v>2858</v>
      </c>
      <c>
        <f>(M43*21)/100</f>
      </c>
      <c t="s">
        <v>28</v>
      </c>
    </row>
    <row r="44" spans="1:5" ht="12.75">
      <c r="A44" s="35" t="s">
        <v>56</v>
      </c>
      <c r="E44" s="39" t="s">
        <v>52</v>
      </c>
    </row>
    <row r="45" spans="1:5" ht="12.75">
      <c r="A45" s="35" t="s">
        <v>57</v>
      </c>
      <c r="E45" s="40" t="s">
        <v>4907</v>
      </c>
    </row>
    <row r="46" spans="1:5" ht="38.25">
      <c r="A46" t="s">
        <v>58</v>
      </c>
      <c r="E46" s="39" t="s">
        <v>4908</v>
      </c>
    </row>
    <row r="47" spans="1:13" ht="12.75">
      <c r="A47" t="s">
        <v>47</v>
      </c>
      <c r="C47" s="31" t="s">
        <v>28</v>
      </c>
      <c r="E47" s="33" t="s">
        <v>3232</v>
      </c>
      <c r="J47" s="32">
        <f>0</f>
      </c>
      <c s="32">
        <f>0</f>
      </c>
      <c s="32">
        <f>0+L48</f>
      </c>
      <c s="32">
        <f>0+M48</f>
      </c>
    </row>
    <row r="48" spans="1:16" ht="25.5">
      <c r="A48" t="s">
        <v>49</v>
      </c>
      <c s="34" t="s">
        <v>677</v>
      </c>
      <c s="34" t="s">
        <v>4909</v>
      </c>
      <c s="35" t="s">
        <v>52</v>
      </c>
      <c s="6" t="s">
        <v>4910</v>
      </c>
      <c s="36" t="s">
        <v>67</v>
      </c>
      <c s="37">
        <v>154.032</v>
      </c>
      <c s="36">
        <v>0</v>
      </c>
      <c s="36">
        <f>ROUND(G48*H48,6)</f>
      </c>
      <c r="L48" s="38">
        <v>0</v>
      </c>
      <c s="32">
        <f>ROUND(ROUND(L48,2)*ROUND(G48,3),2)</f>
      </c>
      <c s="36" t="s">
        <v>2858</v>
      </c>
      <c>
        <f>(M48*21)/100</f>
      </c>
      <c t="s">
        <v>28</v>
      </c>
    </row>
    <row r="49" spans="1:5" ht="25.5">
      <c r="A49" s="35" t="s">
        <v>56</v>
      </c>
      <c r="E49" s="39" t="s">
        <v>4911</v>
      </c>
    </row>
    <row r="50" spans="1:5" ht="38.25">
      <c r="A50" s="35" t="s">
        <v>57</v>
      </c>
      <c r="E50" s="40" t="s">
        <v>4912</v>
      </c>
    </row>
    <row r="51" spans="1:5" ht="63.75">
      <c r="A51" t="s">
        <v>58</v>
      </c>
      <c r="E51" s="39" t="s">
        <v>4853</v>
      </c>
    </row>
    <row r="52" spans="1:13" ht="12.75">
      <c r="A52" t="s">
        <v>47</v>
      </c>
      <c r="C52" s="31" t="s">
        <v>26</v>
      </c>
      <c r="E52" s="33" t="s">
        <v>3407</v>
      </c>
      <c r="J52" s="32">
        <f>0</f>
      </c>
      <c s="32">
        <f>0</f>
      </c>
      <c s="32">
        <f>0+L53+L57</f>
      </c>
      <c s="32">
        <f>0+M53+M57</f>
      </c>
    </row>
    <row r="53" spans="1:16" ht="12.75">
      <c r="A53" t="s">
        <v>49</v>
      </c>
      <c s="34" t="s">
        <v>681</v>
      </c>
      <c s="34" t="s">
        <v>4813</v>
      </c>
      <c s="35" t="s">
        <v>52</v>
      </c>
      <c s="6" t="s">
        <v>4814</v>
      </c>
      <c s="36" t="s">
        <v>75</v>
      </c>
      <c s="37">
        <v>4.8</v>
      </c>
      <c s="36">
        <v>0</v>
      </c>
      <c s="36">
        <f>ROUND(G53*H53,6)</f>
      </c>
      <c r="L53" s="38">
        <v>0</v>
      </c>
      <c s="32">
        <f>ROUND(ROUND(L53,2)*ROUND(G53,3),2)</f>
      </c>
      <c s="36" t="s">
        <v>2858</v>
      </c>
      <c>
        <f>(M53*21)/100</f>
      </c>
      <c t="s">
        <v>28</v>
      </c>
    </row>
    <row r="54" spans="1:5" ht="12.75">
      <c r="A54" s="35" t="s">
        <v>56</v>
      </c>
      <c r="E54" s="39" t="s">
        <v>52</v>
      </c>
    </row>
    <row r="55" spans="1:5" ht="25.5">
      <c r="A55" s="35" t="s">
        <v>57</v>
      </c>
      <c r="E55" s="40" t="s">
        <v>4913</v>
      </c>
    </row>
    <row r="56" spans="1:5" ht="369.75">
      <c r="A56" t="s">
        <v>58</v>
      </c>
      <c r="E56" s="39" t="s">
        <v>3415</v>
      </c>
    </row>
    <row r="57" spans="1:16" ht="12.75">
      <c r="A57" t="s">
        <v>49</v>
      </c>
      <c s="34" t="s">
        <v>685</v>
      </c>
      <c s="34" t="s">
        <v>4448</v>
      </c>
      <c s="35" t="s">
        <v>52</v>
      </c>
      <c s="6" t="s">
        <v>4816</v>
      </c>
      <c s="36" t="s">
        <v>648</v>
      </c>
      <c s="37">
        <v>0.48</v>
      </c>
      <c s="36">
        <v>0</v>
      </c>
      <c s="36">
        <f>ROUND(G57*H57,6)</f>
      </c>
      <c r="L57" s="38">
        <v>0</v>
      </c>
      <c s="32">
        <f>ROUND(ROUND(L57,2)*ROUND(G57,3),2)</f>
      </c>
      <c s="36" t="s">
        <v>2858</v>
      </c>
      <c>
        <f>(M57*21)/100</f>
      </c>
      <c t="s">
        <v>28</v>
      </c>
    </row>
    <row r="58" spans="1:5" ht="12.75">
      <c r="A58" s="35" t="s">
        <v>56</v>
      </c>
      <c r="E58" s="39" t="s">
        <v>52</v>
      </c>
    </row>
    <row r="59" spans="1:5" ht="25.5">
      <c r="A59" s="35" t="s">
        <v>57</v>
      </c>
      <c r="E59" s="40" t="s">
        <v>4914</v>
      </c>
    </row>
    <row r="60" spans="1:5" ht="267.75">
      <c r="A60" t="s">
        <v>58</v>
      </c>
      <c r="E60" s="39" t="s">
        <v>3419</v>
      </c>
    </row>
    <row r="61" spans="1:13" ht="12.75">
      <c r="A61" t="s">
        <v>47</v>
      </c>
      <c r="C61" s="31" t="s">
        <v>94</v>
      </c>
      <c r="E61" s="33" t="s">
        <v>3427</v>
      </c>
      <c r="J61" s="32">
        <f>0</f>
      </c>
      <c s="32">
        <f>0</f>
      </c>
      <c s="32">
        <f>0+L62+L66+L70+L74+L78+L82+L86+L90+L94+L98</f>
      </c>
      <c s="32">
        <f>0+M62+M66+M70+M74+M78+M82+M86+M90+M94+M98</f>
      </c>
    </row>
    <row r="62" spans="1:16" ht="12.75">
      <c r="A62" t="s">
        <v>49</v>
      </c>
      <c s="34" t="s">
        <v>50</v>
      </c>
      <c s="34" t="s">
        <v>4915</v>
      </c>
      <c s="35" t="s">
        <v>52</v>
      </c>
      <c s="6" t="s">
        <v>4916</v>
      </c>
      <c s="36" t="s">
        <v>67</v>
      </c>
      <c s="37">
        <v>4</v>
      </c>
      <c s="36">
        <v>0</v>
      </c>
      <c s="36">
        <f>ROUND(G62*H62,6)</f>
      </c>
      <c r="L62" s="38">
        <v>0</v>
      </c>
      <c s="32">
        <f>ROUND(ROUND(L62,2)*ROUND(G62,3),2)</f>
      </c>
      <c s="36" t="s">
        <v>2858</v>
      </c>
      <c>
        <f>(M62*21)/100</f>
      </c>
      <c t="s">
        <v>28</v>
      </c>
    </row>
    <row r="63" spans="1:5" ht="25.5">
      <c r="A63" s="35" t="s">
        <v>56</v>
      </c>
      <c r="E63" s="39" t="s">
        <v>4917</v>
      </c>
    </row>
    <row r="64" spans="1:5" ht="12.75">
      <c r="A64" s="35" t="s">
        <v>57</v>
      </c>
      <c r="E64" s="40" t="s">
        <v>4918</v>
      </c>
    </row>
    <row r="65" spans="1:5" ht="89.25">
      <c r="A65" t="s">
        <v>58</v>
      </c>
      <c r="E65" s="39" t="s">
        <v>4919</v>
      </c>
    </row>
    <row r="66" spans="1:16" ht="12.75">
      <c r="A66" t="s">
        <v>49</v>
      </c>
      <c s="34" t="s">
        <v>60</v>
      </c>
      <c s="34" t="s">
        <v>4920</v>
      </c>
      <c s="35" t="s">
        <v>52</v>
      </c>
      <c s="6" t="s">
        <v>4921</v>
      </c>
      <c s="36" t="s">
        <v>67</v>
      </c>
      <c s="37">
        <v>48</v>
      </c>
      <c s="36">
        <v>0</v>
      </c>
      <c s="36">
        <f>ROUND(G66*H66,6)</f>
      </c>
      <c r="L66" s="38">
        <v>0</v>
      </c>
      <c s="32">
        <f>ROUND(ROUND(L66,2)*ROUND(G66,3),2)</f>
      </c>
      <c s="36" t="s">
        <v>2858</v>
      </c>
      <c>
        <f>(M66*21)/100</f>
      </c>
      <c t="s">
        <v>28</v>
      </c>
    </row>
    <row r="67" spans="1:5" ht="25.5">
      <c r="A67" s="35" t="s">
        <v>56</v>
      </c>
      <c r="E67" s="39" t="s">
        <v>4922</v>
      </c>
    </row>
    <row r="68" spans="1:5" ht="12.75">
      <c r="A68" s="35" t="s">
        <v>57</v>
      </c>
      <c r="E68" s="40" t="s">
        <v>4923</v>
      </c>
    </row>
    <row r="69" spans="1:5" ht="165.75">
      <c r="A69" t="s">
        <v>58</v>
      </c>
      <c r="E69" s="39" t="s">
        <v>4924</v>
      </c>
    </row>
    <row r="70" spans="1:16" ht="12.75">
      <c r="A70" t="s">
        <v>49</v>
      </c>
      <c s="34" t="s">
        <v>64</v>
      </c>
      <c s="34" t="s">
        <v>4534</v>
      </c>
      <c s="35" t="s">
        <v>52</v>
      </c>
      <c s="6" t="s">
        <v>4925</v>
      </c>
      <c s="36" t="s">
        <v>75</v>
      </c>
      <c s="37">
        <v>10.4</v>
      </c>
      <c s="36">
        <v>0</v>
      </c>
      <c s="36">
        <f>ROUND(G70*H70,6)</f>
      </c>
      <c r="L70" s="38">
        <v>0</v>
      </c>
      <c s="32">
        <f>ROUND(ROUND(L70,2)*ROUND(G70,3),2)</f>
      </c>
      <c s="36" t="s">
        <v>2858</v>
      </c>
      <c>
        <f>(M70*21)/100</f>
      </c>
      <c t="s">
        <v>28</v>
      </c>
    </row>
    <row r="71" spans="1:5" ht="12.75">
      <c r="A71" s="35" t="s">
        <v>56</v>
      </c>
      <c r="E71" s="39" t="s">
        <v>52</v>
      </c>
    </row>
    <row r="72" spans="1:5" ht="38.25">
      <c r="A72" s="35" t="s">
        <v>57</v>
      </c>
      <c r="E72" s="40" t="s">
        <v>4926</v>
      </c>
    </row>
    <row r="73" spans="1:5" ht="369.75">
      <c r="A73" t="s">
        <v>58</v>
      </c>
      <c r="E73" s="39" t="s">
        <v>3633</v>
      </c>
    </row>
    <row r="74" spans="1:16" ht="12.75">
      <c r="A74" t="s">
        <v>49</v>
      </c>
      <c s="34" t="s">
        <v>69</v>
      </c>
      <c s="34" t="s">
        <v>3649</v>
      </c>
      <c s="35" t="s">
        <v>52</v>
      </c>
      <c s="6" t="s">
        <v>3650</v>
      </c>
      <c s="36" t="s">
        <v>75</v>
      </c>
      <c s="37">
        <v>5.67</v>
      </c>
      <c s="36">
        <v>0</v>
      </c>
      <c s="36">
        <f>ROUND(G74*H74,6)</f>
      </c>
      <c r="L74" s="38">
        <v>0</v>
      </c>
      <c s="32">
        <f>ROUND(ROUND(L74,2)*ROUND(G74,3),2)</f>
      </c>
      <c s="36" t="s">
        <v>2858</v>
      </c>
      <c>
        <f>(M74*21)/100</f>
      </c>
      <c t="s">
        <v>28</v>
      </c>
    </row>
    <row r="75" spans="1:5" ht="12.75">
      <c r="A75" s="35" t="s">
        <v>56</v>
      </c>
      <c r="E75" s="39" t="s">
        <v>52</v>
      </c>
    </row>
    <row r="76" spans="1:5" ht="102">
      <c r="A76" s="35" t="s">
        <v>57</v>
      </c>
      <c r="E76" s="40" t="s">
        <v>4927</v>
      </c>
    </row>
    <row r="77" spans="1:5" ht="369.75">
      <c r="A77" t="s">
        <v>58</v>
      </c>
      <c r="E77" s="39" t="s">
        <v>3415</v>
      </c>
    </row>
    <row r="78" spans="1:16" ht="12.75">
      <c r="A78" t="s">
        <v>49</v>
      </c>
      <c s="34" t="s">
        <v>72</v>
      </c>
      <c s="34" t="s">
        <v>4538</v>
      </c>
      <c s="35" t="s">
        <v>52</v>
      </c>
      <c s="6" t="s">
        <v>4928</v>
      </c>
      <c s="36" t="s">
        <v>75</v>
      </c>
      <c s="37">
        <v>16.763</v>
      </c>
      <c s="36">
        <v>0</v>
      </c>
      <c s="36">
        <f>ROUND(G78*H78,6)</f>
      </c>
      <c r="L78" s="38">
        <v>0</v>
      </c>
      <c s="32">
        <f>ROUND(ROUND(L78,2)*ROUND(G78,3),2)</f>
      </c>
      <c s="36" t="s">
        <v>2858</v>
      </c>
      <c>
        <f>(M78*21)/100</f>
      </c>
      <c t="s">
        <v>28</v>
      </c>
    </row>
    <row r="79" spans="1:5" ht="12.75">
      <c r="A79" s="35" t="s">
        <v>56</v>
      </c>
      <c r="E79" s="39" t="s">
        <v>52</v>
      </c>
    </row>
    <row r="80" spans="1:5" ht="25.5">
      <c r="A80" s="35" t="s">
        <v>57</v>
      </c>
      <c r="E80" s="40" t="s">
        <v>4929</v>
      </c>
    </row>
    <row r="81" spans="1:5" ht="369.75">
      <c r="A81" t="s">
        <v>58</v>
      </c>
      <c r="E81" s="39" t="s">
        <v>3415</v>
      </c>
    </row>
    <row r="82" spans="1:16" ht="12.75">
      <c r="A82" t="s">
        <v>49</v>
      </c>
      <c s="34" t="s">
        <v>78</v>
      </c>
      <c s="34" t="s">
        <v>4822</v>
      </c>
      <c s="35" t="s">
        <v>52</v>
      </c>
      <c s="6" t="s">
        <v>4823</v>
      </c>
      <c s="36" t="s">
        <v>648</v>
      </c>
      <c s="37">
        <v>1.099</v>
      </c>
      <c s="36">
        <v>0</v>
      </c>
      <c s="36">
        <f>ROUND(G82*H82,6)</f>
      </c>
      <c r="L82" s="38">
        <v>0</v>
      </c>
      <c s="32">
        <f>ROUND(ROUND(L82,2)*ROUND(G82,3),2)</f>
      </c>
      <c s="36" t="s">
        <v>2858</v>
      </c>
      <c>
        <f>(M82*21)/100</f>
      </c>
      <c t="s">
        <v>28</v>
      </c>
    </row>
    <row r="83" spans="1:5" ht="38.25">
      <c r="A83" s="35" t="s">
        <v>56</v>
      </c>
      <c r="E83" s="39" t="s">
        <v>4930</v>
      </c>
    </row>
    <row r="84" spans="1:5" ht="89.25">
      <c r="A84" s="35" t="s">
        <v>57</v>
      </c>
      <c r="E84" s="40" t="s">
        <v>4931</v>
      </c>
    </row>
    <row r="85" spans="1:5" ht="191.25">
      <c r="A85" t="s">
        <v>58</v>
      </c>
      <c r="E85" s="39" t="s">
        <v>4825</v>
      </c>
    </row>
    <row r="86" spans="1:16" ht="12.75">
      <c r="A86" t="s">
        <v>49</v>
      </c>
      <c s="34" t="s">
        <v>83</v>
      </c>
      <c s="34" t="s">
        <v>4932</v>
      </c>
      <c s="35" t="s">
        <v>52</v>
      </c>
      <c s="6" t="s">
        <v>4933</v>
      </c>
      <c s="36" t="s">
        <v>75</v>
      </c>
      <c s="37">
        <v>1.923</v>
      </c>
      <c s="36">
        <v>0</v>
      </c>
      <c s="36">
        <f>ROUND(G86*H86,6)</f>
      </c>
      <c r="L86" s="38">
        <v>0</v>
      </c>
      <c s="32">
        <f>ROUND(ROUND(L86,2)*ROUND(G86,3),2)</f>
      </c>
      <c s="36" t="s">
        <v>2858</v>
      </c>
      <c>
        <f>(M86*21)/100</f>
      </c>
      <c t="s">
        <v>28</v>
      </c>
    </row>
    <row r="87" spans="1:5" ht="12.75">
      <c r="A87" s="35" t="s">
        <v>56</v>
      </c>
      <c r="E87" s="39" t="s">
        <v>4934</v>
      </c>
    </row>
    <row r="88" spans="1:5" ht="38.25">
      <c r="A88" s="35" t="s">
        <v>57</v>
      </c>
      <c r="E88" s="40" t="s">
        <v>4935</v>
      </c>
    </row>
    <row r="89" spans="1:5" ht="369.75">
      <c r="A89" t="s">
        <v>58</v>
      </c>
      <c r="E89" s="39" t="s">
        <v>3415</v>
      </c>
    </row>
    <row r="90" spans="1:16" ht="12.75">
      <c r="A90" t="s">
        <v>49</v>
      </c>
      <c s="34" t="s">
        <v>87</v>
      </c>
      <c s="34" t="s">
        <v>4936</v>
      </c>
      <c s="35" t="s">
        <v>52</v>
      </c>
      <c s="6" t="s">
        <v>4937</v>
      </c>
      <c s="36" t="s">
        <v>75</v>
      </c>
      <c s="37">
        <v>0.528</v>
      </c>
      <c s="36">
        <v>0</v>
      </c>
      <c s="36">
        <f>ROUND(G90*H90,6)</f>
      </c>
      <c r="L90" s="38">
        <v>0</v>
      </c>
      <c s="32">
        <f>ROUND(ROUND(L90,2)*ROUND(G90,3),2)</f>
      </c>
      <c s="36" t="s">
        <v>2858</v>
      </c>
      <c>
        <f>(M90*21)/100</f>
      </c>
      <c t="s">
        <v>28</v>
      </c>
    </row>
    <row r="91" spans="1:5" ht="12.75">
      <c r="A91" s="35" t="s">
        <v>56</v>
      </c>
      <c r="E91" s="39" t="s">
        <v>4938</v>
      </c>
    </row>
    <row r="92" spans="1:5" ht="25.5">
      <c r="A92" s="35" t="s">
        <v>57</v>
      </c>
      <c r="E92" s="40" t="s">
        <v>4939</v>
      </c>
    </row>
    <row r="93" spans="1:5" ht="38.25">
      <c r="A93" t="s">
        <v>58</v>
      </c>
      <c r="E93" s="39" t="s">
        <v>4940</v>
      </c>
    </row>
    <row r="94" spans="1:16" ht="12.75">
      <c r="A94" t="s">
        <v>49</v>
      </c>
      <c s="34" t="s">
        <v>91</v>
      </c>
      <c s="34" t="s">
        <v>4941</v>
      </c>
      <c s="35" t="s">
        <v>52</v>
      </c>
      <c s="6" t="s">
        <v>4942</v>
      </c>
      <c s="36" t="s">
        <v>75</v>
      </c>
      <c s="37">
        <v>1.923</v>
      </c>
      <c s="36">
        <v>0</v>
      </c>
      <c s="36">
        <f>ROUND(G94*H94,6)</f>
      </c>
      <c r="L94" s="38">
        <v>0</v>
      </c>
      <c s="32">
        <f>ROUND(ROUND(L94,2)*ROUND(G94,3),2)</f>
      </c>
      <c s="36" t="s">
        <v>2858</v>
      </c>
      <c>
        <f>(M94*21)/100</f>
      </c>
      <c t="s">
        <v>28</v>
      </c>
    </row>
    <row r="95" spans="1:5" ht="25.5">
      <c r="A95" s="35" t="s">
        <v>56</v>
      </c>
      <c r="E95" s="39" t="s">
        <v>4943</v>
      </c>
    </row>
    <row r="96" spans="1:5" ht="38.25">
      <c r="A96" s="35" t="s">
        <v>57</v>
      </c>
      <c r="E96" s="40" t="s">
        <v>4935</v>
      </c>
    </row>
    <row r="97" spans="1:5" ht="409.5">
      <c r="A97" t="s">
        <v>58</v>
      </c>
      <c r="E97" s="39" t="s">
        <v>4944</v>
      </c>
    </row>
    <row r="98" spans="1:16" ht="12.75">
      <c r="A98" t="s">
        <v>49</v>
      </c>
      <c s="34" t="s">
        <v>96</v>
      </c>
      <c s="34" t="s">
        <v>3431</v>
      </c>
      <c s="35" t="s">
        <v>52</v>
      </c>
      <c s="6" t="s">
        <v>3432</v>
      </c>
      <c s="36" t="s">
        <v>75</v>
      </c>
      <c s="37">
        <v>11.34</v>
      </c>
      <c s="36">
        <v>0</v>
      </c>
      <c s="36">
        <f>ROUND(G98*H98,6)</f>
      </c>
      <c r="L98" s="38">
        <v>0</v>
      </c>
      <c s="32">
        <f>ROUND(ROUND(L98,2)*ROUND(G98,3),2)</f>
      </c>
      <c s="36" t="s">
        <v>2858</v>
      </c>
      <c>
        <f>(M98*21)/100</f>
      </c>
      <c t="s">
        <v>28</v>
      </c>
    </row>
    <row r="99" spans="1:5" ht="12.75">
      <c r="A99" s="35" t="s">
        <v>56</v>
      </c>
      <c r="E99" s="39" t="s">
        <v>52</v>
      </c>
    </row>
    <row r="100" spans="1:5" ht="102">
      <c r="A100" s="35" t="s">
        <v>57</v>
      </c>
      <c r="E100" s="40" t="s">
        <v>4945</v>
      </c>
    </row>
    <row r="101" spans="1:5" ht="114.75">
      <c r="A101" t="s">
        <v>58</v>
      </c>
      <c r="E101" s="39" t="s">
        <v>3434</v>
      </c>
    </row>
    <row r="102" spans="1:13" ht="12.75">
      <c r="A102" t="s">
        <v>47</v>
      </c>
      <c r="C102" s="31" t="s">
        <v>27</v>
      </c>
      <c r="E102" s="33" t="s">
        <v>3684</v>
      </c>
      <c r="J102" s="32">
        <f>0</f>
      </c>
      <c s="32">
        <f>0</f>
      </c>
      <c s="32">
        <f>0+L103+L107+L111+L115+L119+L123+L127+L131</f>
      </c>
      <c s="32">
        <f>0+M103+M107+M111+M115+M119+M123+M127+M131</f>
      </c>
    </row>
    <row r="103" spans="1:16" ht="25.5">
      <c r="A103" t="s">
        <v>49</v>
      </c>
      <c s="34" t="s">
        <v>888</v>
      </c>
      <c s="34" t="s">
        <v>4946</v>
      </c>
      <c s="35" t="s">
        <v>52</v>
      </c>
      <c s="6" t="s">
        <v>4947</v>
      </c>
      <c s="36" t="s">
        <v>54</v>
      </c>
      <c s="37">
        <v>657.6</v>
      </c>
      <c s="36">
        <v>0</v>
      </c>
      <c s="36">
        <f>ROUND(G103*H103,6)</f>
      </c>
      <c r="L103" s="38">
        <v>0</v>
      </c>
      <c s="32">
        <f>ROUND(ROUND(L103,2)*ROUND(G103,3),2)</f>
      </c>
      <c s="36" t="s">
        <v>2858</v>
      </c>
      <c>
        <f>(M103*21)/100</f>
      </c>
      <c t="s">
        <v>28</v>
      </c>
    </row>
    <row r="104" spans="1:5" ht="12.75">
      <c r="A104" s="35" t="s">
        <v>56</v>
      </c>
      <c r="E104" s="39" t="s">
        <v>52</v>
      </c>
    </row>
    <row r="105" spans="1:5" ht="191.25">
      <c r="A105" s="35" t="s">
        <v>57</v>
      </c>
      <c r="E105" s="40" t="s">
        <v>4948</v>
      </c>
    </row>
    <row r="106" spans="1:5" ht="76.5">
      <c r="A106" t="s">
        <v>58</v>
      </c>
      <c r="E106" s="39" t="s">
        <v>4831</v>
      </c>
    </row>
    <row r="107" spans="1:16" ht="12.75">
      <c r="A107" t="s">
        <v>49</v>
      </c>
      <c s="34" t="s">
        <v>102</v>
      </c>
      <c s="34" t="s">
        <v>4949</v>
      </c>
      <c s="35" t="s">
        <v>52</v>
      </c>
      <c s="6" t="s">
        <v>4950</v>
      </c>
      <c s="36" t="s">
        <v>54</v>
      </c>
      <c s="37">
        <v>305.9</v>
      </c>
      <c s="36">
        <v>0</v>
      </c>
      <c s="36">
        <f>ROUND(G107*H107,6)</f>
      </c>
      <c r="L107" s="38">
        <v>0</v>
      </c>
      <c s="32">
        <f>ROUND(ROUND(L107,2)*ROUND(G107,3),2)</f>
      </c>
      <c s="36" t="s">
        <v>2858</v>
      </c>
      <c>
        <f>(M107*21)/100</f>
      </c>
      <c t="s">
        <v>28</v>
      </c>
    </row>
    <row r="108" spans="1:5" ht="12.75">
      <c r="A108" s="35" t="s">
        <v>56</v>
      </c>
      <c r="E108" s="39" t="s">
        <v>52</v>
      </c>
    </row>
    <row r="109" spans="1:5" ht="331.5">
      <c r="A109" s="35" t="s">
        <v>57</v>
      </c>
      <c r="E109" s="40" t="s">
        <v>4951</v>
      </c>
    </row>
    <row r="110" spans="1:5" ht="76.5">
      <c r="A110" t="s">
        <v>58</v>
      </c>
      <c r="E110" s="39" t="s">
        <v>4831</v>
      </c>
    </row>
    <row r="111" spans="1:16" ht="12.75">
      <c r="A111" t="s">
        <v>49</v>
      </c>
      <c s="34" t="s">
        <v>820</v>
      </c>
      <c s="34" t="s">
        <v>4952</v>
      </c>
      <c s="35" t="s">
        <v>52</v>
      </c>
      <c s="6" t="s">
        <v>4953</v>
      </c>
      <c s="36" t="s">
        <v>54</v>
      </c>
      <c s="37">
        <v>104.9</v>
      </c>
      <c s="36">
        <v>0</v>
      </c>
      <c s="36">
        <f>ROUND(G111*H111,6)</f>
      </c>
      <c r="L111" s="38">
        <v>0</v>
      </c>
      <c s="32">
        <f>ROUND(ROUND(L111,2)*ROUND(G111,3),2)</f>
      </c>
      <c s="36" t="s">
        <v>4954</v>
      </c>
      <c>
        <f>(M111*21)/100</f>
      </c>
      <c t="s">
        <v>28</v>
      </c>
    </row>
    <row r="112" spans="1:5" ht="12.75">
      <c r="A112" s="35" t="s">
        <v>56</v>
      </c>
      <c r="E112" s="39" t="s">
        <v>4955</v>
      </c>
    </row>
    <row r="113" spans="1:5" ht="140.25">
      <c r="A113" s="35" t="s">
        <v>57</v>
      </c>
      <c r="E113" s="40" t="s">
        <v>4956</v>
      </c>
    </row>
    <row r="114" spans="1:5" ht="51">
      <c r="A114" t="s">
        <v>58</v>
      </c>
      <c r="E114" s="39" t="s">
        <v>4957</v>
      </c>
    </row>
    <row r="115" spans="1:16" ht="25.5">
      <c r="A115" t="s">
        <v>49</v>
      </c>
      <c s="34" t="s">
        <v>108</v>
      </c>
      <c s="34" t="s">
        <v>4958</v>
      </c>
      <c s="35" t="s">
        <v>52</v>
      </c>
      <c s="6" t="s">
        <v>4959</v>
      </c>
      <c s="36" t="s">
        <v>54</v>
      </c>
      <c s="37">
        <v>168</v>
      </c>
      <c s="36">
        <v>0</v>
      </c>
      <c s="36">
        <f>ROUND(G115*H115,6)</f>
      </c>
      <c r="L115" s="38">
        <v>0</v>
      </c>
      <c s="32">
        <f>ROUND(ROUND(L115,2)*ROUND(G115,3),2)</f>
      </c>
      <c s="36" t="s">
        <v>2858</v>
      </c>
      <c>
        <f>(M115*21)/100</f>
      </c>
      <c t="s">
        <v>28</v>
      </c>
    </row>
    <row r="116" spans="1:5" ht="12.75">
      <c r="A116" s="35" t="s">
        <v>56</v>
      </c>
      <c r="E116" s="39" t="s">
        <v>52</v>
      </c>
    </row>
    <row r="117" spans="1:5" ht="51">
      <c r="A117" s="35" t="s">
        <v>57</v>
      </c>
      <c r="E117" s="40" t="s">
        <v>4960</v>
      </c>
    </row>
    <row r="118" spans="1:5" ht="76.5">
      <c r="A118" t="s">
        <v>58</v>
      </c>
      <c r="E118" s="39" t="s">
        <v>4831</v>
      </c>
    </row>
    <row r="119" spans="1:16" ht="12.75">
      <c r="A119" t="s">
        <v>49</v>
      </c>
      <c s="34" t="s">
        <v>112</v>
      </c>
      <c s="34" t="s">
        <v>4593</v>
      </c>
      <c s="35" t="s">
        <v>52</v>
      </c>
      <c s="6" t="s">
        <v>4829</v>
      </c>
      <c s="36" t="s">
        <v>54</v>
      </c>
      <c s="37">
        <v>1109.1</v>
      </c>
      <c s="36">
        <v>0</v>
      </c>
      <c s="36">
        <f>ROUND(G119*H119,6)</f>
      </c>
      <c r="L119" s="38">
        <v>0</v>
      </c>
      <c s="32">
        <f>ROUND(ROUND(L119,2)*ROUND(G119,3),2)</f>
      </c>
      <c s="36" t="s">
        <v>2858</v>
      </c>
      <c>
        <f>(M119*21)/100</f>
      </c>
      <c t="s">
        <v>28</v>
      </c>
    </row>
    <row r="120" spans="1:5" ht="12.75">
      <c r="A120" s="35" t="s">
        <v>56</v>
      </c>
      <c r="E120" s="39" t="s">
        <v>52</v>
      </c>
    </row>
    <row r="121" spans="1:5" ht="102">
      <c r="A121" s="35" t="s">
        <v>57</v>
      </c>
      <c r="E121" s="40" t="s">
        <v>4961</v>
      </c>
    </row>
    <row r="122" spans="1:5" ht="76.5">
      <c r="A122" t="s">
        <v>58</v>
      </c>
      <c r="E122" s="39" t="s">
        <v>4831</v>
      </c>
    </row>
    <row r="123" spans="1:16" ht="12.75">
      <c r="A123" t="s">
        <v>49</v>
      </c>
      <c s="34" t="s">
        <v>116</v>
      </c>
      <c s="34" t="s">
        <v>4832</v>
      </c>
      <c s="35" t="s">
        <v>52</v>
      </c>
      <c s="6" t="s">
        <v>4833</v>
      </c>
      <c s="36" t="s">
        <v>54</v>
      </c>
      <c s="37">
        <v>941.1</v>
      </c>
      <c s="36">
        <v>0</v>
      </c>
      <c s="36">
        <f>ROUND(G123*H123,6)</f>
      </c>
      <c r="L123" s="38">
        <v>0</v>
      </c>
      <c s="32">
        <f>ROUND(ROUND(L123,2)*ROUND(G123,3),2)</f>
      </c>
      <c s="36" t="s">
        <v>2858</v>
      </c>
      <c>
        <f>(M123*21)/100</f>
      </c>
      <c t="s">
        <v>28</v>
      </c>
    </row>
    <row r="124" spans="1:5" ht="12.75">
      <c r="A124" s="35" t="s">
        <v>56</v>
      </c>
      <c r="E124" s="39" t="s">
        <v>52</v>
      </c>
    </row>
    <row r="125" spans="1:5" ht="76.5">
      <c r="A125" s="35" t="s">
        <v>57</v>
      </c>
      <c r="E125" s="40" t="s">
        <v>4962</v>
      </c>
    </row>
    <row r="126" spans="1:5" ht="76.5">
      <c r="A126" t="s">
        <v>58</v>
      </c>
      <c r="E126" s="39" t="s">
        <v>4831</v>
      </c>
    </row>
    <row r="127" spans="1:16" ht="12.75">
      <c r="A127" t="s">
        <v>49</v>
      </c>
      <c s="34" t="s">
        <v>120</v>
      </c>
      <c s="34" t="s">
        <v>4963</v>
      </c>
      <c s="35" t="s">
        <v>52</v>
      </c>
      <c s="6" t="s">
        <v>4964</v>
      </c>
      <c s="36" t="s">
        <v>54</v>
      </c>
      <c s="37">
        <v>213.4</v>
      </c>
      <c s="36">
        <v>0</v>
      </c>
      <c s="36">
        <f>ROUND(G127*H127,6)</f>
      </c>
      <c r="L127" s="38">
        <v>0</v>
      </c>
      <c s="32">
        <f>ROUND(ROUND(L127,2)*ROUND(G127,3),2)</f>
      </c>
      <c s="36" t="s">
        <v>2858</v>
      </c>
      <c>
        <f>(M127*21)/100</f>
      </c>
      <c t="s">
        <v>28</v>
      </c>
    </row>
    <row r="128" spans="1:5" ht="12.75">
      <c r="A128" s="35" t="s">
        <v>56</v>
      </c>
      <c r="E128" s="39" t="s">
        <v>4965</v>
      </c>
    </row>
    <row r="129" spans="1:5" ht="38.25">
      <c r="A129" s="35" t="s">
        <v>57</v>
      </c>
      <c r="E129" s="40" t="s">
        <v>4966</v>
      </c>
    </row>
    <row r="130" spans="1:5" ht="63.75">
      <c r="A130" t="s">
        <v>58</v>
      </c>
      <c r="E130" s="39" t="s">
        <v>4967</v>
      </c>
    </row>
    <row r="131" spans="1:16" ht="12.75">
      <c r="A131" t="s">
        <v>49</v>
      </c>
      <c s="34" t="s">
        <v>124</v>
      </c>
      <c s="34" t="s">
        <v>4968</v>
      </c>
      <c s="35" t="s">
        <v>52</v>
      </c>
      <c s="6" t="s">
        <v>4969</v>
      </c>
      <c s="36" t="s">
        <v>54</v>
      </c>
      <c s="37">
        <v>865.2</v>
      </c>
      <c s="36">
        <v>0</v>
      </c>
      <c s="36">
        <f>ROUND(G131*H131,6)</f>
      </c>
      <c r="L131" s="38">
        <v>0</v>
      </c>
      <c s="32">
        <f>ROUND(ROUND(L131,2)*ROUND(G131,3),2)</f>
      </c>
      <c s="36" t="s">
        <v>947</v>
      </c>
      <c>
        <f>(M131*21)/100</f>
      </c>
      <c t="s">
        <v>28</v>
      </c>
    </row>
    <row r="132" spans="1:5" ht="12.75">
      <c r="A132" s="35" t="s">
        <v>56</v>
      </c>
      <c r="E132" s="39" t="s">
        <v>52</v>
      </c>
    </row>
    <row r="133" spans="1:5" ht="38.25">
      <c r="A133" s="35" t="s">
        <v>57</v>
      </c>
      <c r="E133" s="40" t="s">
        <v>4970</v>
      </c>
    </row>
    <row r="134" spans="1:5" ht="76.5">
      <c r="A134" t="s">
        <v>58</v>
      </c>
      <c r="E134" s="39" t="s">
        <v>4831</v>
      </c>
    </row>
    <row r="135" spans="1:13" ht="12.75">
      <c r="A135" t="s">
        <v>47</v>
      </c>
      <c r="C135" s="31" t="s">
        <v>168</v>
      </c>
      <c r="E135" s="33" t="s">
        <v>1144</v>
      </c>
      <c r="J135" s="32">
        <f>0</f>
      </c>
      <c s="32">
        <f>0</f>
      </c>
      <c s="32">
        <f>0+L136+L140+L144+L148+L152+L156</f>
      </c>
      <c s="32">
        <f>0+M136+M140+M144+M148+M152+M156</f>
      </c>
    </row>
    <row r="136" spans="1:16" ht="25.5">
      <c r="A136" t="s">
        <v>49</v>
      </c>
      <c s="34" t="s">
        <v>128</v>
      </c>
      <c s="34" t="s">
        <v>4971</v>
      </c>
      <c s="35" t="s">
        <v>52</v>
      </c>
      <c s="6" t="s">
        <v>4972</v>
      </c>
      <c s="36" t="s">
        <v>54</v>
      </c>
      <c s="37">
        <v>400.92</v>
      </c>
      <c s="36">
        <v>0</v>
      </c>
      <c s="36">
        <f>ROUND(G136*H136,6)</f>
      </c>
      <c r="L136" s="38">
        <v>0</v>
      </c>
      <c s="32">
        <f>ROUND(ROUND(L136,2)*ROUND(G136,3),2)</f>
      </c>
      <c s="36" t="s">
        <v>4954</v>
      </c>
      <c>
        <f>(M136*21)/100</f>
      </c>
      <c t="s">
        <v>28</v>
      </c>
    </row>
    <row r="137" spans="1:5" ht="12.75">
      <c r="A137" s="35" t="s">
        <v>56</v>
      </c>
      <c r="E137" s="39" t="s">
        <v>4973</v>
      </c>
    </row>
    <row r="138" spans="1:5" ht="76.5">
      <c r="A138" s="35" t="s">
        <v>57</v>
      </c>
      <c r="E138" s="40" t="s">
        <v>4974</v>
      </c>
    </row>
    <row r="139" spans="1:5" ht="191.25">
      <c r="A139" t="s">
        <v>58</v>
      </c>
      <c r="E139" s="39" t="s">
        <v>3470</v>
      </c>
    </row>
    <row r="140" spans="1:16" ht="12.75">
      <c r="A140" t="s">
        <v>49</v>
      </c>
      <c s="34" t="s">
        <v>132</v>
      </c>
      <c s="34" t="s">
        <v>4975</v>
      </c>
      <c s="35" t="s">
        <v>52</v>
      </c>
      <c s="6" t="s">
        <v>4976</v>
      </c>
      <c s="36" t="s">
        <v>54</v>
      </c>
      <c s="37">
        <v>374.92</v>
      </c>
      <c s="36">
        <v>0</v>
      </c>
      <c s="36">
        <f>ROUND(G140*H140,6)</f>
      </c>
      <c r="L140" s="38">
        <v>0</v>
      </c>
      <c s="32">
        <f>ROUND(ROUND(L140,2)*ROUND(G140,3),2)</f>
      </c>
      <c s="36" t="s">
        <v>2858</v>
      </c>
      <c>
        <f>(M140*21)/100</f>
      </c>
      <c t="s">
        <v>28</v>
      </c>
    </row>
    <row r="141" spans="1:5" ht="12.75">
      <c r="A141" s="35" t="s">
        <v>56</v>
      </c>
      <c r="E141" s="39" t="s">
        <v>52</v>
      </c>
    </row>
    <row r="142" spans="1:5" ht="51">
      <c r="A142" s="35" t="s">
        <v>57</v>
      </c>
      <c r="E142" s="40" t="s">
        <v>4977</v>
      </c>
    </row>
    <row r="143" spans="1:5" ht="191.25">
      <c r="A143" t="s">
        <v>58</v>
      </c>
      <c r="E143" s="39" t="s">
        <v>3470</v>
      </c>
    </row>
    <row r="144" spans="1:16" ht="12.75">
      <c r="A144" t="s">
        <v>49</v>
      </c>
      <c s="34" t="s">
        <v>136</v>
      </c>
      <c s="34" t="s">
        <v>4611</v>
      </c>
      <c s="35" t="s">
        <v>52</v>
      </c>
      <c s="6" t="s">
        <v>4612</v>
      </c>
      <c s="36" t="s">
        <v>54</v>
      </c>
      <c s="37">
        <v>400.92</v>
      </c>
      <c s="36">
        <v>0</v>
      </c>
      <c s="36">
        <f>ROUND(G144*H144,6)</f>
      </c>
      <c r="L144" s="38">
        <v>0</v>
      </c>
      <c s="32">
        <f>ROUND(ROUND(L144,2)*ROUND(G144,3),2)</f>
      </c>
      <c s="36" t="s">
        <v>2858</v>
      </c>
      <c>
        <f>(M144*21)/100</f>
      </c>
      <c t="s">
        <v>28</v>
      </c>
    </row>
    <row r="145" spans="1:5" ht="12.75">
      <c r="A145" s="35" t="s">
        <v>56</v>
      </c>
      <c r="E145" s="39" t="s">
        <v>4978</v>
      </c>
    </row>
    <row r="146" spans="1:5" ht="76.5">
      <c r="A146" s="35" t="s">
        <v>57</v>
      </c>
      <c r="E146" s="40" t="s">
        <v>4974</v>
      </c>
    </row>
    <row r="147" spans="1:5" ht="204">
      <c r="A147" t="s">
        <v>58</v>
      </c>
      <c r="E147" s="39" t="s">
        <v>4979</v>
      </c>
    </row>
    <row r="148" spans="1:16" ht="12.75">
      <c r="A148" t="s">
        <v>49</v>
      </c>
      <c s="34" t="s">
        <v>140</v>
      </c>
      <c s="34" t="s">
        <v>3694</v>
      </c>
      <c s="35" t="s">
        <v>52</v>
      </c>
      <c s="6" t="s">
        <v>3695</v>
      </c>
      <c s="36" t="s">
        <v>54</v>
      </c>
      <c s="37">
        <v>317.24</v>
      </c>
      <c s="36">
        <v>0</v>
      </c>
      <c s="36">
        <f>ROUND(G148*H148,6)</f>
      </c>
      <c r="L148" s="38">
        <v>0</v>
      </c>
      <c s="32">
        <f>ROUND(ROUND(L148,2)*ROUND(G148,3),2)</f>
      </c>
      <c s="36" t="s">
        <v>2858</v>
      </c>
      <c>
        <f>(M148*21)/100</f>
      </c>
      <c t="s">
        <v>28</v>
      </c>
    </row>
    <row r="149" spans="1:5" ht="12.75">
      <c r="A149" s="35" t="s">
        <v>56</v>
      </c>
      <c r="E149" s="39" t="s">
        <v>52</v>
      </c>
    </row>
    <row r="150" spans="1:5" ht="76.5">
      <c r="A150" s="35" t="s">
        <v>57</v>
      </c>
      <c r="E150" s="40" t="s">
        <v>4980</v>
      </c>
    </row>
    <row r="151" spans="1:5" ht="38.25">
      <c r="A151" t="s">
        <v>58</v>
      </c>
      <c r="E151" s="39" t="s">
        <v>4981</v>
      </c>
    </row>
    <row r="152" spans="1:16" ht="12.75">
      <c r="A152" t="s">
        <v>49</v>
      </c>
      <c s="34" t="s">
        <v>143</v>
      </c>
      <c s="34" t="s">
        <v>4982</v>
      </c>
      <c s="35" t="s">
        <v>52</v>
      </c>
      <c s="6" t="s">
        <v>4983</v>
      </c>
      <c s="36" t="s">
        <v>54</v>
      </c>
      <c s="37">
        <v>26</v>
      </c>
      <c s="36">
        <v>0</v>
      </c>
      <c s="36">
        <f>ROUND(G152*H152,6)</f>
      </c>
      <c r="L152" s="38">
        <v>0</v>
      </c>
      <c s="32">
        <f>ROUND(ROUND(L152,2)*ROUND(G152,3),2)</f>
      </c>
      <c s="36" t="s">
        <v>2858</v>
      </c>
      <c>
        <f>(M152*21)/100</f>
      </c>
      <c t="s">
        <v>28</v>
      </c>
    </row>
    <row r="153" spans="1:5" ht="12.75">
      <c r="A153" s="35" t="s">
        <v>56</v>
      </c>
      <c r="E153" s="39" t="s">
        <v>52</v>
      </c>
    </row>
    <row r="154" spans="1:5" ht="51">
      <c r="A154" s="35" t="s">
        <v>57</v>
      </c>
      <c r="E154" s="40" t="s">
        <v>4984</v>
      </c>
    </row>
    <row r="155" spans="1:5" ht="63.75">
      <c r="A155" t="s">
        <v>58</v>
      </c>
      <c r="E155" s="39" t="s">
        <v>4985</v>
      </c>
    </row>
    <row r="156" spans="1:16" ht="12.75">
      <c r="A156" t="s">
        <v>49</v>
      </c>
      <c s="34" t="s">
        <v>147</v>
      </c>
      <c s="34" t="s">
        <v>4875</v>
      </c>
      <c s="35" t="s">
        <v>52</v>
      </c>
      <c s="6" t="s">
        <v>4876</v>
      </c>
      <c s="36" t="s">
        <v>54</v>
      </c>
      <c s="37">
        <v>1806.3</v>
      </c>
      <c s="36">
        <v>0</v>
      </c>
      <c s="36">
        <f>ROUND(G156*H156,6)</f>
      </c>
      <c r="L156" s="38">
        <v>0</v>
      </c>
      <c s="32">
        <f>ROUND(ROUND(L156,2)*ROUND(G156,3),2)</f>
      </c>
      <c s="36" t="s">
        <v>2858</v>
      </c>
      <c>
        <f>(M156*21)/100</f>
      </c>
      <c t="s">
        <v>28</v>
      </c>
    </row>
    <row r="157" spans="1:5" ht="12.75">
      <c r="A157" s="35" t="s">
        <v>56</v>
      </c>
      <c r="E157" s="39" t="s">
        <v>52</v>
      </c>
    </row>
    <row r="158" spans="1:5" ht="25.5">
      <c r="A158" s="35" t="s">
        <v>57</v>
      </c>
      <c r="E158" s="40" t="s">
        <v>4986</v>
      </c>
    </row>
    <row r="159" spans="1:5" ht="51">
      <c r="A159" t="s">
        <v>58</v>
      </c>
      <c r="E159" s="39" t="s">
        <v>4878</v>
      </c>
    </row>
    <row r="160" spans="1:13" ht="12.75">
      <c r="A160" t="s">
        <v>47</v>
      </c>
      <c r="C160" s="31" t="s">
        <v>534</v>
      </c>
      <c r="E160" s="33" t="s">
        <v>1589</v>
      </c>
      <c r="J160" s="32">
        <f>0</f>
      </c>
      <c s="32">
        <f>0</f>
      </c>
      <c s="32">
        <f>0+L161</f>
      </c>
      <c s="32">
        <f>0+M161</f>
      </c>
    </row>
    <row r="161" spans="1:16" ht="12.75">
      <c r="A161" t="s">
        <v>49</v>
      </c>
      <c s="34" t="s">
        <v>170</v>
      </c>
      <c s="34" t="s">
        <v>4987</v>
      </c>
      <c s="35" t="s">
        <v>52</v>
      </c>
      <c s="6" t="s">
        <v>4988</v>
      </c>
      <c s="36" t="s">
        <v>105</v>
      </c>
      <c s="37">
        <v>26</v>
      </c>
      <c s="36">
        <v>0</v>
      </c>
      <c s="36">
        <f>ROUND(G161*H161,6)</f>
      </c>
      <c r="L161" s="38">
        <v>0</v>
      </c>
      <c s="32">
        <f>ROUND(ROUND(L161,2)*ROUND(G161,3),2)</f>
      </c>
      <c s="36" t="s">
        <v>2858</v>
      </c>
      <c>
        <f>(M161*21)/100</f>
      </c>
      <c t="s">
        <v>28</v>
      </c>
    </row>
    <row r="162" spans="1:5" ht="12.75">
      <c r="A162" s="35" t="s">
        <v>56</v>
      </c>
      <c r="E162" s="39" t="s">
        <v>4989</v>
      </c>
    </row>
    <row r="163" spans="1:5" ht="25.5">
      <c r="A163" s="35" t="s">
        <v>57</v>
      </c>
      <c r="E163" s="40" t="s">
        <v>4990</v>
      </c>
    </row>
    <row r="164" spans="1:5" ht="178.5">
      <c r="A164" t="s">
        <v>58</v>
      </c>
      <c r="E164" s="39" t="s">
        <v>4991</v>
      </c>
    </row>
    <row r="165" spans="1:13" ht="12.75">
      <c r="A165" t="s">
        <v>47</v>
      </c>
      <c r="C165" s="31" t="s">
        <v>673</v>
      </c>
      <c r="E165" s="33" t="s">
        <v>1593</v>
      </c>
      <c r="J165" s="32">
        <f>0</f>
      </c>
      <c s="32">
        <f>0</f>
      </c>
      <c s="32">
        <f>0+L166+L170+L174+L178+L182+L186+L190+L194+L198+L202+L206+L210+L214</f>
      </c>
      <c s="32">
        <f>0+M166+M170+M174+M178+M182+M186+M190+M194+M198+M202+M206+M210+M214</f>
      </c>
    </row>
    <row r="166" spans="1:16" ht="12.75">
      <c r="A166" t="s">
        <v>49</v>
      </c>
      <c s="34" t="s">
        <v>175</v>
      </c>
      <c s="34" t="s">
        <v>4992</v>
      </c>
      <c s="35" t="s">
        <v>52</v>
      </c>
      <c s="6" t="s">
        <v>4993</v>
      </c>
      <c s="36" t="s">
        <v>105</v>
      </c>
      <c s="37">
        <v>123.97</v>
      </c>
      <c s="36">
        <v>0</v>
      </c>
      <c s="36">
        <f>ROUND(G166*H166,6)</f>
      </c>
      <c r="L166" s="38">
        <v>0</v>
      </c>
      <c s="32">
        <f>ROUND(ROUND(L166,2)*ROUND(G166,3),2)</f>
      </c>
      <c s="36" t="s">
        <v>947</v>
      </c>
      <c>
        <f>(M166*21)/100</f>
      </c>
      <c t="s">
        <v>28</v>
      </c>
    </row>
    <row r="167" spans="1:5" ht="12.75">
      <c r="A167" s="35" t="s">
        <v>56</v>
      </c>
      <c r="E167" s="39" t="s">
        <v>4994</v>
      </c>
    </row>
    <row r="168" spans="1:5" ht="25.5">
      <c r="A168" s="35" t="s">
        <v>57</v>
      </c>
      <c r="E168" s="40" t="s">
        <v>4995</v>
      </c>
    </row>
    <row r="169" spans="1:5" ht="89.25">
      <c r="A169" t="s">
        <v>58</v>
      </c>
      <c r="E169" s="39" t="s">
        <v>4996</v>
      </c>
    </row>
    <row r="170" spans="1:16" ht="12.75">
      <c r="A170" t="s">
        <v>49</v>
      </c>
      <c s="34" t="s">
        <v>178</v>
      </c>
      <c s="34" t="s">
        <v>4997</v>
      </c>
      <c s="35" t="s">
        <v>52</v>
      </c>
      <c s="6" t="s">
        <v>4998</v>
      </c>
      <c s="36" t="s">
        <v>67</v>
      </c>
      <c s="37">
        <v>2</v>
      </c>
      <c s="36">
        <v>0</v>
      </c>
      <c s="36">
        <f>ROUND(G170*H170,6)</f>
      </c>
      <c r="L170" s="38">
        <v>0</v>
      </c>
      <c s="32">
        <f>ROUND(ROUND(L170,2)*ROUND(G170,3),2)</f>
      </c>
      <c s="36" t="s">
        <v>2858</v>
      </c>
      <c>
        <f>(M170*21)/100</f>
      </c>
      <c t="s">
        <v>28</v>
      </c>
    </row>
    <row r="171" spans="1:5" ht="12.75">
      <c r="A171" s="35" t="s">
        <v>56</v>
      </c>
      <c r="E171" s="39" t="s">
        <v>52</v>
      </c>
    </row>
    <row r="172" spans="1:5" ht="25.5">
      <c r="A172" s="35" t="s">
        <v>57</v>
      </c>
      <c r="E172" s="40" t="s">
        <v>4999</v>
      </c>
    </row>
    <row r="173" spans="1:5" ht="25.5">
      <c r="A173" t="s">
        <v>58</v>
      </c>
      <c r="E173" s="39" t="s">
        <v>5000</v>
      </c>
    </row>
    <row r="174" spans="1:16" ht="12.75">
      <c r="A174" t="s">
        <v>49</v>
      </c>
      <c s="34" t="s">
        <v>181</v>
      </c>
      <c s="34" t="s">
        <v>4669</v>
      </c>
      <c s="35" t="s">
        <v>52</v>
      </c>
      <c s="6" t="s">
        <v>5001</v>
      </c>
      <c s="36" t="s">
        <v>105</v>
      </c>
      <c s="37">
        <v>31.05</v>
      </c>
      <c s="36">
        <v>0</v>
      </c>
      <c s="36">
        <f>ROUND(G174*H174,6)</f>
      </c>
      <c r="L174" s="38">
        <v>0</v>
      </c>
      <c s="32">
        <f>ROUND(ROUND(L174,2)*ROUND(G174,3),2)</f>
      </c>
      <c s="36" t="s">
        <v>2858</v>
      </c>
      <c>
        <f>(M174*21)/100</f>
      </c>
      <c t="s">
        <v>28</v>
      </c>
    </row>
    <row r="175" spans="1:5" ht="12.75">
      <c r="A175" s="35" t="s">
        <v>56</v>
      </c>
      <c r="E175" s="39" t="s">
        <v>5002</v>
      </c>
    </row>
    <row r="176" spans="1:5" ht="25.5">
      <c r="A176" s="35" t="s">
        <v>57</v>
      </c>
      <c r="E176" s="40" t="s">
        <v>5003</v>
      </c>
    </row>
    <row r="177" spans="1:5" ht="293.25">
      <c r="A177" t="s">
        <v>58</v>
      </c>
      <c r="E177" s="39" t="s">
        <v>5004</v>
      </c>
    </row>
    <row r="178" spans="1:16" ht="12.75">
      <c r="A178" t="s">
        <v>49</v>
      </c>
      <c s="34" t="s">
        <v>185</v>
      </c>
      <c s="34" t="s">
        <v>5005</v>
      </c>
      <c s="35" t="s">
        <v>52</v>
      </c>
      <c s="6" t="s">
        <v>5006</v>
      </c>
      <c s="36" t="s">
        <v>2049</v>
      </c>
      <c s="37">
        <v>132</v>
      </c>
      <c s="36">
        <v>0</v>
      </c>
      <c s="36">
        <f>ROUND(G178*H178,6)</f>
      </c>
      <c r="L178" s="38">
        <v>0</v>
      </c>
      <c s="32">
        <f>ROUND(ROUND(L178,2)*ROUND(G178,3),2)</f>
      </c>
      <c s="36" t="s">
        <v>2858</v>
      </c>
      <c>
        <f>(M178*21)/100</f>
      </c>
      <c t="s">
        <v>28</v>
      </c>
    </row>
    <row r="179" spans="1:5" ht="12.75">
      <c r="A179" s="35" t="s">
        <v>56</v>
      </c>
      <c r="E179" s="39" t="s">
        <v>52</v>
      </c>
    </row>
    <row r="180" spans="1:5" ht="76.5">
      <c r="A180" s="35" t="s">
        <v>57</v>
      </c>
      <c r="E180" s="40" t="s">
        <v>5007</v>
      </c>
    </row>
    <row r="181" spans="1:5" ht="357">
      <c r="A181" t="s">
        <v>58</v>
      </c>
      <c r="E181" s="39" t="s">
        <v>5008</v>
      </c>
    </row>
    <row r="182" spans="1:16" ht="12.75">
      <c r="A182" t="s">
        <v>49</v>
      </c>
      <c s="34" t="s">
        <v>737</v>
      </c>
      <c s="34" t="s">
        <v>5009</v>
      </c>
      <c s="35" t="s">
        <v>52</v>
      </c>
      <c s="6" t="s">
        <v>5010</v>
      </c>
      <c s="36" t="s">
        <v>54</v>
      </c>
      <c s="37">
        <v>336</v>
      </c>
      <c s="36">
        <v>0</v>
      </c>
      <c s="36">
        <f>ROUND(G182*H182,6)</f>
      </c>
      <c r="L182" s="38">
        <v>0</v>
      </c>
      <c s="32">
        <f>ROUND(ROUND(L182,2)*ROUND(G182,3),2)</f>
      </c>
      <c s="36" t="s">
        <v>2858</v>
      </c>
      <c>
        <f>(M182*21)/100</f>
      </c>
      <c t="s">
        <v>28</v>
      </c>
    </row>
    <row r="183" spans="1:5" ht="12.75">
      <c r="A183" s="35" t="s">
        <v>56</v>
      </c>
      <c r="E183" s="39" t="s">
        <v>52</v>
      </c>
    </row>
    <row r="184" spans="1:5" ht="51">
      <c r="A184" s="35" t="s">
        <v>57</v>
      </c>
      <c r="E184" s="40" t="s">
        <v>5011</v>
      </c>
    </row>
    <row r="185" spans="1:5" ht="25.5">
      <c r="A185" t="s">
        <v>58</v>
      </c>
      <c r="E185" s="39" t="s">
        <v>5012</v>
      </c>
    </row>
    <row r="186" spans="1:16" ht="12.75">
      <c r="A186" t="s">
        <v>49</v>
      </c>
      <c s="34" t="s">
        <v>741</v>
      </c>
      <c s="34" t="s">
        <v>4715</v>
      </c>
      <c s="35" t="s">
        <v>52</v>
      </c>
      <c s="6" t="s">
        <v>4839</v>
      </c>
      <c s="36" t="s">
        <v>54</v>
      </c>
      <c s="37">
        <v>2142.3</v>
      </c>
      <c s="36">
        <v>0</v>
      </c>
      <c s="36">
        <f>ROUND(G186*H186,6)</f>
      </c>
      <c r="L186" s="38">
        <v>0</v>
      </c>
      <c s="32">
        <f>ROUND(ROUND(L186,2)*ROUND(G186,3),2)</f>
      </c>
      <c s="36" t="s">
        <v>2858</v>
      </c>
      <c>
        <f>(M186*21)/100</f>
      </c>
      <c t="s">
        <v>28</v>
      </c>
    </row>
    <row r="187" spans="1:5" ht="12.75">
      <c r="A187" s="35" t="s">
        <v>56</v>
      </c>
      <c r="E187" s="39" t="s">
        <v>5013</v>
      </c>
    </row>
    <row r="188" spans="1:5" ht="229.5">
      <c r="A188" s="35" t="s">
        <v>57</v>
      </c>
      <c r="E188" s="40" t="s">
        <v>5014</v>
      </c>
    </row>
    <row r="189" spans="1:5" ht="25.5">
      <c r="A189" t="s">
        <v>58</v>
      </c>
      <c r="E189" s="39" t="s">
        <v>4841</v>
      </c>
    </row>
    <row r="190" spans="1:16" ht="12.75">
      <c r="A190" t="s">
        <v>49</v>
      </c>
      <c s="34" t="s">
        <v>744</v>
      </c>
      <c s="34" t="s">
        <v>5015</v>
      </c>
      <c s="35" t="s">
        <v>52</v>
      </c>
      <c s="6" t="s">
        <v>5016</v>
      </c>
      <c s="36" t="s">
        <v>4738</v>
      </c>
      <c s="37">
        <v>432.6</v>
      </c>
      <c s="36">
        <v>0</v>
      </c>
      <c s="36">
        <f>ROUND(G190*H190,6)</f>
      </c>
      <c r="L190" s="38">
        <v>0</v>
      </c>
      <c s="32">
        <f>ROUND(ROUND(L190,2)*ROUND(G190,3),2)</f>
      </c>
      <c s="36" t="s">
        <v>2858</v>
      </c>
      <c>
        <f>(M190*21)/100</f>
      </c>
      <c t="s">
        <v>28</v>
      </c>
    </row>
    <row r="191" spans="1:5" ht="12.75">
      <c r="A191" s="35" t="s">
        <v>56</v>
      </c>
      <c r="E191" s="39" t="s">
        <v>52</v>
      </c>
    </row>
    <row r="192" spans="1:5" ht="12.75">
      <c r="A192" s="35" t="s">
        <v>57</v>
      </c>
      <c r="E192" s="40" t="s">
        <v>5017</v>
      </c>
    </row>
    <row r="193" spans="1:5" ht="25.5">
      <c r="A193" t="s">
        <v>58</v>
      </c>
      <c r="E193" s="39" t="s">
        <v>5018</v>
      </c>
    </row>
    <row r="194" spans="1:16" ht="12.75">
      <c r="A194" t="s">
        <v>49</v>
      </c>
      <c s="34" t="s">
        <v>188</v>
      </c>
      <c s="34" t="s">
        <v>4728</v>
      </c>
      <c s="35" t="s">
        <v>52</v>
      </c>
      <c s="6" t="s">
        <v>5019</v>
      </c>
      <c s="36" t="s">
        <v>648</v>
      </c>
      <c s="37">
        <v>40</v>
      </c>
      <c s="36">
        <v>0</v>
      </c>
      <c s="36">
        <f>ROUND(G194*H194,6)</f>
      </c>
      <c r="L194" s="38">
        <v>0</v>
      </c>
      <c s="32">
        <f>ROUND(ROUND(L194,2)*ROUND(G194,3),2)</f>
      </c>
      <c s="36" t="s">
        <v>2858</v>
      </c>
      <c>
        <f>(M194*21)/100</f>
      </c>
      <c t="s">
        <v>28</v>
      </c>
    </row>
    <row r="195" spans="1:5" ht="25.5">
      <c r="A195" s="35" t="s">
        <v>56</v>
      </c>
      <c r="E195" s="39" t="s">
        <v>5020</v>
      </c>
    </row>
    <row r="196" spans="1:5" ht="12.75">
      <c r="A196" s="35" t="s">
        <v>57</v>
      </c>
      <c r="E196" s="40" t="s">
        <v>5021</v>
      </c>
    </row>
    <row r="197" spans="1:5" ht="38.25">
      <c r="A197" t="s">
        <v>58</v>
      </c>
      <c r="E197" s="39" t="s">
        <v>5022</v>
      </c>
    </row>
    <row r="198" spans="1:16" ht="12.75">
      <c r="A198" t="s">
        <v>49</v>
      </c>
      <c s="34" t="s">
        <v>192</v>
      </c>
      <c s="34" t="s">
        <v>3965</v>
      </c>
      <c s="35" t="s">
        <v>52</v>
      </c>
      <c s="6" t="s">
        <v>3966</v>
      </c>
      <c s="36" t="s">
        <v>75</v>
      </c>
      <c s="37">
        <v>22.825</v>
      </c>
      <c s="36">
        <v>0</v>
      </c>
      <c s="36">
        <f>ROUND(G198*H198,6)</f>
      </c>
      <c r="L198" s="38">
        <v>0</v>
      </c>
      <c s="32">
        <f>ROUND(ROUND(L198,2)*ROUND(G198,3),2)</f>
      </c>
      <c s="36" t="s">
        <v>2858</v>
      </c>
      <c>
        <f>(M198*21)/100</f>
      </c>
      <c t="s">
        <v>28</v>
      </c>
    </row>
    <row r="199" spans="1:5" ht="12.75">
      <c r="A199" s="35" t="s">
        <v>56</v>
      </c>
      <c r="E199" s="39" t="s">
        <v>52</v>
      </c>
    </row>
    <row r="200" spans="1:5" ht="76.5">
      <c r="A200" s="35" t="s">
        <v>57</v>
      </c>
      <c r="E200" s="40" t="s">
        <v>5023</v>
      </c>
    </row>
    <row r="201" spans="1:5" ht="114.75">
      <c r="A201" t="s">
        <v>58</v>
      </c>
      <c r="E201" s="39" t="s">
        <v>4846</v>
      </c>
    </row>
    <row r="202" spans="1:16" ht="12.75">
      <c r="A202" t="s">
        <v>49</v>
      </c>
      <c s="34" t="s">
        <v>196</v>
      </c>
      <c s="34" t="s">
        <v>5024</v>
      </c>
      <c s="35" t="s">
        <v>52</v>
      </c>
      <c s="6" t="s">
        <v>5025</v>
      </c>
      <c s="36" t="s">
        <v>67</v>
      </c>
      <c s="37">
        <v>48</v>
      </c>
      <c s="36">
        <v>0</v>
      </c>
      <c s="36">
        <f>ROUND(G202*H202,6)</f>
      </c>
      <c r="L202" s="38">
        <v>0</v>
      </c>
      <c s="32">
        <f>ROUND(ROUND(L202,2)*ROUND(G202,3),2)</f>
      </c>
      <c s="36" t="s">
        <v>2858</v>
      </c>
      <c>
        <f>(M202*21)/100</f>
      </c>
      <c t="s">
        <v>28</v>
      </c>
    </row>
    <row r="203" spans="1:5" ht="12.75">
      <c r="A203" s="35" t="s">
        <v>56</v>
      </c>
      <c r="E203" s="39" t="s">
        <v>5026</v>
      </c>
    </row>
    <row r="204" spans="1:5" ht="12.75">
      <c r="A204" s="35" t="s">
        <v>57</v>
      </c>
      <c r="E204" s="40" t="s">
        <v>5027</v>
      </c>
    </row>
    <row r="205" spans="1:5" ht="89.25">
      <c r="A205" t="s">
        <v>58</v>
      </c>
      <c r="E205" s="39" t="s">
        <v>3526</v>
      </c>
    </row>
    <row r="206" spans="1:16" ht="12.75">
      <c r="A206" t="s">
        <v>49</v>
      </c>
      <c s="34" t="s">
        <v>200</v>
      </c>
      <c s="34" t="s">
        <v>4769</v>
      </c>
      <c s="35" t="s">
        <v>52</v>
      </c>
      <c s="6" t="s">
        <v>4847</v>
      </c>
      <c s="36" t="s">
        <v>54</v>
      </c>
      <c s="37">
        <v>376.98</v>
      </c>
      <c s="36">
        <v>0</v>
      </c>
      <c s="36">
        <f>ROUND(G206*H206,6)</f>
      </c>
      <c r="L206" s="38">
        <v>0</v>
      </c>
      <c s="32">
        <f>ROUND(ROUND(L206,2)*ROUND(G206,3),2)</f>
      </c>
      <c s="36" t="s">
        <v>2858</v>
      </c>
      <c>
        <f>(M206*21)/100</f>
      </c>
      <c t="s">
        <v>28</v>
      </c>
    </row>
    <row r="207" spans="1:5" ht="12.75">
      <c r="A207" s="35" t="s">
        <v>56</v>
      </c>
      <c r="E207" s="39" t="s">
        <v>5028</v>
      </c>
    </row>
    <row r="208" spans="1:5" ht="25.5">
      <c r="A208" s="35" t="s">
        <v>57</v>
      </c>
      <c r="E208" s="40" t="s">
        <v>5029</v>
      </c>
    </row>
    <row r="209" spans="1:5" ht="89.25">
      <c r="A209" t="s">
        <v>58</v>
      </c>
      <c r="E209" s="39" t="s">
        <v>3526</v>
      </c>
    </row>
    <row r="210" spans="1:16" ht="12.75">
      <c r="A210" t="s">
        <v>49</v>
      </c>
      <c s="34" t="s">
        <v>204</v>
      </c>
      <c s="34" t="s">
        <v>5030</v>
      </c>
      <c s="35" t="s">
        <v>52</v>
      </c>
      <c s="6" t="s">
        <v>5031</v>
      </c>
      <c s="36" t="s">
        <v>105</v>
      </c>
      <c s="37">
        <v>38.4</v>
      </c>
      <c s="36">
        <v>0</v>
      </c>
      <c s="36">
        <f>ROUND(G210*H210,6)</f>
      </c>
      <c r="L210" s="38">
        <v>0</v>
      </c>
      <c s="32">
        <f>ROUND(ROUND(L210,2)*ROUND(G210,3),2)</f>
      </c>
      <c s="36" t="s">
        <v>947</v>
      </c>
      <c>
        <f>(M210*21)/100</f>
      </c>
      <c t="s">
        <v>28</v>
      </c>
    </row>
    <row r="211" spans="1:5" ht="12.75">
      <c r="A211" s="35" t="s">
        <v>56</v>
      </c>
      <c r="E211" s="39" t="s">
        <v>5032</v>
      </c>
    </row>
    <row r="212" spans="1:5" ht="38.25">
      <c r="A212" s="35" t="s">
        <v>57</v>
      </c>
      <c r="E212" s="40" t="s">
        <v>5033</v>
      </c>
    </row>
    <row r="213" spans="1:5" ht="357">
      <c r="A213" t="s">
        <v>58</v>
      </c>
      <c r="E213" s="39" t="s">
        <v>5008</v>
      </c>
    </row>
    <row r="214" spans="1:16" ht="12.75">
      <c r="A214" t="s">
        <v>49</v>
      </c>
      <c s="34" t="s">
        <v>207</v>
      </c>
      <c s="34" t="s">
        <v>5034</v>
      </c>
      <c s="35" t="s">
        <v>52</v>
      </c>
      <c s="6" t="s">
        <v>5035</v>
      </c>
      <c s="36" t="s">
        <v>54</v>
      </c>
      <c s="37">
        <v>213.4</v>
      </c>
      <c s="36">
        <v>0</v>
      </c>
      <c s="36">
        <f>ROUND(G214*H214,6)</f>
      </c>
      <c r="L214" s="38">
        <v>0</v>
      </c>
      <c s="32">
        <f>ROUND(ROUND(L214,2)*ROUND(G214,3),2)</f>
      </c>
      <c s="36" t="s">
        <v>947</v>
      </c>
      <c>
        <f>(M214*21)/100</f>
      </c>
      <c t="s">
        <v>28</v>
      </c>
    </row>
    <row r="215" spans="1:5" ht="12.75">
      <c r="A215" s="35" t="s">
        <v>56</v>
      </c>
      <c r="E215" s="39" t="s">
        <v>5035</v>
      </c>
    </row>
    <row r="216" spans="1:5" ht="204">
      <c r="A216" s="35" t="s">
        <v>57</v>
      </c>
      <c r="E216" s="40" t="s">
        <v>5036</v>
      </c>
    </row>
    <row r="217" spans="1:5" ht="25.5">
      <c r="A217" t="s">
        <v>58</v>
      </c>
      <c r="E217" s="39" t="s">
        <v>4841</v>
      </c>
    </row>
    <row r="218" spans="1:13" ht="12.75">
      <c r="A218" t="s">
        <v>47</v>
      </c>
      <c r="C218" s="31" t="s">
        <v>642</v>
      </c>
      <c r="E218" s="33" t="s">
        <v>643</v>
      </c>
      <c r="J218" s="32">
        <f>0</f>
      </c>
      <c s="32">
        <f>0</f>
      </c>
      <c s="32">
        <f>0+L219+L223+L227</f>
      </c>
      <c s="32">
        <f>0+M219+M223+M227</f>
      </c>
    </row>
    <row r="219" spans="1:16" ht="25.5">
      <c r="A219" t="s">
        <v>49</v>
      </c>
      <c s="34" t="s">
        <v>210</v>
      </c>
      <c s="34" t="s">
        <v>645</v>
      </c>
      <c s="35" t="s">
        <v>646</v>
      </c>
      <c s="6" t="s">
        <v>647</v>
      </c>
      <c s="36" t="s">
        <v>648</v>
      </c>
      <c s="37">
        <v>65.107</v>
      </c>
      <c s="36">
        <v>0</v>
      </c>
      <c s="36">
        <f>ROUND(G219*H219,6)</f>
      </c>
      <c r="L219" s="38">
        <v>0</v>
      </c>
      <c s="32">
        <f>ROUND(ROUND(L219,2)*ROUND(G219,3),2)</f>
      </c>
      <c s="36" t="s">
        <v>649</v>
      </c>
      <c>
        <f>(M219*21)/100</f>
      </c>
      <c t="s">
        <v>28</v>
      </c>
    </row>
    <row r="220" spans="1:5" ht="25.5">
      <c r="A220" s="35" t="s">
        <v>56</v>
      </c>
      <c r="E220" s="39" t="s">
        <v>3092</v>
      </c>
    </row>
    <row r="221" spans="1:5" ht="89.25">
      <c r="A221" s="35" t="s">
        <v>57</v>
      </c>
      <c r="E221" s="40" t="s">
        <v>5037</v>
      </c>
    </row>
    <row r="222" spans="1:5" ht="102">
      <c r="A222" t="s">
        <v>58</v>
      </c>
      <c r="E222" s="39" t="s">
        <v>651</v>
      </c>
    </row>
    <row r="223" spans="1:16" ht="25.5">
      <c r="A223" t="s">
        <v>49</v>
      </c>
      <c s="34" t="s">
        <v>214</v>
      </c>
      <c s="34" t="s">
        <v>658</v>
      </c>
      <c s="35" t="s">
        <v>659</v>
      </c>
      <c s="6" t="s">
        <v>660</v>
      </c>
      <c s="36" t="s">
        <v>648</v>
      </c>
      <c s="37">
        <v>57.063</v>
      </c>
      <c s="36">
        <v>0</v>
      </c>
      <c s="36">
        <f>ROUND(G223*H223,6)</f>
      </c>
      <c r="L223" s="38">
        <v>0</v>
      </c>
      <c s="32">
        <f>ROUND(ROUND(L223,2)*ROUND(G223,3),2)</f>
      </c>
      <c s="36" t="s">
        <v>649</v>
      </c>
      <c>
        <f>(M223*21)/100</f>
      </c>
      <c t="s">
        <v>28</v>
      </c>
    </row>
    <row r="224" spans="1:5" ht="25.5">
      <c r="A224" s="35" t="s">
        <v>56</v>
      </c>
      <c r="E224" s="39" t="s">
        <v>3092</v>
      </c>
    </row>
    <row r="225" spans="1:5" ht="12.75">
      <c r="A225" s="35" t="s">
        <v>57</v>
      </c>
      <c r="E225" s="40" t="s">
        <v>5038</v>
      </c>
    </row>
    <row r="226" spans="1:5" ht="102">
      <c r="A226" t="s">
        <v>58</v>
      </c>
      <c r="E226" s="39" t="s">
        <v>651</v>
      </c>
    </row>
    <row r="227" spans="1:16" ht="38.25">
      <c r="A227" t="s">
        <v>49</v>
      </c>
      <c s="34" t="s">
        <v>218</v>
      </c>
      <c s="34" t="s">
        <v>3269</v>
      </c>
      <c s="35" t="s">
        <v>3270</v>
      </c>
      <c s="6" t="s">
        <v>3271</v>
      </c>
      <c s="36" t="s">
        <v>648</v>
      </c>
      <c s="37">
        <v>27.903</v>
      </c>
      <c s="36">
        <v>0</v>
      </c>
      <c s="36">
        <f>ROUND(G227*H227,6)</f>
      </c>
      <c r="L227" s="38">
        <v>0</v>
      </c>
      <c s="32">
        <f>ROUND(ROUND(L227,2)*ROUND(G227,3),2)</f>
      </c>
      <c s="36" t="s">
        <v>649</v>
      </c>
      <c>
        <f>(M227*21)/100</f>
      </c>
      <c t="s">
        <v>28</v>
      </c>
    </row>
    <row r="228" spans="1:5" ht="25.5">
      <c r="A228" s="35" t="s">
        <v>56</v>
      </c>
      <c r="E228" s="39" t="s">
        <v>3092</v>
      </c>
    </row>
    <row r="229" spans="1:5" ht="89.25">
      <c r="A229" s="35" t="s">
        <v>57</v>
      </c>
      <c r="E229" s="40" t="s">
        <v>5039</v>
      </c>
    </row>
    <row r="230" spans="1:5" ht="102">
      <c r="A230" t="s">
        <v>58</v>
      </c>
      <c r="E2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COUNTIFS(L8:L263,"=0",A8:A263,"P")+COUNTIFS(L8:L263,"",A8:A263,"P")+SUM(Q8:Q263)</f>
      </c>
    </row>
    <row r="8" spans="1:13" ht="12.75">
      <c r="A8" t="s">
        <v>45</v>
      </c>
      <c r="C8" s="28" t="s">
        <v>5042</v>
      </c>
      <c r="E8" s="30" t="s">
        <v>5041</v>
      </c>
      <c r="J8" s="29">
        <f>0+J9+J18+J55+J92+J117+J150+J159+J200+J209+J254</f>
      </c>
      <c s="29">
        <f>0+K9+K18+K55+K92+K117+K150+K159+K200+K209+K254</f>
      </c>
      <c s="29">
        <f>0+L9+L18+L55+L92+L117+L150+L159+L200+L209+L254</f>
      </c>
      <c s="29">
        <f>0+M9+M18+M55+M92+M117+M150+M159+M200+M209+M254</f>
      </c>
    </row>
    <row r="9" spans="1:13" ht="12.75">
      <c r="A9" t="s">
        <v>47</v>
      </c>
      <c r="C9" s="31" t="s">
        <v>1468</v>
      </c>
      <c r="E9" s="33" t="s">
        <v>1469</v>
      </c>
      <c r="J9" s="32">
        <f>0</f>
      </c>
      <c s="32">
        <f>0</f>
      </c>
      <c s="32">
        <f>0+L10+L14</f>
      </c>
      <c s="32">
        <f>0+M10+M14</f>
      </c>
    </row>
    <row r="10" spans="1:16" ht="12.75">
      <c r="A10" t="s">
        <v>49</v>
      </c>
      <c s="34" t="s">
        <v>644</v>
      </c>
      <c s="34" t="s">
        <v>4888</v>
      </c>
      <c s="35" t="s">
        <v>52</v>
      </c>
      <c s="6" t="s">
        <v>4889</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4890</v>
      </c>
      <c s="35" t="s">
        <v>52</v>
      </c>
      <c s="6" t="s">
        <v>4891</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4892</v>
      </c>
    </row>
    <row r="18" spans="1:13" ht="12.75">
      <c r="A18" t="s">
        <v>47</v>
      </c>
      <c r="C18" s="31" t="s">
        <v>644</v>
      </c>
      <c r="E18" s="33" t="s">
        <v>1032</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2858</v>
      </c>
      <c>
        <f>(M19*21)/100</f>
      </c>
      <c t="s">
        <v>28</v>
      </c>
    </row>
    <row r="20" spans="1:5" ht="12.75">
      <c r="A20" s="35" t="s">
        <v>56</v>
      </c>
      <c r="E20" s="39" t="s">
        <v>4893</v>
      </c>
    </row>
    <row r="21" spans="1:5" ht="25.5">
      <c r="A21" s="35" t="s">
        <v>57</v>
      </c>
      <c r="E21" s="40" t="s">
        <v>5043</v>
      </c>
    </row>
    <row r="22" spans="1:5" ht="38.25">
      <c r="A22" t="s">
        <v>58</v>
      </c>
      <c r="E22" s="39" t="s">
        <v>4153</v>
      </c>
    </row>
    <row r="23" spans="1:16" ht="12.75">
      <c r="A23" t="s">
        <v>49</v>
      </c>
      <c s="34" t="s">
        <v>94</v>
      </c>
      <c s="34" t="s">
        <v>4895</v>
      </c>
      <c s="35" t="s">
        <v>52</v>
      </c>
      <c s="6" t="s">
        <v>4896</v>
      </c>
      <c s="36" t="s">
        <v>75</v>
      </c>
      <c s="37">
        <v>87.615</v>
      </c>
      <c s="36">
        <v>0</v>
      </c>
      <c s="36">
        <f>ROUND(G23*H23,6)</f>
      </c>
      <c r="L23" s="38">
        <v>0</v>
      </c>
      <c s="32">
        <f>ROUND(ROUND(L23,2)*ROUND(G23,3),2)</f>
      </c>
      <c s="36" t="s">
        <v>2858</v>
      </c>
      <c>
        <f>(M23*21)/100</f>
      </c>
      <c t="s">
        <v>28</v>
      </c>
    </row>
    <row r="24" spans="1:5" ht="12.75">
      <c r="A24" s="35" t="s">
        <v>56</v>
      </c>
      <c r="E24" s="39" t="s">
        <v>52</v>
      </c>
    </row>
    <row r="25" spans="1:5" ht="102">
      <c r="A25" s="35" t="s">
        <v>57</v>
      </c>
      <c r="E25" s="40" t="s">
        <v>5044</v>
      </c>
    </row>
    <row r="26" spans="1:5" ht="38.25">
      <c r="A26" t="s">
        <v>58</v>
      </c>
      <c r="E26" s="39" t="s">
        <v>3365</v>
      </c>
    </row>
    <row r="27" spans="1:16" ht="12.75">
      <c r="A27" t="s">
        <v>49</v>
      </c>
      <c s="34" t="s">
        <v>100</v>
      </c>
      <c s="34" t="s">
        <v>3589</v>
      </c>
      <c s="35" t="s">
        <v>52</v>
      </c>
      <c s="6" t="s">
        <v>3590</v>
      </c>
      <c s="36" t="s">
        <v>75</v>
      </c>
      <c s="37">
        <v>2333.555</v>
      </c>
      <c s="36">
        <v>0</v>
      </c>
      <c s="36">
        <f>ROUND(G27*H27,6)</f>
      </c>
      <c r="L27" s="38">
        <v>0</v>
      </c>
      <c s="32">
        <f>ROUND(ROUND(L27,2)*ROUND(G27,3),2)</f>
      </c>
      <c s="36" t="s">
        <v>2858</v>
      </c>
      <c>
        <f>(M27*21)/100</f>
      </c>
      <c t="s">
        <v>28</v>
      </c>
    </row>
    <row r="28" spans="1:5" ht="12.75">
      <c r="A28" s="35" t="s">
        <v>56</v>
      </c>
      <c r="E28" s="39" t="s">
        <v>52</v>
      </c>
    </row>
    <row r="29" spans="1:5" ht="140.25">
      <c r="A29" s="35" t="s">
        <v>57</v>
      </c>
      <c r="E29" s="40" t="s">
        <v>5045</v>
      </c>
    </row>
    <row r="30" spans="1:5" ht="318.75">
      <c r="A30" t="s">
        <v>58</v>
      </c>
      <c r="E30" s="39" t="s">
        <v>4792</v>
      </c>
    </row>
    <row r="31" spans="1:16" ht="12.75">
      <c r="A31" t="s">
        <v>49</v>
      </c>
      <c s="34" t="s">
        <v>27</v>
      </c>
      <c s="34" t="s">
        <v>4899</v>
      </c>
      <c s="35" t="s">
        <v>52</v>
      </c>
      <c s="6" t="s">
        <v>4900</v>
      </c>
      <c s="36" t="s">
        <v>75</v>
      </c>
      <c s="37">
        <v>2049.721</v>
      </c>
      <c s="36">
        <v>0</v>
      </c>
      <c s="36">
        <f>ROUND(G31*H31,6)</f>
      </c>
      <c r="L31" s="38">
        <v>0</v>
      </c>
      <c s="32">
        <f>ROUND(ROUND(L31,2)*ROUND(G31,3),2)</f>
      </c>
      <c s="36" t="s">
        <v>2858</v>
      </c>
      <c>
        <f>(M31*21)/100</f>
      </c>
      <c t="s">
        <v>28</v>
      </c>
    </row>
    <row r="32" spans="1:5" ht="12.75">
      <c r="A32" s="35" t="s">
        <v>56</v>
      </c>
      <c r="E32" s="39" t="s">
        <v>52</v>
      </c>
    </row>
    <row r="33" spans="1:5" ht="38.25">
      <c r="A33" s="35" t="s">
        <v>57</v>
      </c>
      <c r="E33" s="40" t="s">
        <v>5046</v>
      </c>
    </row>
    <row r="34" spans="1:5" ht="191.25">
      <c r="A34" t="s">
        <v>58</v>
      </c>
      <c r="E34" s="39" t="s">
        <v>4902</v>
      </c>
    </row>
    <row r="35" spans="1:16" ht="12.75">
      <c r="A35" t="s">
        <v>49</v>
      </c>
      <c s="34" t="s">
        <v>168</v>
      </c>
      <c s="34" t="s">
        <v>3825</v>
      </c>
      <c s="35" t="s">
        <v>52</v>
      </c>
      <c s="6" t="s">
        <v>3826</v>
      </c>
      <c s="36" t="s">
        <v>75</v>
      </c>
      <c s="37">
        <v>1488.694</v>
      </c>
      <c s="36">
        <v>0</v>
      </c>
      <c s="36">
        <f>ROUND(G35*H35,6)</f>
      </c>
      <c r="L35" s="38">
        <v>0</v>
      </c>
      <c s="32">
        <f>ROUND(ROUND(L35,2)*ROUND(G35,3),2)</f>
      </c>
      <c s="36" t="s">
        <v>2858</v>
      </c>
      <c>
        <f>(M35*21)/100</f>
      </c>
      <c t="s">
        <v>28</v>
      </c>
    </row>
    <row r="36" spans="1:5" ht="12.75">
      <c r="A36" s="35" t="s">
        <v>56</v>
      </c>
      <c r="E36" s="39" t="s">
        <v>52</v>
      </c>
    </row>
    <row r="37" spans="1:5" ht="140.25">
      <c r="A37" s="35" t="s">
        <v>57</v>
      </c>
      <c r="E37" s="40" t="s">
        <v>5047</v>
      </c>
    </row>
    <row r="38" spans="1:5" ht="229.5">
      <c r="A38" t="s">
        <v>58</v>
      </c>
      <c r="E38" s="39" t="s">
        <v>4795</v>
      </c>
    </row>
    <row r="39" spans="1:16" ht="12.75">
      <c r="A39" t="s">
        <v>49</v>
      </c>
      <c s="34" t="s">
        <v>534</v>
      </c>
      <c s="34" t="s">
        <v>3227</v>
      </c>
      <c s="35" t="s">
        <v>52</v>
      </c>
      <c s="6" t="s">
        <v>3228</v>
      </c>
      <c s="36" t="s">
        <v>54</v>
      </c>
      <c s="37">
        <v>584.1</v>
      </c>
      <c s="36">
        <v>0</v>
      </c>
      <c s="36">
        <f>ROUND(G39*H39,6)</f>
      </c>
      <c r="L39" s="38">
        <v>0</v>
      </c>
      <c s="32">
        <f>ROUND(ROUND(L39,2)*ROUND(G39,3),2)</f>
      </c>
      <c s="36" t="s">
        <v>2858</v>
      </c>
      <c>
        <f>(M39*21)/100</f>
      </c>
      <c t="s">
        <v>28</v>
      </c>
    </row>
    <row r="40" spans="1:5" ht="25.5">
      <c r="A40" s="35" t="s">
        <v>56</v>
      </c>
      <c r="E40" s="39" t="s">
        <v>5048</v>
      </c>
    </row>
    <row r="41" spans="1:5" ht="63.75">
      <c r="A41" s="35" t="s">
        <v>57</v>
      </c>
      <c r="E41" s="40" t="s">
        <v>5049</v>
      </c>
    </row>
    <row r="42" spans="1:5" ht="25.5">
      <c r="A42" t="s">
        <v>58</v>
      </c>
      <c r="E42" s="39" t="s">
        <v>3230</v>
      </c>
    </row>
    <row r="43" spans="1:16" ht="12.75">
      <c r="A43" t="s">
        <v>49</v>
      </c>
      <c s="34" t="s">
        <v>673</v>
      </c>
      <c s="34" t="s">
        <v>4172</v>
      </c>
      <c s="35" t="s">
        <v>52</v>
      </c>
      <c s="6" t="s">
        <v>4173</v>
      </c>
      <c s="36" t="s">
        <v>54</v>
      </c>
      <c s="37">
        <v>584.1</v>
      </c>
      <c s="36">
        <v>0</v>
      </c>
      <c s="36">
        <f>ROUND(G43*H43,6)</f>
      </c>
      <c r="L43" s="38">
        <v>0</v>
      </c>
      <c s="32">
        <f>ROUND(ROUND(L43,2)*ROUND(G43,3),2)</f>
      </c>
      <c s="36" t="s">
        <v>2858</v>
      </c>
      <c>
        <f>(M43*21)/100</f>
      </c>
      <c t="s">
        <v>28</v>
      </c>
    </row>
    <row r="44" spans="1:5" ht="12.75">
      <c r="A44" s="35" t="s">
        <v>56</v>
      </c>
      <c r="E44" s="39" t="s">
        <v>52</v>
      </c>
    </row>
    <row r="45" spans="1:5" ht="76.5">
      <c r="A45" s="35" t="s">
        <v>57</v>
      </c>
      <c r="E45" s="40" t="s">
        <v>5050</v>
      </c>
    </row>
    <row r="46" spans="1:5" ht="38.25">
      <c r="A46" t="s">
        <v>58</v>
      </c>
      <c r="E46" s="39" t="s">
        <v>3389</v>
      </c>
    </row>
    <row r="47" spans="1:16" ht="12.75">
      <c r="A47" t="s">
        <v>49</v>
      </c>
      <c s="34" t="s">
        <v>677</v>
      </c>
      <c s="34" t="s">
        <v>2582</v>
      </c>
      <c s="35" t="s">
        <v>52</v>
      </c>
      <c s="6" t="s">
        <v>2583</v>
      </c>
      <c s="36" t="s">
        <v>54</v>
      </c>
      <c s="37">
        <v>584.1</v>
      </c>
      <c s="36">
        <v>0</v>
      </c>
      <c s="36">
        <f>ROUND(G47*H47,6)</f>
      </c>
      <c r="L47" s="38">
        <v>0</v>
      </c>
      <c s="32">
        <f>ROUND(ROUND(L47,2)*ROUND(G47,3),2)</f>
      </c>
      <c s="36" t="s">
        <v>2858</v>
      </c>
      <c>
        <f>(M47*21)/100</f>
      </c>
      <c t="s">
        <v>28</v>
      </c>
    </row>
    <row r="48" spans="1:5" ht="12.75">
      <c r="A48" s="35" t="s">
        <v>56</v>
      </c>
      <c r="E48" s="39" t="s">
        <v>52</v>
      </c>
    </row>
    <row r="49" spans="1:5" ht="63.75">
      <c r="A49" s="35" t="s">
        <v>57</v>
      </c>
      <c r="E49" s="40" t="s">
        <v>5049</v>
      </c>
    </row>
    <row r="50" spans="1:5" ht="25.5">
      <c r="A50" t="s">
        <v>58</v>
      </c>
      <c r="E50" s="39" t="s">
        <v>2584</v>
      </c>
    </row>
    <row r="51" spans="1:16" ht="12.75">
      <c r="A51" t="s">
        <v>49</v>
      </c>
      <c s="34" t="s">
        <v>681</v>
      </c>
      <c s="34" t="s">
        <v>4905</v>
      </c>
      <c s="35" t="s">
        <v>52</v>
      </c>
      <c s="6" t="s">
        <v>4906</v>
      </c>
      <c s="36" t="s">
        <v>54</v>
      </c>
      <c s="37">
        <v>584.1</v>
      </c>
      <c s="36">
        <v>0</v>
      </c>
      <c s="36">
        <f>ROUND(G51*H51,6)</f>
      </c>
      <c r="L51" s="38">
        <v>0</v>
      </c>
      <c s="32">
        <f>ROUND(ROUND(L51,2)*ROUND(G51,3),2)</f>
      </c>
      <c s="36" t="s">
        <v>2858</v>
      </c>
      <c>
        <f>(M51*21)/100</f>
      </c>
      <c t="s">
        <v>28</v>
      </c>
    </row>
    <row r="52" spans="1:5" ht="12.75">
      <c r="A52" s="35" t="s">
        <v>56</v>
      </c>
      <c r="E52" s="39" t="s">
        <v>52</v>
      </c>
    </row>
    <row r="53" spans="1:5" ht="63.75">
      <c r="A53" s="35" t="s">
        <v>57</v>
      </c>
      <c r="E53" s="40" t="s">
        <v>5049</v>
      </c>
    </row>
    <row r="54" spans="1:5" ht="38.25">
      <c r="A54" t="s">
        <v>58</v>
      </c>
      <c r="E54" s="39" t="s">
        <v>4908</v>
      </c>
    </row>
    <row r="55" spans="1:13" ht="12.75">
      <c r="A55" t="s">
        <v>47</v>
      </c>
      <c r="C55" s="31" t="s">
        <v>28</v>
      </c>
      <c r="E55" s="33" t="s">
        <v>3232</v>
      </c>
      <c r="J55" s="32">
        <f>0</f>
      </c>
      <c s="32">
        <f>0</f>
      </c>
      <c s="32">
        <f>0+L56+L60+L64+L68+L72+L76+L80+L84+L88</f>
      </c>
      <c s="32">
        <f>0+M56+M60+M64+M68+M72+M76+M80+M84+M88</f>
      </c>
    </row>
    <row r="56" spans="1:16" ht="12.75">
      <c r="A56" t="s">
        <v>49</v>
      </c>
      <c s="34" t="s">
        <v>685</v>
      </c>
      <c s="34" t="s">
        <v>4354</v>
      </c>
      <c s="35" t="s">
        <v>52</v>
      </c>
      <c s="6" t="s">
        <v>5051</v>
      </c>
      <c s="36" t="s">
        <v>648</v>
      </c>
      <c s="37">
        <v>10.344</v>
      </c>
      <c s="36">
        <v>0</v>
      </c>
      <c s="36">
        <f>ROUND(G56*H56,6)</f>
      </c>
      <c r="L56" s="38">
        <v>0</v>
      </c>
      <c s="32">
        <f>ROUND(ROUND(L56,2)*ROUND(G56,3),2)</f>
      </c>
      <c s="36" t="s">
        <v>2858</v>
      </c>
      <c>
        <f>(M56*21)/100</f>
      </c>
      <c t="s">
        <v>28</v>
      </c>
    </row>
    <row r="57" spans="1:5" ht="12.75">
      <c r="A57" s="35" t="s">
        <v>56</v>
      </c>
      <c r="E57" s="39" t="s">
        <v>52</v>
      </c>
    </row>
    <row r="58" spans="1:5" ht="51">
      <c r="A58" s="35" t="s">
        <v>57</v>
      </c>
      <c r="E58" s="40" t="s">
        <v>5052</v>
      </c>
    </row>
    <row r="59" spans="1:5" ht="38.25">
      <c r="A59" t="s">
        <v>58</v>
      </c>
      <c r="E59" s="39" t="s">
        <v>5053</v>
      </c>
    </row>
    <row r="60" spans="1:16" ht="12.75">
      <c r="A60" t="s">
        <v>49</v>
      </c>
      <c s="34" t="s">
        <v>50</v>
      </c>
      <c s="34" t="s">
        <v>5054</v>
      </c>
      <c s="35" t="s">
        <v>52</v>
      </c>
      <c s="6" t="s">
        <v>5055</v>
      </c>
      <c s="36" t="s">
        <v>54</v>
      </c>
      <c s="37">
        <v>125</v>
      </c>
      <c s="36">
        <v>0</v>
      </c>
      <c s="36">
        <f>ROUND(G60*H60,6)</f>
      </c>
      <c r="L60" s="38">
        <v>0</v>
      </c>
      <c s="32">
        <f>ROUND(ROUND(L60,2)*ROUND(G60,3),2)</f>
      </c>
      <c s="36" t="s">
        <v>2858</v>
      </c>
      <c>
        <f>(M60*21)/100</f>
      </c>
      <c t="s">
        <v>28</v>
      </c>
    </row>
    <row r="61" spans="1:5" ht="12.75">
      <c r="A61" s="35" t="s">
        <v>56</v>
      </c>
      <c r="E61" s="39" t="s">
        <v>52</v>
      </c>
    </row>
    <row r="62" spans="1:5" ht="102">
      <c r="A62" s="35" t="s">
        <v>57</v>
      </c>
      <c r="E62" s="40" t="s">
        <v>5056</v>
      </c>
    </row>
    <row r="63" spans="1:5" ht="25.5">
      <c r="A63" t="s">
        <v>58</v>
      </c>
      <c r="E63" s="39" t="s">
        <v>5057</v>
      </c>
    </row>
    <row r="64" spans="1:16" ht="12.75">
      <c r="A64" t="s">
        <v>49</v>
      </c>
      <c s="34" t="s">
        <v>60</v>
      </c>
      <c s="34" t="s">
        <v>5058</v>
      </c>
      <c s="35" t="s">
        <v>52</v>
      </c>
      <c s="6" t="s">
        <v>5059</v>
      </c>
      <c s="36" t="s">
        <v>54</v>
      </c>
      <c s="37">
        <v>16</v>
      </c>
      <c s="36">
        <v>0</v>
      </c>
      <c s="36">
        <f>ROUND(G64*H64,6)</f>
      </c>
      <c r="L64" s="38">
        <v>0</v>
      </c>
      <c s="32">
        <f>ROUND(ROUND(L64,2)*ROUND(G64,3),2)</f>
      </c>
      <c s="36" t="s">
        <v>2858</v>
      </c>
      <c>
        <f>(M64*21)/100</f>
      </c>
      <c t="s">
        <v>28</v>
      </c>
    </row>
    <row r="65" spans="1:5" ht="12.75">
      <c r="A65" s="35" t="s">
        <v>56</v>
      </c>
      <c r="E65" s="39" t="s">
        <v>52</v>
      </c>
    </row>
    <row r="66" spans="1:5" ht="89.25">
      <c r="A66" s="35" t="s">
        <v>57</v>
      </c>
      <c r="E66" s="40" t="s">
        <v>5060</v>
      </c>
    </row>
    <row r="67" spans="1:5" ht="344.25">
      <c r="A67" t="s">
        <v>58</v>
      </c>
      <c r="E67" s="39" t="s">
        <v>5061</v>
      </c>
    </row>
    <row r="68" spans="1:16" ht="12.75">
      <c r="A68" t="s">
        <v>49</v>
      </c>
      <c s="34" t="s">
        <v>64</v>
      </c>
      <c s="34" t="s">
        <v>5062</v>
      </c>
      <c s="35" t="s">
        <v>52</v>
      </c>
      <c s="6" t="s">
        <v>5063</v>
      </c>
      <c s="36" t="s">
        <v>105</v>
      </c>
      <c s="37">
        <v>86</v>
      </c>
      <c s="36">
        <v>0</v>
      </c>
      <c s="36">
        <f>ROUND(G68*H68,6)</f>
      </c>
      <c r="L68" s="38">
        <v>0</v>
      </c>
      <c s="32">
        <f>ROUND(ROUND(L68,2)*ROUND(G68,3),2)</f>
      </c>
      <c s="36" t="s">
        <v>2858</v>
      </c>
      <c>
        <f>(M68*21)/100</f>
      </c>
      <c t="s">
        <v>28</v>
      </c>
    </row>
    <row r="69" spans="1:5" ht="12.75">
      <c r="A69" s="35" t="s">
        <v>56</v>
      </c>
      <c r="E69" s="39" t="s">
        <v>52</v>
      </c>
    </row>
    <row r="70" spans="1:5" ht="89.25">
      <c r="A70" s="35" t="s">
        <v>57</v>
      </c>
      <c r="E70" s="40" t="s">
        <v>5064</v>
      </c>
    </row>
    <row r="71" spans="1:5" ht="63.75">
      <c r="A71" t="s">
        <v>58</v>
      </c>
      <c r="E71" s="39" t="s">
        <v>5065</v>
      </c>
    </row>
    <row r="72" spans="1:16" ht="25.5">
      <c r="A72" t="s">
        <v>49</v>
      </c>
      <c s="34" t="s">
        <v>69</v>
      </c>
      <c s="34" t="s">
        <v>5066</v>
      </c>
      <c s="35" t="s">
        <v>52</v>
      </c>
      <c s="6" t="s">
        <v>5067</v>
      </c>
      <c s="36" t="s">
        <v>105</v>
      </c>
      <c s="37">
        <v>273</v>
      </c>
      <c s="36">
        <v>0</v>
      </c>
      <c s="36">
        <f>ROUND(G72*H72,6)</f>
      </c>
      <c r="L72" s="38">
        <v>0</v>
      </c>
      <c s="32">
        <f>ROUND(ROUND(L72,2)*ROUND(G72,3),2)</f>
      </c>
      <c s="36" t="s">
        <v>2858</v>
      </c>
      <c>
        <f>(M72*21)/100</f>
      </c>
      <c t="s">
        <v>28</v>
      </c>
    </row>
    <row r="73" spans="1:5" ht="12.75">
      <c r="A73" s="35" t="s">
        <v>56</v>
      </c>
      <c r="E73" s="39" t="s">
        <v>52</v>
      </c>
    </row>
    <row r="74" spans="1:5" ht="89.25">
      <c r="A74" s="35" t="s">
        <v>57</v>
      </c>
      <c r="E74" s="40" t="s">
        <v>5068</v>
      </c>
    </row>
    <row r="75" spans="1:5" ht="63.75">
      <c r="A75" t="s">
        <v>58</v>
      </c>
      <c r="E75" s="39" t="s">
        <v>5065</v>
      </c>
    </row>
    <row r="76" spans="1:16" ht="12.75">
      <c r="A76" t="s">
        <v>49</v>
      </c>
      <c s="34" t="s">
        <v>72</v>
      </c>
      <c s="34" t="s">
        <v>5069</v>
      </c>
      <c s="35" t="s">
        <v>52</v>
      </c>
      <c s="6" t="s">
        <v>5070</v>
      </c>
      <c s="36" t="s">
        <v>75</v>
      </c>
      <c s="37">
        <v>101</v>
      </c>
      <c s="36">
        <v>0</v>
      </c>
      <c s="36">
        <f>ROUND(G76*H76,6)</f>
      </c>
      <c r="L76" s="38">
        <v>0</v>
      </c>
      <c s="32">
        <f>ROUND(ROUND(L76,2)*ROUND(G76,3),2)</f>
      </c>
      <c s="36" t="s">
        <v>2858</v>
      </c>
      <c>
        <f>(M76*21)/100</f>
      </c>
      <c t="s">
        <v>28</v>
      </c>
    </row>
    <row r="77" spans="1:5" ht="12.75">
      <c r="A77" s="35" t="s">
        <v>56</v>
      </c>
      <c r="E77" s="39" t="s">
        <v>52</v>
      </c>
    </row>
    <row r="78" spans="1:5" ht="102">
      <c r="A78" s="35" t="s">
        <v>57</v>
      </c>
      <c r="E78" s="40" t="s">
        <v>5071</v>
      </c>
    </row>
    <row r="79" spans="1:5" ht="369.75">
      <c r="A79" t="s">
        <v>58</v>
      </c>
      <c r="E79" s="39" t="s">
        <v>4798</v>
      </c>
    </row>
    <row r="80" spans="1:16" ht="12.75">
      <c r="A80" t="s">
        <v>49</v>
      </c>
      <c s="34" t="s">
        <v>78</v>
      </c>
      <c s="34" t="s">
        <v>3860</v>
      </c>
      <c s="35" t="s">
        <v>52</v>
      </c>
      <c s="6" t="s">
        <v>3861</v>
      </c>
      <c s="36" t="s">
        <v>648</v>
      </c>
      <c s="37">
        <v>6.38</v>
      </c>
      <c s="36">
        <v>0</v>
      </c>
      <c s="36">
        <f>ROUND(G80*H80,6)</f>
      </c>
      <c r="L80" s="38">
        <v>0</v>
      </c>
      <c s="32">
        <f>ROUND(ROUND(L80,2)*ROUND(G80,3),2)</f>
      </c>
      <c s="36" t="s">
        <v>2858</v>
      </c>
      <c>
        <f>(M80*21)/100</f>
      </c>
      <c t="s">
        <v>28</v>
      </c>
    </row>
    <row r="81" spans="1:5" ht="12.75">
      <c r="A81" s="35" t="s">
        <v>56</v>
      </c>
      <c r="E81" s="39" t="s">
        <v>52</v>
      </c>
    </row>
    <row r="82" spans="1:5" ht="89.25">
      <c r="A82" s="35" t="s">
        <v>57</v>
      </c>
      <c r="E82" s="40" t="s">
        <v>5072</v>
      </c>
    </row>
    <row r="83" spans="1:5" ht="267.75">
      <c r="A83" t="s">
        <v>58</v>
      </c>
      <c r="E83" s="39" t="s">
        <v>3419</v>
      </c>
    </row>
    <row r="84" spans="1:16" ht="12.75">
      <c r="A84" t="s">
        <v>49</v>
      </c>
      <c s="34" t="s">
        <v>83</v>
      </c>
      <c s="34" t="s">
        <v>5073</v>
      </c>
      <c s="35" t="s">
        <v>52</v>
      </c>
      <c s="6" t="s">
        <v>5074</v>
      </c>
      <c s="36" t="s">
        <v>67</v>
      </c>
      <c s="37">
        <v>9</v>
      </c>
      <c s="36">
        <v>0</v>
      </c>
      <c s="36">
        <f>ROUND(G84*H84,6)</f>
      </c>
      <c r="L84" s="38">
        <v>0</v>
      </c>
      <c s="32">
        <f>ROUND(ROUND(L84,2)*ROUND(G84,3),2)</f>
      </c>
      <c s="36" t="s">
        <v>947</v>
      </c>
      <c>
        <f>(M84*21)/100</f>
      </c>
      <c t="s">
        <v>28</v>
      </c>
    </row>
    <row r="85" spans="1:5" ht="12.75">
      <c r="A85" s="35" t="s">
        <v>56</v>
      </c>
      <c r="E85" s="39" t="s">
        <v>52</v>
      </c>
    </row>
    <row r="86" spans="1:5" ht="38.25">
      <c r="A86" s="35" t="s">
        <v>57</v>
      </c>
      <c r="E86" s="40" t="s">
        <v>5075</v>
      </c>
    </row>
    <row r="87" spans="1:5" ht="127.5">
      <c r="A87" t="s">
        <v>58</v>
      </c>
      <c r="E87" s="39" t="s">
        <v>5076</v>
      </c>
    </row>
    <row r="88" spans="1:16" ht="12.75">
      <c r="A88" t="s">
        <v>49</v>
      </c>
      <c s="34" t="s">
        <v>87</v>
      </c>
      <c s="34" t="s">
        <v>5077</v>
      </c>
      <c s="35" t="s">
        <v>52</v>
      </c>
      <c s="6" t="s">
        <v>5078</v>
      </c>
      <c s="36" t="s">
        <v>67</v>
      </c>
      <c s="37">
        <v>8</v>
      </c>
      <c s="36">
        <v>0</v>
      </c>
      <c s="36">
        <f>ROUND(G88*H88,6)</f>
      </c>
      <c r="L88" s="38">
        <v>0</v>
      </c>
      <c s="32">
        <f>ROUND(ROUND(L88,2)*ROUND(G88,3),2)</f>
      </c>
      <c s="36" t="s">
        <v>947</v>
      </c>
      <c>
        <f>(M88*21)/100</f>
      </c>
      <c t="s">
        <v>28</v>
      </c>
    </row>
    <row r="89" spans="1:5" ht="12.75">
      <c r="A89" s="35" t="s">
        <v>56</v>
      </c>
      <c r="E89" s="39" t="s">
        <v>52</v>
      </c>
    </row>
    <row r="90" spans="1:5" ht="76.5">
      <c r="A90" s="35" t="s">
        <v>57</v>
      </c>
      <c r="E90" s="40" t="s">
        <v>5079</v>
      </c>
    </row>
    <row r="91" spans="1:5" ht="12.75">
      <c r="A91" t="s">
        <v>58</v>
      </c>
      <c r="E91" s="39" t="s">
        <v>5080</v>
      </c>
    </row>
    <row r="92" spans="1:13" ht="12.75">
      <c r="A92" t="s">
        <v>47</v>
      </c>
      <c r="C92" s="31" t="s">
        <v>26</v>
      </c>
      <c r="E92" s="33" t="s">
        <v>3407</v>
      </c>
      <c r="J92" s="32">
        <f>0</f>
      </c>
      <c s="32">
        <f>0</f>
      </c>
      <c s="32">
        <f>0+L93+L97+L101+L105+L109+L113</f>
      </c>
      <c s="32">
        <f>0+M93+M97+M101+M105+M109+M113</f>
      </c>
    </row>
    <row r="93" spans="1:16" ht="12.75">
      <c r="A93" t="s">
        <v>49</v>
      </c>
      <c s="34" t="s">
        <v>91</v>
      </c>
      <c s="34" t="s">
        <v>4806</v>
      </c>
      <c s="35" t="s">
        <v>52</v>
      </c>
      <c s="6" t="s">
        <v>4807</v>
      </c>
      <c s="36" t="s">
        <v>75</v>
      </c>
      <c s="37">
        <v>14.5</v>
      </c>
      <c s="36">
        <v>0</v>
      </c>
      <c s="36">
        <f>ROUND(G93*H93,6)</f>
      </c>
      <c r="L93" s="38">
        <v>0</v>
      </c>
      <c s="32">
        <f>ROUND(ROUND(L93,2)*ROUND(G93,3),2)</f>
      </c>
      <c s="36" t="s">
        <v>2858</v>
      </c>
      <c>
        <f>(M93*21)/100</f>
      </c>
      <c t="s">
        <v>28</v>
      </c>
    </row>
    <row r="94" spans="1:5" ht="12.75">
      <c r="A94" s="35" t="s">
        <v>56</v>
      </c>
      <c r="E94" s="39" t="s">
        <v>52</v>
      </c>
    </row>
    <row r="95" spans="1:5" ht="25.5">
      <c r="A95" s="35" t="s">
        <v>57</v>
      </c>
      <c r="E95" s="40" t="s">
        <v>5081</v>
      </c>
    </row>
    <row r="96" spans="1:5" ht="382.5">
      <c r="A96" t="s">
        <v>58</v>
      </c>
      <c r="E96" s="39" t="s">
        <v>4809</v>
      </c>
    </row>
    <row r="97" spans="1:16" ht="12.75">
      <c r="A97" t="s">
        <v>49</v>
      </c>
      <c s="34" t="s">
        <v>96</v>
      </c>
      <c s="34" t="s">
        <v>4813</v>
      </c>
      <c s="35" t="s">
        <v>52</v>
      </c>
      <c s="6" t="s">
        <v>4814</v>
      </c>
      <c s="36" t="s">
        <v>75</v>
      </c>
      <c s="37">
        <v>220</v>
      </c>
      <c s="36">
        <v>0</v>
      </c>
      <c s="36">
        <f>ROUND(G97*H97,6)</f>
      </c>
      <c r="L97" s="38">
        <v>0</v>
      </c>
      <c s="32">
        <f>ROUND(ROUND(L97,2)*ROUND(G97,3),2)</f>
      </c>
      <c s="36" t="s">
        <v>2858</v>
      </c>
      <c>
        <f>(M97*21)/100</f>
      </c>
      <c t="s">
        <v>28</v>
      </c>
    </row>
    <row r="98" spans="1:5" ht="12.75">
      <c r="A98" s="35" t="s">
        <v>56</v>
      </c>
      <c r="E98" s="39" t="s">
        <v>52</v>
      </c>
    </row>
    <row r="99" spans="1:5" ht="25.5">
      <c r="A99" s="35" t="s">
        <v>57</v>
      </c>
      <c r="E99" s="40" t="s">
        <v>5082</v>
      </c>
    </row>
    <row r="100" spans="1:5" ht="369.75">
      <c r="A100" t="s">
        <v>58</v>
      </c>
      <c r="E100" s="39" t="s">
        <v>3415</v>
      </c>
    </row>
    <row r="101" spans="1:16" ht="12.75">
      <c r="A101" t="s">
        <v>49</v>
      </c>
      <c s="34" t="s">
        <v>888</v>
      </c>
      <c s="34" t="s">
        <v>4448</v>
      </c>
      <c s="35" t="s">
        <v>52</v>
      </c>
      <c s="6" t="s">
        <v>4816</v>
      </c>
      <c s="36" t="s">
        <v>648</v>
      </c>
      <c s="37">
        <v>36.378</v>
      </c>
      <c s="36">
        <v>0</v>
      </c>
      <c s="36">
        <f>ROUND(G101*H101,6)</f>
      </c>
      <c r="L101" s="38">
        <v>0</v>
      </c>
      <c s="32">
        <f>ROUND(ROUND(L101,2)*ROUND(G101,3),2)</f>
      </c>
      <c s="36" t="s">
        <v>2858</v>
      </c>
      <c>
        <f>(M101*21)/100</f>
      </c>
      <c t="s">
        <v>28</v>
      </c>
    </row>
    <row r="102" spans="1:5" ht="12.75">
      <c r="A102" s="35" t="s">
        <v>56</v>
      </c>
      <c r="E102" s="39" t="s">
        <v>52</v>
      </c>
    </row>
    <row r="103" spans="1:5" ht="25.5">
      <c r="A103" s="35" t="s">
        <v>57</v>
      </c>
      <c r="E103" s="40" t="s">
        <v>5083</v>
      </c>
    </row>
    <row r="104" spans="1:5" ht="267.75">
      <c r="A104" t="s">
        <v>58</v>
      </c>
      <c r="E104" s="39" t="s">
        <v>3419</v>
      </c>
    </row>
    <row r="105" spans="1:16" ht="12.75">
      <c r="A105" t="s">
        <v>49</v>
      </c>
      <c s="34" t="s">
        <v>102</v>
      </c>
      <c s="34" t="s">
        <v>5084</v>
      </c>
      <c s="35" t="s">
        <v>52</v>
      </c>
      <c s="6" t="s">
        <v>3642</v>
      </c>
      <c s="36" t="s">
        <v>2049</v>
      </c>
      <c s="37">
        <v>2955.11</v>
      </c>
      <c s="36">
        <v>0</v>
      </c>
      <c s="36">
        <f>ROUND(G105*H105,6)</f>
      </c>
      <c r="L105" s="38">
        <v>0</v>
      </c>
      <c s="32">
        <f>ROUND(ROUND(L105,2)*ROUND(G105,3),2)</f>
      </c>
      <c s="36" t="s">
        <v>2858</v>
      </c>
      <c>
        <f>(M105*21)/100</f>
      </c>
      <c t="s">
        <v>28</v>
      </c>
    </row>
    <row r="106" spans="1:5" ht="12.75">
      <c r="A106" s="35" t="s">
        <v>56</v>
      </c>
      <c r="E106" s="39" t="s">
        <v>52</v>
      </c>
    </row>
    <row r="107" spans="1:5" ht="114.75">
      <c r="A107" s="35" t="s">
        <v>57</v>
      </c>
      <c r="E107" s="40" t="s">
        <v>5085</v>
      </c>
    </row>
    <row r="108" spans="1:5" ht="293.25">
      <c r="A108" t="s">
        <v>58</v>
      </c>
      <c r="E108" s="39" t="s">
        <v>4050</v>
      </c>
    </row>
    <row r="109" spans="1:16" ht="12.75">
      <c r="A109" t="s">
        <v>49</v>
      </c>
      <c s="34" t="s">
        <v>820</v>
      </c>
      <c s="34" t="s">
        <v>5086</v>
      </c>
      <c s="35" t="s">
        <v>52</v>
      </c>
      <c s="6" t="s">
        <v>5087</v>
      </c>
      <c s="36" t="s">
        <v>75</v>
      </c>
      <c s="37">
        <v>127.6</v>
      </c>
      <c s="36">
        <v>0</v>
      </c>
      <c s="36">
        <f>ROUND(G109*H109,6)</f>
      </c>
      <c r="L109" s="38">
        <v>0</v>
      </c>
      <c s="32">
        <f>ROUND(ROUND(L109,2)*ROUND(G109,3),2)</f>
      </c>
      <c s="36" t="s">
        <v>2858</v>
      </c>
      <c>
        <f>(M109*21)/100</f>
      </c>
      <c t="s">
        <v>28</v>
      </c>
    </row>
    <row r="110" spans="1:5" ht="12.75">
      <c r="A110" s="35" t="s">
        <v>56</v>
      </c>
      <c r="E110" s="39" t="s">
        <v>52</v>
      </c>
    </row>
    <row r="111" spans="1:5" ht="25.5">
      <c r="A111" s="35" t="s">
        <v>57</v>
      </c>
      <c r="E111" s="40" t="s">
        <v>5088</v>
      </c>
    </row>
    <row r="112" spans="1:5" ht="369.75">
      <c r="A112" t="s">
        <v>58</v>
      </c>
      <c r="E112" s="39" t="s">
        <v>3415</v>
      </c>
    </row>
    <row r="113" spans="1:16" ht="12.75">
      <c r="A113" t="s">
        <v>49</v>
      </c>
      <c s="34" t="s">
        <v>108</v>
      </c>
      <c s="34" t="s">
        <v>5089</v>
      </c>
      <c s="35" t="s">
        <v>52</v>
      </c>
      <c s="6" t="s">
        <v>5090</v>
      </c>
      <c s="36" t="s">
        <v>648</v>
      </c>
      <c s="37">
        <v>36.609</v>
      </c>
      <c s="36">
        <v>0</v>
      </c>
      <c s="36">
        <f>ROUND(G113*H113,6)</f>
      </c>
      <c r="L113" s="38">
        <v>0</v>
      </c>
      <c s="32">
        <f>ROUND(ROUND(L113,2)*ROUND(G113,3),2)</f>
      </c>
      <c s="36" t="s">
        <v>2858</v>
      </c>
      <c>
        <f>(M113*21)/100</f>
      </c>
      <c t="s">
        <v>28</v>
      </c>
    </row>
    <row r="114" spans="1:5" ht="12.75">
      <c r="A114" s="35" t="s">
        <v>56</v>
      </c>
      <c r="E114" s="39" t="s">
        <v>52</v>
      </c>
    </row>
    <row r="115" spans="1:5" ht="38.25">
      <c r="A115" s="35" t="s">
        <v>57</v>
      </c>
      <c r="E115" s="40" t="s">
        <v>5091</v>
      </c>
    </row>
    <row r="116" spans="1:5" ht="267.75">
      <c r="A116" t="s">
        <v>58</v>
      </c>
      <c r="E116" s="39" t="s">
        <v>3419</v>
      </c>
    </row>
    <row r="117" spans="1:13" ht="12.75">
      <c r="A117" t="s">
        <v>47</v>
      </c>
      <c r="C117" s="31" t="s">
        <v>94</v>
      </c>
      <c r="E117" s="33" t="s">
        <v>3427</v>
      </c>
      <c r="J117" s="32">
        <f>0</f>
      </c>
      <c s="32">
        <f>0</f>
      </c>
      <c s="32">
        <f>0+L118+L122+L126+L130+L134+L138+L142+L146</f>
      </c>
      <c s="32">
        <f>0+M118+M122+M126+M130+M134+M138+M142+M146</f>
      </c>
    </row>
    <row r="118" spans="1:16" ht="12.75">
      <c r="A118" t="s">
        <v>49</v>
      </c>
      <c s="34" t="s">
        <v>112</v>
      </c>
      <c s="34" t="s">
        <v>5092</v>
      </c>
      <c s="35" t="s">
        <v>52</v>
      </c>
      <c s="6" t="s">
        <v>5093</v>
      </c>
      <c s="36" t="s">
        <v>75</v>
      </c>
      <c s="37">
        <v>61</v>
      </c>
      <c s="36">
        <v>0</v>
      </c>
      <c s="36">
        <f>ROUND(G118*H118,6)</f>
      </c>
      <c r="L118" s="38">
        <v>0</v>
      </c>
      <c s="32">
        <f>ROUND(ROUND(L118,2)*ROUND(G118,3),2)</f>
      </c>
      <c s="36" t="s">
        <v>2858</v>
      </c>
      <c>
        <f>(M118*21)/100</f>
      </c>
      <c t="s">
        <v>28</v>
      </c>
    </row>
    <row r="119" spans="1:5" ht="12.75">
      <c r="A119" s="35" t="s">
        <v>56</v>
      </c>
      <c r="E119" s="39" t="s">
        <v>52</v>
      </c>
    </row>
    <row r="120" spans="1:5" ht="25.5">
      <c r="A120" s="35" t="s">
        <v>57</v>
      </c>
      <c r="E120" s="40" t="s">
        <v>5094</v>
      </c>
    </row>
    <row r="121" spans="1:5" ht="369.75">
      <c r="A121" t="s">
        <v>58</v>
      </c>
      <c r="E121" s="39" t="s">
        <v>3415</v>
      </c>
    </row>
    <row r="122" spans="1:16" ht="12.75">
      <c r="A122" t="s">
        <v>49</v>
      </c>
      <c s="34" t="s">
        <v>116</v>
      </c>
      <c s="34" t="s">
        <v>5095</v>
      </c>
      <c s="35" t="s">
        <v>52</v>
      </c>
      <c s="6" t="s">
        <v>5096</v>
      </c>
      <c s="36" t="s">
        <v>648</v>
      </c>
      <c s="37">
        <v>8.019</v>
      </c>
      <c s="36">
        <v>0</v>
      </c>
      <c s="36">
        <f>ROUND(G122*H122,6)</f>
      </c>
      <c r="L122" s="38">
        <v>0</v>
      </c>
      <c s="32">
        <f>ROUND(ROUND(L122,2)*ROUND(G122,3),2)</f>
      </c>
      <c s="36" t="s">
        <v>2858</v>
      </c>
      <c>
        <f>(M122*21)/100</f>
      </c>
      <c t="s">
        <v>28</v>
      </c>
    </row>
    <row r="123" spans="1:5" ht="12.75">
      <c r="A123" s="35" t="s">
        <v>56</v>
      </c>
      <c r="E123" s="39" t="s">
        <v>52</v>
      </c>
    </row>
    <row r="124" spans="1:5" ht="25.5">
      <c r="A124" s="35" t="s">
        <v>57</v>
      </c>
      <c r="E124" s="40" t="s">
        <v>5097</v>
      </c>
    </row>
    <row r="125" spans="1:5" ht="267.75">
      <c r="A125" t="s">
        <v>58</v>
      </c>
      <c r="E125" s="39" t="s">
        <v>3419</v>
      </c>
    </row>
    <row r="126" spans="1:16" ht="12.75">
      <c r="A126" t="s">
        <v>49</v>
      </c>
      <c s="34" t="s">
        <v>120</v>
      </c>
      <c s="34" t="s">
        <v>3428</v>
      </c>
      <c s="35" t="s">
        <v>52</v>
      </c>
      <c s="6" t="s">
        <v>3429</v>
      </c>
      <c s="36" t="s">
        <v>75</v>
      </c>
      <c s="37">
        <v>93.6</v>
      </c>
      <c s="36">
        <v>0</v>
      </c>
      <c s="36">
        <f>ROUND(G126*H126,6)</f>
      </c>
      <c r="L126" s="38">
        <v>0</v>
      </c>
      <c s="32">
        <f>ROUND(ROUND(L126,2)*ROUND(G126,3),2)</f>
      </c>
      <c s="36" t="s">
        <v>2858</v>
      </c>
      <c>
        <f>(M126*21)/100</f>
      </c>
      <c t="s">
        <v>28</v>
      </c>
    </row>
    <row r="127" spans="1:5" ht="12.75">
      <c r="A127" s="35" t="s">
        <v>56</v>
      </c>
      <c r="E127" s="39" t="s">
        <v>52</v>
      </c>
    </row>
    <row r="128" spans="1:5" ht="102">
      <c r="A128" s="35" t="s">
        <v>57</v>
      </c>
      <c r="E128" s="40" t="s">
        <v>5098</v>
      </c>
    </row>
    <row r="129" spans="1:5" ht="369.75">
      <c r="A129" t="s">
        <v>58</v>
      </c>
      <c r="E129" s="39" t="s">
        <v>3415</v>
      </c>
    </row>
    <row r="130" spans="1:16" ht="12.75">
      <c r="A130" t="s">
        <v>49</v>
      </c>
      <c s="34" t="s">
        <v>124</v>
      </c>
      <c s="34" t="s">
        <v>3646</v>
      </c>
      <c s="35" t="s">
        <v>52</v>
      </c>
      <c s="6" t="s">
        <v>3647</v>
      </c>
      <c s="36" t="s">
        <v>75</v>
      </c>
      <c s="37">
        <v>169.132</v>
      </c>
      <c s="36">
        <v>0</v>
      </c>
      <c s="36">
        <f>ROUND(G130*H130,6)</f>
      </c>
      <c r="L130" s="38">
        <v>0</v>
      </c>
      <c s="32">
        <f>ROUND(ROUND(L130,2)*ROUND(G130,3),2)</f>
      </c>
      <c s="36" t="s">
        <v>2858</v>
      </c>
      <c>
        <f>(M130*21)/100</f>
      </c>
      <c t="s">
        <v>28</v>
      </c>
    </row>
    <row r="131" spans="1:5" ht="12.75">
      <c r="A131" s="35" t="s">
        <v>56</v>
      </c>
      <c r="E131" s="39" t="s">
        <v>52</v>
      </c>
    </row>
    <row r="132" spans="1:5" ht="153">
      <c r="A132" s="35" t="s">
        <v>57</v>
      </c>
      <c r="E132" s="40" t="s">
        <v>5099</v>
      </c>
    </row>
    <row r="133" spans="1:5" ht="369.75">
      <c r="A133" t="s">
        <v>58</v>
      </c>
      <c r="E133" s="39" t="s">
        <v>3415</v>
      </c>
    </row>
    <row r="134" spans="1:16" ht="12.75">
      <c r="A134" t="s">
        <v>49</v>
      </c>
      <c s="34" t="s">
        <v>128</v>
      </c>
      <c s="34" t="s">
        <v>3649</v>
      </c>
      <c s="35" t="s">
        <v>52</v>
      </c>
      <c s="6" t="s">
        <v>3650</v>
      </c>
      <c s="36" t="s">
        <v>75</v>
      </c>
      <c s="37">
        <v>0.385</v>
      </c>
      <c s="36">
        <v>0</v>
      </c>
      <c s="36">
        <f>ROUND(G134*H134,6)</f>
      </c>
      <c r="L134" s="38">
        <v>0</v>
      </c>
      <c s="32">
        <f>ROUND(ROUND(L134,2)*ROUND(G134,3),2)</f>
      </c>
      <c s="36" t="s">
        <v>2858</v>
      </c>
      <c>
        <f>(M134*21)/100</f>
      </c>
      <c t="s">
        <v>28</v>
      </c>
    </row>
    <row r="135" spans="1:5" ht="12.75">
      <c r="A135" s="35" t="s">
        <v>56</v>
      </c>
      <c r="E135" s="39" t="s">
        <v>52</v>
      </c>
    </row>
    <row r="136" spans="1:5" ht="25.5">
      <c r="A136" s="35" t="s">
        <v>57</v>
      </c>
      <c r="E136" s="40" t="s">
        <v>5100</v>
      </c>
    </row>
    <row r="137" spans="1:5" ht="369.75">
      <c r="A137" t="s">
        <v>58</v>
      </c>
      <c r="E137" s="39" t="s">
        <v>3415</v>
      </c>
    </row>
    <row r="138" spans="1:16" ht="12.75">
      <c r="A138" t="s">
        <v>49</v>
      </c>
      <c s="34" t="s">
        <v>132</v>
      </c>
      <c s="34" t="s">
        <v>4538</v>
      </c>
      <c s="35" t="s">
        <v>52</v>
      </c>
      <c s="6" t="s">
        <v>4928</v>
      </c>
      <c s="36" t="s">
        <v>75</v>
      </c>
      <c s="37">
        <v>31.341</v>
      </c>
      <c s="36">
        <v>0</v>
      </c>
      <c s="36">
        <f>ROUND(G138*H138,6)</f>
      </c>
      <c r="L138" s="38">
        <v>0</v>
      </c>
      <c s="32">
        <f>ROUND(ROUND(L138,2)*ROUND(G138,3),2)</f>
      </c>
      <c s="36" t="s">
        <v>2858</v>
      </c>
      <c>
        <f>(M138*21)/100</f>
      </c>
      <c t="s">
        <v>28</v>
      </c>
    </row>
    <row r="139" spans="1:5" ht="12.75">
      <c r="A139" s="35" t="s">
        <v>56</v>
      </c>
      <c r="E139" s="39" t="s">
        <v>52</v>
      </c>
    </row>
    <row r="140" spans="1:5" ht="114.75">
      <c r="A140" s="35" t="s">
        <v>57</v>
      </c>
      <c r="E140" s="40" t="s">
        <v>5101</v>
      </c>
    </row>
    <row r="141" spans="1:5" ht="369.75">
      <c r="A141" t="s">
        <v>58</v>
      </c>
      <c r="E141" s="39" t="s">
        <v>3415</v>
      </c>
    </row>
    <row r="142" spans="1:16" ht="12.75">
      <c r="A142" t="s">
        <v>49</v>
      </c>
      <c s="34" t="s">
        <v>136</v>
      </c>
      <c s="34" t="s">
        <v>4822</v>
      </c>
      <c s="35" t="s">
        <v>52</v>
      </c>
      <c s="6" t="s">
        <v>4823</v>
      </c>
      <c s="36" t="s">
        <v>648</v>
      </c>
      <c s="37">
        <v>1.489</v>
      </c>
      <c s="36">
        <v>0</v>
      </c>
      <c s="36">
        <f>ROUND(G142*H142,6)</f>
      </c>
      <c r="L142" s="38">
        <v>0</v>
      </c>
      <c s="32">
        <f>ROUND(ROUND(L142,2)*ROUND(G142,3),2)</f>
      </c>
      <c s="36" t="s">
        <v>2858</v>
      </c>
      <c>
        <f>(M142*21)/100</f>
      </c>
      <c t="s">
        <v>28</v>
      </c>
    </row>
    <row r="143" spans="1:5" ht="38.25">
      <c r="A143" s="35" t="s">
        <v>56</v>
      </c>
      <c r="E143" s="39" t="s">
        <v>4930</v>
      </c>
    </row>
    <row r="144" spans="1:5" ht="114.75">
      <c r="A144" s="35" t="s">
        <v>57</v>
      </c>
      <c r="E144" s="40" t="s">
        <v>5102</v>
      </c>
    </row>
    <row r="145" spans="1:5" ht="191.25">
      <c r="A145" t="s">
        <v>58</v>
      </c>
      <c r="E145" s="39" t="s">
        <v>4825</v>
      </c>
    </row>
    <row r="146" spans="1:16" ht="12.75">
      <c r="A146" t="s">
        <v>49</v>
      </c>
      <c s="34" t="s">
        <v>140</v>
      </c>
      <c s="34" t="s">
        <v>3431</v>
      </c>
      <c s="35" t="s">
        <v>52</v>
      </c>
      <c s="6" t="s">
        <v>3432</v>
      </c>
      <c s="36" t="s">
        <v>75</v>
      </c>
      <c s="37">
        <v>0.77</v>
      </c>
      <c s="36">
        <v>0</v>
      </c>
      <c s="36">
        <f>ROUND(G146*H146,6)</f>
      </c>
      <c r="L146" s="38">
        <v>0</v>
      </c>
      <c s="32">
        <f>ROUND(ROUND(L146,2)*ROUND(G146,3),2)</f>
      </c>
      <c s="36" t="s">
        <v>2858</v>
      </c>
      <c>
        <f>(M146*21)/100</f>
      </c>
      <c t="s">
        <v>28</v>
      </c>
    </row>
    <row r="147" spans="1:5" ht="12.75">
      <c r="A147" s="35" t="s">
        <v>56</v>
      </c>
      <c r="E147" s="39" t="s">
        <v>52</v>
      </c>
    </row>
    <row r="148" spans="1:5" ht="25.5">
      <c r="A148" s="35" t="s">
        <v>57</v>
      </c>
      <c r="E148" s="40" t="s">
        <v>5103</v>
      </c>
    </row>
    <row r="149" spans="1:5" ht="114.75">
      <c r="A149" t="s">
        <v>58</v>
      </c>
      <c r="E149" s="39" t="s">
        <v>3434</v>
      </c>
    </row>
    <row r="150" spans="1:13" ht="12.75">
      <c r="A150" t="s">
        <v>47</v>
      </c>
      <c r="C150" s="31" t="s">
        <v>100</v>
      </c>
      <c r="E150" s="33" t="s">
        <v>1535</v>
      </c>
      <c r="J150" s="32">
        <f>0</f>
      </c>
      <c s="32">
        <f>0</f>
      </c>
      <c s="32">
        <f>0+L151+L155</f>
      </c>
      <c s="32">
        <f>0+M151+M155</f>
      </c>
    </row>
    <row r="151" spans="1:16" ht="12.75">
      <c r="A151" t="s">
        <v>49</v>
      </c>
      <c s="34" t="s">
        <v>143</v>
      </c>
      <c s="34" t="s">
        <v>5104</v>
      </c>
      <c s="35" t="s">
        <v>52</v>
      </c>
      <c s="6" t="s">
        <v>5105</v>
      </c>
      <c s="36" t="s">
        <v>54</v>
      </c>
      <c s="37">
        <v>180.46</v>
      </c>
      <c s="36">
        <v>0</v>
      </c>
      <c s="36">
        <f>ROUND(G151*H151,6)</f>
      </c>
      <c r="L151" s="38">
        <v>0</v>
      </c>
      <c s="32">
        <f>ROUND(ROUND(L151,2)*ROUND(G151,3),2)</f>
      </c>
      <c s="36" t="s">
        <v>2858</v>
      </c>
      <c>
        <f>(M151*21)/100</f>
      </c>
      <c t="s">
        <v>28</v>
      </c>
    </row>
    <row r="152" spans="1:5" ht="12.75">
      <c r="A152" s="35" t="s">
        <v>56</v>
      </c>
      <c r="E152" s="39" t="s">
        <v>52</v>
      </c>
    </row>
    <row r="153" spans="1:5" ht="89.25">
      <c r="A153" s="35" t="s">
        <v>57</v>
      </c>
      <c r="E153" s="40" t="s">
        <v>5106</v>
      </c>
    </row>
    <row r="154" spans="1:5" ht="153">
      <c r="A154" t="s">
        <v>58</v>
      </c>
      <c r="E154" s="39" t="s">
        <v>4074</v>
      </c>
    </row>
    <row r="155" spans="1:16" ht="12.75">
      <c r="A155" t="s">
        <v>49</v>
      </c>
      <c s="34" t="s">
        <v>147</v>
      </c>
      <c s="34" t="s">
        <v>3677</v>
      </c>
      <c s="35" t="s">
        <v>52</v>
      </c>
      <c s="6" t="s">
        <v>3678</v>
      </c>
      <c s="36" t="s">
        <v>54</v>
      </c>
      <c s="37">
        <v>2.424</v>
      </c>
      <c s="36">
        <v>0</v>
      </c>
      <c s="36">
        <f>ROUND(G155*H155,6)</f>
      </c>
      <c r="L155" s="38">
        <v>0</v>
      </c>
      <c s="32">
        <f>ROUND(ROUND(L155,2)*ROUND(G155,3),2)</f>
      </c>
      <c s="36" t="s">
        <v>2858</v>
      </c>
      <c>
        <f>(M155*21)/100</f>
      </c>
      <c t="s">
        <v>28</v>
      </c>
    </row>
    <row r="156" spans="1:5" ht="12.75">
      <c r="A156" s="35" t="s">
        <v>56</v>
      </c>
      <c r="E156" s="39" t="s">
        <v>52</v>
      </c>
    </row>
    <row r="157" spans="1:5" ht="25.5">
      <c r="A157" s="35" t="s">
        <v>57</v>
      </c>
      <c r="E157" s="40" t="s">
        <v>5107</v>
      </c>
    </row>
    <row r="158" spans="1:5" ht="153">
      <c r="A158" t="s">
        <v>58</v>
      </c>
      <c r="E158" s="39" t="s">
        <v>4074</v>
      </c>
    </row>
    <row r="159" spans="1:13" ht="12.75">
      <c r="A159" t="s">
        <v>47</v>
      </c>
      <c r="C159" s="31" t="s">
        <v>168</v>
      </c>
      <c r="E159" s="33" t="s">
        <v>1144</v>
      </c>
      <c r="J159" s="32">
        <f>0</f>
      </c>
      <c s="32">
        <f>0</f>
      </c>
      <c s="32">
        <f>0+L160+L164+L168+L172+L176+L180+L184+L188+L192+L196</f>
      </c>
      <c s="32">
        <f>0+M160+M164+M168+M172+M176+M180+M184+M188+M192+M196</f>
      </c>
    </row>
    <row r="160" spans="1:16" ht="25.5">
      <c r="A160" t="s">
        <v>49</v>
      </c>
      <c s="34" t="s">
        <v>170</v>
      </c>
      <c s="34" t="s">
        <v>3467</v>
      </c>
      <c s="35" t="s">
        <v>52</v>
      </c>
      <c s="6" t="s">
        <v>3468</v>
      </c>
      <c s="36" t="s">
        <v>54</v>
      </c>
      <c s="37">
        <v>24</v>
      </c>
      <c s="36">
        <v>0</v>
      </c>
      <c s="36">
        <f>ROUND(G160*H160,6)</f>
      </c>
      <c r="L160" s="38">
        <v>0</v>
      </c>
      <c s="32">
        <f>ROUND(ROUND(L160,2)*ROUND(G160,3),2)</f>
      </c>
      <c s="36" t="s">
        <v>2858</v>
      </c>
      <c>
        <f>(M160*21)/100</f>
      </c>
      <c t="s">
        <v>28</v>
      </c>
    </row>
    <row r="161" spans="1:5" ht="12.75">
      <c r="A161" s="35" t="s">
        <v>56</v>
      </c>
      <c r="E161" s="39" t="s">
        <v>4973</v>
      </c>
    </row>
    <row r="162" spans="1:5" ht="25.5">
      <c r="A162" s="35" t="s">
        <v>57</v>
      </c>
      <c r="E162" s="40" t="s">
        <v>5108</v>
      </c>
    </row>
    <row r="163" spans="1:5" ht="191.25">
      <c r="A163" t="s">
        <v>58</v>
      </c>
      <c r="E163" s="39" t="s">
        <v>3470</v>
      </c>
    </row>
    <row r="164" spans="1:16" ht="25.5">
      <c r="A164" t="s">
        <v>49</v>
      </c>
      <c s="34" t="s">
        <v>175</v>
      </c>
      <c s="34" t="s">
        <v>5109</v>
      </c>
      <c s="35" t="s">
        <v>52</v>
      </c>
      <c s="6" t="s">
        <v>5110</v>
      </c>
      <c s="36" t="s">
        <v>54</v>
      </c>
      <c s="37">
        <v>48</v>
      </c>
      <c s="36">
        <v>0</v>
      </c>
      <c s="36">
        <f>ROUND(G164*H164,6)</f>
      </c>
      <c r="L164" s="38">
        <v>0</v>
      </c>
      <c s="32">
        <f>ROUND(ROUND(L164,2)*ROUND(G164,3),2)</f>
      </c>
      <c s="36" t="s">
        <v>2858</v>
      </c>
      <c>
        <f>(M164*21)/100</f>
      </c>
      <c t="s">
        <v>28</v>
      </c>
    </row>
    <row r="165" spans="1:5" ht="12.75">
      <c r="A165" s="35" t="s">
        <v>56</v>
      </c>
      <c r="E165" s="39" t="s">
        <v>5111</v>
      </c>
    </row>
    <row r="166" spans="1:5" ht="25.5">
      <c r="A166" s="35" t="s">
        <v>57</v>
      </c>
      <c r="E166" s="40" t="s">
        <v>5112</v>
      </c>
    </row>
    <row r="167" spans="1:5" ht="191.25">
      <c r="A167" t="s">
        <v>58</v>
      </c>
      <c r="E167" s="39" t="s">
        <v>3470</v>
      </c>
    </row>
    <row r="168" spans="1:16" ht="12.75">
      <c r="A168" t="s">
        <v>49</v>
      </c>
      <c s="34" t="s">
        <v>178</v>
      </c>
      <c s="34" t="s">
        <v>4975</v>
      </c>
      <c s="35" t="s">
        <v>52</v>
      </c>
      <c s="6" t="s">
        <v>4976</v>
      </c>
      <c s="36" t="s">
        <v>54</v>
      </c>
      <c s="37">
        <v>200.723</v>
      </c>
      <c s="36">
        <v>0</v>
      </c>
      <c s="36">
        <f>ROUND(G168*H168,6)</f>
      </c>
      <c r="L168" s="38">
        <v>0</v>
      </c>
      <c s="32">
        <f>ROUND(ROUND(L168,2)*ROUND(G168,3),2)</f>
      </c>
      <c s="36" t="s">
        <v>2858</v>
      </c>
      <c>
        <f>(M168*21)/100</f>
      </c>
      <c t="s">
        <v>28</v>
      </c>
    </row>
    <row r="169" spans="1:5" ht="12.75">
      <c r="A169" s="35" t="s">
        <v>56</v>
      </c>
      <c r="E169" s="39" t="s">
        <v>52</v>
      </c>
    </row>
    <row r="170" spans="1:5" ht="51">
      <c r="A170" s="35" t="s">
        <v>57</v>
      </c>
      <c r="E170" s="40" t="s">
        <v>5113</v>
      </c>
    </row>
    <row r="171" spans="1:5" ht="191.25">
      <c r="A171" t="s">
        <v>58</v>
      </c>
      <c r="E171" s="39" t="s">
        <v>3470</v>
      </c>
    </row>
    <row r="172" spans="1:16" ht="12.75">
      <c r="A172" t="s">
        <v>49</v>
      </c>
      <c s="34" t="s">
        <v>181</v>
      </c>
      <c s="34" t="s">
        <v>4611</v>
      </c>
      <c s="35" t="s">
        <v>52</v>
      </c>
      <c s="6" t="s">
        <v>4612</v>
      </c>
      <c s="36" t="s">
        <v>54</v>
      </c>
      <c s="37">
        <v>1330.124</v>
      </c>
      <c s="36">
        <v>0</v>
      </c>
      <c s="36">
        <f>ROUND(G172*H172,6)</f>
      </c>
      <c r="L172" s="38">
        <v>0</v>
      </c>
      <c s="32">
        <f>ROUND(ROUND(L172,2)*ROUND(G172,3),2)</f>
      </c>
      <c s="36" t="s">
        <v>2858</v>
      </c>
      <c>
        <f>(M172*21)/100</f>
      </c>
      <c t="s">
        <v>28</v>
      </c>
    </row>
    <row r="173" spans="1:5" ht="12.75">
      <c r="A173" s="35" t="s">
        <v>56</v>
      </c>
      <c r="E173" s="39" t="s">
        <v>52</v>
      </c>
    </row>
    <row r="174" spans="1:5" ht="191.25">
      <c r="A174" s="35" t="s">
        <v>57</v>
      </c>
      <c r="E174" s="40" t="s">
        <v>5114</v>
      </c>
    </row>
    <row r="175" spans="1:5" ht="204">
      <c r="A175" t="s">
        <v>58</v>
      </c>
      <c r="E175" s="39" t="s">
        <v>4979</v>
      </c>
    </row>
    <row r="176" spans="1:16" ht="12.75">
      <c r="A176" t="s">
        <v>49</v>
      </c>
      <c s="34" t="s">
        <v>185</v>
      </c>
      <c s="34" t="s">
        <v>3694</v>
      </c>
      <c s="35" t="s">
        <v>52</v>
      </c>
      <c s="6" t="s">
        <v>3695</v>
      </c>
      <c s="36" t="s">
        <v>54</v>
      </c>
      <c s="37">
        <v>1330.124</v>
      </c>
      <c s="36">
        <v>0</v>
      </c>
      <c s="36">
        <f>ROUND(G176*H176,6)</f>
      </c>
      <c r="L176" s="38">
        <v>0</v>
      </c>
      <c s="32">
        <f>ROUND(ROUND(L176,2)*ROUND(G176,3),2)</f>
      </c>
      <c s="36" t="s">
        <v>2858</v>
      </c>
      <c>
        <f>(M176*21)/100</f>
      </c>
      <c t="s">
        <v>28</v>
      </c>
    </row>
    <row r="177" spans="1:5" ht="12.75">
      <c r="A177" s="35" t="s">
        <v>56</v>
      </c>
      <c r="E177" s="39" t="s">
        <v>52</v>
      </c>
    </row>
    <row r="178" spans="1:5" ht="191.25">
      <c r="A178" s="35" t="s">
        <v>57</v>
      </c>
      <c r="E178" s="40" t="s">
        <v>5114</v>
      </c>
    </row>
    <row r="179" spans="1:5" ht="38.25">
      <c r="A179" t="s">
        <v>58</v>
      </c>
      <c r="E179" s="39" t="s">
        <v>4981</v>
      </c>
    </row>
    <row r="180" spans="1:16" ht="12.75">
      <c r="A180" t="s">
        <v>49</v>
      </c>
      <c s="34" t="s">
        <v>737</v>
      </c>
      <c s="34" t="s">
        <v>4982</v>
      </c>
      <c s="35" t="s">
        <v>52</v>
      </c>
      <c s="6" t="s">
        <v>4983</v>
      </c>
      <c s="36" t="s">
        <v>54</v>
      </c>
      <c s="37">
        <v>655.401</v>
      </c>
      <c s="36">
        <v>0</v>
      </c>
      <c s="36">
        <f>ROUND(G180*H180,6)</f>
      </c>
      <c r="L180" s="38">
        <v>0</v>
      </c>
      <c s="32">
        <f>ROUND(ROUND(L180,2)*ROUND(G180,3),2)</f>
      </c>
      <c s="36" t="s">
        <v>2858</v>
      </c>
      <c>
        <f>(M180*21)/100</f>
      </c>
      <c t="s">
        <v>28</v>
      </c>
    </row>
    <row r="181" spans="1:5" ht="12.75">
      <c r="A181" s="35" t="s">
        <v>56</v>
      </c>
      <c r="E181" s="39" t="s">
        <v>52</v>
      </c>
    </row>
    <row r="182" spans="1:5" ht="127.5">
      <c r="A182" s="35" t="s">
        <v>57</v>
      </c>
      <c r="E182" s="40" t="s">
        <v>5115</v>
      </c>
    </row>
    <row r="183" spans="1:5" ht="63.75">
      <c r="A183" t="s">
        <v>58</v>
      </c>
      <c r="E183" s="39" t="s">
        <v>4985</v>
      </c>
    </row>
    <row r="184" spans="1:16" ht="12.75">
      <c r="A184" t="s">
        <v>49</v>
      </c>
      <c s="34" t="s">
        <v>741</v>
      </c>
      <c s="34" t="s">
        <v>5116</v>
      </c>
      <c s="35" t="s">
        <v>52</v>
      </c>
      <c s="6" t="s">
        <v>5117</v>
      </c>
      <c s="36" t="s">
        <v>54</v>
      </c>
      <c s="37">
        <v>1239.879</v>
      </c>
      <c s="36">
        <v>0</v>
      </c>
      <c s="36">
        <f>ROUND(G184*H184,6)</f>
      </c>
      <c r="L184" s="38">
        <v>0</v>
      </c>
      <c s="32">
        <f>ROUND(ROUND(L184,2)*ROUND(G184,3),2)</f>
      </c>
      <c s="36" t="s">
        <v>2858</v>
      </c>
      <c>
        <f>(M184*21)/100</f>
      </c>
      <c t="s">
        <v>28</v>
      </c>
    </row>
    <row r="185" spans="1:5" ht="12.75">
      <c r="A185" s="35" t="s">
        <v>56</v>
      </c>
      <c r="E185" s="39" t="s">
        <v>52</v>
      </c>
    </row>
    <row r="186" spans="1:5" ht="229.5">
      <c r="A186" s="35" t="s">
        <v>57</v>
      </c>
      <c r="E186" s="40" t="s">
        <v>5118</v>
      </c>
    </row>
    <row r="187" spans="1:5" ht="51">
      <c r="A187" t="s">
        <v>58</v>
      </c>
      <c r="E187" s="39" t="s">
        <v>4878</v>
      </c>
    </row>
    <row r="188" spans="1:16" ht="12.75">
      <c r="A188" t="s">
        <v>49</v>
      </c>
      <c s="34" t="s">
        <v>744</v>
      </c>
      <c s="34" t="s">
        <v>5119</v>
      </c>
      <c s="35" t="s">
        <v>52</v>
      </c>
      <c s="6" t="s">
        <v>5120</v>
      </c>
      <c s="36" t="s">
        <v>54</v>
      </c>
      <c s="37">
        <v>1239.879</v>
      </c>
      <c s="36">
        <v>0</v>
      </c>
      <c s="36">
        <f>ROUND(G188*H188,6)</f>
      </c>
      <c r="L188" s="38">
        <v>0</v>
      </c>
      <c s="32">
        <f>ROUND(ROUND(L188,2)*ROUND(G188,3),2)</f>
      </c>
      <c s="36" t="s">
        <v>2858</v>
      </c>
      <c>
        <f>(M188*21)/100</f>
      </c>
      <c t="s">
        <v>28</v>
      </c>
    </row>
    <row r="189" spans="1:5" ht="12.75">
      <c r="A189" s="35" t="s">
        <v>56</v>
      </c>
      <c r="E189" s="39" t="s">
        <v>52</v>
      </c>
    </row>
    <row r="190" spans="1:5" ht="229.5">
      <c r="A190" s="35" t="s">
        <v>57</v>
      </c>
      <c r="E190" s="40" t="s">
        <v>5118</v>
      </c>
    </row>
    <row r="191" spans="1:5" ht="51">
      <c r="A191" t="s">
        <v>58</v>
      </c>
      <c r="E191" s="39" t="s">
        <v>4878</v>
      </c>
    </row>
    <row r="192" spans="1:16" ht="25.5">
      <c r="A192" t="s">
        <v>49</v>
      </c>
      <c s="34" t="s">
        <v>188</v>
      </c>
      <c s="34" t="s">
        <v>5121</v>
      </c>
      <c s="35" t="s">
        <v>52</v>
      </c>
      <c s="6" t="s">
        <v>4972</v>
      </c>
      <c s="36" t="s">
        <v>54</v>
      </c>
      <c s="37">
        <v>1330.124</v>
      </c>
      <c s="36">
        <v>0</v>
      </c>
      <c s="36">
        <f>ROUND(G192*H192,6)</f>
      </c>
      <c r="L192" s="38">
        <v>0</v>
      </c>
      <c s="32">
        <f>ROUND(ROUND(L192,2)*ROUND(G192,3),2)</f>
      </c>
      <c s="36" t="s">
        <v>947</v>
      </c>
      <c>
        <f>(M192*21)/100</f>
      </c>
      <c t="s">
        <v>28</v>
      </c>
    </row>
    <row r="193" spans="1:5" ht="12.75">
      <c r="A193" s="35" t="s">
        <v>56</v>
      </c>
      <c r="E193" s="39" t="s">
        <v>4973</v>
      </c>
    </row>
    <row r="194" spans="1:5" ht="216.75">
      <c r="A194" s="35" t="s">
        <v>57</v>
      </c>
      <c r="E194" s="40" t="s">
        <v>5122</v>
      </c>
    </row>
    <row r="195" spans="1:5" ht="191.25">
      <c r="A195" t="s">
        <v>58</v>
      </c>
      <c r="E195" s="39" t="s">
        <v>3470</v>
      </c>
    </row>
    <row r="196" spans="1:16" ht="12.75">
      <c r="A196" t="s">
        <v>49</v>
      </c>
      <c s="34" t="s">
        <v>192</v>
      </c>
      <c s="34" t="s">
        <v>5123</v>
      </c>
      <c s="35" t="s">
        <v>52</v>
      </c>
      <c s="6" t="s">
        <v>5124</v>
      </c>
      <c s="36" t="s">
        <v>54</v>
      </c>
      <c s="37">
        <v>164.224</v>
      </c>
      <c s="36">
        <v>0</v>
      </c>
      <c s="36">
        <f>ROUND(G196*H196,6)</f>
      </c>
      <c r="L196" s="38">
        <v>0</v>
      </c>
      <c s="32">
        <f>ROUND(ROUND(L196,2)*ROUND(G196,3),2)</f>
      </c>
      <c s="36" t="s">
        <v>947</v>
      </c>
      <c>
        <f>(M196*21)/100</f>
      </c>
      <c t="s">
        <v>28</v>
      </c>
    </row>
    <row r="197" spans="1:5" ht="12.75">
      <c r="A197" s="35" t="s">
        <v>56</v>
      </c>
      <c r="E197" s="39" t="s">
        <v>52</v>
      </c>
    </row>
    <row r="198" spans="1:5" ht="51">
      <c r="A198" s="35" t="s">
        <v>57</v>
      </c>
      <c r="E198" s="40" t="s">
        <v>5125</v>
      </c>
    </row>
    <row r="199" spans="1:5" ht="12.75">
      <c r="A199" t="s">
        <v>58</v>
      </c>
      <c r="E199" s="39" t="s">
        <v>52</v>
      </c>
    </row>
    <row r="200" spans="1:13" ht="12.75">
      <c r="A200" t="s">
        <v>47</v>
      </c>
      <c r="C200" s="31" t="s">
        <v>534</v>
      </c>
      <c r="E200" s="33" t="s">
        <v>1589</v>
      </c>
      <c r="J200" s="32">
        <f>0</f>
      </c>
      <c s="32">
        <f>0</f>
      </c>
      <c s="32">
        <f>0+L201+L205</f>
      </c>
      <c s="32">
        <f>0+M201+M205</f>
      </c>
    </row>
    <row r="201" spans="1:16" ht="12.75">
      <c r="A201" t="s">
        <v>49</v>
      </c>
      <c s="34" t="s">
        <v>196</v>
      </c>
      <c s="34" t="s">
        <v>5126</v>
      </c>
      <c s="35" t="s">
        <v>52</v>
      </c>
      <c s="6" t="s">
        <v>5127</v>
      </c>
      <c s="36" t="s">
        <v>105</v>
      </c>
      <c s="37">
        <v>60</v>
      </c>
      <c s="36">
        <v>0</v>
      </c>
      <c s="36">
        <f>ROUND(G201*H201,6)</f>
      </c>
      <c r="L201" s="38">
        <v>0</v>
      </c>
      <c s="32">
        <f>ROUND(ROUND(L201,2)*ROUND(G201,3),2)</f>
      </c>
      <c s="36" t="s">
        <v>2858</v>
      </c>
      <c>
        <f>(M201*21)/100</f>
      </c>
      <c t="s">
        <v>28</v>
      </c>
    </row>
    <row r="202" spans="1:5" ht="12.75">
      <c r="A202" s="35" t="s">
        <v>56</v>
      </c>
      <c r="E202" s="39" t="s">
        <v>52</v>
      </c>
    </row>
    <row r="203" spans="1:5" ht="25.5">
      <c r="A203" s="35" t="s">
        <v>57</v>
      </c>
      <c r="E203" s="40" t="s">
        <v>5128</v>
      </c>
    </row>
    <row r="204" spans="1:5" ht="242.25">
      <c r="A204" t="s">
        <v>58</v>
      </c>
      <c r="E204" s="39" t="s">
        <v>5129</v>
      </c>
    </row>
    <row r="205" spans="1:16" ht="12.75">
      <c r="A205" t="s">
        <v>49</v>
      </c>
      <c s="34" t="s">
        <v>200</v>
      </c>
      <c s="34" t="s">
        <v>5130</v>
      </c>
      <c s="35" t="s">
        <v>52</v>
      </c>
      <c s="6" t="s">
        <v>5131</v>
      </c>
      <c s="36" t="s">
        <v>105</v>
      </c>
      <c s="37">
        <v>30</v>
      </c>
      <c s="36">
        <v>0</v>
      </c>
      <c s="36">
        <f>ROUND(G205*H205,6)</f>
      </c>
      <c r="L205" s="38">
        <v>0</v>
      </c>
      <c s="32">
        <f>ROUND(ROUND(L205,2)*ROUND(G205,3),2)</f>
      </c>
      <c s="36" t="s">
        <v>2858</v>
      </c>
      <c>
        <f>(M205*21)/100</f>
      </c>
      <c t="s">
        <v>28</v>
      </c>
    </row>
    <row r="206" spans="1:5" ht="12.75">
      <c r="A206" s="35" t="s">
        <v>56</v>
      </c>
      <c r="E206" s="39" t="s">
        <v>52</v>
      </c>
    </row>
    <row r="207" spans="1:5" ht="25.5">
      <c r="A207" s="35" t="s">
        <v>57</v>
      </c>
      <c r="E207" s="40" t="s">
        <v>5132</v>
      </c>
    </row>
    <row r="208" spans="1:5" ht="242.25">
      <c r="A208" t="s">
        <v>58</v>
      </c>
      <c r="E208" s="39" t="s">
        <v>5129</v>
      </c>
    </row>
    <row r="209" spans="1:13" ht="12.75">
      <c r="A209" t="s">
        <v>47</v>
      </c>
      <c r="C209" s="31" t="s">
        <v>673</v>
      </c>
      <c r="E209" s="33" t="s">
        <v>1593</v>
      </c>
      <c r="J209" s="32">
        <f>0</f>
      </c>
      <c s="32">
        <f>0</f>
      </c>
      <c s="32">
        <f>0+L210+L214+L218+L222+L226+L230+L234+L238+L242+L246+L250</f>
      </c>
      <c s="32">
        <f>0+M210+M214+M218+M222+M226+M230+M234+M238+M242+M246+M250</f>
      </c>
    </row>
    <row r="210" spans="1:16" ht="12.75">
      <c r="A210" t="s">
        <v>49</v>
      </c>
      <c s="34" t="s">
        <v>204</v>
      </c>
      <c s="34" t="s">
        <v>4997</v>
      </c>
      <c s="35" t="s">
        <v>52</v>
      </c>
      <c s="6" t="s">
        <v>4998</v>
      </c>
      <c s="36" t="s">
        <v>67</v>
      </c>
      <c s="37">
        <v>2</v>
      </c>
      <c s="36">
        <v>0</v>
      </c>
      <c s="36">
        <f>ROUND(G210*H210,6)</f>
      </c>
      <c r="L210" s="38">
        <v>0</v>
      </c>
      <c s="32">
        <f>ROUND(ROUND(L210,2)*ROUND(G210,3),2)</f>
      </c>
      <c s="36" t="s">
        <v>2858</v>
      </c>
      <c>
        <f>(M210*21)/100</f>
      </c>
      <c t="s">
        <v>28</v>
      </c>
    </row>
    <row r="211" spans="1:5" ht="12.75">
      <c r="A211" s="35" t="s">
        <v>56</v>
      </c>
      <c r="E211" s="39" t="s">
        <v>52</v>
      </c>
    </row>
    <row r="212" spans="1:5" ht="25.5">
      <c r="A212" s="35" t="s">
        <v>57</v>
      </c>
      <c r="E212" s="40" t="s">
        <v>5133</v>
      </c>
    </row>
    <row r="213" spans="1:5" ht="25.5">
      <c r="A213" t="s">
        <v>58</v>
      </c>
      <c r="E213" s="39" t="s">
        <v>5000</v>
      </c>
    </row>
    <row r="214" spans="1:16" ht="12.75">
      <c r="A214" t="s">
        <v>49</v>
      </c>
      <c s="34" t="s">
        <v>207</v>
      </c>
      <c s="34" t="s">
        <v>3728</v>
      </c>
      <c s="35" t="s">
        <v>52</v>
      </c>
      <c s="6" t="s">
        <v>3729</v>
      </c>
      <c s="36" t="s">
        <v>105</v>
      </c>
      <c s="37">
        <v>27</v>
      </c>
      <c s="36">
        <v>0</v>
      </c>
      <c s="36">
        <f>ROUND(G214*H214,6)</f>
      </c>
      <c r="L214" s="38">
        <v>0</v>
      </c>
      <c s="32">
        <f>ROUND(ROUND(L214,2)*ROUND(G214,3),2)</f>
      </c>
      <c s="36" t="s">
        <v>2858</v>
      </c>
      <c>
        <f>(M214*21)/100</f>
      </c>
      <c t="s">
        <v>28</v>
      </c>
    </row>
    <row r="215" spans="1:5" ht="12.75">
      <c r="A215" s="35" t="s">
        <v>56</v>
      </c>
      <c r="E215" s="39" t="s">
        <v>52</v>
      </c>
    </row>
    <row r="216" spans="1:5" ht="25.5">
      <c r="A216" s="35" t="s">
        <v>57</v>
      </c>
      <c r="E216" s="40" t="s">
        <v>5134</v>
      </c>
    </row>
    <row r="217" spans="1:5" ht="51">
      <c r="A217" t="s">
        <v>58</v>
      </c>
      <c r="E217" s="39" t="s">
        <v>4092</v>
      </c>
    </row>
    <row r="218" spans="1:16" ht="12.75">
      <c r="A218" t="s">
        <v>49</v>
      </c>
      <c s="34" t="s">
        <v>210</v>
      </c>
      <c s="34" t="s">
        <v>4855</v>
      </c>
      <c s="35" t="s">
        <v>52</v>
      </c>
      <c s="6" t="s">
        <v>4856</v>
      </c>
      <c s="36" t="s">
        <v>54</v>
      </c>
      <c s="37">
        <v>177.52</v>
      </c>
      <c s="36">
        <v>0</v>
      </c>
      <c s="36">
        <f>ROUND(G218*H218,6)</f>
      </c>
      <c r="L218" s="38">
        <v>0</v>
      </c>
      <c s="32">
        <f>ROUND(ROUND(L218,2)*ROUND(G218,3),2)</f>
      </c>
      <c s="36" t="s">
        <v>2858</v>
      </c>
      <c>
        <f>(M218*21)/100</f>
      </c>
      <c t="s">
        <v>28</v>
      </c>
    </row>
    <row r="219" spans="1:5" ht="12.75">
      <c r="A219" s="35" t="s">
        <v>56</v>
      </c>
      <c r="E219" s="39" t="s">
        <v>52</v>
      </c>
    </row>
    <row r="220" spans="1:5" ht="89.25">
      <c r="A220" s="35" t="s">
        <v>57</v>
      </c>
      <c r="E220" s="40" t="s">
        <v>5135</v>
      </c>
    </row>
    <row r="221" spans="1:5" ht="25.5">
      <c r="A221" t="s">
        <v>58</v>
      </c>
      <c r="E221" s="39" t="s">
        <v>4858</v>
      </c>
    </row>
    <row r="222" spans="1:16" ht="12.75">
      <c r="A222" t="s">
        <v>49</v>
      </c>
      <c s="34" t="s">
        <v>214</v>
      </c>
      <c s="34" t="s">
        <v>5136</v>
      </c>
      <c s="35" t="s">
        <v>52</v>
      </c>
      <c s="6" t="s">
        <v>5137</v>
      </c>
      <c s="36" t="s">
        <v>105</v>
      </c>
      <c s="37">
        <v>148.66</v>
      </c>
      <c s="36">
        <v>0</v>
      </c>
      <c s="36">
        <f>ROUND(G222*H222,6)</f>
      </c>
      <c r="L222" s="38">
        <v>0</v>
      </c>
      <c s="32">
        <f>ROUND(ROUND(L222,2)*ROUND(G222,3),2)</f>
      </c>
      <c s="36" t="s">
        <v>2858</v>
      </c>
      <c>
        <f>(M222*21)/100</f>
      </c>
      <c t="s">
        <v>28</v>
      </c>
    </row>
    <row r="223" spans="1:5" ht="12.75">
      <c r="A223" s="35" t="s">
        <v>56</v>
      </c>
      <c r="E223" s="39" t="s">
        <v>52</v>
      </c>
    </row>
    <row r="224" spans="1:5" ht="89.25">
      <c r="A224" s="35" t="s">
        <v>57</v>
      </c>
      <c r="E224" s="40" t="s">
        <v>5138</v>
      </c>
    </row>
    <row r="225" spans="1:5" ht="25.5">
      <c r="A225" t="s">
        <v>58</v>
      </c>
      <c r="E225" s="39" t="s">
        <v>4858</v>
      </c>
    </row>
    <row r="226" spans="1:16" ht="12.75">
      <c r="A226" t="s">
        <v>49</v>
      </c>
      <c s="34" t="s">
        <v>218</v>
      </c>
      <c s="34" t="s">
        <v>5139</v>
      </c>
      <c s="35" t="s">
        <v>52</v>
      </c>
      <c s="6" t="s">
        <v>5140</v>
      </c>
      <c s="36" t="s">
        <v>4738</v>
      </c>
      <c s="37">
        <v>2.995</v>
      </c>
      <c s="36">
        <v>0</v>
      </c>
      <c s="36">
        <f>ROUND(G226*H226,6)</f>
      </c>
      <c r="L226" s="38">
        <v>0</v>
      </c>
      <c s="32">
        <f>ROUND(ROUND(L226,2)*ROUND(G226,3),2)</f>
      </c>
      <c s="36" t="s">
        <v>2858</v>
      </c>
      <c>
        <f>(M226*21)/100</f>
      </c>
      <c t="s">
        <v>28</v>
      </c>
    </row>
    <row r="227" spans="1:5" ht="12.75">
      <c r="A227" s="35" t="s">
        <v>56</v>
      </c>
      <c r="E227" s="39" t="s">
        <v>52</v>
      </c>
    </row>
    <row r="228" spans="1:5" ht="25.5">
      <c r="A228" s="35" t="s">
        <v>57</v>
      </c>
      <c r="E228" s="40" t="s">
        <v>5141</v>
      </c>
    </row>
    <row r="229" spans="1:5" ht="25.5">
      <c r="A229" t="s">
        <v>58</v>
      </c>
      <c r="E229" s="39" t="s">
        <v>5018</v>
      </c>
    </row>
    <row r="230" spans="1:16" ht="12.75">
      <c r="A230" t="s">
        <v>49</v>
      </c>
      <c s="34" t="s">
        <v>222</v>
      </c>
      <c s="34" t="s">
        <v>3740</v>
      </c>
      <c s="35" t="s">
        <v>52</v>
      </c>
      <c s="6" t="s">
        <v>3741</v>
      </c>
      <c s="36" t="s">
        <v>75</v>
      </c>
      <c s="37">
        <v>243.492</v>
      </c>
      <c s="36">
        <v>0</v>
      </c>
      <c s="36">
        <f>ROUND(G230*H230,6)</f>
      </c>
      <c r="L230" s="38">
        <v>0</v>
      </c>
      <c s="32">
        <f>ROUND(ROUND(L230,2)*ROUND(G230,3),2)</f>
      </c>
      <c s="36" t="s">
        <v>2858</v>
      </c>
      <c>
        <f>(M230*21)/100</f>
      </c>
      <c t="s">
        <v>28</v>
      </c>
    </row>
    <row r="231" spans="1:5" ht="12.75">
      <c r="A231" s="35" t="s">
        <v>56</v>
      </c>
      <c r="E231" s="39" t="s">
        <v>52</v>
      </c>
    </row>
    <row r="232" spans="1:5" ht="38.25">
      <c r="A232" s="35" t="s">
        <v>57</v>
      </c>
      <c r="E232" s="40" t="s">
        <v>5142</v>
      </c>
    </row>
    <row r="233" spans="1:5" ht="114.75">
      <c r="A233" t="s">
        <v>58</v>
      </c>
      <c r="E233" s="39" t="s">
        <v>4846</v>
      </c>
    </row>
    <row r="234" spans="1:16" ht="12.75">
      <c r="A234" t="s">
        <v>49</v>
      </c>
      <c s="34" t="s">
        <v>226</v>
      </c>
      <c s="34" t="s">
        <v>3965</v>
      </c>
      <c s="35" t="s">
        <v>52</v>
      </c>
      <c s="6" t="s">
        <v>3966</v>
      </c>
      <c s="36" t="s">
        <v>75</v>
      </c>
      <c s="37">
        <v>139.704</v>
      </c>
      <c s="36">
        <v>0</v>
      </c>
      <c s="36">
        <f>ROUND(G234*H234,6)</f>
      </c>
      <c r="L234" s="38">
        <v>0</v>
      </c>
      <c s="32">
        <f>ROUND(ROUND(L234,2)*ROUND(G234,3),2)</f>
      </c>
      <c s="36" t="s">
        <v>2858</v>
      </c>
      <c>
        <f>(M234*21)/100</f>
      </c>
      <c t="s">
        <v>28</v>
      </c>
    </row>
    <row r="235" spans="1:5" ht="12.75">
      <c r="A235" s="35" t="s">
        <v>56</v>
      </c>
      <c r="E235" s="39" t="s">
        <v>52</v>
      </c>
    </row>
    <row r="236" spans="1:5" ht="76.5">
      <c r="A236" s="35" t="s">
        <v>57</v>
      </c>
      <c r="E236" s="40" t="s">
        <v>5143</v>
      </c>
    </row>
    <row r="237" spans="1:5" ht="114.75">
      <c r="A237" t="s">
        <v>58</v>
      </c>
      <c r="E237" s="39" t="s">
        <v>4846</v>
      </c>
    </row>
    <row r="238" spans="1:16" ht="12.75">
      <c r="A238" t="s">
        <v>49</v>
      </c>
      <c s="34" t="s">
        <v>230</v>
      </c>
      <c s="34" t="s">
        <v>5144</v>
      </c>
      <c s="35" t="s">
        <v>52</v>
      </c>
      <c s="6" t="s">
        <v>5145</v>
      </c>
      <c s="36" t="s">
        <v>75</v>
      </c>
      <c s="37">
        <v>2.995</v>
      </c>
      <c s="36">
        <v>0</v>
      </c>
      <c s="36">
        <f>ROUND(G238*H238,6)</f>
      </c>
      <c r="L238" s="38">
        <v>0</v>
      </c>
      <c s="32">
        <f>ROUND(ROUND(L238,2)*ROUND(G238,3),2)</f>
      </c>
      <c s="36" t="s">
        <v>2858</v>
      </c>
      <c>
        <f>(M238*21)/100</f>
      </c>
      <c t="s">
        <v>28</v>
      </c>
    </row>
    <row r="239" spans="1:5" ht="12.75">
      <c r="A239" s="35" t="s">
        <v>56</v>
      </c>
      <c r="E239" s="39" t="s">
        <v>52</v>
      </c>
    </row>
    <row r="240" spans="1:5" ht="38.25">
      <c r="A240" s="35" t="s">
        <v>57</v>
      </c>
      <c r="E240" s="40" t="s">
        <v>5146</v>
      </c>
    </row>
    <row r="241" spans="1:5" ht="89.25">
      <c r="A241" t="s">
        <v>58</v>
      </c>
      <c r="E241" s="39" t="s">
        <v>3526</v>
      </c>
    </row>
    <row r="242" spans="1:16" ht="12.75">
      <c r="A242" t="s">
        <v>49</v>
      </c>
      <c s="34" t="s">
        <v>234</v>
      </c>
      <c s="34" t="s">
        <v>4769</v>
      </c>
      <c s="35" t="s">
        <v>52</v>
      </c>
      <c s="6" t="s">
        <v>4847</v>
      </c>
      <c s="36" t="s">
        <v>54</v>
      </c>
      <c s="37">
        <v>225.72</v>
      </c>
      <c s="36">
        <v>0</v>
      </c>
      <c s="36">
        <f>ROUND(G242*H242,6)</f>
      </c>
      <c r="L242" s="38">
        <v>0</v>
      </c>
      <c s="32">
        <f>ROUND(ROUND(L242,2)*ROUND(G242,3),2)</f>
      </c>
      <c s="36" t="s">
        <v>2858</v>
      </c>
      <c>
        <f>(M242*21)/100</f>
      </c>
      <c t="s">
        <v>28</v>
      </c>
    </row>
    <row r="243" spans="1:5" ht="12.75">
      <c r="A243" s="35" t="s">
        <v>56</v>
      </c>
      <c r="E243" s="39" t="s">
        <v>5028</v>
      </c>
    </row>
    <row r="244" spans="1:5" ht="25.5">
      <c r="A244" s="35" t="s">
        <v>57</v>
      </c>
      <c r="E244" s="40" t="s">
        <v>5147</v>
      </c>
    </row>
    <row r="245" spans="1:5" ht="89.25">
      <c r="A245" t="s">
        <v>58</v>
      </c>
      <c r="E245" s="39" t="s">
        <v>3526</v>
      </c>
    </row>
    <row r="246" spans="1:16" ht="12.75">
      <c r="A246" t="s">
        <v>49</v>
      </c>
      <c s="34" t="s">
        <v>238</v>
      </c>
      <c s="34" t="s">
        <v>5148</v>
      </c>
      <c s="35" t="s">
        <v>52</v>
      </c>
      <c s="6" t="s">
        <v>5149</v>
      </c>
      <c s="36" t="s">
        <v>105</v>
      </c>
      <c s="37">
        <v>7.2</v>
      </c>
      <c s="36">
        <v>0</v>
      </c>
      <c s="36">
        <f>ROUND(G246*H246,6)</f>
      </c>
      <c r="L246" s="38">
        <v>0</v>
      </c>
      <c s="32">
        <f>ROUND(ROUND(L246,2)*ROUND(G246,3),2)</f>
      </c>
      <c s="36" t="s">
        <v>947</v>
      </c>
      <c>
        <f>(M246*21)/100</f>
      </c>
      <c t="s">
        <v>28</v>
      </c>
    </row>
    <row r="247" spans="1:5" ht="12.75">
      <c r="A247" s="35" t="s">
        <v>56</v>
      </c>
      <c r="E247" s="39" t="s">
        <v>52</v>
      </c>
    </row>
    <row r="248" spans="1:5" ht="38.25">
      <c r="A248" s="35" t="s">
        <v>57</v>
      </c>
      <c r="E248" s="40" t="s">
        <v>5150</v>
      </c>
    </row>
    <row r="249" spans="1:5" ht="25.5">
      <c r="A249" t="s">
        <v>58</v>
      </c>
      <c r="E249" s="39" t="s">
        <v>5151</v>
      </c>
    </row>
    <row r="250" spans="1:16" ht="25.5">
      <c r="A250" t="s">
        <v>49</v>
      </c>
      <c s="34" t="s">
        <v>242</v>
      </c>
      <c s="34" t="s">
        <v>5152</v>
      </c>
      <c s="35" t="s">
        <v>52</v>
      </c>
      <c s="6" t="s">
        <v>5153</v>
      </c>
      <c s="36" t="s">
        <v>105</v>
      </c>
      <c s="37">
        <v>23.965</v>
      </c>
      <c s="36">
        <v>0</v>
      </c>
      <c s="36">
        <f>ROUND(G250*H250,6)</f>
      </c>
      <c r="L250" s="38">
        <v>0</v>
      </c>
      <c s="32">
        <f>ROUND(ROUND(L250,2)*ROUND(G250,3),2)</f>
      </c>
      <c s="36" t="s">
        <v>947</v>
      </c>
      <c>
        <f>(M250*21)/100</f>
      </c>
      <c t="s">
        <v>28</v>
      </c>
    </row>
    <row r="251" spans="1:5" ht="12.75">
      <c r="A251" s="35" t="s">
        <v>56</v>
      </c>
      <c r="E251" s="39" t="s">
        <v>5154</v>
      </c>
    </row>
    <row r="252" spans="1:5" ht="25.5">
      <c r="A252" s="35" t="s">
        <v>57</v>
      </c>
      <c r="E252" s="40" t="s">
        <v>5155</v>
      </c>
    </row>
    <row r="253" spans="1:5" ht="76.5">
      <c r="A253" t="s">
        <v>58</v>
      </c>
      <c r="E253" s="39" t="s">
        <v>3509</v>
      </c>
    </row>
    <row r="254" spans="1:13" ht="12.75">
      <c r="A254" t="s">
        <v>47</v>
      </c>
      <c r="C254" s="31" t="s">
        <v>642</v>
      </c>
      <c r="E254" s="33" t="s">
        <v>643</v>
      </c>
      <c r="J254" s="32">
        <f>0</f>
      </c>
      <c s="32">
        <f>0</f>
      </c>
      <c s="32">
        <f>0+L255+L259+L263</f>
      </c>
      <c s="32">
        <f>0+M255+M259+M263</f>
      </c>
    </row>
    <row r="255" spans="1:16" ht="25.5">
      <c r="A255" t="s">
        <v>49</v>
      </c>
      <c s="34" t="s">
        <v>246</v>
      </c>
      <c s="34" t="s">
        <v>645</v>
      </c>
      <c s="35" t="s">
        <v>646</v>
      </c>
      <c s="6" t="s">
        <v>647</v>
      </c>
      <c s="36" t="s">
        <v>648</v>
      </c>
      <c s="37">
        <v>3266.97</v>
      </c>
      <c s="36">
        <v>0</v>
      </c>
      <c s="36">
        <f>ROUND(G255*H255,6)</f>
      </c>
      <c r="L255" s="38">
        <v>0</v>
      </c>
      <c s="32">
        <f>ROUND(ROUND(L255,2)*ROUND(G255,3),2)</f>
      </c>
      <c s="36" t="s">
        <v>649</v>
      </c>
      <c>
        <f>(M255*21)/100</f>
      </c>
      <c t="s">
        <v>28</v>
      </c>
    </row>
    <row r="256" spans="1:5" ht="25.5">
      <c r="A256" s="35" t="s">
        <v>56</v>
      </c>
      <c r="E256" s="39" t="s">
        <v>3092</v>
      </c>
    </row>
    <row r="257" spans="1:5" ht="89.25">
      <c r="A257" s="35" t="s">
        <v>57</v>
      </c>
      <c r="E257" s="40" t="s">
        <v>5156</v>
      </c>
    </row>
    <row r="258" spans="1:5" ht="102">
      <c r="A258" t="s">
        <v>58</v>
      </c>
      <c r="E258" s="39" t="s">
        <v>651</v>
      </c>
    </row>
    <row r="259" spans="1:16" ht="25.5">
      <c r="A259" t="s">
        <v>49</v>
      </c>
      <c s="34" t="s">
        <v>249</v>
      </c>
      <c s="34" t="s">
        <v>658</v>
      </c>
      <c s="35" t="s">
        <v>659</v>
      </c>
      <c s="6" t="s">
        <v>660</v>
      </c>
      <c s="36" t="s">
        <v>648</v>
      </c>
      <c s="37">
        <v>916.68</v>
      </c>
      <c s="36">
        <v>0</v>
      </c>
      <c s="36">
        <f>ROUND(G259*H259,6)</f>
      </c>
      <c r="L259" s="38">
        <v>0</v>
      </c>
      <c s="32">
        <f>ROUND(ROUND(L259,2)*ROUND(G259,3),2)</f>
      </c>
      <c s="36" t="s">
        <v>649</v>
      </c>
      <c>
        <f>(M259*21)/100</f>
      </c>
      <c t="s">
        <v>28</v>
      </c>
    </row>
    <row r="260" spans="1:5" ht="25.5">
      <c r="A260" s="35" t="s">
        <v>56</v>
      </c>
      <c r="E260" s="39" t="s">
        <v>3092</v>
      </c>
    </row>
    <row r="261" spans="1:5" ht="76.5">
      <c r="A261" s="35" t="s">
        <v>57</v>
      </c>
      <c r="E261" s="40" t="s">
        <v>5157</v>
      </c>
    </row>
    <row r="262" spans="1:5" ht="102">
      <c r="A262" t="s">
        <v>58</v>
      </c>
      <c r="E262" s="39" t="s">
        <v>651</v>
      </c>
    </row>
    <row r="263" spans="1:16" ht="38.25">
      <c r="A263" t="s">
        <v>49</v>
      </c>
      <c s="34" t="s">
        <v>253</v>
      </c>
      <c s="34" t="s">
        <v>3269</v>
      </c>
      <c s="35" t="s">
        <v>3270</v>
      </c>
      <c s="6" t="s">
        <v>3271</v>
      </c>
      <c s="36" t="s">
        <v>648</v>
      </c>
      <c s="37">
        <v>1400.13</v>
      </c>
      <c s="36">
        <v>0</v>
      </c>
      <c s="36">
        <f>ROUND(G263*H263,6)</f>
      </c>
      <c r="L263" s="38">
        <v>0</v>
      </c>
      <c s="32">
        <f>ROUND(ROUND(L263,2)*ROUND(G263,3),2)</f>
      </c>
      <c s="36" t="s">
        <v>649</v>
      </c>
      <c>
        <f>(M263*21)/100</f>
      </c>
      <c t="s">
        <v>28</v>
      </c>
    </row>
    <row r="264" spans="1:5" ht="25.5">
      <c r="A264" s="35" t="s">
        <v>56</v>
      </c>
      <c r="E264" s="39" t="s">
        <v>3092</v>
      </c>
    </row>
    <row r="265" spans="1:5" ht="89.25">
      <c r="A265" s="35" t="s">
        <v>57</v>
      </c>
      <c r="E265" s="40" t="s">
        <v>5158</v>
      </c>
    </row>
    <row r="266" spans="1:5" ht="102">
      <c r="A266" t="s">
        <v>58</v>
      </c>
      <c r="E26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5161</v>
      </c>
      <c r="E8" s="30" t="s">
        <v>5160</v>
      </c>
      <c r="J8" s="29">
        <f>0+J9+J18+J55+J88+J125+J150+J155+J196+J209+J238</f>
      </c>
      <c s="29">
        <f>0+K9+K18+K55+K88+K125+K150+K155+K196+K209+K238</f>
      </c>
      <c s="29">
        <f>0+L9+L18+L55+L88+L125+L150+L155+L196+L209+L238</f>
      </c>
      <c s="29">
        <f>0+M9+M18+M55+M88+M125+M150+M155+M196+M209+M238</f>
      </c>
    </row>
    <row r="9" spans="1:13" ht="12.75">
      <c r="A9" t="s">
        <v>47</v>
      </c>
      <c r="C9" s="31" t="s">
        <v>1468</v>
      </c>
      <c r="E9" s="33" t="s">
        <v>1469</v>
      </c>
      <c r="J9" s="32">
        <f>0</f>
      </c>
      <c s="32">
        <f>0</f>
      </c>
      <c s="32">
        <f>0+L10+L14</f>
      </c>
      <c s="32">
        <f>0+M10+M14</f>
      </c>
    </row>
    <row r="10" spans="1:16" ht="12.75">
      <c r="A10" t="s">
        <v>49</v>
      </c>
      <c s="34" t="s">
        <v>644</v>
      </c>
      <c s="34" t="s">
        <v>4888</v>
      </c>
      <c s="35" t="s">
        <v>52</v>
      </c>
      <c s="6" t="s">
        <v>4889</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2589</v>
      </c>
    </row>
    <row r="14" spans="1:16" ht="12.75">
      <c r="A14" t="s">
        <v>49</v>
      </c>
      <c s="34" t="s">
        <v>28</v>
      </c>
      <c s="34" t="s">
        <v>4890</v>
      </c>
      <c s="35" t="s">
        <v>52</v>
      </c>
      <c s="6" t="s">
        <v>4891</v>
      </c>
      <c s="36" t="s">
        <v>67</v>
      </c>
      <c s="37">
        <v>1</v>
      </c>
      <c s="36">
        <v>0</v>
      </c>
      <c s="36">
        <f>ROUND(G14*H14,6)</f>
      </c>
      <c r="L14" s="38">
        <v>0</v>
      </c>
      <c s="32">
        <f>ROUND(ROUND(L14,2)*ROUND(G14,3),2)</f>
      </c>
      <c s="36" t="s">
        <v>2858</v>
      </c>
      <c>
        <f>(M14*21)/100</f>
      </c>
      <c t="s">
        <v>28</v>
      </c>
    </row>
    <row r="15" spans="1:5" ht="12.75">
      <c r="A15" s="35" t="s">
        <v>56</v>
      </c>
      <c r="E15" s="39" t="s">
        <v>52</v>
      </c>
    </row>
    <row r="16" spans="1:5" ht="12.75">
      <c r="A16" s="35" t="s">
        <v>57</v>
      </c>
      <c r="E16" s="40" t="s">
        <v>52</v>
      </c>
    </row>
    <row r="17" spans="1:5" ht="51">
      <c r="A17" t="s">
        <v>58</v>
      </c>
      <c r="E17" s="39" t="s">
        <v>4892</v>
      </c>
    </row>
    <row r="18" spans="1:13" ht="12.75">
      <c r="A18" t="s">
        <v>47</v>
      </c>
      <c r="C18" s="31" t="s">
        <v>644</v>
      </c>
      <c r="E18" s="33" t="s">
        <v>1032</v>
      </c>
      <c r="J18" s="32">
        <f>0</f>
      </c>
      <c s="32">
        <f>0</f>
      </c>
      <c s="32">
        <f>0+L19+L23+L27+L31+L35+L39+L43+L47+L51</f>
      </c>
      <c s="32">
        <f>0+M19+M23+M27+M31+M35+M39+M43+M47+M51</f>
      </c>
    </row>
    <row r="19" spans="1:16" ht="12.75">
      <c r="A19" t="s">
        <v>49</v>
      </c>
      <c s="34" t="s">
        <v>26</v>
      </c>
      <c s="34" t="s">
        <v>51</v>
      </c>
      <c s="35" t="s">
        <v>52</v>
      </c>
      <c s="6" t="s">
        <v>53</v>
      </c>
      <c s="36" t="s">
        <v>54</v>
      </c>
      <c s="37">
        <v>40</v>
      </c>
      <c s="36">
        <v>0</v>
      </c>
      <c s="36">
        <f>ROUND(G19*H19,6)</f>
      </c>
      <c r="L19" s="38">
        <v>0</v>
      </c>
      <c s="32">
        <f>ROUND(ROUND(L19,2)*ROUND(G19,3),2)</f>
      </c>
      <c s="36" t="s">
        <v>2858</v>
      </c>
      <c>
        <f>(M19*21)/100</f>
      </c>
      <c t="s">
        <v>28</v>
      </c>
    </row>
    <row r="20" spans="1:5" ht="12.75">
      <c r="A20" s="35" t="s">
        <v>56</v>
      </c>
      <c r="E20" s="39" t="s">
        <v>4893</v>
      </c>
    </row>
    <row r="21" spans="1:5" ht="25.5">
      <c r="A21" s="35" t="s">
        <v>57</v>
      </c>
      <c r="E21" s="40" t="s">
        <v>5043</v>
      </c>
    </row>
    <row r="22" spans="1:5" ht="38.25">
      <c r="A22" t="s">
        <v>58</v>
      </c>
      <c r="E22" s="39" t="s">
        <v>4153</v>
      </c>
    </row>
    <row r="23" spans="1:16" ht="12.75">
      <c r="A23" t="s">
        <v>49</v>
      </c>
      <c s="34" t="s">
        <v>94</v>
      </c>
      <c s="34" t="s">
        <v>4895</v>
      </c>
      <c s="35" t="s">
        <v>52</v>
      </c>
      <c s="6" t="s">
        <v>4896</v>
      </c>
      <c s="36" t="s">
        <v>75</v>
      </c>
      <c s="37">
        <v>126</v>
      </c>
      <c s="36">
        <v>0</v>
      </c>
      <c s="36">
        <f>ROUND(G23*H23,6)</f>
      </c>
      <c r="L23" s="38">
        <v>0</v>
      </c>
      <c s="32">
        <f>ROUND(ROUND(L23,2)*ROUND(G23,3),2)</f>
      </c>
      <c s="36" t="s">
        <v>2858</v>
      </c>
      <c>
        <f>(M23*21)/100</f>
      </c>
      <c t="s">
        <v>28</v>
      </c>
    </row>
    <row r="24" spans="1:5" ht="12.75">
      <c r="A24" s="35" t="s">
        <v>56</v>
      </c>
      <c r="E24" s="39" t="s">
        <v>52</v>
      </c>
    </row>
    <row r="25" spans="1:5" ht="102">
      <c r="A25" s="35" t="s">
        <v>57</v>
      </c>
      <c r="E25" s="40" t="s">
        <v>5162</v>
      </c>
    </row>
    <row r="26" spans="1:5" ht="38.25">
      <c r="A26" t="s">
        <v>58</v>
      </c>
      <c r="E26" s="39" t="s">
        <v>3365</v>
      </c>
    </row>
    <row r="27" spans="1:16" ht="12.75">
      <c r="A27" t="s">
        <v>49</v>
      </c>
      <c s="34" t="s">
        <v>100</v>
      </c>
      <c s="34" t="s">
        <v>3589</v>
      </c>
      <c s="35" t="s">
        <v>52</v>
      </c>
      <c s="6" t="s">
        <v>3590</v>
      </c>
      <c s="36" t="s">
        <v>75</v>
      </c>
      <c s="37">
        <v>3026.4</v>
      </c>
      <c s="36">
        <v>0</v>
      </c>
      <c s="36">
        <f>ROUND(G27*H27,6)</f>
      </c>
      <c r="L27" s="38">
        <v>0</v>
      </c>
      <c s="32">
        <f>ROUND(ROUND(L27,2)*ROUND(G27,3),2)</f>
      </c>
      <c s="36" t="s">
        <v>2858</v>
      </c>
      <c>
        <f>(M27*21)/100</f>
      </c>
      <c t="s">
        <v>28</v>
      </c>
    </row>
    <row r="28" spans="1:5" ht="12.75">
      <c r="A28" s="35" t="s">
        <v>56</v>
      </c>
      <c r="E28" s="39" t="s">
        <v>52</v>
      </c>
    </row>
    <row r="29" spans="1:5" ht="165.75">
      <c r="A29" s="35" t="s">
        <v>57</v>
      </c>
      <c r="E29" s="40" t="s">
        <v>5163</v>
      </c>
    </row>
    <row r="30" spans="1:5" ht="318.75">
      <c r="A30" t="s">
        <v>58</v>
      </c>
      <c r="E30" s="39" t="s">
        <v>4792</v>
      </c>
    </row>
    <row r="31" spans="1:16" ht="12.75">
      <c r="A31" t="s">
        <v>49</v>
      </c>
      <c s="34" t="s">
        <v>27</v>
      </c>
      <c s="34" t="s">
        <v>4899</v>
      </c>
      <c s="35" t="s">
        <v>52</v>
      </c>
      <c s="6" t="s">
        <v>4900</v>
      </c>
      <c s="36" t="s">
        <v>75</v>
      </c>
      <c s="37">
        <v>3026.4</v>
      </c>
      <c s="36">
        <v>0</v>
      </c>
      <c s="36">
        <f>ROUND(G31*H31,6)</f>
      </c>
      <c r="L31" s="38">
        <v>0</v>
      </c>
      <c s="32">
        <f>ROUND(ROUND(L31,2)*ROUND(G31,3),2)</f>
      </c>
      <c s="36" t="s">
        <v>2858</v>
      </c>
      <c>
        <f>(M31*21)/100</f>
      </c>
      <c t="s">
        <v>28</v>
      </c>
    </row>
    <row r="32" spans="1:5" ht="12.75">
      <c r="A32" s="35" t="s">
        <v>56</v>
      </c>
      <c r="E32" s="39" t="s">
        <v>52</v>
      </c>
    </row>
    <row r="33" spans="1:5" ht="25.5">
      <c r="A33" s="35" t="s">
        <v>57</v>
      </c>
      <c r="E33" s="40" t="s">
        <v>5164</v>
      </c>
    </row>
    <row r="34" spans="1:5" ht="191.25">
      <c r="A34" t="s">
        <v>58</v>
      </c>
      <c r="E34" s="39" t="s">
        <v>4902</v>
      </c>
    </row>
    <row r="35" spans="1:16" ht="12.75">
      <c r="A35" t="s">
        <v>49</v>
      </c>
      <c s="34" t="s">
        <v>168</v>
      </c>
      <c s="34" t="s">
        <v>3825</v>
      </c>
      <c s="35" t="s">
        <v>52</v>
      </c>
      <c s="6" t="s">
        <v>3826</v>
      </c>
      <c s="36" t="s">
        <v>75</v>
      </c>
      <c s="37">
        <v>1666.799</v>
      </c>
      <c s="36">
        <v>0</v>
      </c>
      <c s="36">
        <f>ROUND(G35*H35,6)</f>
      </c>
      <c r="L35" s="38">
        <v>0</v>
      </c>
      <c s="32">
        <f>ROUND(ROUND(L35,2)*ROUND(G35,3),2)</f>
      </c>
      <c s="36" t="s">
        <v>2858</v>
      </c>
      <c>
        <f>(M35*21)/100</f>
      </c>
      <c t="s">
        <v>28</v>
      </c>
    </row>
    <row r="36" spans="1:5" ht="12.75">
      <c r="A36" s="35" t="s">
        <v>56</v>
      </c>
      <c r="E36" s="39" t="s">
        <v>52</v>
      </c>
    </row>
    <row r="37" spans="1:5" ht="127.5">
      <c r="A37" s="35" t="s">
        <v>57</v>
      </c>
      <c r="E37" s="40" t="s">
        <v>5165</v>
      </c>
    </row>
    <row r="38" spans="1:5" ht="229.5">
      <c r="A38" t="s">
        <v>58</v>
      </c>
      <c r="E38" s="39" t="s">
        <v>4795</v>
      </c>
    </row>
    <row r="39" spans="1:16" ht="12.75">
      <c r="A39" t="s">
        <v>49</v>
      </c>
      <c s="34" t="s">
        <v>534</v>
      </c>
      <c s="34" t="s">
        <v>3227</v>
      </c>
      <c s="35" t="s">
        <v>52</v>
      </c>
      <c s="6" t="s">
        <v>3228</v>
      </c>
      <c s="36" t="s">
        <v>54</v>
      </c>
      <c s="37">
        <v>495</v>
      </c>
      <c s="36">
        <v>0</v>
      </c>
      <c s="36">
        <f>ROUND(G39*H39,6)</f>
      </c>
      <c r="L39" s="38">
        <v>0</v>
      </c>
      <c s="32">
        <f>ROUND(ROUND(L39,2)*ROUND(G39,3),2)</f>
      </c>
      <c s="36" t="s">
        <v>2858</v>
      </c>
      <c>
        <f>(M39*21)/100</f>
      </c>
      <c t="s">
        <v>28</v>
      </c>
    </row>
    <row r="40" spans="1:5" ht="25.5">
      <c r="A40" s="35" t="s">
        <v>56</v>
      </c>
      <c r="E40" s="39" t="s">
        <v>5048</v>
      </c>
    </row>
    <row r="41" spans="1:5" ht="63.75">
      <c r="A41" s="35" t="s">
        <v>57</v>
      </c>
      <c r="E41" s="40" t="s">
        <v>5166</v>
      </c>
    </row>
    <row r="42" spans="1:5" ht="25.5">
      <c r="A42" t="s">
        <v>58</v>
      </c>
      <c r="E42" s="39" t="s">
        <v>3230</v>
      </c>
    </row>
    <row r="43" spans="1:16" ht="12.75">
      <c r="A43" t="s">
        <v>49</v>
      </c>
      <c s="34" t="s">
        <v>673</v>
      </c>
      <c s="34" t="s">
        <v>4172</v>
      </c>
      <c s="35" t="s">
        <v>52</v>
      </c>
      <c s="6" t="s">
        <v>4173</v>
      </c>
      <c s="36" t="s">
        <v>54</v>
      </c>
      <c s="37">
        <v>840</v>
      </c>
      <c s="36">
        <v>0</v>
      </c>
      <c s="36">
        <f>ROUND(G43*H43,6)</f>
      </c>
      <c r="L43" s="38">
        <v>0</v>
      </c>
      <c s="32">
        <f>ROUND(ROUND(L43,2)*ROUND(G43,3),2)</f>
      </c>
      <c s="36" t="s">
        <v>2858</v>
      </c>
      <c>
        <f>(M43*21)/100</f>
      </c>
      <c t="s">
        <v>28</v>
      </c>
    </row>
    <row r="44" spans="1:5" ht="12.75">
      <c r="A44" s="35" t="s">
        <v>56</v>
      </c>
      <c r="E44" s="39" t="s">
        <v>52</v>
      </c>
    </row>
    <row r="45" spans="1:5" ht="76.5">
      <c r="A45" s="35" t="s">
        <v>57</v>
      </c>
      <c r="E45" s="40" t="s">
        <v>5167</v>
      </c>
    </row>
    <row r="46" spans="1:5" ht="38.25">
      <c r="A46" t="s">
        <v>58</v>
      </c>
      <c r="E46" s="39" t="s">
        <v>3389</v>
      </c>
    </row>
    <row r="47" spans="1:16" ht="12.75">
      <c r="A47" t="s">
        <v>49</v>
      </c>
      <c s="34" t="s">
        <v>677</v>
      </c>
      <c s="34" t="s">
        <v>2582</v>
      </c>
      <c s="35" t="s">
        <v>52</v>
      </c>
      <c s="6" t="s">
        <v>2583</v>
      </c>
      <c s="36" t="s">
        <v>54</v>
      </c>
      <c s="37">
        <v>840</v>
      </c>
      <c s="36">
        <v>0</v>
      </c>
      <c s="36">
        <f>ROUND(G47*H47,6)</f>
      </c>
      <c r="L47" s="38">
        <v>0</v>
      </c>
      <c s="32">
        <f>ROUND(ROUND(L47,2)*ROUND(G47,3),2)</f>
      </c>
      <c s="36" t="s">
        <v>2858</v>
      </c>
      <c>
        <f>(M47*21)/100</f>
      </c>
      <c t="s">
        <v>28</v>
      </c>
    </row>
    <row r="48" spans="1:5" ht="12.75">
      <c r="A48" s="35" t="s">
        <v>56</v>
      </c>
      <c r="E48" s="39" t="s">
        <v>52</v>
      </c>
    </row>
    <row r="49" spans="1:5" ht="63.75">
      <c r="A49" s="35" t="s">
        <v>57</v>
      </c>
      <c r="E49" s="40" t="s">
        <v>5168</v>
      </c>
    </row>
    <row r="50" spans="1:5" ht="25.5">
      <c r="A50" t="s">
        <v>58</v>
      </c>
      <c r="E50" s="39" t="s">
        <v>2584</v>
      </c>
    </row>
    <row r="51" spans="1:16" ht="12.75">
      <c r="A51" t="s">
        <v>49</v>
      </c>
      <c s="34" t="s">
        <v>681</v>
      </c>
      <c s="34" t="s">
        <v>4905</v>
      </c>
      <c s="35" t="s">
        <v>52</v>
      </c>
      <c s="6" t="s">
        <v>4906</v>
      </c>
      <c s="36" t="s">
        <v>54</v>
      </c>
      <c s="37">
        <v>840</v>
      </c>
      <c s="36">
        <v>0</v>
      </c>
      <c s="36">
        <f>ROUND(G51*H51,6)</f>
      </c>
      <c r="L51" s="38">
        <v>0</v>
      </c>
      <c s="32">
        <f>ROUND(ROUND(L51,2)*ROUND(G51,3),2)</f>
      </c>
      <c s="36" t="s">
        <v>2858</v>
      </c>
      <c>
        <f>(M51*21)/100</f>
      </c>
      <c t="s">
        <v>28</v>
      </c>
    </row>
    <row r="52" spans="1:5" ht="12.75">
      <c r="A52" s="35" t="s">
        <v>56</v>
      </c>
      <c r="E52" s="39" t="s">
        <v>52</v>
      </c>
    </row>
    <row r="53" spans="1:5" ht="63.75">
      <c r="A53" s="35" t="s">
        <v>57</v>
      </c>
      <c r="E53" s="40" t="s">
        <v>5168</v>
      </c>
    </row>
    <row r="54" spans="1:5" ht="38.25">
      <c r="A54" t="s">
        <v>58</v>
      </c>
      <c r="E54" s="39" t="s">
        <v>4908</v>
      </c>
    </row>
    <row r="55" spans="1:13" ht="12.75">
      <c r="A55" t="s">
        <v>47</v>
      </c>
      <c r="C55" s="31" t="s">
        <v>28</v>
      </c>
      <c r="E55" s="33" t="s">
        <v>3232</v>
      </c>
      <c r="J55" s="32">
        <f>0</f>
      </c>
      <c s="32">
        <f>0</f>
      </c>
      <c s="32">
        <f>0+L56+L60+L64+L68+L72+L76+L80+L84</f>
      </c>
      <c s="32">
        <f>0+M56+M60+M64+M68+M72+M76+M80+M84</f>
      </c>
    </row>
    <row r="56" spans="1:16" ht="12.75">
      <c r="A56" t="s">
        <v>49</v>
      </c>
      <c s="34" t="s">
        <v>685</v>
      </c>
      <c s="34" t="s">
        <v>4354</v>
      </c>
      <c s="35" t="s">
        <v>52</v>
      </c>
      <c s="6" t="s">
        <v>5051</v>
      </c>
      <c s="36" t="s">
        <v>648</v>
      </c>
      <c s="37">
        <v>9.815</v>
      </c>
      <c s="36">
        <v>0</v>
      </c>
      <c s="36">
        <f>ROUND(G56*H56,6)</f>
      </c>
      <c r="L56" s="38">
        <v>0</v>
      </c>
      <c s="32">
        <f>ROUND(ROUND(L56,2)*ROUND(G56,3),2)</f>
      </c>
      <c s="36" t="s">
        <v>2858</v>
      </c>
      <c>
        <f>(M56*21)/100</f>
      </c>
      <c t="s">
        <v>28</v>
      </c>
    </row>
    <row r="57" spans="1:5" ht="12.75">
      <c r="A57" s="35" t="s">
        <v>56</v>
      </c>
      <c r="E57" s="39" t="s">
        <v>52</v>
      </c>
    </row>
    <row r="58" spans="1:5" ht="51">
      <c r="A58" s="35" t="s">
        <v>57</v>
      </c>
      <c r="E58" s="40" t="s">
        <v>5169</v>
      </c>
    </row>
    <row r="59" spans="1:5" ht="38.25">
      <c r="A59" t="s">
        <v>58</v>
      </c>
      <c r="E59" s="39" t="s">
        <v>5053</v>
      </c>
    </row>
    <row r="60" spans="1:16" ht="12.75">
      <c r="A60" t="s">
        <v>49</v>
      </c>
      <c s="34" t="s">
        <v>50</v>
      </c>
      <c s="34" t="s">
        <v>5054</v>
      </c>
      <c s="35" t="s">
        <v>52</v>
      </c>
      <c s="6" t="s">
        <v>5055</v>
      </c>
      <c s="36" t="s">
        <v>54</v>
      </c>
      <c s="37">
        <v>130</v>
      </c>
      <c s="36">
        <v>0</v>
      </c>
      <c s="36">
        <f>ROUND(G60*H60,6)</f>
      </c>
      <c r="L60" s="38">
        <v>0</v>
      </c>
      <c s="32">
        <f>ROUND(ROUND(L60,2)*ROUND(G60,3),2)</f>
      </c>
      <c s="36" t="s">
        <v>2858</v>
      </c>
      <c>
        <f>(M60*21)/100</f>
      </c>
      <c t="s">
        <v>28</v>
      </c>
    </row>
    <row r="61" spans="1:5" ht="12.75">
      <c r="A61" s="35" t="s">
        <v>56</v>
      </c>
      <c r="E61" s="39" t="s">
        <v>52</v>
      </c>
    </row>
    <row r="62" spans="1:5" ht="102">
      <c r="A62" s="35" t="s">
        <v>57</v>
      </c>
      <c r="E62" s="40" t="s">
        <v>5170</v>
      </c>
    </row>
    <row r="63" spans="1:5" ht="25.5">
      <c r="A63" t="s">
        <v>58</v>
      </c>
      <c r="E63" s="39" t="s">
        <v>5057</v>
      </c>
    </row>
    <row r="64" spans="1:16" ht="12.75">
      <c r="A64" t="s">
        <v>49</v>
      </c>
      <c s="34" t="s">
        <v>60</v>
      </c>
      <c s="34" t="s">
        <v>5058</v>
      </c>
      <c s="35" t="s">
        <v>52</v>
      </c>
      <c s="6" t="s">
        <v>5059</v>
      </c>
      <c s="36" t="s">
        <v>54</v>
      </c>
      <c s="37">
        <v>16</v>
      </c>
      <c s="36">
        <v>0</v>
      </c>
      <c s="36">
        <f>ROUND(G64*H64,6)</f>
      </c>
      <c r="L64" s="38">
        <v>0</v>
      </c>
      <c s="32">
        <f>ROUND(ROUND(L64,2)*ROUND(G64,3),2)</f>
      </c>
      <c s="36" t="s">
        <v>2858</v>
      </c>
      <c>
        <f>(M64*21)/100</f>
      </c>
      <c t="s">
        <v>28</v>
      </c>
    </row>
    <row r="65" spans="1:5" ht="12.75">
      <c r="A65" s="35" t="s">
        <v>56</v>
      </c>
      <c r="E65" s="39" t="s">
        <v>52</v>
      </c>
    </row>
    <row r="66" spans="1:5" ht="89.25">
      <c r="A66" s="35" t="s">
        <v>57</v>
      </c>
      <c r="E66" s="40" t="s">
        <v>5171</v>
      </c>
    </row>
    <row r="67" spans="1:5" ht="344.25">
      <c r="A67" t="s">
        <v>58</v>
      </c>
      <c r="E67" s="39" t="s">
        <v>5061</v>
      </c>
    </row>
    <row r="68" spans="1:16" ht="12.75">
      <c r="A68" t="s">
        <v>49</v>
      </c>
      <c s="34" t="s">
        <v>64</v>
      </c>
      <c s="34" t="s">
        <v>5062</v>
      </c>
      <c s="35" t="s">
        <v>52</v>
      </c>
      <c s="6" t="s">
        <v>5063</v>
      </c>
      <c s="36" t="s">
        <v>105</v>
      </c>
      <c s="37">
        <v>72</v>
      </c>
      <c s="36">
        <v>0</v>
      </c>
      <c s="36">
        <f>ROUND(G68*H68,6)</f>
      </c>
      <c r="L68" s="38">
        <v>0</v>
      </c>
      <c s="32">
        <f>ROUND(ROUND(L68,2)*ROUND(G68,3),2)</f>
      </c>
      <c s="36" t="s">
        <v>2858</v>
      </c>
      <c>
        <f>(M68*21)/100</f>
      </c>
      <c t="s">
        <v>28</v>
      </c>
    </row>
    <row r="69" spans="1:5" ht="12.75">
      <c r="A69" s="35" t="s">
        <v>56</v>
      </c>
      <c r="E69" s="39" t="s">
        <v>52</v>
      </c>
    </row>
    <row r="70" spans="1:5" ht="38.25">
      <c r="A70" s="35" t="s">
        <v>57</v>
      </c>
      <c r="E70" s="40" t="s">
        <v>5172</v>
      </c>
    </row>
    <row r="71" spans="1:5" ht="63.75">
      <c r="A71" t="s">
        <v>58</v>
      </c>
      <c r="E71" s="39" t="s">
        <v>5065</v>
      </c>
    </row>
    <row r="72" spans="1:16" ht="25.5">
      <c r="A72" t="s">
        <v>49</v>
      </c>
      <c s="34" t="s">
        <v>69</v>
      </c>
      <c s="34" t="s">
        <v>5066</v>
      </c>
      <c s="35" t="s">
        <v>52</v>
      </c>
      <c s="6" t="s">
        <v>5067</v>
      </c>
      <c s="36" t="s">
        <v>105</v>
      </c>
      <c s="37">
        <v>278</v>
      </c>
      <c s="36">
        <v>0</v>
      </c>
      <c s="36">
        <f>ROUND(G72*H72,6)</f>
      </c>
      <c r="L72" s="38">
        <v>0</v>
      </c>
      <c s="32">
        <f>ROUND(ROUND(L72,2)*ROUND(G72,3),2)</f>
      </c>
      <c s="36" t="s">
        <v>2858</v>
      </c>
      <c>
        <f>(M72*21)/100</f>
      </c>
      <c t="s">
        <v>28</v>
      </c>
    </row>
    <row r="73" spans="1:5" ht="12.75">
      <c r="A73" s="35" t="s">
        <v>56</v>
      </c>
      <c r="E73" s="39" t="s">
        <v>52</v>
      </c>
    </row>
    <row r="74" spans="1:5" ht="127.5">
      <c r="A74" s="35" t="s">
        <v>57</v>
      </c>
      <c r="E74" s="40" t="s">
        <v>5173</v>
      </c>
    </row>
    <row r="75" spans="1:5" ht="63.75">
      <c r="A75" t="s">
        <v>58</v>
      </c>
      <c r="E75" s="39" t="s">
        <v>5065</v>
      </c>
    </row>
    <row r="76" spans="1:16" ht="12.75">
      <c r="A76" t="s">
        <v>49</v>
      </c>
      <c s="34" t="s">
        <v>72</v>
      </c>
      <c s="34" t="s">
        <v>5069</v>
      </c>
      <c s="35" t="s">
        <v>52</v>
      </c>
      <c s="6" t="s">
        <v>5070</v>
      </c>
      <c s="36" t="s">
        <v>75</v>
      </c>
      <c s="37">
        <v>104.17</v>
      </c>
      <c s="36">
        <v>0</v>
      </c>
      <c s="36">
        <f>ROUND(G76*H76,6)</f>
      </c>
      <c r="L76" s="38">
        <v>0</v>
      </c>
      <c s="32">
        <f>ROUND(ROUND(L76,2)*ROUND(G76,3),2)</f>
      </c>
      <c s="36" t="s">
        <v>2858</v>
      </c>
      <c>
        <f>(M76*21)/100</f>
      </c>
      <c t="s">
        <v>28</v>
      </c>
    </row>
    <row r="77" spans="1:5" ht="12.75">
      <c r="A77" s="35" t="s">
        <v>56</v>
      </c>
      <c r="E77" s="39" t="s">
        <v>52</v>
      </c>
    </row>
    <row r="78" spans="1:5" ht="204">
      <c r="A78" s="35" t="s">
        <v>57</v>
      </c>
      <c r="E78" s="40" t="s">
        <v>5174</v>
      </c>
    </row>
    <row r="79" spans="1:5" ht="369.75">
      <c r="A79" t="s">
        <v>58</v>
      </c>
      <c r="E79" s="39" t="s">
        <v>4798</v>
      </c>
    </row>
    <row r="80" spans="1:16" ht="12.75">
      <c r="A80" t="s">
        <v>49</v>
      </c>
      <c s="34" t="s">
        <v>78</v>
      </c>
      <c s="34" t="s">
        <v>3860</v>
      </c>
      <c s="35" t="s">
        <v>52</v>
      </c>
      <c s="6" t="s">
        <v>3861</v>
      </c>
      <c s="36" t="s">
        <v>648</v>
      </c>
      <c s="37">
        <v>3.834</v>
      </c>
      <c s="36">
        <v>0</v>
      </c>
      <c s="36">
        <f>ROUND(G80*H80,6)</f>
      </c>
      <c r="L80" s="38">
        <v>0</v>
      </c>
      <c s="32">
        <f>ROUND(ROUND(L80,2)*ROUND(G80,3),2)</f>
      </c>
      <c s="36" t="s">
        <v>2858</v>
      </c>
      <c>
        <f>(M80*21)/100</f>
      </c>
      <c t="s">
        <v>28</v>
      </c>
    </row>
    <row r="81" spans="1:5" ht="12.75">
      <c r="A81" s="35" t="s">
        <v>56</v>
      </c>
      <c r="E81" s="39" t="s">
        <v>52</v>
      </c>
    </row>
    <row r="82" spans="1:5" ht="89.25">
      <c r="A82" s="35" t="s">
        <v>57</v>
      </c>
      <c r="E82" s="40" t="s">
        <v>5175</v>
      </c>
    </row>
    <row r="83" spans="1:5" ht="267.75">
      <c r="A83" t="s">
        <v>58</v>
      </c>
      <c r="E83" s="39" t="s">
        <v>3419</v>
      </c>
    </row>
    <row r="84" spans="1:16" ht="12.75">
      <c r="A84" t="s">
        <v>49</v>
      </c>
      <c s="34" t="s">
        <v>83</v>
      </c>
      <c s="34" t="s">
        <v>5073</v>
      </c>
      <c s="35" t="s">
        <v>52</v>
      </c>
      <c s="6" t="s">
        <v>5074</v>
      </c>
      <c s="36" t="s">
        <v>67</v>
      </c>
      <c s="37">
        <v>16</v>
      </c>
      <c s="36">
        <v>0</v>
      </c>
      <c s="36">
        <f>ROUND(G84*H84,6)</f>
      </c>
      <c r="L84" s="38">
        <v>0</v>
      </c>
      <c s="32">
        <f>ROUND(ROUND(L84,2)*ROUND(G84,3),2)</f>
      </c>
      <c s="36" t="s">
        <v>947</v>
      </c>
      <c>
        <f>(M84*21)/100</f>
      </c>
      <c t="s">
        <v>28</v>
      </c>
    </row>
    <row r="85" spans="1:5" ht="12.75">
      <c r="A85" s="35" t="s">
        <v>56</v>
      </c>
      <c r="E85" s="39" t="s">
        <v>52</v>
      </c>
    </row>
    <row r="86" spans="1:5" ht="38.25">
      <c r="A86" s="35" t="s">
        <v>57</v>
      </c>
      <c r="E86" s="40" t="s">
        <v>5176</v>
      </c>
    </row>
    <row r="87" spans="1:5" ht="127.5">
      <c r="A87" t="s">
        <v>58</v>
      </c>
      <c r="E87" s="39" t="s">
        <v>5076</v>
      </c>
    </row>
    <row r="88" spans="1:13" ht="12.75">
      <c r="A88" t="s">
        <v>47</v>
      </c>
      <c r="C88" s="31" t="s">
        <v>26</v>
      </c>
      <c r="E88" s="33" t="s">
        <v>3407</v>
      </c>
      <c r="J88" s="32">
        <f>0</f>
      </c>
      <c s="32">
        <f>0</f>
      </c>
      <c s="32">
        <f>0+L89+L93+L97+L101+L105+L109+L113+L117+L121</f>
      </c>
      <c s="32">
        <f>0+M89+M93+M97+M101+M105+M109+M113+M117+M121</f>
      </c>
    </row>
    <row r="89" spans="1:16" ht="12.75">
      <c r="A89" t="s">
        <v>49</v>
      </c>
      <c s="34" t="s">
        <v>87</v>
      </c>
      <c s="34" t="s">
        <v>4806</v>
      </c>
      <c s="35" t="s">
        <v>52</v>
      </c>
      <c s="6" t="s">
        <v>4807</v>
      </c>
      <c s="36" t="s">
        <v>75</v>
      </c>
      <c s="37">
        <v>12.58</v>
      </c>
      <c s="36">
        <v>0</v>
      </c>
      <c s="36">
        <f>ROUND(G89*H89,6)</f>
      </c>
      <c r="L89" s="38">
        <v>0</v>
      </c>
      <c s="32">
        <f>ROUND(ROUND(L89,2)*ROUND(G89,3),2)</f>
      </c>
      <c s="36" t="s">
        <v>2858</v>
      </c>
      <c>
        <f>(M89*21)/100</f>
      </c>
      <c t="s">
        <v>28</v>
      </c>
    </row>
    <row r="90" spans="1:5" ht="12.75">
      <c r="A90" s="35" t="s">
        <v>56</v>
      </c>
      <c r="E90" s="39" t="s">
        <v>5177</v>
      </c>
    </row>
    <row r="91" spans="1:5" ht="76.5">
      <c r="A91" s="35" t="s">
        <v>57</v>
      </c>
      <c r="E91" s="40" t="s">
        <v>5178</v>
      </c>
    </row>
    <row r="92" spans="1:5" ht="382.5">
      <c r="A92" t="s">
        <v>58</v>
      </c>
      <c r="E92" s="39" t="s">
        <v>4809</v>
      </c>
    </row>
    <row r="93" spans="1:16" ht="12.75">
      <c r="A93" t="s">
        <v>49</v>
      </c>
      <c s="34" t="s">
        <v>91</v>
      </c>
      <c s="34" t="s">
        <v>3630</v>
      </c>
      <c s="35" t="s">
        <v>52</v>
      </c>
      <c s="6" t="s">
        <v>3631</v>
      </c>
      <c s="36" t="s">
        <v>75</v>
      </c>
      <c s="37">
        <v>3.51</v>
      </c>
      <c s="36">
        <v>0</v>
      </c>
      <c s="36">
        <f>ROUND(G93*H93,6)</f>
      </c>
      <c r="L93" s="38">
        <v>0</v>
      </c>
      <c s="32">
        <f>ROUND(ROUND(L93,2)*ROUND(G93,3),2)</f>
      </c>
      <c s="36" t="s">
        <v>2858</v>
      </c>
      <c>
        <f>(M93*21)/100</f>
      </c>
      <c t="s">
        <v>28</v>
      </c>
    </row>
    <row r="94" spans="1:5" ht="12.75">
      <c r="A94" s="35" t="s">
        <v>56</v>
      </c>
      <c r="E94" s="39" t="s">
        <v>52</v>
      </c>
    </row>
    <row r="95" spans="1:5" ht="38.25">
      <c r="A95" s="35" t="s">
        <v>57</v>
      </c>
      <c r="E95" s="40" t="s">
        <v>5179</v>
      </c>
    </row>
    <row r="96" spans="1:5" ht="369.75">
      <c r="A96" t="s">
        <v>58</v>
      </c>
      <c r="E96" s="39" t="s">
        <v>3415</v>
      </c>
    </row>
    <row r="97" spans="1:16" ht="12.75">
      <c r="A97" t="s">
        <v>49</v>
      </c>
      <c s="34" t="s">
        <v>96</v>
      </c>
      <c s="34" t="s">
        <v>3634</v>
      </c>
      <c s="35" t="s">
        <v>52</v>
      </c>
      <c s="6" t="s">
        <v>3635</v>
      </c>
      <c s="36" t="s">
        <v>648</v>
      </c>
      <c s="37">
        <v>1.533</v>
      </c>
      <c s="36">
        <v>0</v>
      </c>
      <c s="36">
        <f>ROUND(G97*H97,6)</f>
      </c>
      <c r="L97" s="38">
        <v>0</v>
      </c>
      <c s="32">
        <f>ROUND(ROUND(L97,2)*ROUND(G97,3),2)</f>
      </c>
      <c s="36" t="s">
        <v>2858</v>
      </c>
      <c>
        <f>(M97*21)/100</f>
      </c>
      <c t="s">
        <v>28</v>
      </c>
    </row>
    <row r="98" spans="1:5" ht="12.75">
      <c r="A98" s="35" t="s">
        <v>56</v>
      </c>
      <c r="E98" s="39" t="s">
        <v>52</v>
      </c>
    </row>
    <row r="99" spans="1:5" ht="25.5">
      <c r="A99" s="35" t="s">
        <v>57</v>
      </c>
      <c r="E99" s="40" t="s">
        <v>5180</v>
      </c>
    </row>
    <row r="100" spans="1:5" ht="267.75">
      <c r="A100" t="s">
        <v>58</v>
      </c>
      <c r="E100" s="39" t="s">
        <v>3419</v>
      </c>
    </row>
    <row r="101" spans="1:16" ht="12.75">
      <c r="A101" t="s">
        <v>49</v>
      </c>
      <c s="34" t="s">
        <v>888</v>
      </c>
      <c s="34" t="s">
        <v>4813</v>
      </c>
      <c s="35" t="s">
        <v>52</v>
      </c>
      <c s="6" t="s">
        <v>4814</v>
      </c>
      <c s="36" t="s">
        <v>75</v>
      </c>
      <c s="37">
        <v>248.56</v>
      </c>
      <c s="36">
        <v>0</v>
      </c>
      <c s="36">
        <f>ROUND(G101*H101,6)</f>
      </c>
      <c r="L101" s="38">
        <v>0</v>
      </c>
      <c s="32">
        <f>ROUND(ROUND(L101,2)*ROUND(G101,3),2)</f>
      </c>
      <c s="36" t="s">
        <v>2858</v>
      </c>
      <c>
        <f>(M101*21)/100</f>
      </c>
      <c t="s">
        <v>28</v>
      </c>
    </row>
    <row r="102" spans="1:5" ht="12.75">
      <c r="A102" s="35" t="s">
        <v>56</v>
      </c>
      <c r="E102" s="39" t="s">
        <v>52</v>
      </c>
    </row>
    <row r="103" spans="1:5" ht="89.25">
      <c r="A103" s="35" t="s">
        <v>57</v>
      </c>
      <c r="E103" s="40" t="s">
        <v>5181</v>
      </c>
    </row>
    <row r="104" spans="1:5" ht="369.75">
      <c r="A104" t="s">
        <v>58</v>
      </c>
      <c r="E104" s="39" t="s">
        <v>3415</v>
      </c>
    </row>
    <row r="105" spans="1:16" ht="12.75">
      <c r="A105" t="s">
        <v>49</v>
      </c>
      <c s="34" t="s">
        <v>102</v>
      </c>
      <c s="34" t="s">
        <v>4448</v>
      </c>
      <c s="35" t="s">
        <v>52</v>
      </c>
      <c s="6" t="s">
        <v>4816</v>
      </c>
      <c s="36" t="s">
        <v>648</v>
      </c>
      <c s="37">
        <v>46.967</v>
      </c>
      <c s="36">
        <v>0</v>
      </c>
      <c s="36">
        <f>ROUND(G105*H105,6)</f>
      </c>
      <c r="L105" s="38">
        <v>0</v>
      </c>
      <c s="32">
        <f>ROUND(ROUND(L105,2)*ROUND(G105,3),2)</f>
      </c>
      <c s="36" t="s">
        <v>2858</v>
      </c>
      <c>
        <f>(M105*21)/100</f>
      </c>
      <c t="s">
        <v>28</v>
      </c>
    </row>
    <row r="106" spans="1:5" ht="12.75">
      <c r="A106" s="35" t="s">
        <v>56</v>
      </c>
      <c r="E106" s="39" t="s">
        <v>52</v>
      </c>
    </row>
    <row r="107" spans="1:5" ht="76.5">
      <c r="A107" s="35" t="s">
        <v>57</v>
      </c>
      <c r="E107" s="40" t="s">
        <v>5182</v>
      </c>
    </row>
    <row r="108" spans="1:5" ht="267.75">
      <c r="A108" t="s">
        <v>58</v>
      </c>
      <c r="E108" s="39" t="s">
        <v>3419</v>
      </c>
    </row>
    <row r="109" spans="1:16" ht="12.75">
      <c r="A109" t="s">
        <v>49</v>
      </c>
      <c s="34" t="s">
        <v>820</v>
      </c>
      <c s="34" t="s">
        <v>5084</v>
      </c>
      <c s="35" t="s">
        <v>52</v>
      </c>
      <c s="6" t="s">
        <v>3642</v>
      </c>
      <c s="36" t="s">
        <v>2049</v>
      </c>
      <c s="37">
        <v>195.33</v>
      </c>
      <c s="36">
        <v>0</v>
      </c>
      <c s="36">
        <f>ROUND(G109*H109,6)</f>
      </c>
      <c r="L109" s="38">
        <v>0</v>
      </c>
      <c s="32">
        <f>ROUND(ROUND(L109,2)*ROUND(G109,3),2)</f>
      </c>
      <c s="36" t="s">
        <v>2858</v>
      </c>
      <c>
        <f>(M109*21)/100</f>
      </c>
      <c t="s">
        <v>28</v>
      </c>
    </row>
    <row r="110" spans="1:5" ht="12.75">
      <c r="A110" s="35" t="s">
        <v>56</v>
      </c>
      <c r="E110" s="39" t="s">
        <v>52</v>
      </c>
    </row>
    <row r="111" spans="1:5" ht="38.25">
      <c r="A111" s="35" t="s">
        <v>57</v>
      </c>
      <c r="E111" s="40" t="s">
        <v>5183</v>
      </c>
    </row>
    <row r="112" spans="1:5" ht="293.25">
      <c r="A112" t="s">
        <v>58</v>
      </c>
      <c r="E112" s="39" t="s">
        <v>4050</v>
      </c>
    </row>
    <row r="113" spans="1:16" ht="12.75">
      <c r="A113" t="s">
        <v>49</v>
      </c>
      <c s="34" t="s">
        <v>108</v>
      </c>
      <c s="34" t="s">
        <v>5184</v>
      </c>
      <c s="35" t="s">
        <v>52</v>
      </c>
      <c s="6" t="s">
        <v>5185</v>
      </c>
      <c s="36" t="s">
        <v>648</v>
      </c>
      <c s="37">
        <v>1.014</v>
      </c>
      <c s="36">
        <v>0</v>
      </c>
      <c s="36">
        <f>ROUND(G113*H113,6)</f>
      </c>
      <c r="L113" s="38">
        <v>0</v>
      </c>
      <c s="32">
        <f>ROUND(ROUND(L113,2)*ROUND(G113,3),2)</f>
      </c>
      <c s="36" t="s">
        <v>2858</v>
      </c>
      <c>
        <f>(M113*21)/100</f>
      </c>
      <c t="s">
        <v>28</v>
      </c>
    </row>
    <row r="114" spans="1:5" ht="12.75">
      <c r="A114" s="35" t="s">
        <v>56</v>
      </c>
      <c r="E114" s="39" t="s">
        <v>52</v>
      </c>
    </row>
    <row r="115" spans="1:5" ht="127.5">
      <c r="A115" s="35" t="s">
        <v>57</v>
      </c>
      <c r="E115" s="40" t="s">
        <v>5186</v>
      </c>
    </row>
    <row r="116" spans="1:5" ht="293.25">
      <c r="A116" t="s">
        <v>58</v>
      </c>
      <c r="E116" s="39" t="s">
        <v>4050</v>
      </c>
    </row>
    <row r="117" spans="1:16" ht="12.75">
      <c r="A117" t="s">
        <v>49</v>
      </c>
      <c s="34" t="s">
        <v>112</v>
      </c>
      <c s="34" t="s">
        <v>5086</v>
      </c>
      <c s="35" t="s">
        <v>52</v>
      </c>
      <c s="6" t="s">
        <v>5087</v>
      </c>
      <c s="36" t="s">
        <v>75</v>
      </c>
      <c s="37">
        <v>134.26</v>
      </c>
      <c s="36">
        <v>0</v>
      </c>
      <c s="36">
        <f>ROUND(G117*H117,6)</f>
      </c>
      <c r="L117" s="38">
        <v>0</v>
      </c>
      <c s="32">
        <f>ROUND(ROUND(L117,2)*ROUND(G117,3),2)</f>
      </c>
      <c s="36" t="s">
        <v>2858</v>
      </c>
      <c>
        <f>(M117*21)/100</f>
      </c>
      <c t="s">
        <v>28</v>
      </c>
    </row>
    <row r="118" spans="1:5" ht="12.75">
      <c r="A118" s="35" t="s">
        <v>56</v>
      </c>
      <c r="E118" s="39" t="s">
        <v>52</v>
      </c>
    </row>
    <row r="119" spans="1:5" ht="25.5">
      <c r="A119" s="35" t="s">
        <v>57</v>
      </c>
      <c r="E119" s="40" t="s">
        <v>5187</v>
      </c>
    </row>
    <row r="120" spans="1:5" ht="369.75">
      <c r="A120" t="s">
        <v>58</v>
      </c>
      <c r="E120" s="39" t="s">
        <v>3415</v>
      </c>
    </row>
    <row r="121" spans="1:16" ht="12.75">
      <c r="A121" t="s">
        <v>49</v>
      </c>
      <c s="34" t="s">
        <v>116</v>
      </c>
      <c s="34" t="s">
        <v>5089</v>
      </c>
      <c s="35" t="s">
        <v>52</v>
      </c>
      <c s="6" t="s">
        <v>5090</v>
      </c>
      <c s="36" t="s">
        <v>648</v>
      </c>
      <c s="37">
        <v>38.471</v>
      </c>
      <c s="36">
        <v>0</v>
      </c>
      <c s="36">
        <f>ROUND(G121*H121,6)</f>
      </c>
      <c r="L121" s="38">
        <v>0</v>
      </c>
      <c s="32">
        <f>ROUND(ROUND(L121,2)*ROUND(G121,3),2)</f>
      </c>
      <c s="36" t="s">
        <v>2858</v>
      </c>
      <c>
        <f>(M121*21)/100</f>
      </c>
      <c t="s">
        <v>28</v>
      </c>
    </row>
    <row r="122" spans="1:5" ht="12.75">
      <c r="A122" s="35" t="s">
        <v>56</v>
      </c>
      <c r="E122" s="39" t="s">
        <v>52</v>
      </c>
    </row>
    <row r="123" spans="1:5" ht="38.25">
      <c r="A123" s="35" t="s">
        <v>57</v>
      </c>
      <c r="E123" s="40" t="s">
        <v>5188</v>
      </c>
    </row>
    <row r="124" spans="1:5" ht="267.75">
      <c r="A124" t="s">
        <v>58</v>
      </c>
      <c r="E124" s="39" t="s">
        <v>3419</v>
      </c>
    </row>
    <row r="125" spans="1:13" ht="12.75">
      <c r="A125" t="s">
        <v>47</v>
      </c>
      <c r="C125" s="31" t="s">
        <v>94</v>
      </c>
      <c r="E125" s="33" t="s">
        <v>3427</v>
      </c>
      <c r="J125" s="32">
        <f>0</f>
      </c>
      <c s="32">
        <f>0</f>
      </c>
      <c s="32">
        <f>0+L126+L130+L134+L138+L142+L146</f>
      </c>
      <c s="32">
        <f>0+M126+M130+M134+M138+M142+M146</f>
      </c>
    </row>
    <row r="126" spans="1:16" ht="12.75">
      <c r="A126" t="s">
        <v>49</v>
      </c>
      <c s="34" t="s">
        <v>120</v>
      </c>
      <c s="34" t="s">
        <v>5092</v>
      </c>
      <c s="35" t="s">
        <v>52</v>
      </c>
      <c s="6" t="s">
        <v>5093</v>
      </c>
      <c s="36" t="s">
        <v>75</v>
      </c>
      <c s="37">
        <v>41.63</v>
      </c>
      <c s="36">
        <v>0</v>
      </c>
      <c s="36">
        <f>ROUND(G126*H126,6)</f>
      </c>
      <c r="L126" s="38">
        <v>0</v>
      </c>
      <c s="32">
        <f>ROUND(ROUND(L126,2)*ROUND(G126,3),2)</f>
      </c>
      <c s="36" t="s">
        <v>2858</v>
      </c>
      <c>
        <f>(M126*21)/100</f>
      </c>
      <c t="s">
        <v>28</v>
      </c>
    </row>
    <row r="127" spans="1:5" ht="12.75">
      <c r="A127" s="35" t="s">
        <v>56</v>
      </c>
      <c r="E127" s="39" t="s">
        <v>5189</v>
      </c>
    </row>
    <row r="128" spans="1:5" ht="89.25">
      <c r="A128" s="35" t="s">
        <v>57</v>
      </c>
      <c r="E128" s="40" t="s">
        <v>5190</v>
      </c>
    </row>
    <row r="129" spans="1:5" ht="369.75">
      <c r="A129" t="s">
        <v>58</v>
      </c>
      <c r="E129" s="39" t="s">
        <v>3415</v>
      </c>
    </row>
    <row r="130" spans="1:16" ht="12.75">
      <c r="A130" t="s">
        <v>49</v>
      </c>
      <c s="34" t="s">
        <v>124</v>
      </c>
      <c s="34" t="s">
        <v>3428</v>
      </c>
      <c s="35" t="s">
        <v>52</v>
      </c>
      <c s="6" t="s">
        <v>3429</v>
      </c>
      <c s="36" t="s">
        <v>75</v>
      </c>
      <c s="37">
        <v>56.91</v>
      </c>
      <c s="36">
        <v>0</v>
      </c>
      <c s="36">
        <f>ROUND(G130*H130,6)</f>
      </c>
      <c r="L130" s="38">
        <v>0</v>
      </c>
      <c s="32">
        <f>ROUND(ROUND(L130,2)*ROUND(G130,3),2)</f>
      </c>
      <c s="36" t="s">
        <v>2858</v>
      </c>
      <c>
        <f>(M130*21)/100</f>
      </c>
      <c t="s">
        <v>28</v>
      </c>
    </row>
    <row r="131" spans="1:5" ht="12.75">
      <c r="A131" s="35" t="s">
        <v>56</v>
      </c>
      <c r="E131" s="39" t="s">
        <v>52</v>
      </c>
    </row>
    <row r="132" spans="1:5" ht="229.5">
      <c r="A132" s="35" t="s">
        <v>57</v>
      </c>
      <c r="E132" s="40" t="s">
        <v>5191</v>
      </c>
    </row>
    <row r="133" spans="1:5" ht="369.75">
      <c r="A133" t="s">
        <v>58</v>
      </c>
      <c r="E133" s="39" t="s">
        <v>3415</v>
      </c>
    </row>
    <row r="134" spans="1:16" ht="12.75">
      <c r="A134" t="s">
        <v>49</v>
      </c>
      <c s="34" t="s">
        <v>128</v>
      </c>
      <c s="34" t="s">
        <v>3646</v>
      </c>
      <c s="35" t="s">
        <v>52</v>
      </c>
      <c s="6" t="s">
        <v>3647</v>
      </c>
      <c s="36" t="s">
        <v>75</v>
      </c>
      <c s="37">
        <v>5.206</v>
      </c>
      <c s="36">
        <v>0</v>
      </c>
      <c s="36">
        <f>ROUND(G134*H134,6)</f>
      </c>
      <c r="L134" s="38">
        <v>0</v>
      </c>
      <c s="32">
        <f>ROUND(ROUND(L134,2)*ROUND(G134,3),2)</f>
      </c>
      <c s="36" t="s">
        <v>2858</v>
      </c>
      <c>
        <f>(M134*21)/100</f>
      </c>
      <c t="s">
        <v>28</v>
      </c>
    </row>
    <row r="135" spans="1:5" ht="12.75">
      <c r="A135" s="35" t="s">
        <v>56</v>
      </c>
      <c r="E135" s="39" t="s">
        <v>52</v>
      </c>
    </row>
    <row r="136" spans="1:5" ht="63.75">
      <c r="A136" s="35" t="s">
        <v>57</v>
      </c>
      <c r="E136" s="40" t="s">
        <v>5192</v>
      </c>
    </row>
    <row r="137" spans="1:5" ht="369.75">
      <c r="A137" t="s">
        <v>58</v>
      </c>
      <c r="E137" s="39" t="s">
        <v>3415</v>
      </c>
    </row>
    <row r="138" spans="1:16" ht="12.75">
      <c r="A138" t="s">
        <v>49</v>
      </c>
      <c s="34" t="s">
        <v>132</v>
      </c>
      <c s="34" t="s">
        <v>4534</v>
      </c>
      <c s="35" t="s">
        <v>52</v>
      </c>
      <c s="6" t="s">
        <v>4925</v>
      </c>
      <c s="36" t="s">
        <v>75</v>
      </c>
      <c s="37">
        <v>161.659</v>
      </c>
      <c s="36">
        <v>0</v>
      </c>
      <c s="36">
        <f>ROUND(G138*H138,6)</f>
      </c>
      <c r="L138" s="38">
        <v>0</v>
      </c>
      <c s="32">
        <f>ROUND(ROUND(L138,2)*ROUND(G138,3),2)</f>
      </c>
      <c s="36" t="s">
        <v>2858</v>
      </c>
      <c>
        <f>(M138*21)/100</f>
      </c>
      <c t="s">
        <v>28</v>
      </c>
    </row>
    <row r="139" spans="1:5" ht="25.5">
      <c r="A139" s="35" t="s">
        <v>56</v>
      </c>
      <c r="E139" s="39" t="s">
        <v>5193</v>
      </c>
    </row>
    <row r="140" spans="1:5" ht="204">
      <c r="A140" s="35" t="s">
        <v>57</v>
      </c>
      <c r="E140" s="40" t="s">
        <v>5194</v>
      </c>
    </row>
    <row r="141" spans="1:5" ht="369.75">
      <c r="A141" t="s">
        <v>58</v>
      </c>
      <c r="E141" s="39" t="s">
        <v>3415</v>
      </c>
    </row>
    <row r="142" spans="1:16" ht="12.75">
      <c r="A142" t="s">
        <v>49</v>
      </c>
      <c s="34" t="s">
        <v>136</v>
      </c>
      <c s="34" t="s">
        <v>4538</v>
      </c>
      <c s="35" t="s">
        <v>52</v>
      </c>
      <c s="6" t="s">
        <v>4928</v>
      </c>
      <c s="36" t="s">
        <v>75</v>
      </c>
      <c s="37">
        <v>92.542</v>
      </c>
      <c s="36">
        <v>0</v>
      </c>
      <c s="36">
        <f>ROUND(G142*H142,6)</f>
      </c>
      <c r="L142" s="38">
        <v>0</v>
      </c>
      <c s="32">
        <f>ROUND(ROUND(L142,2)*ROUND(G142,3),2)</f>
      </c>
      <c s="36" t="s">
        <v>2858</v>
      </c>
      <c>
        <f>(M142*21)/100</f>
      </c>
      <c t="s">
        <v>28</v>
      </c>
    </row>
    <row r="143" spans="1:5" ht="12.75">
      <c r="A143" s="35" t="s">
        <v>56</v>
      </c>
      <c r="E143" s="39" t="s">
        <v>52</v>
      </c>
    </row>
    <row r="144" spans="1:5" ht="140.25">
      <c r="A144" s="35" t="s">
        <v>57</v>
      </c>
      <c r="E144" s="40" t="s">
        <v>5195</v>
      </c>
    </row>
    <row r="145" spans="1:5" ht="369.75">
      <c r="A145" t="s">
        <v>58</v>
      </c>
      <c r="E145" s="39" t="s">
        <v>3415</v>
      </c>
    </row>
    <row r="146" spans="1:16" ht="12.75">
      <c r="A146" t="s">
        <v>49</v>
      </c>
      <c s="34" t="s">
        <v>140</v>
      </c>
      <c s="34" t="s">
        <v>4822</v>
      </c>
      <c s="35" t="s">
        <v>52</v>
      </c>
      <c s="6" t="s">
        <v>4823</v>
      </c>
      <c s="36" t="s">
        <v>648</v>
      </c>
      <c s="37">
        <v>1.161</v>
      </c>
      <c s="36">
        <v>0</v>
      </c>
      <c s="36">
        <f>ROUND(G146*H146,6)</f>
      </c>
      <c r="L146" s="38">
        <v>0</v>
      </c>
      <c s="32">
        <f>ROUND(ROUND(L146,2)*ROUND(G146,3),2)</f>
      </c>
      <c s="36" t="s">
        <v>2858</v>
      </c>
      <c>
        <f>(M146*21)/100</f>
      </c>
      <c t="s">
        <v>28</v>
      </c>
    </row>
    <row r="147" spans="1:5" ht="38.25">
      <c r="A147" s="35" t="s">
        <v>56</v>
      </c>
      <c r="E147" s="39" t="s">
        <v>4930</v>
      </c>
    </row>
    <row r="148" spans="1:5" ht="114.75">
      <c r="A148" s="35" t="s">
        <v>57</v>
      </c>
      <c r="E148" s="40" t="s">
        <v>5196</v>
      </c>
    </row>
    <row r="149" spans="1:5" ht="191.25">
      <c r="A149" t="s">
        <v>58</v>
      </c>
      <c r="E149" s="39" t="s">
        <v>4825</v>
      </c>
    </row>
    <row r="150" spans="1:13" ht="12.75">
      <c r="A150" t="s">
        <v>47</v>
      </c>
      <c r="C150" s="31" t="s">
        <v>100</v>
      </c>
      <c r="E150" s="33" t="s">
        <v>1535</v>
      </c>
      <c r="J150" s="32">
        <f>0</f>
      </c>
      <c s="32">
        <f>0</f>
      </c>
      <c s="32">
        <f>0+L151</f>
      </c>
      <c s="32">
        <f>0+M151</f>
      </c>
    </row>
    <row r="151" spans="1:16" ht="12.75">
      <c r="A151" t="s">
        <v>49</v>
      </c>
      <c s="34" t="s">
        <v>143</v>
      </c>
      <c s="34" t="s">
        <v>5104</v>
      </c>
      <c s="35" t="s">
        <v>52</v>
      </c>
      <c s="6" t="s">
        <v>5105</v>
      </c>
      <c s="36" t="s">
        <v>54</v>
      </c>
      <c s="37">
        <v>173.52</v>
      </c>
      <c s="36">
        <v>0</v>
      </c>
      <c s="36">
        <f>ROUND(G151*H151,6)</f>
      </c>
      <c r="L151" s="38">
        <v>0</v>
      </c>
      <c s="32">
        <f>ROUND(ROUND(L151,2)*ROUND(G151,3),2)</f>
      </c>
      <c s="36" t="s">
        <v>2858</v>
      </c>
      <c>
        <f>(M151*21)/100</f>
      </c>
      <c t="s">
        <v>28</v>
      </c>
    </row>
    <row r="152" spans="1:5" ht="12.75">
      <c r="A152" s="35" t="s">
        <v>56</v>
      </c>
      <c r="E152" s="39" t="s">
        <v>52</v>
      </c>
    </row>
    <row r="153" spans="1:5" ht="63.75">
      <c r="A153" s="35" t="s">
        <v>57</v>
      </c>
      <c r="E153" s="40" t="s">
        <v>5197</v>
      </c>
    </row>
    <row r="154" spans="1:5" ht="153">
      <c r="A154" t="s">
        <v>58</v>
      </c>
      <c r="E154" s="39" t="s">
        <v>4074</v>
      </c>
    </row>
    <row r="155" spans="1:13" ht="12.75">
      <c r="A155" t="s">
        <v>47</v>
      </c>
      <c r="C155" s="31" t="s">
        <v>168</v>
      </c>
      <c r="E155" s="33" t="s">
        <v>1144</v>
      </c>
      <c r="J155" s="32">
        <f>0</f>
      </c>
      <c s="32">
        <f>0</f>
      </c>
      <c s="32">
        <f>0+L156+L160+L164+L168+L172+L176+L180+L184+L188+L192</f>
      </c>
      <c s="32">
        <f>0+M156+M160+M164+M168+M172+M176+M180+M184+M188+M192</f>
      </c>
    </row>
    <row r="156" spans="1:16" ht="25.5">
      <c r="A156" t="s">
        <v>49</v>
      </c>
      <c s="34" t="s">
        <v>147</v>
      </c>
      <c s="34" t="s">
        <v>3467</v>
      </c>
      <c s="35" t="s">
        <v>52</v>
      </c>
      <c s="6" t="s">
        <v>3468</v>
      </c>
      <c s="36" t="s">
        <v>54</v>
      </c>
      <c s="37">
        <v>46.551</v>
      </c>
      <c s="36">
        <v>0</v>
      </c>
      <c s="36">
        <f>ROUND(G156*H156,6)</f>
      </c>
      <c r="L156" s="38">
        <v>0</v>
      </c>
      <c s="32">
        <f>ROUND(ROUND(L156,2)*ROUND(G156,3),2)</f>
      </c>
      <c s="36" t="s">
        <v>2858</v>
      </c>
      <c>
        <f>(M156*21)/100</f>
      </c>
      <c t="s">
        <v>28</v>
      </c>
    </row>
    <row r="157" spans="1:5" ht="12.75">
      <c r="A157" s="35" t="s">
        <v>56</v>
      </c>
      <c r="E157" s="39" t="s">
        <v>4973</v>
      </c>
    </row>
    <row r="158" spans="1:5" ht="63.75">
      <c r="A158" s="35" t="s">
        <v>57</v>
      </c>
      <c r="E158" s="40" t="s">
        <v>5198</v>
      </c>
    </row>
    <row r="159" spans="1:5" ht="191.25">
      <c r="A159" t="s">
        <v>58</v>
      </c>
      <c r="E159" s="39" t="s">
        <v>3470</v>
      </c>
    </row>
    <row r="160" spans="1:16" ht="25.5">
      <c r="A160" t="s">
        <v>49</v>
      </c>
      <c s="34" t="s">
        <v>170</v>
      </c>
      <c s="34" t="s">
        <v>5109</v>
      </c>
      <c s="35" t="s">
        <v>52</v>
      </c>
      <c s="6" t="s">
        <v>5110</v>
      </c>
      <c s="36" t="s">
        <v>54</v>
      </c>
      <c s="37">
        <v>93.102</v>
      </c>
      <c s="36">
        <v>0</v>
      </c>
      <c s="36">
        <f>ROUND(G160*H160,6)</f>
      </c>
      <c r="L160" s="38">
        <v>0</v>
      </c>
      <c s="32">
        <f>ROUND(ROUND(L160,2)*ROUND(G160,3),2)</f>
      </c>
      <c s="36" t="s">
        <v>2858</v>
      </c>
      <c>
        <f>(M160*21)/100</f>
      </c>
      <c t="s">
        <v>28</v>
      </c>
    </row>
    <row r="161" spans="1:5" ht="12.75">
      <c r="A161" s="35" t="s">
        <v>56</v>
      </c>
      <c r="E161" s="39" t="s">
        <v>5111</v>
      </c>
    </row>
    <row r="162" spans="1:5" ht="25.5">
      <c r="A162" s="35" t="s">
        <v>57</v>
      </c>
      <c r="E162" s="40" t="s">
        <v>5199</v>
      </c>
    </row>
    <row r="163" spans="1:5" ht="191.25">
      <c r="A163" t="s">
        <v>58</v>
      </c>
      <c r="E163" s="39" t="s">
        <v>3470</v>
      </c>
    </row>
    <row r="164" spans="1:16" ht="12.75">
      <c r="A164" t="s">
        <v>49</v>
      </c>
      <c s="34" t="s">
        <v>175</v>
      </c>
      <c s="34" t="s">
        <v>4975</v>
      </c>
      <c s="35" t="s">
        <v>52</v>
      </c>
      <c s="6" t="s">
        <v>4976</v>
      </c>
      <c s="36" t="s">
        <v>54</v>
      </c>
      <c s="37">
        <v>271.426</v>
      </c>
      <c s="36">
        <v>0</v>
      </c>
      <c s="36">
        <f>ROUND(G164*H164,6)</f>
      </c>
      <c r="L164" s="38">
        <v>0</v>
      </c>
      <c s="32">
        <f>ROUND(ROUND(L164,2)*ROUND(G164,3),2)</f>
      </c>
      <c s="36" t="s">
        <v>2858</v>
      </c>
      <c>
        <f>(M164*21)/100</f>
      </c>
      <c t="s">
        <v>28</v>
      </c>
    </row>
    <row r="165" spans="1:5" ht="12.75">
      <c r="A165" s="35" t="s">
        <v>56</v>
      </c>
      <c r="E165" s="39" t="s">
        <v>52</v>
      </c>
    </row>
    <row r="166" spans="1:5" ht="51">
      <c r="A166" s="35" t="s">
        <v>57</v>
      </c>
      <c r="E166" s="40" t="s">
        <v>5200</v>
      </c>
    </row>
    <row r="167" spans="1:5" ht="191.25">
      <c r="A167" t="s">
        <v>58</v>
      </c>
      <c r="E167" s="39" t="s">
        <v>3470</v>
      </c>
    </row>
    <row r="168" spans="1:16" ht="12.75">
      <c r="A168" t="s">
        <v>49</v>
      </c>
      <c s="34" t="s">
        <v>178</v>
      </c>
      <c s="34" t="s">
        <v>4611</v>
      </c>
      <c s="35" t="s">
        <v>52</v>
      </c>
      <c s="6" t="s">
        <v>4612</v>
      </c>
      <c s="36" t="s">
        <v>54</v>
      </c>
      <c s="37">
        <v>1156.893</v>
      </c>
      <c s="36">
        <v>0</v>
      </c>
      <c s="36">
        <f>ROUND(G168*H168,6)</f>
      </c>
      <c r="L168" s="38">
        <v>0</v>
      </c>
      <c s="32">
        <f>ROUND(ROUND(L168,2)*ROUND(G168,3),2)</f>
      </c>
      <c s="36" t="s">
        <v>2858</v>
      </c>
      <c>
        <f>(M168*21)/100</f>
      </c>
      <c t="s">
        <v>28</v>
      </c>
    </row>
    <row r="169" spans="1:5" ht="12.75">
      <c r="A169" s="35" t="s">
        <v>56</v>
      </c>
      <c r="E169" s="39" t="s">
        <v>52</v>
      </c>
    </row>
    <row r="170" spans="1:5" ht="229.5">
      <c r="A170" s="35" t="s">
        <v>57</v>
      </c>
      <c r="E170" s="40" t="s">
        <v>5201</v>
      </c>
    </row>
    <row r="171" spans="1:5" ht="204">
      <c r="A171" t="s">
        <v>58</v>
      </c>
      <c r="E171" s="39" t="s">
        <v>4979</v>
      </c>
    </row>
    <row r="172" spans="1:16" ht="12.75">
      <c r="A172" t="s">
        <v>49</v>
      </c>
      <c s="34" t="s">
        <v>181</v>
      </c>
      <c s="34" t="s">
        <v>3694</v>
      </c>
      <c s="35" t="s">
        <v>52</v>
      </c>
      <c s="6" t="s">
        <v>3695</v>
      </c>
      <c s="36" t="s">
        <v>54</v>
      </c>
      <c s="37">
        <v>1330.124</v>
      </c>
      <c s="36">
        <v>0</v>
      </c>
      <c s="36">
        <f>ROUND(G172*H172,6)</f>
      </c>
      <c r="L172" s="38">
        <v>0</v>
      </c>
      <c s="32">
        <f>ROUND(ROUND(L172,2)*ROUND(G172,3),2)</f>
      </c>
      <c s="36" t="s">
        <v>2858</v>
      </c>
      <c>
        <f>(M172*21)/100</f>
      </c>
      <c t="s">
        <v>28</v>
      </c>
    </row>
    <row r="173" spans="1:5" ht="12.75">
      <c r="A173" s="35" t="s">
        <v>56</v>
      </c>
      <c r="E173" s="39" t="s">
        <v>52</v>
      </c>
    </row>
    <row r="174" spans="1:5" ht="191.25">
      <c r="A174" s="35" t="s">
        <v>57</v>
      </c>
      <c r="E174" s="40" t="s">
        <v>5114</v>
      </c>
    </row>
    <row r="175" spans="1:5" ht="38.25">
      <c r="A175" t="s">
        <v>58</v>
      </c>
      <c r="E175" s="39" t="s">
        <v>4981</v>
      </c>
    </row>
    <row r="176" spans="1:16" ht="12.75">
      <c r="A176" t="s">
        <v>49</v>
      </c>
      <c s="34" t="s">
        <v>185</v>
      </c>
      <c s="34" t="s">
        <v>4982</v>
      </c>
      <c s="35" t="s">
        <v>52</v>
      </c>
      <c s="6" t="s">
        <v>4983</v>
      </c>
      <c s="36" t="s">
        <v>54</v>
      </c>
      <c s="37">
        <v>603.406</v>
      </c>
      <c s="36">
        <v>0</v>
      </c>
      <c s="36">
        <f>ROUND(G176*H176,6)</f>
      </c>
      <c r="L176" s="38">
        <v>0</v>
      </c>
      <c s="32">
        <f>ROUND(ROUND(L176,2)*ROUND(G176,3),2)</f>
      </c>
      <c s="36" t="s">
        <v>2858</v>
      </c>
      <c>
        <f>(M176*21)/100</f>
      </c>
      <c t="s">
        <v>28</v>
      </c>
    </row>
    <row r="177" spans="1:5" ht="12.75">
      <c r="A177" s="35" t="s">
        <v>56</v>
      </c>
      <c r="E177" s="39" t="s">
        <v>52</v>
      </c>
    </row>
    <row r="178" spans="1:5" ht="165.75">
      <c r="A178" s="35" t="s">
        <v>57</v>
      </c>
      <c r="E178" s="40" t="s">
        <v>5202</v>
      </c>
    </row>
    <row r="179" spans="1:5" ht="63.75">
      <c r="A179" t="s">
        <v>58</v>
      </c>
      <c r="E179" s="39" t="s">
        <v>4985</v>
      </c>
    </row>
    <row r="180" spans="1:16" ht="12.75">
      <c r="A180" t="s">
        <v>49</v>
      </c>
      <c s="34" t="s">
        <v>737</v>
      </c>
      <c s="34" t="s">
        <v>5116</v>
      </c>
      <c s="35" t="s">
        <v>52</v>
      </c>
      <c s="6" t="s">
        <v>5117</v>
      </c>
      <c s="36" t="s">
        <v>54</v>
      </c>
      <c s="37">
        <v>1173.51</v>
      </c>
      <c s="36">
        <v>0</v>
      </c>
      <c s="36">
        <f>ROUND(G180*H180,6)</f>
      </c>
      <c r="L180" s="38">
        <v>0</v>
      </c>
      <c s="32">
        <f>ROUND(ROUND(L180,2)*ROUND(G180,3),2)</f>
      </c>
      <c s="36" t="s">
        <v>2858</v>
      </c>
      <c>
        <f>(M180*21)/100</f>
      </c>
      <c t="s">
        <v>28</v>
      </c>
    </row>
    <row r="181" spans="1:5" ht="12.75">
      <c r="A181" s="35" t="s">
        <v>56</v>
      </c>
      <c r="E181" s="39" t="s">
        <v>52</v>
      </c>
    </row>
    <row r="182" spans="1:5" ht="140.25">
      <c r="A182" s="35" t="s">
        <v>57</v>
      </c>
      <c r="E182" s="40" t="s">
        <v>5203</v>
      </c>
    </row>
    <row r="183" spans="1:5" ht="51">
      <c r="A183" t="s">
        <v>58</v>
      </c>
      <c r="E183" s="39" t="s">
        <v>4878</v>
      </c>
    </row>
    <row r="184" spans="1:16" ht="12.75">
      <c r="A184" t="s">
        <v>49</v>
      </c>
      <c s="34" t="s">
        <v>741</v>
      </c>
      <c s="34" t="s">
        <v>5119</v>
      </c>
      <c s="35" t="s">
        <v>52</v>
      </c>
      <c s="6" t="s">
        <v>5120</v>
      </c>
      <c s="36" t="s">
        <v>54</v>
      </c>
      <c s="37">
        <v>1173.51</v>
      </c>
      <c s="36">
        <v>0</v>
      </c>
      <c s="36">
        <f>ROUND(G184*H184,6)</f>
      </c>
      <c r="L184" s="38">
        <v>0</v>
      </c>
      <c s="32">
        <f>ROUND(ROUND(L184,2)*ROUND(G184,3),2)</f>
      </c>
      <c s="36" t="s">
        <v>2858</v>
      </c>
      <c>
        <f>(M184*21)/100</f>
      </c>
      <c t="s">
        <v>28</v>
      </c>
    </row>
    <row r="185" spans="1:5" ht="12.75">
      <c r="A185" s="35" t="s">
        <v>56</v>
      </c>
      <c r="E185" s="39" t="s">
        <v>52</v>
      </c>
    </row>
    <row r="186" spans="1:5" ht="140.25">
      <c r="A186" s="35" t="s">
        <v>57</v>
      </c>
      <c r="E186" s="40" t="s">
        <v>5203</v>
      </c>
    </row>
    <row r="187" spans="1:5" ht="51">
      <c r="A187" t="s">
        <v>58</v>
      </c>
      <c r="E187" s="39" t="s">
        <v>4878</v>
      </c>
    </row>
    <row r="188" spans="1:16" ht="25.5">
      <c r="A188" t="s">
        <v>49</v>
      </c>
      <c s="34" t="s">
        <v>744</v>
      </c>
      <c s="34" t="s">
        <v>5121</v>
      </c>
      <c s="35" t="s">
        <v>52</v>
      </c>
      <c s="6" t="s">
        <v>4972</v>
      </c>
      <c s="36" t="s">
        <v>54</v>
      </c>
      <c s="37">
        <v>1156.893</v>
      </c>
      <c s="36">
        <v>0</v>
      </c>
      <c s="36">
        <f>ROUND(G188*H188,6)</f>
      </c>
      <c r="L188" s="38">
        <v>0</v>
      </c>
      <c s="32">
        <f>ROUND(ROUND(L188,2)*ROUND(G188,3),2)</f>
      </c>
      <c s="36" t="s">
        <v>947</v>
      </c>
      <c>
        <f>(M188*21)/100</f>
      </c>
      <c t="s">
        <v>28</v>
      </c>
    </row>
    <row r="189" spans="1:5" ht="12.75">
      <c r="A189" s="35" t="s">
        <v>56</v>
      </c>
      <c r="E189" s="39" t="s">
        <v>4973</v>
      </c>
    </row>
    <row r="190" spans="1:5" ht="229.5">
      <c r="A190" s="35" t="s">
        <v>57</v>
      </c>
      <c r="E190" s="40" t="s">
        <v>5204</v>
      </c>
    </row>
    <row r="191" spans="1:5" ht="191.25">
      <c r="A191" t="s">
        <v>58</v>
      </c>
      <c r="E191" s="39" t="s">
        <v>3470</v>
      </c>
    </row>
    <row r="192" spans="1:16" ht="12.75">
      <c r="A192" t="s">
        <v>49</v>
      </c>
      <c s="34" t="s">
        <v>188</v>
      </c>
      <c s="34" t="s">
        <v>5123</v>
      </c>
      <c s="35" t="s">
        <v>52</v>
      </c>
      <c s="6" t="s">
        <v>5124</v>
      </c>
      <c s="36" t="s">
        <v>54</v>
      </c>
      <c s="37">
        <v>168.723</v>
      </c>
      <c s="36">
        <v>0</v>
      </c>
      <c s="36">
        <f>ROUND(G192*H192,6)</f>
      </c>
      <c r="L192" s="38">
        <v>0</v>
      </c>
      <c s="32">
        <f>ROUND(ROUND(L192,2)*ROUND(G192,3),2)</f>
      </c>
      <c s="36" t="s">
        <v>947</v>
      </c>
      <c>
        <f>(M192*21)/100</f>
      </c>
      <c t="s">
        <v>28</v>
      </c>
    </row>
    <row r="193" spans="1:5" ht="12.75">
      <c r="A193" s="35" t="s">
        <v>56</v>
      </c>
      <c r="E193" s="39" t="s">
        <v>52</v>
      </c>
    </row>
    <row r="194" spans="1:5" ht="51">
      <c r="A194" s="35" t="s">
        <v>57</v>
      </c>
      <c r="E194" s="40" t="s">
        <v>5205</v>
      </c>
    </row>
    <row r="195" spans="1:5" ht="12.75">
      <c r="A195" t="s">
        <v>58</v>
      </c>
      <c r="E195" s="39" t="s">
        <v>52</v>
      </c>
    </row>
    <row r="196" spans="1:13" ht="12.75">
      <c r="A196" t="s">
        <v>47</v>
      </c>
      <c r="C196" s="31" t="s">
        <v>534</v>
      </c>
      <c r="E196" s="33" t="s">
        <v>1589</v>
      </c>
      <c r="J196" s="32">
        <f>0</f>
      </c>
      <c s="32">
        <f>0</f>
      </c>
      <c s="32">
        <f>0+L197+L201+L205</f>
      </c>
      <c s="32">
        <f>0+M197+M201+M205</f>
      </c>
    </row>
    <row r="197" spans="1:16" ht="12.75">
      <c r="A197" t="s">
        <v>49</v>
      </c>
      <c s="34" t="s">
        <v>192</v>
      </c>
      <c s="34" t="s">
        <v>5126</v>
      </c>
      <c s="35" t="s">
        <v>52</v>
      </c>
      <c s="6" t="s">
        <v>5127</v>
      </c>
      <c s="36" t="s">
        <v>105</v>
      </c>
      <c s="37">
        <v>60</v>
      </c>
      <c s="36">
        <v>0</v>
      </c>
      <c s="36">
        <f>ROUND(G197*H197,6)</f>
      </c>
      <c r="L197" s="38">
        <v>0</v>
      </c>
      <c s="32">
        <f>ROUND(ROUND(L197,2)*ROUND(G197,3),2)</f>
      </c>
      <c s="36" t="s">
        <v>2858</v>
      </c>
      <c>
        <f>(M197*21)/100</f>
      </c>
      <c t="s">
        <v>28</v>
      </c>
    </row>
    <row r="198" spans="1:5" ht="12.75">
      <c r="A198" s="35" t="s">
        <v>56</v>
      </c>
      <c r="E198" s="39" t="s">
        <v>52</v>
      </c>
    </row>
    <row r="199" spans="1:5" ht="25.5">
      <c r="A199" s="35" t="s">
        <v>57</v>
      </c>
      <c r="E199" s="40" t="s">
        <v>5128</v>
      </c>
    </row>
    <row r="200" spans="1:5" ht="242.25">
      <c r="A200" t="s">
        <v>58</v>
      </c>
      <c r="E200" s="39" t="s">
        <v>5129</v>
      </c>
    </row>
    <row r="201" spans="1:16" ht="12.75">
      <c r="A201" t="s">
        <v>49</v>
      </c>
      <c s="34" t="s">
        <v>196</v>
      </c>
      <c s="34" t="s">
        <v>5130</v>
      </c>
      <c s="35" t="s">
        <v>52</v>
      </c>
      <c s="6" t="s">
        <v>5131</v>
      </c>
      <c s="36" t="s">
        <v>105</v>
      </c>
      <c s="37">
        <v>30</v>
      </c>
      <c s="36">
        <v>0</v>
      </c>
      <c s="36">
        <f>ROUND(G201*H201,6)</f>
      </c>
      <c r="L201" s="38">
        <v>0</v>
      </c>
      <c s="32">
        <f>ROUND(ROUND(L201,2)*ROUND(G201,3),2)</f>
      </c>
      <c s="36" t="s">
        <v>2858</v>
      </c>
      <c>
        <f>(M201*21)/100</f>
      </c>
      <c t="s">
        <v>28</v>
      </c>
    </row>
    <row r="202" spans="1:5" ht="12.75">
      <c r="A202" s="35" t="s">
        <v>56</v>
      </c>
      <c r="E202" s="39" t="s">
        <v>52</v>
      </c>
    </row>
    <row r="203" spans="1:5" ht="25.5">
      <c r="A203" s="35" t="s">
        <v>57</v>
      </c>
      <c r="E203" s="40" t="s">
        <v>5132</v>
      </c>
    </row>
    <row r="204" spans="1:5" ht="242.25">
      <c r="A204" t="s">
        <v>58</v>
      </c>
      <c r="E204" s="39" t="s">
        <v>5129</v>
      </c>
    </row>
    <row r="205" spans="1:16" ht="12.75">
      <c r="A205" t="s">
        <v>49</v>
      </c>
      <c s="34" t="s">
        <v>200</v>
      </c>
      <c s="34" t="s">
        <v>5206</v>
      </c>
      <c s="35" t="s">
        <v>52</v>
      </c>
      <c s="6" t="s">
        <v>5207</v>
      </c>
      <c s="36" t="s">
        <v>75</v>
      </c>
      <c s="37">
        <v>4</v>
      </c>
      <c s="36">
        <v>0</v>
      </c>
      <c s="36">
        <f>ROUND(G205*H205,6)</f>
      </c>
      <c r="L205" s="38">
        <v>0</v>
      </c>
      <c s="32">
        <f>ROUND(ROUND(L205,2)*ROUND(G205,3),2)</f>
      </c>
      <c s="36" t="s">
        <v>2858</v>
      </c>
      <c>
        <f>(M205*21)/100</f>
      </c>
      <c t="s">
        <v>28</v>
      </c>
    </row>
    <row r="206" spans="1:5" ht="12.75">
      <c r="A206" s="35" t="s">
        <v>56</v>
      </c>
      <c r="E206" s="39" t="s">
        <v>52</v>
      </c>
    </row>
    <row r="207" spans="1:5" ht="25.5">
      <c r="A207" s="35" t="s">
        <v>57</v>
      </c>
      <c r="E207" s="40" t="s">
        <v>5208</v>
      </c>
    </row>
    <row r="208" spans="1:5" ht="369.75">
      <c r="A208" t="s">
        <v>58</v>
      </c>
      <c r="E208" s="39" t="s">
        <v>3415</v>
      </c>
    </row>
    <row r="209" spans="1:13" ht="12.75">
      <c r="A209" t="s">
        <v>47</v>
      </c>
      <c r="C209" s="31" t="s">
        <v>673</v>
      </c>
      <c r="E209" s="33" t="s">
        <v>1593</v>
      </c>
      <c r="J209" s="32">
        <f>0</f>
      </c>
      <c s="32">
        <f>0</f>
      </c>
      <c s="32">
        <f>0+L210+L214+L218+L222+L226+L230+L234</f>
      </c>
      <c s="32">
        <f>0+M210+M214+M218+M222+M226+M230+M234</f>
      </c>
    </row>
    <row r="210" spans="1:16" ht="12.75">
      <c r="A210" t="s">
        <v>49</v>
      </c>
      <c s="34" t="s">
        <v>204</v>
      </c>
      <c s="34" t="s">
        <v>4997</v>
      </c>
      <c s="35" t="s">
        <v>52</v>
      </c>
      <c s="6" t="s">
        <v>4998</v>
      </c>
      <c s="36" t="s">
        <v>67</v>
      </c>
      <c s="37">
        <v>2</v>
      </c>
      <c s="36">
        <v>0</v>
      </c>
      <c s="36">
        <f>ROUND(G210*H210,6)</f>
      </c>
      <c r="L210" s="38">
        <v>0</v>
      </c>
      <c s="32">
        <f>ROUND(ROUND(L210,2)*ROUND(G210,3),2)</f>
      </c>
      <c s="36" t="s">
        <v>2858</v>
      </c>
      <c>
        <f>(M210*21)/100</f>
      </c>
      <c t="s">
        <v>28</v>
      </c>
    </row>
    <row r="211" spans="1:5" ht="12.75">
      <c r="A211" s="35" t="s">
        <v>56</v>
      </c>
      <c r="E211" s="39" t="s">
        <v>52</v>
      </c>
    </row>
    <row r="212" spans="1:5" ht="25.5">
      <c r="A212" s="35" t="s">
        <v>57</v>
      </c>
      <c r="E212" s="40" t="s">
        <v>5209</v>
      </c>
    </row>
    <row r="213" spans="1:5" ht="25.5">
      <c r="A213" t="s">
        <v>58</v>
      </c>
      <c r="E213" s="39" t="s">
        <v>5000</v>
      </c>
    </row>
    <row r="214" spans="1:16" ht="12.75">
      <c r="A214" t="s">
        <v>49</v>
      </c>
      <c s="34" t="s">
        <v>207</v>
      </c>
      <c s="34" t="s">
        <v>4855</v>
      </c>
      <c s="35" t="s">
        <v>52</v>
      </c>
      <c s="6" t="s">
        <v>4856</v>
      </c>
      <c s="36" t="s">
        <v>54</v>
      </c>
      <c s="37">
        <v>177.52</v>
      </c>
      <c s="36">
        <v>0</v>
      </c>
      <c s="36">
        <f>ROUND(G214*H214,6)</f>
      </c>
      <c r="L214" s="38">
        <v>0</v>
      </c>
      <c s="32">
        <f>ROUND(ROUND(L214,2)*ROUND(G214,3),2)</f>
      </c>
      <c s="36" t="s">
        <v>2858</v>
      </c>
      <c>
        <f>(M214*21)/100</f>
      </c>
      <c t="s">
        <v>28</v>
      </c>
    </row>
    <row r="215" spans="1:5" ht="12.75">
      <c r="A215" s="35" t="s">
        <v>56</v>
      </c>
      <c r="E215" s="39" t="s">
        <v>52</v>
      </c>
    </row>
    <row r="216" spans="1:5" ht="89.25">
      <c r="A216" s="35" t="s">
        <v>57</v>
      </c>
      <c r="E216" s="40" t="s">
        <v>5135</v>
      </c>
    </row>
    <row r="217" spans="1:5" ht="25.5">
      <c r="A217" t="s">
        <v>58</v>
      </c>
      <c r="E217" s="39" t="s">
        <v>4858</v>
      </c>
    </row>
    <row r="218" spans="1:16" ht="12.75">
      <c r="A218" t="s">
        <v>49</v>
      </c>
      <c s="34" t="s">
        <v>210</v>
      </c>
      <c s="34" t="s">
        <v>5136</v>
      </c>
      <c s="35" t="s">
        <v>52</v>
      </c>
      <c s="6" t="s">
        <v>5137</v>
      </c>
      <c s="36" t="s">
        <v>105</v>
      </c>
      <c s="37">
        <v>148.66</v>
      </c>
      <c s="36">
        <v>0</v>
      </c>
      <c s="36">
        <f>ROUND(G218*H218,6)</f>
      </c>
      <c r="L218" s="38">
        <v>0</v>
      </c>
      <c s="32">
        <f>ROUND(ROUND(L218,2)*ROUND(G218,3),2)</f>
      </c>
      <c s="36" t="s">
        <v>2858</v>
      </c>
      <c>
        <f>(M218*21)/100</f>
      </c>
      <c t="s">
        <v>28</v>
      </c>
    </row>
    <row r="219" spans="1:5" ht="12.75">
      <c r="A219" s="35" t="s">
        <v>56</v>
      </c>
      <c r="E219" s="39" t="s">
        <v>52</v>
      </c>
    </row>
    <row r="220" spans="1:5" ht="89.25">
      <c r="A220" s="35" t="s">
        <v>57</v>
      </c>
      <c r="E220" s="40" t="s">
        <v>5138</v>
      </c>
    </row>
    <row r="221" spans="1:5" ht="25.5">
      <c r="A221" t="s">
        <v>58</v>
      </c>
      <c r="E221" s="39" t="s">
        <v>4858</v>
      </c>
    </row>
    <row r="222" spans="1:16" ht="12.75">
      <c r="A222" t="s">
        <v>49</v>
      </c>
      <c s="34" t="s">
        <v>214</v>
      </c>
      <c s="34" t="s">
        <v>3740</v>
      </c>
      <c s="35" t="s">
        <v>52</v>
      </c>
      <c s="6" t="s">
        <v>3741</v>
      </c>
      <c s="36" t="s">
        <v>75</v>
      </c>
      <c s="37">
        <v>223.347</v>
      </c>
      <c s="36">
        <v>0</v>
      </c>
      <c s="36">
        <f>ROUND(G222*H222,6)</f>
      </c>
      <c r="L222" s="38">
        <v>0</v>
      </c>
      <c s="32">
        <f>ROUND(ROUND(L222,2)*ROUND(G222,3),2)</f>
      </c>
      <c s="36" t="s">
        <v>2858</v>
      </c>
      <c>
        <f>(M222*21)/100</f>
      </c>
      <c t="s">
        <v>28</v>
      </c>
    </row>
    <row r="223" spans="1:5" ht="12.75">
      <c r="A223" s="35" t="s">
        <v>56</v>
      </c>
      <c r="E223" s="39" t="s">
        <v>52</v>
      </c>
    </row>
    <row r="224" spans="1:5" ht="51">
      <c r="A224" s="35" t="s">
        <v>57</v>
      </c>
      <c r="E224" s="40" t="s">
        <v>5210</v>
      </c>
    </row>
    <row r="225" spans="1:5" ht="114.75">
      <c r="A225" t="s">
        <v>58</v>
      </c>
      <c r="E225" s="39" t="s">
        <v>4846</v>
      </c>
    </row>
    <row r="226" spans="1:16" ht="12.75">
      <c r="A226" t="s">
        <v>49</v>
      </c>
      <c s="34" t="s">
        <v>218</v>
      </c>
      <c s="34" t="s">
        <v>3965</v>
      </c>
      <c s="35" t="s">
        <v>52</v>
      </c>
      <c s="6" t="s">
        <v>3966</v>
      </c>
      <c s="36" t="s">
        <v>75</v>
      </c>
      <c s="37">
        <v>143.778</v>
      </c>
      <c s="36">
        <v>0</v>
      </c>
      <c s="36">
        <f>ROUND(G226*H226,6)</f>
      </c>
      <c r="L226" s="38">
        <v>0</v>
      </c>
      <c s="32">
        <f>ROUND(ROUND(L226,2)*ROUND(G226,3),2)</f>
      </c>
      <c s="36" t="s">
        <v>2858</v>
      </c>
      <c>
        <f>(M226*21)/100</f>
      </c>
      <c t="s">
        <v>28</v>
      </c>
    </row>
    <row r="227" spans="1:5" ht="12.75">
      <c r="A227" s="35" t="s">
        <v>56</v>
      </c>
      <c r="E227" s="39" t="s">
        <v>52</v>
      </c>
    </row>
    <row r="228" spans="1:5" ht="76.5">
      <c r="A228" s="35" t="s">
        <v>57</v>
      </c>
      <c r="E228" s="40" t="s">
        <v>5211</v>
      </c>
    </row>
    <row r="229" spans="1:5" ht="114.75">
      <c r="A229" t="s">
        <v>58</v>
      </c>
      <c r="E229" s="39" t="s">
        <v>4846</v>
      </c>
    </row>
    <row r="230" spans="1:16" ht="12.75">
      <c r="A230" t="s">
        <v>49</v>
      </c>
      <c s="34" t="s">
        <v>222</v>
      </c>
      <c s="34" t="s">
        <v>4769</v>
      </c>
      <c s="35" t="s">
        <v>52</v>
      </c>
      <c s="6" t="s">
        <v>4847</v>
      </c>
      <c s="36" t="s">
        <v>54</v>
      </c>
      <c s="37">
        <v>229.9</v>
      </c>
      <c s="36">
        <v>0</v>
      </c>
      <c s="36">
        <f>ROUND(G230*H230,6)</f>
      </c>
      <c r="L230" s="38">
        <v>0</v>
      </c>
      <c s="32">
        <f>ROUND(ROUND(L230,2)*ROUND(G230,3),2)</f>
      </c>
      <c s="36" t="s">
        <v>2858</v>
      </c>
      <c>
        <f>(M230*21)/100</f>
      </c>
      <c t="s">
        <v>28</v>
      </c>
    </row>
    <row r="231" spans="1:5" ht="12.75">
      <c r="A231" s="35" t="s">
        <v>56</v>
      </c>
      <c r="E231" s="39" t="s">
        <v>5028</v>
      </c>
    </row>
    <row r="232" spans="1:5" ht="25.5">
      <c r="A232" s="35" t="s">
        <v>57</v>
      </c>
      <c r="E232" s="40" t="s">
        <v>5212</v>
      </c>
    </row>
    <row r="233" spans="1:5" ht="89.25">
      <c r="A233" t="s">
        <v>58</v>
      </c>
      <c r="E233" s="39" t="s">
        <v>3526</v>
      </c>
    </row>
    <row r="234" spans="1:16" ht="25.5">
      <c r="A234" t="s">
        <v>49</v>
      </c>
      <c s="34" t="s">
        <v>226</v>
      </c>
      <c s="34" t="s">
        <v>5152</v>
      </c>
      <c s="35" t="s">
        <v>52</v>
      </c>
      <c s="6" t="s">
        <v>5153</v>
      </c>
      <c s="36" t="s">
        <v>105</v>
      </c>
      <c s="37">
        <v>30.13</v>
      </c>
      <c s="36">
        <v>0</v>
      </c>
      <c s="36">
        <f>ROUND(G234*H234,6)</f>
      </c>
      <c r="L234" s="38">
        <v>0</v>
      </c>
      <c s="32">
        <f>ROUND(ROUND(L234,2)*ROUND(G234,3),2)</f>
      </c>
      <c s="36" t="s">
        <v>947</v>
      </c>
      <c>
        <f>(M234*21)/100</f>
      </c>
      <c t="s">
        <v>28</v>
      </c>
    </row>
    <row r="235" spans="1:5" ht="12.75">
      <c r="A235" s="35" t="s">
        <v>56</v>
      </c>
      <c r="E235" s="39" t="s">
        <v>5154</v>
      </c>
    </row>
    <row r="236" spans="1:5" ht="51">
      <c r="A236" s="35" t="s">
        <v>57</v>
      </c>
      <c r="E236" s="40" t="s">
        <v>5213</v>
      </c>
    </row>
    <row r="237" spans="1:5" ht="76.5">
      <c r="A237" t="s">
        <v>58</v>
      </c>
      <c r="E237" s="39" t="s">
        <v>3509</v>
      </c>
    </row>
    <row r="238" spans="1:13" ht="12.75">
      <c r="A238" t="s">
        <v>47</v>
      </c>
      <c r="C238" s="31" t="s">
        <v>642</v>
      </c>
      <c r="E238" s="33" t="s">
        <v>643</v>
      </c>
      <c r="J238" s="32">
        <f>0</f>
      </c>
      <c s="32">
        <f>0</f>
      </c>
      <c s="32">
        <f>0+L239+L243+L247</f>
      </c>
      <c s="32">
        <f>0+M239+M243+M247</f>
      </c>
    </row>
    <row r="239" spans="1:16" ht="25.5">
      <c r="A239" t="s">
        <v>49</v>
      </c>
      <c s="34" t="s">
        <v>230</v>
      </c>
      <c s="34" t="s">
        <v>645</v>
      </c>
      <c s="35" t="s">
        <v>646</v>
      </c>
      <c s="6" t="s">
        <v>647</v>
      </c>
      <c s="36" t="s">
        <v>648</v>
      </c>
      <c s="37">
        <v>4236.96</v>
      </c>
      <c s="36">
        <v>0</v>
      </c>
      <c s="36">
        <f>ROUND(G239*H239,6)</f>
      </c>
      <c r="L239" s="38">
        <v>0</v>
      </c>
      <c s="32">
        <f>ROUND(ROUND(L239,2)*ROUND(G239,3),2)</f>
      </c>
      <c s="36" t="s">
        <v>649</v>
      </c>
      <c>
        <f>(M239*21)/100</f>
      </c>
      <c t="s">
        <v>28</v>
      </c>
    </row>
    <row r="240" spans="1:5" ht="25.5">
      <c r="A240" s="35" t="s">
        <v>56</v>
      </c>
      <c r="E240" s="39" t="s">
        <v>3092</v>
      </c>
    </row>
    <row r="241" spans="1:5" ht="76.5">
      <c r="A241" s="35" t="s">
        <v>57</v>
      </c>
      <c r="E241" s="40" t="s">
        <v>5214</v>
      </c>
    </row>
    <row r="242" spans="1:5" ht="102">
      <c r="A242" t="s">
        <v>58</v>
      </c>
      <c r="E242" s="39" t="s">
        <v>651</v>
      </c>
    </row>
    <row r="243" spans="1:16" ht="25.5">
      <c r="A243" t="s">
        <v>49</v>
      </c>
      <c s="34" t="s">
        <v>234</v>
      </c>
      <c s="34" t="s">
        <v>658</v>
      </c>
      <c s="35" t="s">
        <v>659</v>
      </c>
      <c s="6" t="s">
        <v>660</v>
      </c>
      <c s="36" t="s">
        <v>648</v>
      </c>
      <c s="37">
        <v>873.141</v>
      </c>
      <c s="36">
        <v>0</v>
      </c>
      <c s="36">
        <f>ROUND(G243*H243,6)</f>
      </c>
      <c r="L243" s="38">
        <v>0</v>
      </c>
      <c s="32">
        <f>ROUND(ROUND(L243,2)*ROUND(G243,3),2)</f>
      </c>
      <c s="36" t="s">
        <v>649</v>
      </c>
      <c>
        <f>(M243*21)/100</f>
      </c>
      <c t="s">
        <v>28</v>
      </c>
    </row>
    <row r="244" spans="1:5" ht="25.5">
      <c r="A244" s="35" t="s">
        <v>56</v>
      </c>
      <c r="E244" s="39" t="s">
        <v>3092</v>
      </c>
    </row>
    <row r="245" spans="1:5" ht="76.5">
      <c r="A245" s="35" t="s">
        <v>57</v>
      </c>
      <c r="E245" s="40" t="s">
        <v>5215</v>
      </c>
    </row>
    <row r="246" spans="1:5" ht="102">
      <c r="A246" t="s">
        <v>58</v>
      </c>
      <c r="E246" s="39" t="s">
        <v>651</v>
      </c>
    </row>
    <row r="247" spans="1:16" ht="38.25">
      <c r="A247" t="s">
        <v>49</v>
      </c>
      <c s="34" t="s">
        <v>238</v>
      </c>
      <c s="34" t="s">
        <v>3269</v>
      </c>
      <c s="35" t="s">
        <v>3270</v>
      </c>
      <c s="6" t="s">
        <v>3271</v>
      </c>
      <c s="36" t="s">
        <v>648</v>
      </c>
      <c s="37">
        <v>1815.84</v>
      </c>
      <c s="36">
        <v>0</v>
      </c>
      <c s="36">
        <f>ROUND(G247*H247,6)</f>
      </c>
      <c r="L247" s="38">
        <v>0</v>
      </c>
      <c s="32">
        <f>ROUND(ROUND(L247,2)*ROUND(G247,3),2)</f>
      </c>
      <c s="36" t="s">
        <v>649</v>
      </c>
      <c>
        <f>(M247*21)/100</f>
      </c>
      <c t="s">
        <v>28</v>
      </c>
    </row>
    <row r="248" spans="1:5" ht="25.5">
      <c r="A248" s="35" t="s">
        <v>56</v>
      </c>
      <c r="E248" s="39" t="s">
        <v>3092</v>
      </c>
    </row>
    <row r="249" spans="1:5" ht="76.5">
      <c r="A249" s="35" t="s">
        <v>57</v>
      </c>
      <c r="E249" s="40" t="s">
        <v>5216</v>
      </c>
    </row>
    <row r="250" spans="1:5" ht="102">
      <c r="A250" t="s">
        <v>58</v>
      </c>
      <c r="E25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5219</v>
      </c>
      <c r="E8" s="30" t="s">
        <v>5218</v>
      </c>
      <c r="J8" s="29">
        <f>0+J9+J30+J51+J96+J125+J154+J171+J192+J201+J258</f>
      </c>
      <c s="29">
        <f>0+K9+K30+K51+K96+K125+K154+K171+K192+K201+K258</f>
      </c>
      <c s="29">
        <f>0+L9+L30+L51+L96+L125+L154+L171+L192+L201+L258</f>
      </c>
      <c s="29">
        <f>0+M9+M30+M51+M96+M125+M154+M171+M192+M201+M258</f>
      </c>
    </row>
    <row r="9" spans="1:13" ht="12.75">
      <c r="A9" t="s">
        <v>47</v>
      </c>
      <c r="C9" s="31" t="s">
        <v>1468</v>
      </c>
      <c r="E9" s="33" t="s">
        <v>1469</v>
      </c>
      <c r="J9" s="32">
        <f>0</f>
      </c>
      <c s="32">
        <f>0</f>
      </c>
      <c s="32">
        <f>0+L10+L14+L18+L22+L26</f>
      </c>
      <c s="32">
        <f>0+M10+M14+M18+M22+M26</f>
      </c>
    </row>
    <row r="10" spans="1:16" ht="12.75">
      <c r="A10" t="s">
        <v>49</v>
      </c>
      <c s="34" t="s">
        <v>644</v>
      </c>
      <c s="34" t="s">
        <v>930</v>
      </c>
      <c s="35" t="s">
        <v>52</v>
      </c>
      <c s="6" t="s">
        <v>931</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4022</v>
      </c>
    </row>
    <row r="14" spans="1:16" ht="12.75">
      <c r="A14" t="s">
        <v>49</v>
      </c>
      <c s="34" t="s">
        <v>28</v>
      </c>
      <c s="34" t="s">
        <v>2745</v>
      </c>
      <c s="35" t="s">
        <v>52</v>
      </c>
      <c s="6" t="s">
        <v>2746</v>
      </c>
      <c s="36" t="s">
        <v>67</v>
      </c>
      <c s="37">
        <v>5</v>
      </c>
      <c s="36">
        <v>0</v>
      </c>
      <c s="36">
        <f>ROUND(G14*H14,6)</f>
      </c>
      <c r="L14" s="38">
        <v>0</v>
      </c>
      <c s="32">
        <f>ROUND(ROUND(L14,2)*ROUND(G14,3),2)</f>
      </c>
      <c s="36" t="s">
        <v>2858</v>
      </c>
      <c>
        <f>(M14*21)/100</f>
      </c>
      <c t="s">
        <v>28</v>
      </c>
    </row>
    <row r="15" spans="1:5" ht="12.75">
      <c r="A15" s="35" t="s">
        <v>56</v>
      </c>
      <c r="E15" s="39" t="s">
        <v>52</v>
      </c>
    </row>
    <row r="16" spans="1:5" ht="76.5">
      <c r="A16" s="35" t="s">
        <v>57</v>
      </c>
      <c r="E16" s="40" t="s">
        <v>5220</v>
      </c>
    </row>
    <row r="17" spans="1:5" ht="12.75">
      <c r="A17" t="s">
        <v>58</v>
      </c>
      <c r="E17" s="39" t="s">
        <v>2589</v>
      </c>
    </row>
    <row r="18" spans="1:16" ht="12.75">
      <c r="A18" t="s">
        <v>49</v>
      </c>
      <c s="34" t="s">
        <v>26</v>
      </c>
      <c s="34" t="s">
        <v>4888</v>
      </c>
      <c s="35" t="s">
        <v>52</v>
      </c>
      <c s="6" t="s">
        <v>4889</v>
      </c>
      <c s="36" t="s">
        <v>67</v>
      </c>
      <c s="37">
        <v>1</v>
      </c>
      <c s="36">
        <v>0</v>
      </c>
      <c s="36">
        <f>ROUND(G18*H18,6)</f>
      </c>
      <c r="L18" s="38">
        <v>0</v>
      </c>
      <c s="32">
        <f>ROUND(ROUND(L18,2)*ROUND(G18,3),2)</f>
      </c>
      <c s="36" t="s">
        <v>2858</v>
      </c>
      <c>
        <f>(M18*21)/100</f>
      </c>
      <c t="s">
        <v>28</v>
      </c>
    </row>
    <row r="19" spans="1:5" ht="12.75">
      <c r="A19" s="35" t="s">
        <v>56</v>
      </c>
      <c r="E19" s="39" t="s">
        <v>5221</v>
      </c>
    </row>
    <row r="20" spans="1:5" ht="12.75">
      <c r="A20" s="35" t="s">
        <v>57</v>
      </c>
      <c r="E20" s="40" t="s">
        <v>52</v>
      </c>
    </row>
    <row r="21" spans="1:5" ht="12.75">
      <c r="A21" t="s">
        <v>58</v>
      </c>
      <c r="E21" s="39" t="s">
        <v>2589</v>
      </c>
    </row>
    <row r="22" spans="1:16" ht="12.75">
      <c r="A22" t="s">
        <v>49</v>
      </c>
      <c s="34" t="s">
        <v>94</v>
      </c>
      <c s="34" t="s">
        <v>4890</v>
      </c>
      <c s="35" t="s">
        <v>52</v>
      </c>
      <c s="6" t="s">
        <v>4891</v>
      </c>
      <c s="36" t="s">
        <v>67</v>
      </c>
      <c s="37">
        <v>1</v>
      </c>
      <c s="36">
        <v>0</v>
      </c>
      <c s="36">
        <f>ROUND(G22*H22,6)</f>
      </c>
      <c r="L22" s="38">
        <v>0</v>
      </c>
      <c s="32">
        <f>ROUND(ROUND(L22,2)*ROUND(G22,3),2)</f>
      </c>
      <c s="36" t="s">
        <v>2858</v>
      </c>
      <c>
        <f>(M22*21)/100</f>
      </c>
      <c t="s">
        <v>28</v>
      </c>
    </row>
    <row r="23" spans="1:5" ht="12.75">
      <c r="A23" s="35" t="s">
        <v>56</v>
      </c>
      <c r="E23" s="39" t="s">
        <v>5222</v>
      </c>
    </row>
    <row r="24" spans="1:5" ht="12.75">
      <c r="A24" s="35" t="s">
        <v>57</v>
      </c>
      <c r="E24" s="40" t="s">
        <v>52</v>
      </c>
    </row>
    <row r="25" spans="1:5" ht="51">
      <c r="A25" t="s">
        <v>58</v>
      </c>
      <c r="E25" s="39" t="s">
        <v>4892</v>
      </c>
    </row>
    <row r="26" spans="1:16" ht="12.75">
      <c r="A26" t="s">
        <v>49</v>
      </c>
      <c s="34" t="s">
        <v>261</v>
      </c>
      <c s="34" t="s">
        <v>5223</v>
      </c>
      <c s="35" t="s">
        <v>52</v>
      </c>
      <c s="6" t="s">
        <v>5224</v>
      </c>
      <c s="36" t="s">
        <v>932</v>
      </c>
      <c s="37">
        <v>1</v>
      </c>
      <c s="36">
        <v>0</v>
      </c>
      <c s="36">
        <f>ROUND(G26*H26,6)</f>
      </c>
      <c r="L26" s="38">
        <v>0</v>
      </c>
      <c s="32">
        <f>ROUND(ROUND(L26,2)*ROUND(G26,3),2)</f>
      </c>
      <c s="36" t="s">
        <v>947</v>
      </c>
      <c>
        <f>(M26*21)/100</f>
      </c>
      <c t="s">
        <v>28</v>
      </c>
    </row>
    <row r="27" spans="1:5" ht="114.75">
      <c r="A27" s="35" t="s">
        <v>56</v>
      </c>
      <c r="E27" s="39" t="s">
        <v>5225</v>
      </c>
    </row>
    <row r="28" spans="1:5" ht="12.75">
      <c r="A28" s="35" t="s">
        <v>57</v>
      </c>
      <c r="E28" s="40" t="s">
        <v>52</v>
      </c>
    </row>
    <row r="29" spans="1:5" ht="12.75">
      <c r="A29" t="s">
        <v>58</v>
      </c>
      <c r="E29" s="39" t="s">
        <v>4276</v>
      </c>
    </row>
    <row r="30" spans="1:13" ht="12.75">
      <c r="A30" t="s">
        <v>47</v>
      </c>
      <c r="C30" s="31" t="s">
        <v>644</v>
      </c>
      <c r="E30" s="33" t="s">
        <v>1032</v>
      </c>
      <c r="J30" s="32">
        <f>0</f>
      </c>
      <c s="32">
        <f>0</f>
      </c>
      <c s="32">
        <f>0+L31+L35+L39+L43+L47</f>
      </c>
      <c s="32">
        <f>0+M31+M35+M39+M43+M47</f>
      </c>
    </row>
    <row r="31" spans="1:16" ht="12.75">
      <c r="A31" t="s">
        <v>49</v>
      </c>
      <c s="34" t="s">
        <v>100</v>
      </c>
      <c s="34" t="s">
        <v>5226</v>
      </c>
      <c s="35" t="s">
        <v>52</v>
      </c>
      <c s="6" t="s">
        <v>5227</v>
      </c>
      <c s="36" t="s">
        <v>75</v>
      </c>
      <c s="37">
        <v>7.5</v>
      </c>
      <c s="36">
        <v>0</v>
      </c>
      <c s="36">
        <f>ROUND(G31*H31,6)</f>
      </c>
      <c r="L31" s="38">
        <v>0</v>
      </c>
      <c s="32">
        <f>ROUND(ROUND(L31,2)*ROUND(G31,3),2)</f>
      </c>
      <c s="36" t="s">
        <v>2858</v>
      </c>
      <c>
        <f>(M31*21)/100</f>
      </c>
      <c t="s">
        <v>28</v>
      </c>
    </row>
    <row r="32" spans="1:5" ht="25.5">
      <c r="A32" s="35" t="s">
        <v>56</v>
      </c>
      <c r="E32" s="39" t="s">
        <v>5228</v>
      </c>
    </row>
    <row r="33" spans="1:5" ht="25.5">
      <c r="A33" s="35" t="s">
        <v>57</v>
      </c>
      <c r="E33" s="40" t="s">
        <v>5229</v>
      </c>
    </row>
    <row r="34" spans="1:5" ht="63.75">
      <c r="A34" t="s">
        <v>58</v>
      </c>
      <c r="E34" s="39" t="s">
        <v>76</v>
      </c>
    </row>
    <row r="35" spans="1:16" ht="12.75">
      <c r="A35" t="s">
        <v>49</v>
      </c>
      <c s="34" t="s">
        <v>27</v>
      </c>
      <c s="34" t="s">
        <v>2179</v>
      </c>
      <c s="35" t="s">
        <v>52</v>
      </c>
      <c s="6" t="s">
        <v>2180</v>
      </c>
      <c s="36" t="s">
        <v>75</v>
      </c>
      <c s="37">
        <v>589.5</v>
      </c>
      <c s="36">
        <v>0</v>
      </c>
      <c s="36">
        <f>ROUND(G35*H35,6)</f>
      </c>
      <c r="L35" s="38">
        <v>0</v>
      </c>
      <c s="32">
        <f>ROUND(ROUND(L35,2)*ROUND(G35,3),2)</f>
      </c>
      <c s="36" t="s">
        <v>2858</v>
      </c>
      <c>
        <f>(M35*21)/100</f>
      </c>
      <c t="s">
        <v>28</v>
      </c>
    </row>
    <row r="36" spans="1:5" ht="51">
      <c r="A36" s="35" t="s">
        <v>56</v>
      </c>
      <c r="E36" s="39" t="s">
        <v>5230</v>
      </c>
    </row>
    <row r="37" spans="1:5" ht="25.5">
      <c r="A37" s="35" t="s">
        <v>57</v>
      </c>
      <c r="E37" s="40" t="s">
        <v>5231</v>
      </c>
    </row>
    <row r="38" spans="1:5" ht="318.75">
      <c r="A38" t="s">
        <v>58</v>
      </c>
      <c r="E38" s="39" t="s">
        <v>5232</v>
      </c>
    </row>
    <row r="39" spans="1:16" ht="12.75">
      <c r="A39" t="s">
        <v>49</v>
      </c>
      <c s="34" t="s">
        <v>168</v>
      </c>
      <c s="34" t="s">
        <v>4899</v>
      </c>
      <c s="35" t="s">
        <v>52</v>
      </c>
      <c s="6" t="s">
        <v>4900</v>
      </c>
      <c s="36" t="s">
        <v>75</v>
      </c>
      <c s="37">
        <v>635.076</v>
      </c>
      <c s="36">
        <v>0</v>
      </c>
      <c s="36">
        <f>ROUND(G39*H39,6)</f>
      </c>
      <c r="L39" s="38">
        <v>0</v>
      </c>
      <c s="32">
        <f>ROUND(ROUND(L39,2)*ROUND(G39,3),2)</f>
      </c>
      <c s="36" t="s">
        <v>2858</v>
      </c>
      <c>
        <f>(M39*21)/100</f>
      </c>
      <c t="s">
        <v>28</v>
      </c>
    </row>
    <row r="40" spans="1:5" ht="12.75">
      <c r="A40" s="35" t="s">
        <v>56</v>
      </c>
      <c r="E40" s="39" t="s">
        <v>52</v>
      </c>
    </row>
    <row r="41" spans="1:5" ht="89.25">
      <c r="A41" s="35" t="s">
        <v>57</v>
      </c>
      <c r="E41" s="40" t="s">
        <v>5233</v>
      </c>
    </row>
    <row r="42" spans="1:5" ht="191.25">
      <c r="A42" t="s">
        <v>58</v>
      </c>
      <c r="E42" s="39" t="s">
        <v>4902</v>
      </c>
    </row>
    <row r="43" spans="1:16" ht="12.75">
      <c r="A43" t="s">
        <v>49</v>
      </c>
      <c s="34" t="s">
        <v>534</v>
      </c>
      <c s="34" t="s">
        <v>4165</v>
      </c>
      <c s="35" t="s">
        <v>52</v>
      </c>
      <c s="6" t="s">
        <v>4166</v>
      </c>
      <c s="36" t="s">
        <v>75</v>
      </c>
      <c s="37">
        <v>565.9</v>
      </c>
      <c s="36">
        <v>0</v>
      </c>
      <c s="36">
        <f>ROUND(G43*H43,6)</f>
      </c>
      <c r="L43" s="38">
        <v>0</v>
      </c>
      <c s="32">
        <f>ROUND(ROUND(L43,2)*ROUND(G43,3),2)</f>
      </c>
      <c s="36" t="s">
        <v>2858</v>
      </c>
      <c>
        <f>(M43*21)/100</f>
      </c>
      <c t="s">
        <v>28</v>
      </c>
    </row>
    <row r="44" spans="1:5" ht="25.5">
      <c r="A44" s="35" t="s">
        <v>56</v>
      </c>
      <c r="E44" s="39" t="s">
        <v>5234</v>
      </c>
    </row>
    <row r="45" spans="1:5" ht="25.5">
      <c r="A45" s="35" t="s">
        <v>57</v>
      </c>
      <c r="E45" s="40" t="s">
        <v>5235</v>
      </c>
    </row>
    <row r="46" spans="1:5" ht="280.5">
      <c r="A46" t="s">
        <v>58</v>
      </c>
      <c r="E46" s="39" t="s">
        <v>5236</v>
      </c>
    </row>
    <row r="47" spans="1:16" ht="12.75">
      <c r="A47" t="s">
        <v>49</v>
      </c>
      <c s="34" t="s">
        <v>673</v>
      </c>
      <c s="34" t="s">
        <v>3600</v>
      </c>
      <c s="35" t="s">
        <v>52</v>
      </c>
      <c s="6" t="s">
        <v>3601</v>
      </c>
      <c s="36" t="s">
        <v>75</v>
      </c>
      <c s="37">
        <v>3.1</v>
      </c>
      <c s="36">
        <v>0</v>
      </c>
      <c s="36">
        <f>ROUND(G47*H47,6)</f>
      </c>
      <c r="L47" s="38">
        <v>0</v>
      </c>
      <c s="32">
        <f>ROUND(ROUND(L47,2)*ROUND(G47,3),2)</f>
      </c>
      <c s="36" t="s">
        <v>2858</v>
      </c>
      <c>
        <f>(M47*21)/100</f>
      </c>
      <c t="s">
        <v>28</v>
      </c>
    </row>
    <row r="48" spans="1:5" ht="12.75">
      <c r="A48" s="35" t="s">
        <v>56</v>
      </c>
      <c r="E48" s="39" t="s">
        <v>5237</v>
      </c>
    </row>
    <row r="49" spans="1:5" ht="12.75">
      <c r="A49" s="35" t="s">
        <v>57</v>
      </c>
      <c r="E49" s="40" t="s">
        <v>5238</v>
      </c>
    </row>
    <row r="50" spans="1:5" ht="293.25">
      <c r="A50" t="s">
        <v>58</v>
      </c>
      <c r="E50" s="39" t="s">
        <v>5239</v>
      </c>
    </row>
    <row r="51" spans="1:13" ht="12.75">
      <c r="A51" t="s">
        <v>47</v>
      </c>
      <c r="C51" s="31" t="s">
        <v>28</v>
      </c>
      <c r="E51" s="33" t="s">
        <v>3232</v>
      </c>
      <c r="J51" s="32">
        <f>0</f>
      </c>
      <c s="32">
        <f>0</f>
      </c>
      <c s="32">
        <f>0+L52+L56+L60+L64+L68+L72+L76+L80+L84+L88+L92</f>
      </c>
      <c s="32">
        <f>0+M52+M56+M60+M64+M68+M72+M76+M80+M84+M88+M92</f>
      </c>
    </row>
    <row r="52" spans="1:16" ht="12.75">
      <c r="A52" t="s">
        <v>49</v>
      </c>
      <c s="34" t="s">
        <v>677</v>
      </c>
      <c s="34" t="s">
        <v>4354</v>
      </c>
      <c s="35" t="s">
        <v>52</v>
      </c>
      <c s="6" t="s">
        <v>5051</v>
      </c>
      <c s="36" t="s">
        <v>648</v>
      </c>
      <c s="37">
        <v>10.3</v>
      </c>
      <c s="36">
        <v>0</v>
      </c>
      <c s="36">
        <f>ROUND(G52*H52,6)</f>
      </c>
      <c r="L52" s="38">
        <v>0</v>
      </c>
      <c s="32">
        <f>ROUND(ROUND(L52,2)*ROUND(G52,3),2)</f>
      </c>
      <c s="36" t="s">
        <v>2858</v>
      </c>
      <c>
        <f>(M52*21)/100</f>
      </c>
      <c t="s">
        <v>28</v>
      </c>
    </row>
    <row r="53" spans="1:5" ht="38.25">
      <c r="A53" s="35" t="s">
        <v>56</v>
      </c>
      <c r="E53" s="39" t="s">
        <v>5240</v>
      </c>
    </row>
    <row r="54" spans="1:5" ht="51">
      <c r="A54" s="35" t="s">
        <v>57</v>
      </c>
      <c r="E54" s="40" t="s">
        <v>5241</v>
      </c>
    </row>
    <row r="55" spans="1:5" ht="38.25">
      <c r="A55" t="s">
        <v>58</v>
      </c>
      <c r="E55" s="39" t="s">
        <v>5053</v>
      </c>
    </row>
    <row r="56" spans="1:16" ht="12.75">
      <c r="A56" t="s">
        <v>49</v>
      </c>
      <c s="34" t="s">
        <v>681</v>
      </c>
      <c s="34" t="s">
        <v>5054</v>
      </c>
      <c s="35" t="s">
        <v>52</v>
      </c>
      <c s="6" t="s">
        <v>5055</v>
      </c>
      <c s="36" t="s">
        <v>54</v>
      </c>
      <c s="37">
        <v>240</v>
      </c>
      <c s="36">
        <v>0</v>
      </c>
      <c s="36">
        <f>ROUND(G56*H56,6)</f>
      </c>
      <c r="L56" s="38">
        <v>0</v>
      </c>
      <c s="32">
        <f>ROUND(ROUND(L56,2)*ROUND(G56,3),2)</f>
      </c>
      <c s="36" t="s">
        <v>2858</v>
      </c>
      <c>
        <f>(M56*21)/100</f>
      </c>
      <c t="s">
        <v>28</v>
      </c>
    </row>
    <row r="57" spans="1:5" ht="51">
      <c r="A57" s="35" t="s">
        <v>56</v>
      </c>
      <c r="E57" s="39" t="s">
        <v>5242</v>
      </c>
    </row>
    <row r="58" spans="1:5" ht="12.75">
      <c r="A58" s="35" t="s">
        <v>57</v>
      </c>
      <c r="E58" s="40" t="s">
        <v>5243</v>
      </c>
    </row>
    <row r="59" spans="1:5" ht="25.5">
      <c r="A59" t="s">
        <v>58</v>
      </c>
      <c r="E59" s="39" t="s">
        <v>5057</v>
      </c>
    </row>
    <row r="60" spans="1:16" ht="12.75">
      <c r="A60" t="s">
        <v>49</v>
      </c>
      <c s="34" t="s">
        <v>685</v>
      </c>
      <c s="34" t="s">
        <v>5244</v>
      </c>
      <c s="35" t="s">
        <v>52</v>
      </c>
      <c s="6" t="s">
        <v>5245</v>
      </c>
      <c s="36" t="s">
        <v>105</v>
      </c>
      <c s="37">
        <v>1235</v>
      </c>
      <c s="36">
        <v>0</v>
      </c>
      <c s="36">
        <f>ROUND(G60*H60,6)</f>
      </c>
      <c r="L60" s="38">
        <v>0</v>
      </c>
      <c s="32">
        <f>ROUND(ROUND(L60,2)*ROUND(G60,3),2)</f>
      </c>
      <c s="36" t="s">
        <v>2858</v>
      </c>
      <c>
        <f>(M60*21)/100</f>
      </c>
      <c t="s">
        <v>28</v>
      </c>
    </row>
    <row r="61" spans="1:5" ht="12.75">
      <c r="A61" s="35" t="s">
        <v>56</v>
      </c>
      <c r="E61" s="39" t="s">
        <v>5246</v>
      </c>
    </row>
    <row r="62" spans="1:5" ht="102">
      <c r="A62" s="35" t="s">
        <v>57</v>
      </c>
      <c r="E62" s="40" t="s">
        <v>5247</v>
      </c>
    </row>
    <row r="63" spans="1:5" ht="51">
      <c r="A63" t="s">
        <v>58</v>
      </c>
      <c r="E63" s="39" t="s">
        <v>5248</v>
      </c>
    </row>
    <row r="64" spans="1:16" ht="25.5">
      <c r="A64" t="s">
        <v>49</v>
      </c>
      <c s="34" t="s">
        <v>50</v>
      </c>
      <c s="34" t="s">
        <v>5249</v>
      </c>
      <c s="35" t="s">
        <v>52</v>
      </c>
      <c s="6" t="s">
        <v>5250</v>
      </c>
      <c s="36" t="s">
        <v>105</v>
      </c>
      <c s="37">
        <v>360</v>
      </c>
      <c s="36">
        <v>0</v>
      </c>
      <c s="36">
        <f>ROUND(G64*H64,6)</f>
      </c>
      <c r="L64" s="38">
        <v>0</v>
      </c>
      <c s="32">
        <f>ROUND(ROUND(L64,2)*ROUND(G64,3),2)</f>
      </c>
      <c s="36" t="s">
        <v>2858</v>
      </c>
      <c>
        <f>(M64*21)/100</f>
      </c>
      <c t="s">
        <v>28</v>
      </c>
    </row>
    <row r="65" spans="1:5" ht="51">
      <c r="A65" s="35" t="s">
        <v>56</v>
      </c>
      <c r="E65" s="39" t="s">
        <v>5251</v>
      </c>
    </row>
    <row r="66" spans="1:5" ht="102">
      <c r="A66" s="35" t="s">
        <v>57</v>
      </c>
      <c r="E66" s="40" t="s">
        <v>5252</v>
      </c>
    </row>
    <row r="67" spans="1:5" ht="63.75">
      <c r="A67" t="s">
        <v>58</v>
      </c>
      <c r="E67" s="39" t="s">
        <v>5065</v>
      </c>
    </row>
    <row r="68" spans="1:16" ht="25.5">
      <c r="A68" t="s">
        <v>49</v>
      </c>
      <c s="34" t="s">
        <v>60</v>
      </c>
      <c s="34" t="s">
        <v>5253</v>
      </c>
      <c s="35" t="s">
        <v>52</v>
      </c>
      <c s="6" t="s">
        <v>5254</v>
      </c>
      <c s="36" t="s">
        <v>105</v>
      </c>
      <c s="37">
        <v>384</v>
      </c>
      <c s="36">
        <v>0</v>
      </c>
      <c s="36">
        <f>ROUND(G68*H68,6)</f>
      </c>
      <c r="L68" s="38">
        <v>0</v>
      </c>
      <c s="32">
        <f>ROUND(ROUND(L68,2)*ROUND(G68,3),2)</f>
      </c>
      <c s="36" t="s">
        <v>2858</v>
      </c>
      <c>
        <f>(M68*21)/100</f>
      </c>
      <c t="s">
        <v>28</v>
      </c>
    </row>
    <row r="69" spans="1:5" ht="51">
      <c r="A69" s="35" t="s">
        <v>56</v>
      </c>
      <c r="E69" s="39" t="s">
        <v>5255</v>
      </c>
    </row>
    <row r="70" spans="1:5" ht="12.75">
      <c r="A70" s="35" t="s">
        <v>57</v>
      </c>
      <c r="E70" s="40" t="s">
        <v>5256</v>
      </c>
    </row>
    <row r="71" spans="1:5" ht="63.75">
      <c r="A71" t="s">
        <v>58</v>
      </c>
      <c r="E71" s="39" t="s">
        <v>5065</v>
      </c>
    </row>
    <row r="72" spans="1:16" ht="25.5">
      <c r="A72" t="s">
        <v>49</v>
      </c>
      <c s="34" t="s">
        <v>64</v>
      </c>
      <c s="34" t="s">
        <v>5257</v>
      </c>
      <c s="35" t="s">
        <v>52</v>
      </c>
      <c s="6" t="s">
        <v>5258</v>
      </c>
      <c s="36" t="s">
        <v>105</v>
      </c>
      <c s="37">
        <v>360</v>
      </c>
      <c s="36">
        <v>0</v>
      </c>
      <c s="36">
        <f>ROUND(G72*H72,6)</f>
      </c>
      <c r="L72" s="38">
        <v>0</v>
      </c>
      <c s="32">
        <f>ROUND(ROUND(L72,2)*ROUND(G72,3),2)</f>
      </c>
      <c s="36" t="s">
        <v>2858</v>
      </c>
      <c>
        <f>(M72*21)/100</f>
      </c>
      <c t="s">
        <v>28</v>
      </c>
    </row>
    <row r="73" spans="1:5" ht="51">
      <c r="A73" s="35" t="s">
        <v>56</v>
      </c>
      <c r="E73" s="39" t="s">
        <v>5259</v>
      </c>
    </row>
    <row r="74" spans="1:5" ht="102">
      <c r="A74" s="35" t="s">
        <v>57</v>
      </c>
      <c r="E74" s="40" t="s">
        <v>5252</v>
      </c>
    </row>
    <row r="75" spans="1:5" ht="63.75">
      <c r="A75" t="s">
        <v>58</v>
      </c>
      <c r="E75" s="39" t="s">
        <v>5065</v>
      </c>
    </row>
    <row r="76" spans="1:16" ht="25.5">
      <c r="A76" t="s">
        <v>49</v>
      </c>
      <c s="34" t="s">
        <v>69</v>
      </c>
      <c s="34" t="s">
        <v>5260</v>
      </c>
      <c s="35" t="s">
        <v>52</v>
      </c>
      <c s="6" t="s">
        <v>5261</v>
      </c>
      <c s="36" t="s">
        <v>105</v>
      </c>
      <c s="37">
        <v>200</v>
      </c>
      <c s="36">
        <v>0</v>
      </c>
      <c s="36">
        <f>ROUND(G76*H76,6)</f>
      </c>
      <c r="L76" s="38">
        <v>0</v>
      </c>
      <c s="32">
        <f>ROUND(ROUND(L76,2)*ROUND(G76,3),2)</f>
      </c>
      <c s="36" t="s">
        <v>2858</v>
      </c>
      <c>
        <f>(M76*21)/100</f>
      </c>
      <c t="s">
        <v>28</v>
      </c>
    </row>
    <row r="77" spans="1:5" ht="51">
      <c r="A77" s="35" t="s">
        <v>56</v>
      </c>
      <c r="E77" s="39" t="s">
        <v>5262</v>
      </c>
    </row>
    <row r="78" spans="1:5" ht="127.5">
      <c r="A78" s="35" t="s">
        <v>57</v>
      </c>
      <c r="E78" s="40" t="s">
        <v>5263</v>
      </c>
    </row>
    <row r="79" spans="1:5" ht="63.75">
      <c r="A79" t="s">
        <v>58</v>
      </c>
      <c r="E79" s="39" t="s">
        <v>5065</v>
      </c>
    </row>
    <row r="80" spans="1:16" ht="25.5">
      <c r="A80" t="s">
        <v>49</v>
      </c>
      <c s="34" t="s">
        <v>72</v>
      </c>
      <c s="34" t="s">
        <v>5264</v>
      </c>
      <c s="35" t="s">
        <v>52</v>
      </c>
      <c s="6" t="s">
        <v>5265</v>
      </c>
      <c s="36" t="s">
        <v>105</v>
      </c>
      <c s="37">
        <v>315</v>
      </c>
      <c s="36">
        <v>0</v>
      </c>
      <c s="36">
        <f>ROUND(G80*H80,6)</f>
      </c>
      <c r="L80" s="38">
        <v>0</v>
      </c>
      <c s="32">
        <f>ROUND(ROUND(L80,2)*ROUND(G80,3),2)</f>
      </c>
      <c s="36" t="s">
        <v>2858</v>
      </c>
      <c>
        <f>(M80*21)/100</f>
      </c>
      <c t="s">
        <v>28</v>
      </c>
    </row>
    <row r="81" spans="1:5" ht="51">
      <c r="A81" s="35" t="s">
        <v>56</v>
      </c>
      <c r="E81" s="39" t="s">
        <v>5266</v>
      </c>
    </row>
    <row r="82" spans="1:5" ht="102">
      <c r="A82" s="35" t="s">
        <v>57</v>
      </c>
      <c r="E82" s="40" t="s">
        <v>5267</v>
      </c>
    </row>
    <row r="83" spans="1:5" ht="63.75">
      <c r="A83" t="s">
        <v>58</v>
      </c>
      <c r="E83" s="39" t="s">
        <v>5065</v>
      </c>
    </row>
    <row r="84" spans="1:16" ht="12.75">
      <c r="A84" t="s">
        <v>49</v>
      </c>
      <c s="34" t="s">
        <v>78</v>
      </c>
      <c s="34" t="s">
        <v>5268</v>
      </c>
      <c s="35" t="s">
        <v>52</v>
      </c>
      <c s="6" t="s">
        <v>5269</v>
      </c>
      <c s="36" t="s">
        <v>67</v>
      </c>
      <c s="37">
        <v>48</v>
      </c>
      <c s="36">
        <v>0</v>
      </c>
      <c s="36">
        <f>ROUND(G84*H84,6)</f>
      </c>
      <c r="L84" s="38">
        <v>0</v>
      </c>
      <c s="32">
        <f>ROUND(ROUND(L84,2)*ROUND(G84,3),2)</f>
      </c>
      <c s="36" t="s">
        <v>2858</v>
      </c>
      <c>
        <f>(M84*21)/100</f>
      </c>
      <c t="s">
        <v>28</v>
      </c>
    </row>
    <row r="85" spans="1:5" ht="38.25">
      <c r="A85" s="35" t="s">
        <v>56</v>
      </c>
      <c r="E85" s="39" t="s">
        <v>5270</v>
      </c>
    </row>
    <row r="86" spans="1:5" ht="12.75">
      <c r="A86" s="35" t="s">
        <v>57</v>
      </c>
      <c r="E86" s="40" t="s">
        <v>5271</v>
      </c>
    </row>
    <row r="87" spans="1:5" ht="38.25">
      <c r="A87" t="s">
        <v>58</v>
      </c>
      <c r="E87" s="39" t="s">
        <v>5272</v>
      </c>
    </row>
    <row r="88" spans="1:16" ht="25.5">
      <c r="A88" t="s">
        <v>49</v>
      </c>
      <c s="34" t="s">
        <v>83</v>
      </c>
      <c s="34" t="s">
        <v>4412</v>
      </c>
      <c s="35" t="s">
        <v>52</v>
      </c>
      <c s="6" t="s">
        <v>4851</v>
      </c>
      <c s="36" t="s">
        <v>67</v>
      </c>
      <c s="37">
        <v>196</v>
      </c>
      <c s="36">
        <v>0</v>
      </c>
      <c s="36">
        <f>ROUND(G88*H88,6)</f>
      </c>
      <c r="L88" s="38">
        <v>0</v>
      </c>
      <c s="32">
        <f>ROUND(ROUND(L88,2)*ROUND(G88,3),2)</f>
      </c>
      <c s="36" t="s">
        <v>2858</v>
      </c>
      <c>
        <f>(M88*21)/100</f>
      </c>
      <c t="s">
        <v>28</v>
      </c>
    </row>
    <row r="89" spans="1:5" ht="25.5">
      <c r="A89" s="35" t="s">
        <v>56</v>
      </c>
      <c r="E89" s="39" t="s">
        <v>5273</v>
      </c>
    </row>
    <row r="90" spans="1:5" ht="25.5">
      <c r="A90" s="35" t="s">
        <v>57</v>
      </c>
      <c r="E90" s="40" t="s">
        <v>5274</v>
      </c>
    </row>
    <row r="91" spans="1:5" ht="63.75">
      <c r="A91" t="s">
        <v>58</v>
      </c>
      <c r="E91" s="39" t="s">
        <v>4853</v>
      </c>
    </row>
    <row r="92" spans="1:16" ht="25.5">
      <c r="A92" t="s">
        <v>49</v>
      </c>
      <c s="34" t="s">
        <v>87</v>
      </c>
      <c s="34" t="s">
        <v>4417</v>
      </c>
      <c s="35" t="s">
        <v>52</v>
      </c>
      <c s="6" t="s">
        <v>5275</v>
      </c>
      <c s="36" t="s">
        <v>67</v>
      </c>
      <c s="37">
        <v>40</v>
      </c>
      <c s="36">
        <v>0</v>
      </c>
      <c s="36">
        <f>ROUND(G92*H92,6)</f>
      </c>
      <c r="L92" s="38">
        <v>0</v>
      </c>
      <c s="32">
        <f>ROUND(ROUND(L92,2)*ROUND(G92,3),2)</f>
      </c>
      <c s="36" t="s">
        <v>2858</v>
      </c>
      <c>
        <f>(M92*21)/100</f>
      </c>
      <c t="s">
        <v>28</v>
      </c>
    </row>
    <row r="93" spans="1:5" ht="12.75">
      <c r="A93" s="35" t="s">
        <v>56</v>
      </c>
      <c r="E93" s="39" t="s">
        <v>52</v>
      </c>
    </row>
    <row r="94" spans="1:5" ht="12.75">
      <c r="A94" s="35" t="s">
        <v>57</v>
      </c>
      <c r="E94" s="40" t="s">
        <v>5276</v>
      </c>
    </row>
    <row r="95" spans="1:5" ht="63.75">
      <c r="A95" t="s">
        <v>58</v>
      </c>
      <c r="E95" s="39" t="s">
        <v>4853</v>
      </c>
    </row>
    <row r="96" spans="1:13" ht="12.75">
      <c r="A96" t="s">
        <v>47</v>
      </c>
      <c r="C96" s="31" t="s">
        <v>26</v>
      </c>
      <c r="E96" s="33" t="s">
        <v>3407</v>
      </c>
      <c r="J96" s="32">
        <f>0</f>
      </c>
      <c s="32">
        <f>0</f>
      </c>
      <c s="32">
        <f>0+L97+L101+L105+L109+L113+L117+L121</f>
      </c>
      <c s="32">
        <f>0+M97+M101+M105+M109+M113+M117+M121</f>
      </c>
    </row>
    <row r="97" spans="1:16" ht="12.75">
      <c r="A97" t="s">
        <v>49</v>
      </c>
      <c s="34" t="s">
        <v>91</v>
      </c>
      <c s="34" t="s">
        <v>4806</v>
      </c>
      <c s="35" t="s">
        <v>52</v>
      </c>
      <c s="6" t="s">
        <v>4807</v>
      </c>
      <c s="36" t="s">
        <v>75</v>
      </c>
      <c s="37">
        <v>28</v>
      </c>
      <c s="36">
        <v>0</v>
      </c>
      <c s="36">
        <f>ROUND(G97*H97,6)</f>
      </c>
      <c r="L97" s="38">
        <v>0</v>
      </c>
      <c s="32">
        <f>ROUND(ROUND(L97,2)*ROUND(G97,3),2)</f>
      </c>
      <c s="36" t="s">
        <v>2858</v>
      </c>
      <c>
        <f>(M97*21)/100</f>
      </c>
      <c t="s">
        <v>28</v>
      </c>
    </row>
    <row r="98" spans="1:5" ht="38.25">
      <c r="A98" s="35" t="s">
        <v>56</v>
      </c>
      <c r="E98" s="39" t="s">
        <v>5277</v>
      </c>
    </row>
    <row r="99" spans="1:5" ht="51">
      <c r="A99" s="35" t="s">
        <v>57</v>
      </c>
      <c r="E99" s="40" t="s">
        <v>5278</v>
      </c>
    </row>
    <row r="100" spans="1:5" ht="382.5">
      <c r="A100" t="s">
        <v>58</v>
      </c>
      <c r="E100" s="39" t="s">
        <v>4809</v>
      </c>
    </row>
    <row r="101" spans="1:16" ht="12.75">
      <c r="A101" t="s">
        <v>49</v>
      </c>
      <c s="34" t="s">
        <v>96</v>
      </c>
      <c s="34" t="s">
        <v>3630</v>
      </c>
      <c s="35" t="s">
        <v>52</v>
      </c>
      <c s="6" t="s">
        <v>3631</v>
      </c>
      <c s="36" t="s">
        <v>75</v>
      </c>
      <c s="37">
        <v>51.3</v>
      </c>
      <c s="36">
        <v>0</v>
      </c>
      <c s="36">
        <f>ROUND(G101*H101,6)</f>
      </c>
      <c r="L101" s="38">
        <v>0</v>
      </c>
      <c s="32">
        <f>ROUND(ROUND(L101,2)*ROUND(G101,3),2)</f>
      </c>
      <c s="36" t="s">
        <v>2858</v>
      </c>
      <c>
        <f>(M101*21)/100</f>
      </c>
      <c t="s">
        <v>28</v>
      </c>
    </row>
    <row r="102" spans="1:5" ht="38.25">
      <c r="A102" s="35" t="s">
        <v>56</v>
      </c>
      <c r="E102" s="39" t="s">
        <v>5279</v>
      </c>
    </row>
    <row r="103" spans="1:5" ht="38.25">
      <c r="A103" s="35" t="s">
        <v>57</v>
      </c>
      <c r="E103" s="40" t="s">
        <v>5280</v>
      </c>
    </row>
    <row r="104" spans="1:5" ht="369.75">
      <c r="A104" t="s">
        <v>58</v>
      </c>
      <c r="E104" s="39" t="s">
        <v>3415</v>
      </c>
    </row>
    <row r="105" spans="1:16" ht="12.75">
      <c r="A105" t="s">
        <v>49</v>
      </c>
      <c s="34" t="s">
        <v>888</v>
      </c>
      <c s="34" t="s">
        <v>3634</v>
      </c>
      <c s="35" t="s">
        <v>52</v>
      </c>
      <c s="6" t="s">
        <v>3635</v>
      </c>
      <c s="36" t="s">
        <v>648</v>
      </c>
      <c s="37">
        <v>4.07</v>
      </c>
      <c s="36">
        <v>0</v>
      </c>
      <c s="36">
        <f>ROUND(G105*H105,6)</f>
      </c>
      <c r="L105" s="38">
        <v>0</v>
      </c>
      <c s="32">
        <f>ROUND(ROUND(L105,2)*ROUND(G105,3),2)</f>
      </c>
      <c s="36" t="s">
        <v>2858</v>
      </c>
      <c>
        <f>(M105*21)/100</f>
      </c>
      <c t="s">
        <v>28</v>
      </c>
    </row>
    <row r="106" spans="1:5" ht="12.75">
      <c r="A106" s="35" t="s">
        <v>56</v>
      </c>
      <c r="E106" s="39" t="s">
        <v>5281</v>
      </c>
    </row>
    <row r="107" spans="1:5" ht="38.25">
      <c r="A107" s="35" t="s">
        <v>57</v>
      </c>
      <c r="E107" s="40" t="s">
        <v>5282</v>
      </c>
    </row>
    <row r="108" spans="1:5" ht="267.75">
      <c r="A108" t="s">
        <v>58</v>
      </c>
      <c r="E108" s="39" t="s">
        <v>3419</v>
      </c>
    </row>
    <row r="109" spans="1:16" ht="12.75">
      <c r="A109" t="s">
        <v>49</v>
      </c>
      <c s="34" t="s">
        <v>102</v>
      </c>
      <c s="34" t="s">
        <v>4813</v>
      </c>
      <c s="35" t="s">
        <v>52</v>
      </c>
      <c s="6" t="s">
        <v>4814</v>
      </c>
      <c s="36" t="s">
        <v>75</v>
      </c>
      <c s="37">
        <v>124.6</v>
      </c>
      <c s="36">
        <v>0</v>
      </c>
      <c s="36">
        <f>ROUND(G109*H109,6)</f>
      </c>
      <c r="L109" s="38">
        <v>0</v>
      </c>
      <c s="32">
        <f>ROUND(ROUND(L109,2)*ROUND(G109,3),2)</f>
      </c>
      <c s="36" t="s">
        <v>2858</v>
      </c>
      <c>
        <f>(M109*21)/100</f>
      </c>
      <c t="s">
        <v>28</v>
      </c>
    </row>
    <row r="110" spans="1:5" ht="114.75">
      <c r="A110" s="35" t="s">
        <v>56</v>
      </c>
      <c r="E110" s="39" t="s">
        <v>5283</v>
      </c>
    </row>
    <row r="111" spans="1:5" ht="38.25">
      <c r="A111" s="35" t="s">
        <v>57</v>
      </c>
      <c r="E111" s="40" t="s">
        <v>5284</v>
      </c>
    </row>
    <row r="112" spans="1:5" ht="369.75">
      <c r="A112" t="s">
        <v>58</v>
      </c>
      <c r="E112" s="39" t="s">
        <v>3415</v>
      </c>
    </row>
    <row r="113" spans="1:16" ht="12.75">
      <c r="A113" t="s">
        <v>49</v>
      </c>
      <c s="34" t="s">
        <v>820</v>
      </c>
      <c s="34" t="s">
        <v>4444</v>
      </c>
      <c s="35" t="s">
        <v>52</v>
      </c>
      <c s="6" t="s">
        <v>5285</v>
      </c>
      <c s="36" t="s">
        <v>75</v>
      </c>
      <c s="37">
        <v>16.8</v>
      </c>
      <c s="36">
        <v>0</v>
      </c>
      <c s="36">
        <f>ROUND(G113*H113,6)</f>
      </c>
      <c r="L113" s="38">
        <v>0</v>
      </c>
      <c s="32">
        <f>ROUND(ROUND(L113,2)*ROUND(G113,3),2)</f>
      </c>
      <c s="36" t="s">
        <v>2858</v>
      </c>
      <c>
        <f>(M113*21)/100</f>
      </c>
      <c t="s">
        <v>28</v>
      </c>
    </row>
    <row r="114" spans="1:5" ht="12.75">
      <c r="A114" s="35" t="s">
        <v>56</v>
      </c>
      <c r="E114" s="39" t="s">
        <v>5286</v>
      </c>
    </row>
    <row r="115" spans="1:5" ht="38.25">
      <c r="A115" s="35" t="s">
        <v>57</v>
      </c>
      <c r="E115" s="40" t="s">
        <v>5287</v>
      </c>
    </row>
    <row r="116" spans="1:5" ht="369.75">
      <c r="A116" t="s">
        <v>58</v>
      </c>
      <c r="E116" s="39" t="s">
        <v>3633</v>
      </c>
    </row>
    <row r="117" spans="1:16" ht="12.75">
      <c r="A117" t="s">
        <v>49</v>
      </c>
      <c s="34" t="s">
        <v>108</v>
      </c>
      <c s="34" t="s">
        <v>4448</v>
      </c>
      <c s="35" t="s">
        <v>52</v>
      </c>
      <c s="6" t="s">
        <v>4816</v>
      </c>
      <c s="36" t="s">
        <v>648</v>
      </c>
      <c s="37">
        <v>21.6</v>
      </c>
      <c s="36">
        <v>0</v>
      </c>
      <c s="36">
        <f>ROUND(G117*H117,6)</f>
      </c>
      <c r="L117" s="38">
        <v>0</v>
      </c>
      <c s="32">
        <f>ROUND(ROUND(L117,2)*ROUND(G117,3),2)</f>
      </c>
      <c s="36" t="s">
        <v>2858</v>
      </c>
      <c>
        <f>(M117*21)/100</f>
      </c>
      <c t="s">
        <v>28</v>
      </c>
    </row>
    <row r="118" spans="1:5" ht="12.75">
      <c r="A118" s="35" t="s">
        <v>56</v>
      </c>
      <c r="E118" s="39" t="s">
        <v>5281</v>
      </c>
    </row>
    <row r="119" spans="1:5" ht="12.75">
      <c r="A119" s="35" t="s">
        <v>57</v>
      </c>
      <c r="E119" s="40" t="s">
        <v>5288</v>
      </c>
    </row>
    <row r="120" spans="1:5" ht="267.75">
      <c r="A120" t="s">
        <v>58</v>
      </c>
      <c r="E120" s="39" t="s">
        <v>3419</v>
      </c>
    </row>
    <row r="121" spans="1:16" ht="12.75">
      <c r="A121" t="s">
        <v>49</v>
      </c>
      <c s="34" t="s">
        <v>112</v>
      </c>
      <c s="34" t="s">
        <v>5084</v>
      </c>
      <c s="35" t="s">
        <v>52</v>
      </c>
      <c s="6" t="s">
        <v>3642</v>
      </c>
      <c s="36" t="s">
        <v>2049</v>
      </c>
      <c s="37">
        <v>2372</v>
      </c>
      <c s="36">
        <v>0</v>
      </c>
      <c s="36">
        <f>ROUND(G121*H121,6)</f>
      </c>
      <c r="L121" s="38">
        <v>0</v>
      </c>
      <c s="32">
        <f>ROUND(ROUND(L121,2)*ROUND(G121,3),2)</f>
      </c>
      <c s="36" t="s">
        <v>2858</v>
      </c>
      <c>
        <f>(M121*21)/100</f>
      </c>
      <c t="s">
        <v>28</v>
      </c>
    </row>
    <row r="122" spans="1:5" ht="38.25">
      <c r="A122" s="35" t="s">
        <v>56</v>
      </c>
      <c r="E122" s="39" t="s">
        <v>5289</v>
      </c>
    </row>
    <row r="123" spans="1:5" ht="12.75">
      <c r="A123" s="35" t="s">
        <v>57</v>
      </c>
      <c r="E123" s="40" t="s">
        <v>5290</v>
      </c>
    </row>
    <row r="124" spans="1:5" ht="293.25">
      <c r="A124" t="s">
        <v>58</v>
      </c>
      <c r="E124" s="39" t="s">
        <v>4050</v>
      </c>
    </row>
    <row r="125" spans="1:13" ht="12.75">
      <c r="A125" t="s">
        <v>47</v>
      </c>
      <c r="C125" s="31" t="s">
        <v>94</v>
      </c>
      <c r="E125" s="33" t="s">
        <v>3427</v>
      </c>
      <c r="J125" s="32">
        <f>0</f>
      </c>
      <c s="32">
        <f>0</f>
      </c>
      <c s="32">
        <f>0+L126+L130+L134+L138+L142+L146+L150</f>
      </c>
      <c s="32">
        <f>0+M126+M130+M134+M138+M142+M146+M150</f>
      </c>
    </row>
    <row r="126" spans="1:16" ht="12.75">
      <c r="A126" t="s">
        <v>49</v>
      </c>
      <c s="34" t="s">
        <v>116</v>
      </c>
      <c s="34" t="s">
        <v>4492</v>
      </c>
      <c s="35" t="s">
        <v>52</v>
      </c>
      <c s="6" t="s">
        <v>4493</v>
      </c>
      <c s="36" t="s">
        <v>75</v>
      </c>
      <c s="37">
        <v>158</v>
      </c>
      <c s="36">
        <v>0</v>
      </c>
      <c s="36">
        <f>ROUND(G126*H126,6)</f>
      </c>
      <c r="L126" s="38">
        <v>0</v>
      </c>
      <c s="32">
        <f>ROUND(ROUND(L126,2)*ROUND(G126,3),2)</f>
      </c>
      <c s="36" t="s">
        <v>2858</v>
      </c>
      <c>
        <f>(M126*21)/100</f>
      </c>
      <c t="s">
        <v>28</v>
      </c>
    </row>
    <row r="127" spans="1:5" ht="38.25">
      <c r="A127" s="35" t="s">
        <v>56</v>
      </c>
      <c r="E127" s="39" t="s">
        <v>5291</v>
      </c>
    </row>
    <row r="128" spans="1:5" ht="12.75">
      <c r="A128" s="35" t="s">
        <v>57</v>
      </c>
      <c r="E128" s="40" t="s">
        <v>5292</v>
      </c>
    </row>
    <row r="129" spans="1:5" ht="369.75">
      <c r="A129" t="s">
        <v>58</v>
      </c>
      <c r="E129" s="39" t="s">
        <v>3415</v>
      </c>
    </row>
    <row r="130" spans="1:16" ht="12.75">
      <c r="A130" t="s">
        <v>49</v>
      </c>
      <c s="34" t="s">
        <v>120</v>
      </c>
      <c s="34" t="s">
        <v>4500</v>
      </c>
      <c s="35" t="s">
        <v>52</v>
      </c>
      <c s="6" t="s">
        <v>4501</v>
      </c>
      <c s="36" t="s">
        <v>648</v>
      </c>
      <c s="37">
        <v>27.3</v>
      </c>
      <c s="36">
        <v>0</v>
      </c>
      <c s="36">
        <f>ROUND(G130*H130,6)</f>
      </c>
      <c r="L130" s="38">
        <v>0</v>
      </c>
      <c s="32">
        <f>ROUND(ROUND(L130,2)*ROUND(G130,3),2)</f>
      </c>
      <c s="36" t="s">
        <v>2858</v>
      </c>
      <c>
        <f>(M130*21)/100</f>
      </c>
      <c t="s">
        <v>28</v>
      </c>
    </row>
    <row r="131" spans="1:5" ht="12.75">
      <c r="A131" s="35" t="s">
        <v>56</v>
      </c>
      <c r="E131" s="39" t="s">
        <v>5281</v>
      </c>
    </row>
    <row r="132" spans="1:5" ht="12.75">
      <c r="A132" s="35" t="s">
        <v>57</v>
      </c>
      <c r="E132" s="40" t="s">
        <v>5293</v>
      </c>
    </row>
    <row r="133" spans="1:5" ht="267.75">
      <c r="A133" t="s">
        <v>58</v>
      </c>
      <c r="E133" s="39" t="s">
        <v>5294</v>
      </c>
    </row>
    <row r="134" spans="1:16" ht="12.75">
      <c r="A134" t="s">
        <v>49</v>
      </c>
      <c s="34" t="s">
        <v>124</v>
      </c>
      <c s="34" t="s">
        <v>5295</v>
      </c>
      <c s="35" t="s">
        <v>52</v>
      </c>
      <c s="6" t="s">
        <v>5296</v>
      </c>
      <c s="36" t="s">
        <v>648</v>
      </c>
      <c s="37">
        <v>62.764</v>
      </c>
      <c s="36">
        <v>0</v>
      </c>
      <c s="36">
        <f>ROUND(G134*H134,6)</f>
      </c>
      <c r="L134" s="38">
        <v>0</v>
      </c>
      <c s="32">
        <f>ROUND(ROUND(L134,2)*ROUND(G134,3),2)</f>
      </c>
      <c s="36" t="s">
        <v>2858</v>
      </c>
      <c>
        <f>(M134*21)/100</f>
      </c>
      <c t="s">
        <v>28</v>
      </c>
    </row>
    <row r="135" spans="1:5" ht="38.25">
      <c r="A135" s="35" t="s">
        <v>56</v>
      </c>
      <c r="E135" s="39" t="s">
        <v>5297</v>
      </c>
    </row>
    <row r="136" spans="1:5" ht="12.75">
      <c r="A136" s="35" t="s">
        <v>57</v>
      </c>
      <c r="E136" s="40" t="s">
        <v>5298</v>
      </c>
    </row>
    <row r="137" spans="1:5" ht="293.25">
      <c r="A137" t="s">
        <v>58</v>
      </c>
      <c r="E137" s="39" t="s">
        <v>4050</v>
      </c>
    </row>
    <row r="138" spans="1:16" ht="12.75">
      <c r="A138" t="s">
        <v>49</v>
      </c>
      <c s="34" t="s">
        <v>128</v>
      </c>
      <c s="34" t="s">
        <v>4534</v>
      </c>
      <c s="35" t="s">
        <v>52</v>
      </c>
      <c s="6" t="s">
        <v>4925</v>
      </c>
      <c s="36" t="s">
        <v>75</v>
      </c>
      <c s="37">
        <v>21</v>
      </c>
      <c s="36">
        <v>0</v>
      </c>
      <c s="36">
        <f>ROUND(G138*H138,6)</f>
      </c>
      <c r="L138" s="38">
        <v>0</v>
      </c>
      <c s="32">
        <f>ROUND(ROUND(L138,2)*ROUND(G138,3),2)</f>
      </c>
      <c s="36" t="s">
        <v>2858</v>
      </c>
      <c>
        <f>(M138*21)/100</f>
      </c>
      <c t="s">
        <v>28</v>
      </c>
    </row>
    <row r="139" spans="1:5" ht="12.75">
      <c r="A139" s="35" t="s">
        <v>56</v>
      </c>
      <c r="E139" s="39" t="s">
        <v>5299</v>
      </c>
    </row>
    <row r="140" spans="1:5" ht="38.25">
      <c r="A140" s="35" t="s">
        <v>57</v>
      </c>
      <c r="E140" s="40" t="s">
        <v>5300</v>
      </c>
    </row>
    <row r="141" spans="1:5" ht="369.75">
      <c r="A141" t="s">
        <v>58</v>
      </c>
      <c r="E141" s="39" t="s">
        <v>3415</v>
      </c>
    </row>
    <row r="142" spans="1:16" ht="12.75">
      <c r="A142" t="s">
        <v>49</v>
      </c>
      <c s="34" t="s">
        <v>132</v>
      </c>
      <c s="34" t="s">
        <v>3656</v>
      </c>
      <c s="35" t="s">
        <v>52</v>
      </c>
      <c s="6" t="s">
        <v>3657</v>
      </c>
      <c s="36" t="s">
        <v>75</v>
      </c>
      <c s="37">
        <v>1</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5301</v>
      </c>
    </row>
    <row r="145" spans="1:5" ht="38.25">
      <c r="A145" t="s">
        <v>58</v>
      </c>
      <c r="E145" s="39" t="s">
        <v>5302</v>
      </c>
    </row>
    <row r="146" spans="1:16" ht="12.75">
      <c r="A146" t="s">
        <v>49</v>
      </c>
      <c s="34" t="s">
        <v>136</v>
      </c>
      <c s="34" t="s">
        <v>5303</v>
      </c>
      <c s="35" t="s">
        <v>52</v>
      </c>
      <c s="6" t="s">
        <v>5304</v>
      </c>
      <c s="36" t="s">
        <v>75</v>
      </c>
      <c s="37">
        <v>80</v>
      </c>
      <c s="36">
        <v>0</v>
      </c>
      <c s="36">
        <f>ROUND(G146*H146,6)</f>
      </c>
      <c r="L146" s="38">
        <v>0</v>
      </c>
      <c s="32">
        <f>ROUND(ROUND(L146,2)*ROUND(G146,3),2)</f>
      </c>
      <c s="36" t="s">
        <v>2858</v>
      </c>
      <c>
        <f>(M146*21)/100</f>
      </c>
      <c t="s">
        <v>28</v>
      </c>
    </row>
    <row r="147" spans="1:5" ht="12.75">
      <c r="A147" s="35" t="s">
        <v>56</v>
      </c>
      <c r="E147" s="39" t="s">
        <v>52</v>
      </c>
    </row>
    <row r="148" spans="1:5" ht="12.75">
      <c r="A148" s="35" t="s">
        <v>57</v>
      </c>
      <c r="E148" s="40" t="s">
        <v>5305</v>
      </c>
    </row>
    <row r="149" spans="1:5" ht="51">
      <c r="A149" t="s">
        <v>58</v>
      </c>
      <c r="E149" s="39" t="s">
        <v>5306</v>
      </c>
    </row>
    <row r="150" spans="1:16" ht="12.75">
      <c r="A150" t="s">
        <v>49</v>
      </c>
      <c s="34" t="s">
        <v>140</v>
      </c>
      <c s="34" t="s">
        <v>3431</v>
      </c>
      <c s="35" t="s">
        <v>52</v>
      </c>
      <c s="6" t="s">
        <v>3432</v>
      </c>
      <c s="36" t="s">
        <v>75</v>
      </c>
      <c s="37">
        <v>2</v>
      </c>
      <c s="36">
        <v>0</v>
      </c>
      <c s="36">
        <f>ROUND(G150*H150,6)</f>
      </c>
      <c r="L150" s="38">
        <v>0</v>
      </c>
      <c s="32">
        <f>ROUND(ROUND(L150,2)*ROUND(G150,3),2)</f>
      </c>
      <c s="36" t="s">
        <v>2858</v>
      </c>
      <c>
        <f>(M150*21)/100</f>
      </c>
      <c t="s">
        <v>28</v>
      </c>
    </row>
    <row r="151" spans="1:5" ht="12.75">
      <c r="A151" s="35" t="s">
        <v>56</v>
      </c>
      <c r="E151" s="39" t="s">
        <v>5307</v>
      </c>
    </row>
    <row r="152" spans="1:5" ht="12.75">
      <c r="A152" s="35" t="s">
        <v>57</v>
      </c>
      <c r="E152" s="40" t="s">
        <v>5308</v>
      </c>
    </row>
    <row r="153" spans="1:5" ht="114.75">
      <c r="A153" t="s">
        <v>58</v>
      </c>
      <c r="E153" s="39" t="s">
        <v>3434</v>
      </c>
    </row>
    <row r="154" spans="1:13" ht="12.75">
      <c r="A154" t="s">
        <v>47</v>
      </c>
      <c r="C154" s="31" t="s">
        <v>100</v>
      </c>
      <c r="E154" s="33" t="s">
        <v>1535</v>
      </c>
      <c r="J154" s="32">
        <f>0</f>
      </c>
      <c s="32">
        <f>0</f>
      </c>
      <c s="32">
        <f>0+L155+L159+L163+L167</f>
      </c>
      <c s="32">
        <f>0+M155+M159+M163+M167</f>
      </c>
    </row>
    <row r="155" spans="1:16" ht="12.75">
      <c r="A155" t="s">
        <v>49</v>
      </c>
      <c s="34" t="s">
        <v>143</v>
      </c>
      <c s="34" t="s">
        <v>5309</v>
      </c>
      <c s="35" t="s">
        <v>52</v>
      </c>
      <c s="6" t="s">
        <v>5310</v>
      </c>
      <c s="36" t="s">
        <v>54</v>
      </c>
      <c s="37">
        <v>220</v>
      </c>
      <c s="36">
        <v>0</v>
      </c>
      <c s="36">
        <f>ROUND(G155*H155,6)</f>
      </c>
      <c r="L155" s="38">
        <v>0</v>
      </c>
      <c s="32">
        <f>ROUND(ROUND(L155,2)*ROUND(G155,3),2)</f>
      </c>
      <c s="36" t="s">
        <v>2858</v>
      </c>
      <c>
        <f>(M155*21)/100</f>
      </c>
      <c t="s">
        <v>28</v>
      </c>
    </row>
    <row r="156" spans="1:5" ht="12.75">
      <c r="A156" s="35" t="s">
        <v>56</v>
      </c>
      <c r="E156" s="39" t="s">
        <v>5311</v>
      </c>
    </row>
    <row r="157" spans="1:5" ht="12.75">
      <c r="A157" s="35" t="s">
        <v>57</v>
      </c>
      <c r="E157" s="40" t="s">
        <v>5312</v>
      </c>
    </row>
    <row r="158" spans="1:5" ht="140.25">
      <c r="A158" t="s">
        <v>58</v>
      </c>
      <c r="E158" s="39" t="s">
        <v>5313</v>
      </c>
    </row>
    <row r="159" spans="1:16" ht="12.75">
      <c r="A159" t="s">
        <v>49</v>
      </c>
      <c s="34" t="s">
        <v>147</v>
      </c>
      <c s="34" t="s">
        <v>5314</v>
      </c>
      <c s="35" t="s">
        <v>52</v>
      </c>
      <c s="6" t="s">
        <v>5315</v>
      </c>
      <c s="36" t="s">
        <v>54</v>
      </c>
      <c s="37">
        <v>150</v>
      </c>
      <c s="36">
        <v>0</v>
      </c>
      <c s="36">
        <f>ROUND(G159*H159,6)</f>
      </c>
      <c r="L159" s="38">
        <v>0</v>
      </c>
      <c s="32">
        <f>ROUND(ROUND(L159,2)*ROUND(G159,3),2)</f>
      </c>
      <c s="36" t="s">
        <v>2858</v>
      </c>
      <c>
        <f>(M159*21)/100</f>
      </c>
      <c t="s">
        <v>28</v>
      </c>
    </row>
    <row r="160" spans="1:5" ht="12.75">
      <c r="A160" s="35" t="s">
        <v>56</v>
      </c>
      <c r="E160" s="39" t="s">
        <v>52</v>
      </c>
    </row>
    <row r="161" spans="1:5" ht="25.5">
      <c r="A161" s="35" t="s">
        <v>57</v>
      </c>
      <c r="E161" s="40" t="s">
        <v>5316</v>
      </c>
    </row>
    <row r="162" spans="1:5" ht="102">
      <c r="A162" t="s">
        <v>58</v>
      </c>
      <c r="E162" s="39" t="s">
        <v>5317</v>
      </c>
    </row>
    <row r="163" spans="1:16" ht="12.75">
      <c r="A163" t="s">
        <v>49</v>
      </c>
      <c s="34" t="s">
        <v>170</v>
      </c>
      <c s="34" t="s">
        <v>5318</v>
      </c>
      <c s="35" t="s">
        <v>52</v>
      </c>
      <c s="6" t="s">
        <v>5319</v>
      </c>
      <c s="36" t="s">
        <v>75</v>
      </c>
      <c s="37">
        <v>7.5</v>
      </c>
      <c s="36">
        <v>0</v>
      </c>
      <c s="36">
        <f>ROUND(G163*H163,6)</f>
      </c>
      <c r="L163" s="38">
        <v>0</v>
      </c>
      <c s="32">
        <f>ROUND(ROUND(L163,2)*ROUND(G163,3),2)</f>
      </c>
      <c s="36" t="s">
        <v>2858</v>
      </c>
      <c>
        <f>(M163*21)/100</f>
      </c>
      <c t="s">
        <v>28</v>
      </c>
    </row>
    <row r="164" spans="1:5" ht="12.75">
      <c r="A164" s="35" t="s">
        <v>56</v>
      </c>
      <c r="E164" s="39" t="s">
        <v>52</v>
      </c>
    </row>
    <row r="165" spans="1:5" ht="25.5">
      <c r="A165" s="35" t="s">
        <v>57</v>
      </c>
      <c r="E165" s="40" t="s">
        <v>5320</v>
      </c>
    </row>
    <row r="166" spans="1:5" ht="204">
      <c r="A166" t="s">
        <v>58</v>
      </c>
      <c r="E166" s="39" t="s">
        <v>5321</v>
      </c>
    </row>
    <row r="167" spans="1:16" ht="12.75">
      <c r="A167" t="s">
        <v>49</v>
      </c>
      <c s="34" t="s">
        <v>175</v>
      </c>
      <c s="34" t="s">
        <v>5322</v>
      </c>
      <c s="35" t="s">
        <v>52</v>
      </c>
      <c s="6" t="s">
        <v>5323</v>
      </c>
      <c s="36" t="s">
        <v>105</v>
      </c>
      <c s="37">
        <v>12</v>
      </c>
      <c s="36">
        <v>0</v>
      </c>
      <c s="36">
        <f>ROUND(G167*H167,6)</f>
      </c>
      <c r="L167" s="38">
        <v>0</v>
      </c>
      <c s="32">
        <f>ROUND(ROUND(L167,2)*ROUND(G167,3),2)</f>
      </c>
      <c s="36" t="s">
        <v>2858</v>
      </c>
      <c>
        <f>(M167*21)/100</f>
      </c>
      <c t="s">
        <v>28</v>
      </c>
    </row>
    <row r="168" spans="1:5" ht="12.75">
      <c r="A168" s="35" t="s">
        <v>56</v>
      </c>
      <c r="E168" s="39" t="s">
        <v>52</v>
      </c>
    </row>
    <row r="169" spans="1:5" ht="12.75">
      <c r="A169" s="35" t="s">
        <v>57</v>
      </c>
      <c r="E169" s="40" t="s">
        <v>5324</v>
      </c>
    </row>
    <row r="170" spans="1:5" ht="38.25">
      <c r="A170" t="s">
        <v>58</v>
      </c>
      <c r="E170" s="39" t="s">
        <v>5325</v>
      </c>
    </row>
    <row r="171" spans="1:13" ht="12.75">
      <c r="A171" t="s">
        <v>47</v>
      </c>
      <c r="C171" s="31" t="s">
        <v>168</v>
      </c>
      <c r="E171" s="33" t="s">
        <v>1144</v>
      </c>
      <c r="J171" s="32">
        <f>0</f>
      </c>
      <c s="32">
        <f>0</f>
      </c>
      <c s="32">
        <f>0+L172+L176+L180+L184+L188</f>
      </c>
      <c s="32">
        <f>0+M172+M176+M180+M184+M188</f>
      </c>
    </row>
    <row r="172" spans="1:16" ht="25.5">
      <c r="A172" t="s">
        <v>49</v>
      </c>
      <c s="34" t="s">
        <v>178</v>
      </c>
      <c s="34" t="s">
        <v>5326</v>
      </c>
      <c s="35" t="s">
        <v>52</v>
      </c>
      <c s="6" t="s">
        <v>5327</v>
      </c>
      <c s="36" t="s">
        <v>54</v>
      </c>
      <c s="37">
        <v>35</v>
      </c>
      <c s="36">
        <v>0</v>
      </c>
      <c s="36">
        <f>ROUND(G172*H172,6)</f>
      </c>
      <c r="L172" s="38">
        <v>0</v>
      </c>
      <c s="32">
        <f>ROUND(ROUND(L172,2)*ROUND(G172,3),2)</f>
      </c>
      <c s="36" t="s">
        <v>947</v>
      </c>
      <c>
        <f>(M172*21)/100</f>
      </c>
      <c t="s">
        <v>28</v>
      </c>
    </row>
    <row r="173" spans="1:5" ht="38.25">
      <c r="A173" s="35" t="s">
        <v>56</v>
      </c>
      <c r="E173" s="39" t="s">
        <v>5328</v>
      </c>
    </row>
    <row r="174" spans="1:5" ht="12.75">
      <c r="A174" s="35" t="s">
        <v>57</v>
      </c>
      <c r="E174" s="40" t="s">
        <v>5329</v>
      </c>
    </row>
    <row r="175" spans="1:5" ht="191.25">
      <c r="A175" t="s">
        <v>58</v>
      </c>
      <c r="E175" s="39" t="s">
        <v>3470</v>
      </c>
    </row>
    <row r="176" spans="1:16" ht="12.75">
      <c r="A176" t="s">
        <v>49</v>
      </c>
      <c s="34" t="s">
        <v>181</v>
      </c>
      <c s="34" t="s">
        <v>5330</v>
      </c>
      <c s="35" t="s">
        <v>52</v>
      </c>
      <c s="6" t="s">
        <v>5331</v>
      </c>
      <c s="36" t="s">
        <v>54</v>
      </c>
      <c s="37">
        <v>200</v>
      </c>
      <c s="36">
        <v>0</v>
      </c>
      <c s="36">
        <f>ROUND(G176*H176,6)</f>
      </c>
      <c r="L176" s="38">
        <v>0</v>
      </c>
      <c s="32">
        <f>ROUND(ROUND(L176,2)*ROUND(G176,3),2)</f>
      </c>
      <c s="36" t="s">
        <v>2858</v>
      </c>
      <c>
        <f>(M176*21)/100</f>
      </c>
      <c t="s">
        <v>28</v>
      </c>
    </row>
    <row r="177" spans="1:5" ht="25.5">
      <c r="A177" s="35" t="s">
        <v>56</v>
      </c>
      <c r="E177" s="39" t="s">
        <v>5332</v>
      </c>
    </row>
    <row r="178" spans="1:5" ht="12.75">
      <c r="A178" s="35" t="s">
        <v>57</v>
      </c>
      <c r="E178" s="40" t="s">
        <v>5333</v>
      </c>
    </row>
    <row r="179" spans="1:5" ht="191.25">
      <c r="A179" t="s">
        <v>58</v>
      </c>
      <c r="E179" s="39" t="s">
        <v>3470</v>
      </c>
    </row>
    <row r="180" spans="1:16" ht="25.5">
      <c r="A180" t="s">
        <v>49</v>
      </c>
      <c s="34" t="s">
        <v>185</v>
      </c>
      <c s="34" t="s">
        <v>5334</v>
      </c>
      <c s="35" t="s">
        <v>52</v>
      </c>
      <c s="6" t="s">
        <v>5335</v>
      </c>
      <c s="36" t="s">
        <v>54</v>
      </c>
      <c s="37">
        <v>440</v>
      </c>
      <c s="36">
        <v>0</v>
      </c>
      <c s="36">
        <f>ROUND(G180*H180,6)</f>
      </c>
      <c r="L180" s="38">
        <v>0</v>
      </c>
      <c s="32">
        <f>ROUND(ROUND(L180,2)*ROUND(G180,3),2)</f>
      </c>
      <c s="36" t="s">
        <v>2858</v>
      </c>
      <c>
        <f>(M180*21)/100</f>
      </c>
      <c t="s">
        <v>28</v>
      </c>
    </row>
    <row r="181" spans="1:5" ht="38.25">
      <c r="A181" s="35" t="s">
        <v>56</v>
      </c>
      <c r="E181" s="39" t="s">
        <v>5336</v>
      </c>
    </row>
    <row r="182" spans="1:5" ht="25.5">
      <c r="A182" s="35" t="s">
        <v>57</v>
      </c>
      <c r="E182" s="40" t="s">
        <v>5337</v>
      </c>
    </row>
    <row r="183" spans="1:5" ht="204">
      <c r="A183" t="s">
        <v>58</v>
      </c>
      <c r="E183" s="39" t="s">
        <v>4979</v>
      </c>
    </row>
    <row r="184" spans="1:16" ht="12.75">
      <c r="A184" t="s">
        <v>49</v>
      </c>
      <c s="34" t="s">
        <v>737</v>
      </c>
      <c s="34" t="s">
        <v>3694</v>
      </c>
      <c s="35" t="s">
        <v>52</v>
      </c>
      <c s="6" t="s">
        <v>3695</v>
      </c>
      <c s="36" t="s">
        <v>54</v>
      </c>
      <c s="37">
        <v>200</v>
      </c>
      <c s="36">
        <v>0</v>
      </c>
      <c s="36">
        <f>ROUND(G184*H184,6)</f>
      </c>
      <c r="L184" s="38">
        <v>0</v>
      </c>
      <c s="32">
        <f>ROUND(ROUND(L184,2)*ROUND(G184,3),2)</f>
      </c>
      <c s="36" t="s">
        <v>2858</v>
      </c>
      <c>
        <f>(M184*21)/100</f>
      </c>
      <c t="s">
        <v>28</v>
      </c>
    </row>
    <row r="185" spans="1:5" ht="12.75">
      <c r="A185" s="35" t="s">
        <v>56</v>
      </c>
      <c r="E185" s="39" t="s">
        <v>5338</v>
      </c>
    </row>
    <row r="186" spans="1:5" ht="12.75">
      <c r="A186" s="35" t="s">
        <v>57</v>
      </c>
      <c r="E186" s="40" t="s">
        <v>5333</v>
      </c>
    </row>
    <row r="187" spans="1:5" ht="38.25">
      <c r="A187" t="s">
        <v>58</v>
      </c>
      <c r="E187" s="39" t="s">
        <v>4981</v>
      </c>
    </row>
    <row r="188" spans="1:16" ht="12.75">
      <c r="A188" t="s">
        <v>49</v>
      </c>
      <c s="34" t="s">
        <v>741</v>
      </c>
      <c s="34" t="s">
        <v>5339</v>
      </c>
      <c s="35" t="s">
        <v>52</v>
      </c>
      <c s="6" t="s">
        <v>5340</v>
      </c>
      <c s="36" t="s">
        <v>54</v>
      </c>
      <c s="37">
        <v>125</v>
      </c>
      <c s="36">
        <v>0</v>
      </c>
      <c s="36">
        <f>ROUND(G188*H188,6)</f>
      </c>
      <c r="L188" s="38">
        <v>0</v>
      </c>
      <c s="32">
        <f>ROUND(ROUND(L188,2)*ROUND(G188,3),2)</f>
      </c>
      <c s="36" t="s">
        <v>2858</v>
      </c>
      <c>
        <f>(M188*21)/100</f>
      </c>
      <c t="s">
        <v>28</v>
      </c>
    </row>
    <row r="189" spans="1:5" ht="12.75">
      <c r="A189" s="35" t="s">
        <v>56</v>
      </c>
      <c r="E189" s="39" t="s">
        <v>5341</v>
      </c>
    </row>
    <row r="190" spans="1:5" ht="12.75">
      <c r="A190" s="35" t="s">
        <v>57</v>
      </c>
      <c r="E190" s="40" t="s">
        <v>5342</v>
      </c>
    </row>
    <row r="191" spans="1:5" ht="89.25">
      <c r="A191" t="s">
        <v>58</v>
      </c>
      <c r="E191" s="39" t="s">
        <v>5343</v>
      </c>
    </row>
    <row r="192" spans="1:13" ht="12.75">
      <c r="A192" t="s">
        <v>47</v>
      </c>
      <c r="C192" s="31" t="s">
        <v>534</v>
      </c>
      <c r="E192" s="33" t="s">
        <v>1589</v>
      </c>
      <c r="J192" s="32">
        <f>0</f>
      </c>
      <c s="32">
        <f>0</f>
      </c>
      <c s="32">
        <f>0+L193+L197</f>
      </c>
      <c s="32">
        <f>0+M193+M197</f>
      </c>
    </row>
    <row r="193" spans="1:16" ht="25.5">
      <c r="A193" t="s">
        <v>49</v>
      </c>
      <c s="34" t="s">
        <v>744</v>
      </c>
      <c s="34" t="s">
        <v>5344</v>
      </c>
      <c s="35" t="s">
        <v>52</v>
      </c>
      <c s="6" t="s">
        <v>5345</v>
      </c>
      <c s="36" t="s">
        <v>105</v>
      </c>
      <c s="37">
        <v>15.2</v>
      </c>
      <c s="36">
        <v>0</v>
      </c>
      <c s="36">
        <f>ROUND(G193*H193,6)</f>
      </c>
      <c r="L193" s="38">
        <v>0</v>
      </c>
      <c s="32">
        <f>ROUND(ROUND(L193,2)*ROUND(G193,3),2)</f>
      </c>
      <c s="36" t="s">
        <v>947</v>
      </c>
      <c>
        <f>(M193*21)/100</f>
      </c>
      <c t="s">
        <v>28</v>
      </c>
    </row>
    <row r="194" spans="1:5" ht="38.25">
      <c r="A194" s="35" t="s">
        <v>56</v>
      </c>
      <c r="E194" s="39" t="s">
        <v>5346</v>
      </c>
    </row>
    <row r="195" spans="1:5" ht="25.5">
      <c r="A195" s="35" t="s">
        <v>57</v>
      </c>
      <c r="E195" s="40" t="s">
        <v>5347</v>
      </c>
    </row>
    <row r="196" spans="1:5" ht="12.75">
      <c r="A196" t="s">
        <v>58</v>
      </c>
      <c r="E196" s="39" t="s">
        <v>52</v>
      </c>
    </row>
    <row r="197" spans="1:16" ht="12.75">
      <c r="A197" t="s">
        <v>49</v>
      </c>
      <c s="34" t="s">
        <v>188</v>
      </c>
      <c s="34" t="s">
        <v>3486</v>
      </c>
      <c s="35" t="s">
        <v>52</v>
      </c>
      <c s="6" t="s">
        <v>3487</v>
      </c>
      <c s="36" t="s">
        <v>105</v>
      </c>
      <c s="37">
        <v>35</v>
      </c>
      <c s="36">
        <v>0</v>
      </c>
      <c s="36">
        <f>ROUND(G197*H197,6)</f>
      </c>
      <c r="L197" s="38">
        <v>0</v>
      </c>
      <c s="32">
        <f>ROUND(ROUND(L197,2)*ROUND(G197,3),2)</f>
      </c>
      <c s="36" t="s">
        <v>2858</v>
      </c>
      <c>
        <f>(M197*21)/100</f>
      </c>
      <c t="s">
        <v>28</v>
      </c>
    </row>
    <row r="198" spans="1:5" ht="12.75">
      <c r="A198" s="35" t="s">
        <v>56</v>
      </c>
      <c r="E198" s="39" t="s">
        <v>5348</v>
      </c>
    </row>
    <row r="199" spans="1:5" ht="12.75">
      <c r="A199" s="35" t="s">
        <v>57</v>
      </c>
      <c r="E199" s="40" t="s">
        <v>5349</v>
      </c>
    </row>
    <row r="200" spans="1:5" ht="242.25">
      <c r="A200" t="s">
        <v>58</v>
      </c>
      <c r="E200" s="39" t="s">
        <v>3485</v>
      </c>
    </row>
    <row r="201" spans="1:13" ht="12.75">
      <c r="A201" t="s">
        <v>47</v>
      </c>
      <c r="C201" s="31" t="s">
        <v>673</v>
      </c>
      <c r="E201" s="33" t="s">
        <v>1593</v>
      </c>
      <c r="J201" s="32">
        <f>0</f>
      </c>
      <c s="32">
        <f>0</f>
      </c>
      <c s="32">
        <f>0+L202+L206+L210+L214+L218+L222+L226+L230+L234+L238+L242+L246+L250+L254</f>
      </c>
      <c s="32">
        <f>0+M202+M206+M210+M214+M218+M222+M226+M230+M234+M238+M242+M246+M250+M254</f>
      </c>
    </row>
    <row r="202" spans="1:16" ht="12.75">
      <c r="A202" t="s">
        <v>49</v>
      </c>
      <c s="34" t="s">
        <v>192</v>
      </c>
      <c s="34" t="s">
        <v>4642</v>
      </c>
      <c s="35" t="s">
        <v>52</v>
      </c>
      <c s="6" t="s">
        <v>4643</v>
      </c>
      <c s="36" t="s">
        <v>105</v>
      </c>
      <c s="37">
        <v>50</v>
      </c>
      <c s="36">
        <v>0</v>
      </c>
      <c s="36">
        <f>ROUND(G202*H202,6)</f>
      </c>
      <c r="L202" s="38">
        <v>0</v>
      </c>
      <c s="32">
        <f>ROUND(ROUND(L202,2)*ROUND(G202,3),2)</f>
      </c>
      <c s="36" t="s">
        <v>2858</v>
      </c>
      <c>
        <f>(M202*21)/100</f>
      </c>
      <c t="s">
        <v>28</v>
      </c>
    </row>
    <row r="203" spans="1:5" ht="38.25">
      <c r="A203" s="35" t="s">
        <v>56</v>
      </c>
      <c r="E203" s="39" t="s">
        <v>5350</v>
      </c>
    </row>
    <row r="204" spans="1:5" ht="12.75">
      <c r="A204" s="35" t="s">
        <v>57</v>
      </c>
      <c r="E204" s="40" t="s">
        <v>5351</v>
      </c>
    </row>
    <row r="205" spans="1:5" ht="63.75">
      <c r="A205" t="s">
        <v>58</v>
      </c>
      <c r="E205" s="39" t="s">
        <v>5352</v>
      </c>
    </row>
    <row r="206" spans="1:16" ht="12.75">
      <c r="A206" t="s">
        <v>49</v>
      </c>
      <c s="34" t="s">
        <v>196</v>
      </c>
      <c s="34" t="s">
        <v>4647</v>
      </c>
      <c s="35" t="s">
        <v>52</v>
      </c>
      <c s="6" t="s">
        <v>5353</v>
      </c>
      <c s="36" t="s">
        <v>105</v>
      </c>
      <c s="37">
        <v>50</v>
      </c>
      <c s="36">
        <v>0</v>
      </c>
      <c s="36">
        <f>ROUND(G206*H206,6)</f>
      </c>
      <c r="L206" s="38">
        <v>0</v>
      </c>
      <c s="32">
        <f>ROUND(ROUND(L206,2)*ROUND(G206,3),2)</f>
      </c>
      <c s="36" t="s">
        <v>2858</v>
      </c>
      <c>
        <f>(M206*21)/100</f>
      </c>
      <c t="s">
        <v>28</v>
      </c>
    </row>
    <row r="207" spans="1:5" ht="51">
      <c r="A207" s="35" t="s">
        <v>56</v>
      </c>
      <c r="E207" s="39" t="s">
        <v>5354</v>
      </c>
    </row>
    <row r="208" spans="1:5" ht="12.75">
      <c r="A208" s="35" t="s">
        <v>57</v>
      </c>
      <c r="E208" s="40" t="s">
        <v>5355</v>
      </c>
    </row>
    <row r="209" spans="1:5" ht="38.25">
      <c r="A209" t="s">
        <v>58</v>
      </c>
      <c r="E209" s="39" t="s">
        <v>5356</v>
      </c>
    </row>
    <row r="210" spans="1:16" ht="12.75">
      <c r="A210" t="s">
        <v>49</v>
      </c>
      <c s="34" t="s">
        <v>200</v>
      </c>
      <c s="34" t="s">
        <v>4230</v>
      </c>
      <c s="35" t="s">
        <v>52</v>
      </c>
      <c s="6" t="s">
        <v>4231</v>
      </c>
      <c s="36" t="s">
        <v>105</v>
      </c>
      <c s="37">
        <v>20</v>
      </c>
      <c s="36">
        <v>0</v>
      </c>
      <c s="36">
        <f>ROUND(G210*H210,6)</f>
      </c>
      <c r="L210" s="38">
        <v>0</v>
      </c>
      <c s="32">
        <f>ROUND(ROUND(L210,2)*ROUND(G210,3),2)</f>
      </c>
      <c s="36" t="s">
        <v>2858</v>
      </c>
      <c>
        <f>(M210*21)/100</f>
      </c>
      <c t="s">
        <v>28</v>
      </c>
    </row>
    <row r="211" spans="1:5" ht="12.75">
      <c r="A211" s="35" t="s">
        <v>56</v>
      </c>
      <c r="E211" s="39" t="s">
        <v>52</v>
      </c>
    </row>
    <row r="212" spans="1:5" ht="12.75">
      <c r="A212" s="35" t="s">
        <v>57</v>
      </c>
      <c r="E212" s="40" t="s">
        <v>5357</v>
      </c>
    </row>
    <row r="213" spans="1:5" ht="51">
      <c r="A213" t="s">
        <v>58</v>
      </c>
      <c r="E213" s="39" t="s">
        <v>4092</v>
      </c>
    </row>
    <row r="214" spans="1:16" ht="12.75">
      <c r="A214" t="s">
        <v>49</v>
      </c>
      <c s="34" t="s">
        <v>204</v>
      </c>
      <c s="34" t="s">
        <v>5358</v>
      </c>
      <c s="35" t="s">
        <v>52</v>
      </c>
      <c s="6" t="s">
        <v>5359</v>
      </c>
      <c s="36" t="s">
        <v>105</v>
      </c>
      <c s="37">
        <v>12</v>
      </c>
      <c s="36">
        <v>0</v>
      </c>
      <c s="36">
        <f>ROUND(G214*H214,6)</f>
      </c>
      <c r="L214" s="38">
        <v>0</v>
      </c>
      <c s="32">
        <f>ROUND(ROUND(L214,2)*ROUND(G214,3),2)</f>
      </c>
      <c s="36" t="s">
        <v>2858</v>
      </c>
      <c>
        <f>(M214*21)/100</f>
      </c>
      <c t="s">
        <v>28</v>
      </c>
    </row>
    <row r="215" spans="1:5" ht="12.75">
      <c r="A215" s="35" t="s">
        <v>56</v>
      </c>
      <c r="E215" s="39" t="s">
        <v>52</v>
      </c>
    </row>
    <row r="216" spans="1:5" ht="12.75">
      <c r="A216" s="35" t="s">
        <v>57</v>
      </c>
      <c r="E216" s="40" t="s">
        <v>5324</v>
      </c>
    </row>
    <row r="217" spans="1:5" ht="25.5">
      <c r="A217" t="s">
        <v>58</v>
      </c>
      <c r="E217" s="39" t="s">
        <v>3953</v>
      </c>
    </row>
    <row r="218" spans="1:16" ht="12.75">
      <c r="A218" t="s">
        <v>49</v>
      </c>
      <c s="34" t="s">
        <v>207</v>
      </c>
      <c s="34" t="s">
        <v>5360</v>
      </c>
      <c s="35" t="s">
        <v>52</v>
      </c>
      <c s="6" t="s">
        <v>5361</v>
      </c>
      <c s="36" t="s">
        <v>54</v>
      </c>
      <c s="37">
        <v>78</v>
      </c>
      <c s="36">
        <v>0</v>
      </c>
      <c s="36">
        <f>ROUND(G218*H218,6)</f>
      </c>
      <c r="L218" s="38">
        <v>0</v>
      </c>
      <c s="32">
        <f>ROUND(ROUND(L218,2)*ROUND(G218,3),2)</f>
      </c>
      <c s="36" t="s">
        <v>2858</v>
      </c>
      <c>
        <f>(M218*21)/100</f>
      </c>
      <c t="s">
        <v>28</v>
      </c>
    </row>
    <row r="219" spans="1:5" ht="12.75">
      <c r="A219" s="35" t="s">
        <v>56</v>
      </c>
      <c r="E219" s="39" t="s">
        <v>52</v>
      </c>
    </row>
    <row r="220" spans="1:5" ht="12.75">
      <c r="A220" s="35" t="s">
        <v>57</v>
      </c>
      <c r="E220" s="40" t="s">
        <v>5362</v>
      </c>
    </row>
    <row r="221" spans="1:5" ht="25.5">
      <c r="A221" t="s">
        <v>58</v>
      </c>
      <c r="E221" s="39" t="s">
        <v>5363</v>
      </c>
    </row>
    <row r="222" spans="1:16" ht="12.75">
      <c r="A222" t="s">
        <v>49</v>
      </c>
      <c s="34" t="s">
        <v>210</v>
      </c>
      <c s="34" t="s">
        <v>5364</v>
      </c>
      <c s="35" t="s">
        <v>52</v>
      </c>
      <c s="6" t="s">
        <v>5365</v>
      </c>
      <c s="36" t="s">
        <v>54</v>
      </c>
      <c s="37">
        <v>200</v>
      </c>
      <c s="36">
        <v>0</v>
      </c>
      <c s="36">
        <f>ROUND(G222*H222,6)</f>
      </c>
      <c r="L222" s="38">
        <v>0</v>
      </c>
      <c s="32">
        <f>ROUND(ROUND(L222,2)*ROUND(G222,3),2)</f>
      </c>
      <c s="36" t="s">
        <v>2858</v>
      </c>
      <c>
        <f>(M222*21)/100</f>
      </c>
      <c t="s">
        <v>28</v>
      </c>
    </row>
    <row r="223" spans="1:5" ht="25.5">
      <c r="A223" s="35" t="s">
        <v>56</v>
      </c>
      <c r="E223" s="39" t="s">
        <v>5366</v>
      </c>
    </row>
    <row r="224" spans="1:5" ht="12.75">
      <c r="A224" s="35" t="s">
        <v>57</v>
      </c>
      <c r="E224" s="40" t="s">
        <v>5333</v>
      </c>
    </row>
    <row r="225" spans="1:5" ht="25.5">
      <c r="A225" t="s">
        <v>58</v>
      </c>
      <c r="E225" s="39" t="s">
        <v>4858</v>
      </c>
    </row>
    <row r="226" spans="1:16" ht="12.75">
      <c r="A226" t="s">
        <v>49</v>
      </c>
      <c s="34" t="s">
        <v>214</v>
      </c>
      <c s="34" t="s">
        <v>5367</v>
      </c>
      <c s="35" t="s">
        <v>52</v>
      </c>
      <c s="6" t="s">
        <v>5368</v>
      </c>
      <c s="36" t="s">
        <v>105</v>
      </c>
      <c s="37">
        <v>15.2</v>
      </c>
      <c s="36">
        <v>0</v>
      </c>
      <c s="36">
        <f>ROUND(G226*H226,6)</f>
      </c>
      <c r="L226" s="38">
        <v>0</v>
      </c>
      <c s="32">
        <f>ROUND(ROUND(L226,2)*ROUND(G226,3),2)</f>
      </c>
      <c s="36" t="s">
        <v>2858</v>
      </c>
      <c>
        <f>(M226*21)/100</f>
      </c>
      <c t="s">
        <v>28</v>
      </c>
    </row>
    <row r="227" spans="1:5" ht="12.75">
      <c r="A227" s="35" t="s">
        <v>56</v>
      </c>
      <c r="E227" s="39" t="s">
        <v>5369</v>
      </c>
    </row>
    <row r="228" spans="1:5" ht="12.75">
      <c r="A228" s="35" t="s">
        <v>57</v>
      </c>
      <c r="E228" s="40" t="s">
        <v>5370</v>
      </c>
    </row>
    <row r="229" spans="1:5" ht="25.5">
      <c r="A229" t="s">
        <v>58</v>
      </c>
      <c r="E229" s="39" t="s">
        <v>4858</v>
      </c>
    </row>
    <row r="230" spans="1:16" ht="12.75">
      <c r="A230" t="s">
        <v>49</v>
      </c>
      <c s="34" t="s">
        <v>218</v>
      </c>
      <c s="34" t="s">
        <v>5371</v>
      </c>
      <c s="35" t="s">
        <v>52</v>
      </c>
      <c s="6" t="s">
        <v>5372</v>
      </c>
      <c s="36" t="s">
        <v>54</v>
      </c>
      <c s="37">
        <v>23.6</v>
      </c>
      <c s="36">
        <v>0</v>
      </c>
      <c s="36">
        <f>ROUND(G230*H230,6)</f>
      </c>
      <c r="L230" s="38">
        <v>0</v>
      </c>
      <c s="32">
        <f>ROUND(ROUND(L230,2)*ROUND(G230,3),2)</f>
      </c>
      <c s="36" t="s">
        <v>947</v>
      </c>
      <c>
        <f>(M230*21)/100</f>
      </c>
      <c t="s">
        <v>28</v>
      </c>
    </row>
    <row r="231" spans="1:5" ht="12.75">
      <c r="A231" s="35" t="s">
        <v>56</v>
      </c>
      <c r="E231" s="39" t="s">
        <v>5373</v>
      </c>
    </row>
    <row r="232" spans="1:5" ht="12.75">
      <c r="A232" s="35" t="s">
        <v>57</v>
      </c>
      <c r="E232" s="40" t="s">
        <v>5374</v>
      </c>
    </row>
    <row r="233" spans="1:5" ht="63.75">
      <c r="A233" t="s">
        <v>58</v>
      </c>
      <c r="E233" s="39" t="s">
        <v>3530</v>
      </c>
    </row>
    <row r="234" spans="1:16" ht="12.75">
      <c r="A234" t="s">
        <v>49</v>
      </c>
      <c s="34" t="s">
        <v>222</v>
      </c>
      <c s="34" t="s">
        <v>5375</v>
      </c>
      <c s="35" t="s">
        <v>52</v>
      </c>
      <c s="6" t="s">
        <v>5376</v>
      </c>
      <c s="36" t="s">
        <v>67</v>
      </c>
      <c s="37">
        <v>2</v>
      </c>
      <c s="36">
        <v>0</v>
      </c>
      <c s="36">
        <f>ROUND(G234*H234,6)</f>
      </c>
      <c r="L234" s="38">
        <v>0</v>
      </c>
      <c s="32">
        <f>ROUND(ROUND(L234,2)*ROUND(G234,3),2)</f>
      </c>
      <c s="36" t="s">
        <v>2858</v>
      </c>
      <c>
        <f>(M234*21)/100</f>
      </c>
      <c t="s">
        <v>28</v>
      </c>
    </row>
    <row r="235" spans="1:5" ht="12.75">
      <c r="A235" s="35" t="s">
        <v>56</v>
      </c>
      <c r="E235" s="39" t="s">
        <v>52</v>
      </c>
    </row>
    <row r="236" spans="1:5" ht="12.75">
      <c r="A236" s="35" t="s">
        <v>57</v>
      </c>
      <c r="E236" s="40" t="s">
        <v>52</v>
      </c>
    </row>
    <row r="237" spans="1:5" ht="140.25">
      <c r="A237" t="s">
        <v>58</v>
      </c>
      <c r="E237" s="39" t="s">
        <v>5377</v>
      </c>
    </row>
    <row r="238" spans="1:16" ht="12.75">
      <c r="A238" t="s">
        <v>49</v>
      </c>
      <c s="34" t="s">
        <v>226</v>
      </c>
      <c s="34" t="s">
        <v>5378</v>
      </c>
      <c s="35" t="s">
        <v>52</v>
      </c>
      <c s="6" t="s">
        <v>5379</v>
      </c>
      <c s="36" t="s">
        <v>105</v>
      </c>
      <c s="37">
        <v>47.2</v>
      </c>
      <c s="36">
        <v>0</v>
      </c>
      <c s="36">
        <f>ROUND(G238*H238,6)</f>
      </c>
      <c r="L238" s="38">
        <v>0</v>
      </c>
      <c s="32">
        <f>ROUND(ROUND(L238,2)*ROUND(G238,3),2)</f>
      </c>
      <c s="36" t="s">
        <v>947</v>
      </c>
      <c>
        <f>(M238*21)/100</f>
      </c>
      <c t="s">
        <v>28</v>
      </c>
    </row>
    <row r="239" spans="1:5" ht="12.75">
      <c r="A239" s="35" t="s">
        <v>56</v>
      </c>
      <c r="E239" s="39" t="s">
        <v>5380</v>
      </c>
    </row>
    <row r="240" spans="1:5" ht="12.75">
      <c r="A240" s="35" t="s">
        <v>57</v>
      </c>
      <c r="E240" s="40" t="s">
        <v>5381</v>
      </c>
    </row>
    <row r="241" spans="1:5" ht="12.75">
      <c r="A241" t="s">
        <v>58</v>
      </c>
      <c r="E241" s="39" t="s">
        <v>52</v>
      </c>
    </row>
    <row r="242" spans="1:16" ht="12.75">
      <c r="A242" t="s">
        <v>49</v>
      </c>
      <c s="34" t="s">
        <v>230</v>
      </c>
      <c s="34" t="s">
        <v>5382</v>
      </c>
      <c s="35" t="s">
        <v>52</v>
      </c>
      <c s="6" t="s">
        <v>5383</v>
      </c>
      <c s="36" t="s">
        <v>54</v>
      </c>
      <c s="37">
        <v>70</v>
      </c>
      <c s="36">
        <v>0</v>
      </c>
      <c s="36">
        <f>ROUND(G242*H242,6)</f>
      </c>
      <c r="L242" s="38">
        <v>0</v>
      </c>
      <c s="32">
        <f>ROUND(ROUND(L242,2)*ROUND(G242,3),2)</f>
      </c>
      <c s="36" t="s">
        <v>2858</v>
      </c>
      <c>
        <f>(M242*21)/100</f>
      </c>
      <c t="s">
        <v>28</v>
      </c>
    </row>
    <row r="243" spans="1:5" ht="12.75">
      <c r="A243" s="35" t="s">
        <v>56</v>
      </c>
      <c r="E243" s="39" t="s">
        <v>5384</v>
      </c>
    </row>
    <row r="244" spans="1:5" ht="25.5">
      <c r="A244" s="35" t="s">
        <v>57</v>
      </c>
      <c r="E244" s="40" t="s">
        <v>5385</v>
      </c>
    </row>
    <row r="245" spans="1:5" ht="25.5">
      <c r="A245" t="s">
        <v>58</v>
      </c>
      <c r="E245" s="39" t="s">
        <v>4841</v>
      </c>
    </row>
    <row r="246" spans="1:16" ht="12.75">
      <c r="A246" t="s">
        <v>49</v>
      </c>
      <c s="34" t="s">
        <v>234</v>
      </c>
      <c s="34" t="s">
        <v>3965</v>
      </c>
      <c s="35" t="s">
        <v>52</v>
      </c>
      <c s="6" t="s">
        <v>3966</v>
      </c>
      <c s="36" t="s">
        <v>75</v>
      </c>
      <c s="37">
        <v>232</v>
      </c>
      <c s="36">
        <v>0</v>
      </c>
      <c s="36">
        <f>ROUND(G246*H246,6)</f>
      </c>
      <c r="L246" s="38">
        <v>0</v>
      </c>
      <c s="32">
        <f>ROUND(ROUND(L246,2)*ROUND(G246,3),2)</f>
      </c>
      <c s="36" t="s">
        <v>2858</v>
      </c>
      <c>
        <f>(M246*21)/100</f>
      </c>
      <c t="s">
        <v>28</v>
      </c>
    </row>
    <row r="247" spans="1:5" ht="12.75">
      <c r="A247" s="35" t="s">
        <v>56</v>
      </c>
      <c r="E247" s="39" t="s">
        <v>52</v>
      </c>
    </row>
    <row r="248" spans="1:5" ht="12.75">
      <c r="A248" s="35" t="s">
        <v>57</v>
      </c>
      <c r="E248" s="40" t="s">
        <v>5386</v>
      </c>
    </row>
    <row r="249" spans="1:5" ht="114.75">
      <c r="A249" t="s">
        <v>58</v>
      </c>
      <c r="E249" s="39" t="s">
        <v>3743</v>
      </c>
    </row>
    <row r="250" spans="1:16" ht="12.75">
      <c r="A250" t="s">
        <v>49</v>
      </c>
      <c s="34" t="s">
        <v>238</v>
      </c>
      <c s="34" t="s">
        <v>5387</v>
      </c>
      <c s="35" t="s">
        <v>52</v>
      </c>
      <c s="6" t="s">
        <v>5388</v>
      </c>
      <c s="36" t="s">
        <v>648</v>
      </c>
      <c s="37">
        <v>80</v>
      </c>
      <c s="36">
        <v>0</v>
      </c>
      <c s="36">
        <f>ROUND(G250*H250,6)</f>
      </c>
      <c r="L250" s="38">
        <v>0</v>
      </c>
      <c s="32">
        <f>ROUND(ROUND(L250,2)*ROUND(G250,3),2)</f>
      </c>
      <c s="36" t="s">
        <v>2858</v>
      </c>
      <c>
        <f>(M250*21)/100</f>
      </c>
      <c t="s">
        <v>28</v>
      </c>
    </row>
    <row r="251" spans="1:5" ht="38.25">
      <c r="A251" s="35" t="s">
        <v>56</v>
      </c>
      <c r="E251" s="39" t="s">
        <v>5389</v>
      </c>
    </row>
    <row r="252" spans="1:5" ht="25.5">
      <c r="A252" s="35" t="s">
        <v>57</v>
      </c>
      <c r="E252" s="40" t="s">
        <v>5390</v>
      </c>
    </row>
    <row r="253" spans="1:5" ht="114.75">
      <c r="A253" t="s">
        <v>58</v>
      </c>
      <c r="E253" s="39" t="s">
        <v>5391</v>
      </c>
    </row>
    <row r="254" spans="1:16" ht="12.75">
      <c r="A254" t="s">
        <v>49</v>
      </c>
      <c s="34" t="s">
        <v>242</v>
      </c>
      <c s="34" t="s">
        <v>5392</v>
      </c>
      <c s="35" t="s">
        <v>52</v>
      </c>
      <c s="6" t="s">
        <v>5393</v>
      </c>
      <c s="36" t="s">
        <v>105</v>
      </c>
      <c s="37">
        <v>50</v>
      </c>
      <c s="36">
        <v>0</v>
      </c>
      <c s="36">
        <f>ROUND(G254*H254,6)</f>
      </c>
      <c r="L254" s="38">
        <v>0</v>
      </c>
      <c s="32">
        <f>ROUND(ROUND(L254,2)*ROUND(G254,3),2)</f>
      </c>
      <c s="36" t="s">
        <v>2858</v>
      </c>
      <c>
        <f>(M254*21)/100</f>
      </c>
      <c t="s">
        <v>28</v>
      </c>
    </row>
    <row r="255" spans="1:5" ht="51">
      <c r="A255" s="35" t="s">
        <v>56</v>
      </c>
      <c r="E255" s="39" t="s">
        <v>5394</v>
      </c>
    </row>
    <row r="256" spans="1:5" ht="12.75">
      <c r="A256" s="35" t="s">
        <v>57</v>
      </c>
      <c r="E256" s="40" t="s">
        <v>5395</v>
      </c>
    </row>
    <row r="257" spans="1:5" ht="114.75">
      <c r="A257" t="s">
        <v>58</v>
      </c>
      <c r="E257" s="39" t="s">
        <v>5396</v>
      </c>
    </row>
    <row r="258" spans="1:13" ht="12.75">
      <c r="A258" t="s">
        <v>47</v>
      </c>
      <c r="C258" s="31" t="s">
        <v>642</v>
      </c>
      <c r="E258" s="33" t="s">
        <v>643</v>
      </c>
      <c r="J258" s="32">
        <f>0</f>
      </c>
      <c s="32">
        <f>0</f>
      </c>
      <c s="32">
        <f>0+L259+L263+L267+L271</f>
      </c>
      <c s="32">
        <f>0+M259+M263+M267+M271</f>
      </c>
    </row>
    <row r="259" spans="1:16" ht="25.5">
      <c r="A259" t="s">
        <v>49</v>
      </c>
      <c s="34" t="s">
        <v>246</v>
      </c>
      <c s="34" t="s">
        <v>645</v>
      </c>
      <c s="35" t="s">
        <v>646</v>
      </c>
      <c s="6" t="s">
        <v>647</v>
      </c>
      <c s="36" t="s">
        <v>648</v>
      </c>
      <c s="37">
        <v>800.196</v>
      </c>
      <c s="36">
        <v>0</v>
      </c>
      <c s="36">
        <f>ROUND(G259*H259,6)</f>
      </c>
      <c r="L259" s="38">
        <v>0</v>
      </c>
      <c s="32">
        <f>ROUND(ROUND(L259,2)*ROUND(G259,3),2)</f>
      </c>
      <c s="36" t="s">
        <v>649</v>
      </c>
      <c>
        <f>(M259*21)/100</f>
      </c>
      <c t="s">
        <v>28</v>
      </c>
    </row>
    <row r="260" spans="1:5" ht="25.5">
      <c r="A260" s="35" t="s">
        <v>56</v>
      </c>
      <c r="E260" s="39" t="s">
        <v>3092</v>
      </c>
    </row>
    <row r="261" spans="1:5" ht="102">
      <c r="A261" s="35" t="s">
        <v>57</v>
      </c>
      <c r="E261" s="40" t="s">
        <v>5397</v>
      </c>
    </row>
    <row r="262" spans="1:5" ht="102">
      <c r="A262" t="s">
        <v>58</v>
      </c>
      <c r="E262" s="39" t="s">
        <v>651</v>
      </c>
    </row>
    <row r="263" spans="1:16" ht="25.5">
      <c r="A263" t="s">
        <v>49</v>
      </c>
      <c s="34" t="s">
        <v>249</v>
      </c>
      <c s="34" t="s">
        <v>2189</v>
      </c>
      <c s="35" t="s">
        <v>2190</v>
      </c>
      <c s="6" t="s">
        <v>2191</v>
      </c>
      <c s="36" t="s">
        <v>648</v>
      </c>
      <c s="37">
        <v>17.25</v>
      </c>
      <c s="36">
        <v>0</v>
      </c>
      <c s="36">
        <f>ROUND(G263*H263,6)</f>
      </c>
      <c r="L263" s="38">
        <v>0</v>
      </c>
      <c s="32">
        <f>ROUND(ROUND(L263,2)*ROUND(G263,3),2)</f>
      </c>
      <c s="36" t="s">
        <v>649</v>
      </c>
      <c>
        <f>(M263*21)/100</f>
      </c>
      <c t="s">
        <v>28</v>
      </c>
    </row>
    <row r="264" spans="1:5" ht="25.5">
      <c r="A264" s="35" t="s">
        <v>56</v>
      </c>
      <c r="E264" s="39" t="s">
        <v>3092</v>
      </c>
    </row>
    <row r="265" spans="1:5" ht="12.75">
      <c r="A265" s="35" t="s">
        <v>57</v>
      </c>
      <c r="E265" s="40" t="s">
        <v>5398</v>
      </c>
    </row>
    <row r="266" spans="1:5" ht="102">
      <c r="A266" t="s">
        <v>58</v>
      </c>
      <c r="E266" s="39" t="s">
        <v>651</v>
      </c>
    </row>
    <row r="267" spans="1:16" ht="25.5">
      <c r="A267" t="s">
        <v>49</v>
      </c>
      <c s="34" t="s">
        <v>253</v>
      </c>
      <c s="34" t="s">
        <v>658</v>
      </c>
      <c s="35" t="s">
        <v>659</v>
      </c>
      <c s="6" t="s">
        <v>660</v>
      </c>
      <c s="36" t="s">
        <v>648</v>
      </c>
      <c s="37">
        <v>580</v>
      </c>
      <c s="36">
        <v>0</v>
      </c>
      <c s="36">
        <f>ROUND(G267*H267,6)</f>
      </c>
      <c r="L267" s="38">
        <v>0</v>
      </c>
      <c s="32">
        <f>ROUND(ROUND(L267,2)*ROUND(G267,3),2)</f>
      </c>
      <c s="36" t="s">
        <v>649</v>
      </c>
      <c>
        <f>(M267*21)/100</f>
      </c>
      <c t="s">
        <v>28</v>
      </c>
    </row>
    <row r="268" spans="1:5" ht="25.5">
      <c r="A268" s="35" t="s">
        <v>56</v>
      </c>
      <c r="E268" s="39" t="s">
        <v>3092</v>
      </c>
    </row>
    <row r="269" spans="1:5" ht="12.75">
      <c r="A269" s="35" t="s">
        <v>57</v>
      </c>
      <c r="E269" s="40" t="s">
        <v>5399</v>
      </c>
    </row>
    <row r="270" spans="1:5" ht="102">
      <c r="A270" t="s">
        <v>58</v>
      </c>
      <c r="E270" s="39" t="s">
        <v>651</v>
      </c>
    </row>
    <row r="271" spans="1:16" ht="38.25">
      <c r="A271" t="s">
        <v>49</v>
      </c>
      <c s="34" t="s">
        <v>257</v>
      </c>
      <c s="34" t="s">
        <v>3269</v>
      </c>
      <c s="35" t="s">
        <v>3270</v>
      </c>
      <c s="6" t="s">
        <v>3271</v>
      </c>
      <c s="36" t="s">
        <v>648</v>
      </c>
      <c s="37">
        <v>342.941</v>
      </c>
      <c s="36">
        <v>0</v>
      </c>
      <c s="36">
        <f>ROUND(G271*H271,6)</f>
      </c>
      <c r="L271" s="38">
        <v>0</v>
      </c>
      <c s="32">
        <f>ROUND(ROUND(L271,2)*ROUND(G271,3),2)</f>
      </c>
      <c s="36" t="s">
        <v>649</v>
      </c>
      <c>
        <f>(M271*21)/100</f>
      </c>
      <c t="s">
        <v>28</v>
      </c>
    </row>
    <row r="272" spans="1:5" ht="25.5">
      <c r="A272" s="35" t="s">
        <v>56</v>
      </c>
      <c r="E272" s="39" t="s">
        <v>3092</v>
      </c>
    </row>
    <row r="273" spans="1:5" ht="102">
      <c r="A273" s="35" t="s">
        <v>57</v>
      </c>
      <c r="E273" s="40" t="s">
        <v>5400</v>
      </c>
    </row>
    <row r="274" spans="1:5" ht="102">
      <c r="A274" t="s">
        <v>58</v>
      </c>
      <c r="E27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COUNTIFS(L8:L199,"=0",A8:A199,"P")+COUNTIFS(L8:L199,"",A8:A199,"P")+SUM(Q8:Q199)</f>
      </c>
    </row>
    <row r="8" spans="1:13" ht="12.75">
      <c r="A8" t="s">
        <v>45</v>
      </c>
      <c r="C8" s="28" t="s">
        <v>5403</v>
      </c>
      <c r="E8" s="30" t="s">
        <v>5402</v>
      </c>
      <c r="J8" s="29">
        <f>0+J9+J34+J87+J100+J129+J158+J163+J176+J189+J194</f>
      </c>
      <c s="29">
        <f>0+K9+K34+K87+K100+K129+K158+K163+K176+K189+K194</f>
      </c>
      <c s="29">
        <f>0+L9+L34+L87+L100+L129+L158+L163+L176+L189+L194</f>
      </c>
      <c s="29">
        <f>0+M9+M34+M87+M100+M129+M158+M163+M176+M189+M194</f>
      </c>
    </row>
    <row r="9" spans="1:13" ht="12.75">
      <c r="A9" t="s">
        <v>47</v>
      </c>
      <c r="C9" s="31" t="s">
        <v>3276</v>
      </c>
      <c r="E9" s="33" t="s">
        <v>3277</v>
      </c>
      <c r="J9" s="32">
        <f>0</f>
      </c>
      <c s="32">
        <f>0</f>
      </c>
      <c s="32">
        <f>0+L10+L14+L18+L22+L26+L30</f>
      </c>
      <c s="32">
        <f>0+M10+M14+M18+M22+M26+M30</f>
      </c>
    </row>
    <row r="10" spans="1:16" ht="12.75">
      <c r="A10" t="s">
        <v>49</v>
      </c>
      <c s="34" t="s">
        <v>644</v>
      </c>
      <c s="34" t="s">
        <v>5404</v>
      </c>
      <c s="35" t="s">
        <v>52</v>
      </c>
      <c s="6" t="s">
        <v>5405</v>
      </c>
      <c s="36" t="s">
        <v>5406</v>
      </c>
      <c s="37">
        <v>210</v>
      </c>
      <c s="36">
        <v>0</v>
      </c>
      <c s="36">
        <f>ROUND(G10*H10,6)</f>
      </c>
      <c r="L10" s="38">
        <v>0</v>
      </c>
      <c s="32">
        <f>ROUND(ROUND(L10,2)*ROUND(G10,3),2)</f>
      </c>
      <c s="36" t="s">
        <v>2858</v>
      </c>
      <c>
        <f>(M10*21)/100</f>
      </c>
      <c t="s">
        <v>28</v>
      </c>
    </row>
    <row r="11" spans="1:5" ht="12.75">
      <c r="A11" s="35" t="s">
        <v>56</v>
      </c>
      <c r="E11" s="39" t="s">
        <v>52</v>
      </c>
    </row>
    <row r="12" spans="1:5" ht="38.25">
      <c r="A12" s="35" t="s">
        <v>57</v>
      </c>
      <c r="E12" s="40" t="s">
        <v>5407</v>
      </c>
    </row>
    <row r="13" spans="1:5" ht="12.75">
      <c r="A13" t="s">
        <v>58</v>
      </c>
      <c r="E13" s="39" t="s">
        <v>4022</v>
      </c>
    </row>
    <row r="14" spans="1:16" ht="12.75">
      <c r="A14" t="s">
        <v>49</v>
      </c>
      <c s="34" t="s">
        <v>28</v>
      </c>
      <c s="34" t="s">
        <v>2745</v>
      </c>
      <c s="35" t="s">
        <v>52</v>
      </c>
      <c s="6" t="s">
        <v>2746</v>
      </c>
      <c s="36" t="s">
        <v>67</v>
      </c>
      <c s="37">
        <v>5</v>
      </c>
      <c s="36">
        <v>0</v>
      </c>
      <c s="36">
        <f>ROUND(G14*H14,6)</f>
      </c>
      <c r="L14" s="38">
        <v>0</v>
      </c>
      <c s="32">
        <f>ROUND(ROUND(L14,2)*ROUND(G14,3),2)</f>
      </c>
      <c s="36" t="s">
        <v>2858</v>
      </c>
      <c>
        <f>(M14*21)/100</f>
      </c>
      <c t="s">
        <v>28</v>
      </c>
    </row>
    <row r="15" spans="1:5" ht="12.75">
      <c r="A15" s="35" t="s">
        <v>56</v>
      </c>
      <c r="E15" s="39" t="s">
        <v>52</v>
      </c>
    </row>
    <row r="16" spans="1:5" ht="76.5">
      <c r="A16" s="35" t="s">
        <v>57</v>
      </c>
      <c r="E16" s="40" t="s">
        <v>5408</v>
      </c>
    </row>
    <row r="17" spans="1:5" ht="12.75">
      <c r="A17" t="s">
        <v>58</v>
      </c>
      <c r="E17" s="39" t="s">
        <v>2589</v>
      </c>
    </row>
    <row r="18" spans="1:16" ht="12.75">
      <c r="A18" t="s">
        <v>49</v>
      </c>
      <c s="34" t="s">
        <v>26</v>
      </c>
      <c s="34" t="s">
        <v>4888</v>
      </c>
      <c s="35" t="s">
        <v>52</v>
      </c>
      <c s="6" t="s">
        <v>4889</v>
      </c>
      <c s="36" t="s">
        <v>67</v>
      </c>
      <c s="37">
        <v>1</v>
      </c>
      <c s="36">
        <v>0</v>
      </c>
      <c s="36">
        <f>ROUND(G18*H18,6)</f>
      </c>
      <c r="L18" s="38">
        <v>0</v>
      </c>
      <c s="32">
        <f>ROUND(ROUND(L18,2)*ROUND(G18,3),2)</f>
      </c>
      <c s="36" t="s">
        <v>2858</v>
      </c>
      <c>
        <f>(M18*21)/100</f>
      </c>
      <c t="s">
        <v>28</v>
      </c>
    </row>
    <row r="19" spans="1:5" ht="12.75">
      <c r="A19" s="35" t="s">
        <v>56</v>
      </c>
      <c r="E19" s="39" t="s">
        <v>5221</v>
      </c>
    </row>
    <row r="20" spans="1:5" ht="12.75">
      <c r="A20" s="35" t="s">
        <v>57</v>
      </c>
      <c r="E20" s="40" t="s">
        <v>52</v>
      </c>
    </row>
    <row r="21" spans="1:5" ht="12.75">
      <c r="A21" t="s">
        <v>58</v>
      </c>
      <c r="E21" s="39" t="s">
        <v>2589</v>
      </c>
    </row>
    <row r="22" spans="1:16" ht="12.75">
      <c r="A22" t="s">
        <v>49</v>
      </c>
      <c s="34" t="s">
        <v>94</v>
      </c>
      <c s="34" t="s">
        <v>4890</v>
      </c>
      <c s="35" t="s">
        <v>52</v>
      </c>
      <c s="6" t="s">
        <v>4891</v>
      </c>
      <c s="36" t="s">
        <v>67</v>
      </c>
      <c s="37">
        <v>1</v>
      </c>
      <c s="36">
        <v>0</v>
      </c>
      <c s="36">
        <f>ROUND(G22*H22,6)</f>
      </c>
      <c r="L22" s="38">
        <v>0</v>
      </c>
      <c s="32">
        <f>ROUND(ROUND(L22,2)*ROUND(G22,3),2)</f>
      </c>
      <c s="36" t="s">
        <v>2858</v>
      </c>
      <c>
        <f>(M22*21)/100</f>
      </c>
      <c t="s">
        <v>28</v>
      </c>
    </row>
    <row r="23" spans="1:5" ht="12.75">
      <c r="A23" s="35" t="s">
        <v>56</v>
      </c>
      <c r="E23" s="39" t="s">
        <v>5222</v>
      </c>
    </row>
    <row r="24" spans="1:5" ht="12.75">
      <c r="A24" s="35" t="s">
        <v>57</v>
      </c>
      <c r="E24" s="40" t="s">
        <v>52</v>
      </c>
    </row>
    <row r="25" spans="1:5" ht="51">
      <c r="A25" t="s">
        <v>58</v>
      </c>
      <c r="E25" s="39" t="s">
        <v>4892</v>
      </c>
    </row>
    <row r="26" spans="1:16" ht="12.75">
      <c r="A26" t="s">
        <v>49</v>
      </c>
      <c s="34" t="s">
        <v>100</v>
      </c>
      <c s="34" t="s">
        <v>5409</v>
      </c>
      <c s="35" t="s">
        <v>52</v>
      </c>
      <c s="6" t="s">
        <v>5410</v>
      </c>
      <c s="36" t="s">
        <v>932</v>
      </c>
      <c s="37">
        <v>1</v>
      </c>
      <c s="36">
        <v>0</v>
      </c>
      <c s="36">
        <f>ROUND(G26*H26,6)</f>
      </c>
      <c r="L26" s="38">
        <v>0</v>
      </c>
      <c s="32">
        <f>ROUND(ROUND(L26,2)*ROUND(G26,3),2)</f>
      </c>
      <c s="36" t="s">
        <v>947</v>
      </c>
      <c>
        <f>(M26*21)/100</f>
      </c>
      <c t="s">
        <v>28</v>
      </c>
    </row>
    <row r="27" spans="1:5" ht="12.75">
      <c r="A27" s="35" t="s">
        <v>56</v>
      </c>
      <c r="E27" s="39" t="s">
        <v>52</v>
      </c>
    </row>
    <row r="28" spans="1:5" ht="38.25">
      <c r="A28" s="35" t="s">
        <v>57</v>
      </c>
      <c r="E28" s="40" t="s">
        <v>5411</v>
      </c>
    </row>
    <row r="29" spans="1:5" ht="25.5">
      <c r="A29" t="s">
        <v>58</v>
      </c>
      <c r="E29" s="39" t="s">
        <v>5412</v>
      </c>
    </row>
    <row r="30" spans="1:16" ht="12.75">
      <c r="A30" t="s">
        <v>49</v>
      </c>
      <c s="34" t="s">
        <v>27</v>
      </c>
      <c s="34" t="s">
        <v>5413</v>
      </c>
      <c s="35" t="s">
        <v>52</v>
      </c>
      <c s="6" t="s">
        <v>5414</v>
      </c>
      <c s="36" t="s">
        <v>932</v>
      </c>
      <c s="37">
        <v>1</v>
      </c>
      <c s="36">
        <v>0</v>
      </c>
      <c s="36">
        <f>ROUND(G30*H30,6)</f>
      </c>
      <c r="L30" s="38">
        <v>0</v>
      </c>
      <c s="32">
        <f>ROUND(ROUND(L30,2)*ROUND(G30,3),2)</f>
      </c>
      <c s="36" t="s">
        <v>947</v>
      </c>
      <c>
        <f>(M30*21)/100</f>
      </c>
      <c t="s">
        <v>28</v>
      </c>
    </row>
    <row r="31" spans="1:5" ht="12.75">
      <c r="A31" s="35" t="s">
        <v>56</v>
      </c>
      <c r="E31" s="39" t="s">
        <v>52</v>
      </c>
    </row>
    <row r="32" spans="1:5" ht="25.5">
      <c r="A32" s="35" t="s">
        <v>57</v>
      </c>
      <c r="E32" s="40" t="s">
        <v>5415</v>
      </c>
    </row>
    <row r="33" spans="1:5" ht="25.5">
      <c r="A33" t="s">
        <v>58</v>
      </c>
      <c r="E33" s="39" t="s">
        <v>5416</v>
      </c>
    </row>
    <row r="34" spans="1:13" ht="12.75">
      <c r="A34" t="s">
        <v>47</v>
      </c>
      <c r="C34" s="31" t="s">
        <v>2857</v>
      </c>
      <c r="E34" s="33" t="s">
        <v>1032</v>
      </c>
      <c r="J34" s="32">
        <f>0</f>
      </c>
      <c s="32">
        <f>0</f>
      </c>
      <c s="32">
        <f>0+L35+L39+L43+L47+L51+L55+L59+L63+L67+L71+L75+L79+L83</f>
      </c>
      <c s="32">
        <f>0+M35+M39+M43+M47+M51+M55+M59+M63+M67+M71+M75+M79+M83</f>
      </c>
    </row>
    <row r="35" spans="1:16" ht="12.75">
      <c r="A35" t="s">
        <v>49</v>
      </c>
      <c s="34" t="s">
        <v>168</v>
      </c>
      <c s="34" t="s">
        <v>51</v>
      </c>
      <c s="35" t="s">
        <v>52</v>
      </c>
      <c s="6" t="s">
        <v>53</v>
      </c>
      <c s="36" t="s">
        <v>54</v>
      </c>
      <c s="37">
        <v>40</v>
      </c>
      <c s="36">
        <v>0</v>
      </c>
      <c s="36">
        <f>ROUND(G35*H35,6)</f>
      </c>
      <c r="L35" s="38">
        <v>0</v>
      </c>
      <c s="32">
        <f>ROUND(ROUND(L35,2)*ROUND(G35,3),2)</f>
      </c>
      <c s="36" t="s">
        <v>2858</v>
      </c>
      <c>
        <f>(M35*21)/100</f>
      </c>
      <c t="s">
        <v>28</v>
      </c>
    </row>
    <row r="36" spans="1:5" ht="12.75">
      <c r="A36" s="35" t="s">
        <v>56</v>
      </c>
      <c r="E36" s="39" t="s">
        <v>52</v>
      </c>
    </row>
    <row r="37" spans="1:5" ht="25.5">
      <c r="A37" s="35" t="s">
        <v>57</v>
      </c>
      <c r="E37" s="40" t="s">
        <v>5417</v>
      </c>
    </row>
    <row r="38" spans="1:5" ht="38.25">
      <c r="A38" t="s">
        <v>58</v>
      </c>
      <c r="E38" s="39" t="s">
        <v>4153</v>
      </c>
    </row>
    <row r="39" spans="1:16" ht="12.75">
      <c r="A39" t="s">
        <v>49</v>
      </c>
      <c s="34" t="s">
        <v>534</v>
      </c>
      <c s="34" t="s">
        <v>3589</v>
      </c>
      <c s="35" t="s">
        <v>52</v>
      </c>
      <c s="6" t="s">
        <v>3590</v>
      </c>
      <c s="36" t="s">
        <v>75</v>
      </c>
      <c s="37">
        <v>2391.13</v>
      </c>
      <c s="36">
        <v>0</v>
      </c>
      <c s="36">
        <f>ROUND(G39*H39,6)</f>
      </c>
      <c r="L39" s="38">
        <v>0</v>
      </c>
      <c s="32">
        <f>ROUND(ROUND(L39,2)*ROUND(G39,3),2)</f>
      </c>
      <c s="36" t="s">
        <v>2858</v>
      </c>
      <c>
        <f>(M39*21)/100</f>
      </c>
      <c t="s">
        <v>28</v>
      </c>
    </row>
    <row r="40" spans="1:5" ht="12.75">
      <c r="A40" s="35" t="s">
        <v>56</v>
      </c>
      <c r="E40" s="39" t="s">
        <v>52</v>
      </c>
    </row>
    <row r="41" spans="1:5" ht="25.5">
      <c r="A41" s="35" t="s">
        <v>57</v>
      </c>
      <c r="E41" s="40" t="s">
        <v>5418</v>
      </c>
    </row>
    <row r="42" spans="1:5" ht="318.75">
      <c r="A42" t="s">
        <v>58</v>
      </c>
      <c r="E42" s="39" t="s">
        <v>4792</v>
      </c>
    </row>
    <row r="43" spans="1:16" ht="12.75">
      <c r="A43" t="s">
        <v>49</v>
      </c>
      <c s="34" t="s">
        <v>673</v>
      </c>
      <c s="34" t="s">
        <v>165</v>
      </c>
      <c s="35" t="s">
        <v>52</v>
      </c>
      <c s="6" t="s">
        <v>166</v>
      </c>
      <c s="36" t="s">
        <v>75</v>
      </c>
      <c s="37">
        <v>1125.396</v>
      </c>
      <c s="36">
        <v>0</v>
      </c>
      <c s="36">
        <f>ROUND(G43*H43,6)</f>
      </c>
      <c r="L43" s="38">
        <v>0</v>
      </c>
      <c s="32">
        <f>ROUND(ROUND(L43,2)*ROUND(G43,3),2)</f>
      </c>
      <c s="36" t="s">
        <v>2858</v>
      </c>
      <c>
        <f>(M43*21)/100</f>
      </c>
      <c t="s">
        <v>28</v>
      </c>
    </row>
    <row r="44" spans="1:5" ht="12.75">
      <c r="A44" s="35" t="s">
        <v>56</v>
      </c>
      <c r="E44" s="39" t="s">
        <v>52</v>
      </c>
    </row>
    <row r="45" spans="1:5" ht="38.25">
      <c r="A45" s="35" t="s">
        <v>57</v>
      </c>
      <c r="E45" s="40" t="s">
        <v>5419</v>
      </c>
    </row>
    <row r="46" spans="1:5" ht="229.5">
      <c r="A46" t="s">
        <v>58</v>
      </c>
      <c r="E46" s="39" t="s">
        <v>2860</v>
      </c>
    </row>
    <row r="47" spans="1:16" ht="12.75">
      <c r="A47" t="s">
        <v>49</v>
      </c>
      <c s="34" t="s">
        <v>677</v>
      </c>
      <c s="34" t="s">
        <v>3825</v>
      </c>
      <c s="35" t="s">
        <v>52</v>
      </c>
      <c s="6" t="s">
        <v>3826</v>
      </c>
      <c s="36" t="s">
        <v>75</v>
      </c>
      <c s="37">
        <v>482.313</v>
      </c>
      <c s="36">
        <v>0</v>
      </c>
      <c s="36">
        <f>ROUND(G47*H47,6)</f>
      </c>
      <c r="L47" s="38">
        <v>0</v>
      </c>
      <c s="32">
        <f>ROUND(ROUND(L47,2)*ROUND(G47,3),2)</f>
      </c>
      <c s="36" t="s">
        <v>2858</v>
      </c>
      <c>
        <f>(M47*21)/100</f>
      </c>
      <c t="s">
        <v>28</v>
      </c>
    </row>
    <row r="48" spans="1:5" ht="12.75">
      <c r="A48" s="35" t="s">
        <v>56</v>
      </c>
      <c r="E48" s="39" t="s">
        <v>52</v>
      </c>
    </row>
    <row r="49" spans="1:5" ht="38.25">
      <c r="A49" s="35" t="s">
        <v>57</v>
      </c>
      <c r="E49" s="40" t="s">
        <v>5420</v>
      </c>
    </row>
    <row r="50" spans="1:5" ht="229.5">
      <c r="A50" t="s">
        <v>58</v>
      </c>
      <c r="E50" s="39" t="s">
        <v>4795</v>
      </c>
    </row>
    <row r="51" spans="1:16" ht="12.75">
      <c r="A51" t="s">
        <v>49</v>
      </c>
      <c s="34" t="s">
        <v>681</v>
      </c>
      <c s="34" t="s">
        <v>5421</v>
      </c>
      <c s="35" t="s">
        <v>52</v>
      </c>
      <c s="6" t="s">
        <v>5422</v>
      </c>
      <c s="36" t="s">
        <v>54</v>
      </c>
      <c s="37">
        <v>500</v>
      </c>
      <c s="36">
        <v>0</v>
      </c>
      <c s="36">
        <f>ROUND(G51*H51,6)</f>
      </c>
      <c r="L51" s="38">
        <v>0</v>
      </c>
      <c s="32">
        <f>ROUND(ROUND(L51,2)*ROUND(G51,3),2)</f>
      </c>
      <c s="36" t="s">
        <v>2858</v>
      </c>
      <c>
        <f>(M51*21)/100</f>
      </c>
      <c t="s">
        <v>28</v>
      </c>
    </row>
    <row r="52" spans="1:5" ht="12.75">
      <c r="A52" s="35" t="s">
        <v>56</v>
      </c>
      <c r="E52" s="39" t="s">
        <v>52</v>
      </c>
    </row>
    <row r="53" spans="1:5" ht="25.5">
      <c r="A53" s="35" t="s">
        <v>57</v>
      </c>
      <c r="E53" s="40" t="s">
        <v>5423</v>
      </c>
    </row>
    <row r="54" spans="1:5" ht="25.5">
      <c r="A54" t="s">
        <v>58</v>
      </c>
      <c r="E54" s="39" t="s">
        <v>5424</v>
      </c>
    </row>
    <row r="55" spans="1:16" ht="12.75">
      <c r="A55" t="s">
        <v>49</v>
      </c>
      <c s="34" t="s">
        <v>685</v>
      </c>
      <c s="34" t="s">
        <v>4905</v>
      </c>
      <c s="35" t="s">
        <v>52</v>
      </c>
      <c s="6" t="s">
        <v>4906</v>
      </c>
      <c s="36" t="s">
        <v>54</v>
      </c>
      <c s="37">
        <v>500</v>
      </c>
      <c s="36">
        <v>0</v>
      </c>
      <c s="36">
        <f>ROUND(G55*H55,6)</f>
      </c>
      <c r="L55" s="38">
        <v>0</v>
      </c>
      <c s="32">
        <f>ROUND(ROUND(L55,2)*ROUND(G55,3),2)</f>
      </c>
      <c s="36" t="s">
        <v>2858</v>
      </c>
      <c>
        <f>(M55*21)/100</f>
      </c>
      <c t="s">
        <v>28</v>
      </c>
    </row>
    <row r="56" spans="1:5" ht="12.75">
      <c r="A56" s="35" t="s">
        <v>56</v>
      </c>
      <c r="E56" s="39" t="s">
        <v>52</v>
      </c>
    </row>
    <row r="57" spans="1:5" ht="25.5">
      <c r="A57" s="35" t="s">
        <v>57</v>
      </c>
      <c r="E57" s="40" t="s">
        <v>5423</v>
      </c>
    </row>
    <row r="58" spans="1:5" ht="38.25">
      <c r="A58" t="s">
        <v>58</v>
      </c>
      <c r="E58" s="39" t="s">
        <v>4908</v>
      </c>
    </row>
    <row r="59" spans="1:16" ht="12.75">
      <c r="A59" t="s">
        <v>49</v>
      </c>
      <c s="34" t="s">
        <v>50</v>
      </c>
      <c s="34" t="s">
        <v>4354</v>
      </c>
      <c s="35" t="s">
        <v>52</v>
      </c>
      <c s="6" t="s">
        <v>5051</v>
      </c>
      <c s="36" t="s">
        <v>648</v>
      </c>
      <c s="37">
        <v>72.261</v>
      </c>
      <c s="36">
        <v>0</v>
      </c>
      <c s="36">
        <f>ROUND(G59*H59,6)</f>
      </c>
      <c r="L59" s="38">
        <v>0</v>
      </c>
      <c s="32">
        <f>ROUND(ROUND(L59,2)*ROUND(G59,3),2)</f>
      </c>
      <c s="36" t="s">
        <v>2858</v>
      </c>
      <c>
        <f>(M59*21)/100</f>
      </c>
      <c t="s">
        <v>28</v>
      </c>
    </row>
    <row r="60" spans="1:5" ht="12.75">
      <c r="A60" s="35" t="s">
        <v>56</v>
      </c>
      <c r="E60" s="39" t="s">
        <v>52</v>
      </c>
    </row>
    <row r="61" spans="1:5" ht="76.5">
      <c r="A61" s="35" t="s">
        <v>57</v>
      </c>
      <c r="E61" s="40" t="s">
        <v>5425</v>
      </c>
    </row>
    <row r="62" spans="1:5" ht="38.25">
      <c r="A62" t="s">
        <v>58</v>
      </c>
      <c r="E62" s="39" t="s">
        <v>5053</v>
      </c>
    </row>
    <row r="63" spans="1:16" ht="12.75">
      <c r="A63" t="s">
        <v>49</v>
      </c>
      <c s="34" t="s">
        <v>60</v>
      </c>
      <c s="34" t="s">
        <v>5054</v>
      </c>
      <c s="35" t="s">
        <v>52</v>
      </c>
      <c s="6" t="s">
        <v>5055</v>
      </c>
      <c s="36" t="s">
        <v>54</v>
      </c>
      <c s="37">
        <v>387.6</v>
      </c>
      <c s="36">
        <v>0</v>
      </c>
      <c s="36">
        <f>ROUND(G63*H63,6)</f>
      </c>
      <c r="L63" s="38">
        <v>0</v>
      </c>
      <c s="32">
        <f>ROUND(ROUND(L63,2)*ROUND(G63,3),2)</f>
      </c>
      <c s="36" t="s">
        <v>2858</v>
      </c>
      <c>
        <f>(M63*21)/100</f>
      </c>
      <c t="s">
        <v>28</v>
      </c>
    </row>
    <row r="64" spans="1:5" ht="12.75">
      <c r="A64" s="35" t="s">
        <v>56</v>
      </c>
      <c r="E64" s="39" t="s">
        <v>52</v>
      </c>
    </row>
    <row r="65" spans="1:5" ht="25.5">
      <c r="A65" s="35" t="s">
        <v>57</v>
      </c>
      <c r="E65" s="40" t="s">
        <v>5426</v>
      </c>
    </row>
    <row r="66" spans="1:5" ht="25.5">
      <c r="A66" t="s">
        <v>58</v>
      </c>
      <c r="E66" s="39" t="s">
        <v>5057</v>
      </c>
    </row>
    <row r="67" spans="1:16" ht="25.5">
      <c r="A67" t="s">
        <v>49</v>
      </c>
      <c s="34" t="s">
        <v>64</v>
      </c>
      <c s="34" t="s">
        <v>5427</v>
      </c>
      <c s="35" t="s">
        <v>52</v>
      </c>
      <c s="6" t="s">
        <v>5428</v>
      </c>
      <c s="36" t="s">
        <v>105</v>
      </c>
      <c s="37">
        <v>300</v>
      </c>
      <c s="36">
        <v>0</v>
      </c>
      <c s="36">
        <f>ROUND(G67*H67,6)</f>
      </c>
      <c r="L67" s="38">
        <v>0</v>
      </c>
      <c s="32">
        <f>ROUND(ROUND(L67,2)*ROUND(G67,3),2)</f>
      </c>
      <c s="36" t="s">
        <v>2858</v>
      </c>
      <c>
        <f>(M67*21)/100</f>
      </c>
      <c t="s">
        <v>28</v>
      </c>
    </row>
    <row r="68" spans="1:5" ht="12.75">
      <c r="A68" s="35" t="s">
        <v>56</v>
      </c>
      <c r="E68" s="39" t="s">
        <v>52</v>
      </c>
    </row>
    <row r="69" spans="1:5" ht="25.5">
      <c r="A69" s="35" t="s">
        <v>57</v>
      </c>
      <c r="E69" s="40" t="s">
        <v>5429</v>
      </c>
    </row>
    <row r="70" spans="1:5" ht="63.75">
      <c r="A70" t="s">
        <v>58</v>
      </c>
      <c r="E70" s="39" t="s">
        <v>5065</v>
      </c>
    </row>
    <row r="71" spans="1:16" ht="12.75">
      <c r="A71" t="s">
        <v>49</v>
      </c>
      <c s="34" t="s">
        <v>69</v>
      </c>
      <c s="34" t="s">
        <v>5430</v>
      </c>
      <c s="35" t="s">
        <v>52</v>
      </c>
      <c s="6" t="s">
        <v>5431</v>
      </c>
      <c s="36" t="s">
        <v>67</v>
      </c>
      <c s="37">
        <v>18</v>
      </c>
      <c s="36">
        <v>0</v>
      </c>
      <c s="36">
        <f>ROUND(G71*H71,6)</f>
      </c>
      <c r="L71" s="38">
        <v>0</v>
      </c>
      <c s="32">
        <f>ROUND(ROUND(L71,2)*ROUND(G71,3),2)</f>
      </c>
      <c s="36" t="s">
        <v>2858</v>
      </c>
      <c>
        <f>(M71*21)/100</f>
      </c>
      <c t="s">
        <v>28</v>
      </c>
    </row>
    <row r="72" spans="1:5" ht="12.75">
      <c r="A72" s="35" t="s">
        <v>56</v>
      </c>
      <c r="E72" s="39" t="s">
        <v>52</v>
      </c>
    </row>
    <row r="73" spans="1:5" ht="25.5">
      <c r="A73" s="35" t="s">
        <v>57</v>
      </c>
      <c r="E73" s="40" t="s">
        <v>5432</v>
      </c>
    </row>
    <row r="74" spans="1:5" ht="153">
      <c r="A74" t="s">
        <v>58</v>
      </c>
      <c r="E74" s="39" t="s">
        <v>5433</v>
      </c>
    </row>
    <row r="75" spans="1:16" ht="12.75">
      <c r="A75" t="s">
        <v>49</v>
      </c>
      <c s="34" t="s">
        <v>72</v>
      </c>
      <c s="34" t="s">
        <v>5434</v>
      </c>
      <c s="35" t="s">
        <v>52</v>
      </c>
      <c s="6" t="s">
        <v>5435</v>
      </c>
      <c s="36" t="s">
        <v>105</v>
      </c>
      <c s="37">
        <v>120</v>
      </c>
      <c s="36">
        <v>0</v>
      </c>
      <c s="36">
        <f>ROUND(G75*H75,6)</f>
      </c>
      <c r="L75" s="38">
        <v>0</v>
      </c>
      <c s="32">
        <f>ROUND(ROUND(L75,2)*ROUND(G75,3),2)</f>
      </c>
      <c s="36" t="s">
        <v>2858</v>
      </c>
      <c>
        <f>(M75*21)/100</f>
      </c>
      <c t="s">
        <v>28</v>
      </c>
    </row>
    <row r="76" spans="1:5" ht="12.75">
      <c r="A76" s="35" t="s">
        <v>56</v>
      </c>
      <c r="E76" s="39" t="s">
        <v>52</v>
      </c>
    </row>
    <row r="77" spans="1:5" ht="25.5">
      <c r="A77" s="35" t="s">
        <v>57</v>
      </c>
      <c r="E77" s="40" t="s">
        <v>5436</v>
      </c>
    </row>
    <row r="78" spans="1:5" ht="12.75">
      <c r="A78" t="s">
        <v>58</v>
      </c>
      <c r="E78" s="39" t="s">
        <v>5437</v>
      </c>
    </row>
    <row r="79" spans="1:16" ht="12.75">
      <c r="A79" t="s">
        <v>49</v>
      </c>
      <c s="34" t="s">
        <v>78</v>
      </c>
      <c s="34" t="s">
        <v>5438</v>
      </c>
      <c s="35" t="s">
        <v>52</v>
      </c>
      <c s="6" t="s">
        <v>5439</v>
      </c>
      <c s="36" t="s">
        <v>67</v>
      </c>
      <c s="37">
        <v>8</v>
      </c>
      <c s="36">
        <v>0</v>
      </c>
      <c s="36">
        <f>ROUND(G79*H79,6)</f>
      </c>
      <c r="L79" s="38">
        <v>0</v>
      </c>
      <c s="32">
        <f>ROUND(ROUND(L79,2)*ROUND(G79,3),2)</f>
      </c>
      <c s="36" t="s">
        <v>947</v>
      </c>
      <c>
        <f>(M79*21)/100</f>
      </c>
      <c t="s">
        <v>28</v>
      </c>
    </row>
    <row r="80" spans="1:5" ht="12.75">
      <c r="A80" s="35" t="s">
        <v>56</v>
      </c>
      <c r="E80" s="39" t="s">
        <v>52</v>
      </c>
    </row>
    <row r="81" spans="1:5" ht="25.5">
      <c r="A81" s="35" t="s">
        <v>57</v>
      </c>
      <c r="E81" s="40" t="s">
        <v>5440</v>
      </c>
    </row>
    <row r="82" spans="1:5" ht="102">
      <c r="A82" t="s">
        <v>58</v>
      </c>
      <c r="E82" s="39" t="s">
        <v>5441</v>
      </c>
    </row>
    <row r="83" spans="1:16" ht="12.75">
      <c r="A83" t="s">
        <v>49</v>
      </c>
      <c s="34" t="s">
        <v>83</v>
      </c>
      <c s="34" t="s">
        <v>5442</v>
      </c>
      <c s="35" t="s">
        <v>52</v>
      </c>
      <c s="6" t="s">
        <v>5443</v>
      </c>
      <c s="36" t="s">
        <v>67</v>
      </c>
      <c s="37">
        <v>8</v>
      </c>
      <c s="36">
        <v>0</v>
      </c>
      <c s="36">
        <f>ROUND(G83*H83,6)</f>
      </c>
      <c r="L83" s="38">
        <v>0</v>
      </c>
      <c s="32">
        <f>ROUND(ROUND(L83,2)*ROUND(G83,3),2)</f>
      </c>
      <c s="36" t="s">
        <v>947</v>
      </c>
      <c>
        <f>(M83*21)/100</f>
      </c>
      <c t="s">
        <v>28</v>
      </c>
    </row>
    <row r="84" spans="1:5" ht="12.75">
      <c r="A84" s="35" t="s">
        <v>56</v>
      </c>
      <c r="E84" s="39" t="s">
        <v>52</v>
      </c>
    </row>
    <row r="85" spans="1:5" ht="25.5">
      <c r="A85" s="35" t="s">
        <v>57</v>
      </c>
      <c r="E85" s="40" t="s">
        <v>5440</v>
      </c>
    </row>
    <row r="86" spans="1:5" ht="102">
      <c r="A86" t="s">
        <v>58</v>
      </c>
      <c r="E86" s="39" t="s">
        <v>5444</v>
      </c>
    </row>
    <row r="87" spans="1:13" ht="12.75">
      <c r="A87" t="s">
        <v>47</v>
      </c>
      <c r="C87" s="31" t="s">
        <v>3231</v>
      </c>
      <c r="E87" s="33" t="s">
        <v>3232</v>
      </c>
      <c r="J87" s="32">
        <f>0</f>
      </c>
      <c s="32">
        <f>0</f>
      </c>
      <c s="32">
        <f>0+L88+L92+L96</f>
      </c>
      <c s="32">
        <f>0+M88+M92+M96</f>
      </c>
    </row>
    <row r="88" spans="1:16" ht="12.75">
      <c r="A88" t="s">
        <v>49</v>
      </c>
      <c s="34" t="s">
        <v>87</v>
      </c>
      <c s="34" t="s">
        <v>3854</v>
      </c>
      <c s="35" t="s">
        <v>52</v>
      </c>
      <c s="6" t="s">
        <v>3855</v>
      </c>
      <c s="36" t="s">
        <v>75</v>
      </c>
      <c s="37">
        <v>40.513</v>
      </c>
      <c s="36">
        <v>0</v>
      </c>
      <c s="36">
        <f>ROUND(G88*H88,6)</f>
      </c>
      <c r="L88" s="38">
        <v>0</v>
      </c>
      <c s="32">
        <f>ROUND(ROUND(L88,2)*ROUND(G88,3),2)</f>
      </c>
      <c s="36" t="s">
        <v>2858</v>
      </c>
      <c>
        <f>(M88*21)/100</f>
      </c>
      <c t="s">
        <v>28</v>
      </c>
    </row>
    <row r="89" spans="1:5" ht="12.75">
      <c r="A89" s="35" t="s">
        <v>56</v>
      </c>
      <c r="E89" s="39" t="s">
        <v>52</v>
      </c>
    </row>
    <row r="90" spans="1:5" ht="127.5">
      <c r="A90" s="35" t="s">
        <v>57</v>
      </c>
      <c r="E90" s="40" t="s">
        <v>5445</v>
      </c>
    </row>
    <row r="91" spans="1:5" ht="369.75">
      <c r="A91" t="s">
        <v>58</v>
      </c>
      <c r="E91" s="39" t="s">
        <v>4798</v>
      </c>
    </row>
    <row r="92" spans="1:16" ht="12.75">
      <c r="A92" t="s">
        <v>49</v>
      </c>
      <c s="34" t="s">
        <v>91</v>
      </c>
      <c s="34" t="s">
        <v>5069</v>
      </c>
      <c s="35" t="s">
        <v>52</v>
      </c>
      <c s="6" t="s">
        <v>5070</v>
      </c>
      <c s="36" t="s">
        <v>75</v>
      </c>
      <c s="37">
        <v>24.648</v>
      </c>
      <c s="36">
        <v>0</v>
      </c>
      <c s="36">
        <f>ROUND(G92*H92,6)</f>
      </c>
      <c r="L92" s="38">
        <v>0</v>
      </c>
      <c s="32">
        <f>ROUND(ROUND(L92,2)*ROUND(G92,3),2)</f>
      </c>
      <c s="36" t="s">
        <v>2858</v>
      </c>
      <c>
        <f>(M92*21)/100</f>
      </c>
      <c t="s">
        <v>28</v>
      </c>
    </row>
    <row r="93" spans="1:5" ht="12.75">
      <c r="A93" s="35" t="s">
        <v>56</v>
      </c>
      <c r="E93" s="39" t="s">
        <v>5446</v>
      </c>
    </row>
    <row r="94" spans="1:5" ht="25.5">
      <c r="A94" s="35" t="s">
        <v>57</v>
      </c>
      <c r="E94" s="40" t="s">
        <v>5447</v>
      </c>
    </row>
    <row r="95" spans="1:5" ht="369.75">
      <c r="A95" t="s">
        <v>58</v>
      </c>
      <c r="E95" s="39" t="s">
        <v>3626</v>
      </c>
    </row>
    <row r="96" spans="1:16" ht="12.75">
      <c r="A96" t="s">
        <v>49</v>
      </c>
      <c s="34" t="s">
        <v>96</v>
      </c>
      <c s="34" t="s">
        <v>5448</v>
      </c>
      <c s="35" t="s">
        <v>52</v>
      </c>
      <c s="6" t="s">
        <v>5449</v>
      </c>
      <c s="36" t="s">
        <v>648</v>
      </c>
      <c s="37">
        <v>2.769</v>
      </c>
      <c s="36">
        <v>0</v>
      </c>
      <c s="36">
        <f>ROUND(G96*H96,6)</f>
      </c>
      <c r="L96" s="38">
        <v>0</v>
      </c>
      <c s="32">
        <f>ROUND(ROUND(L96,2)*ROUND(G96,3),2)</f>
      </c>
      <c s="36" t="s">
        <v>2858</v>
      </c>
      <c>
        <f>(M96*21)/100</f>
      </c>
      <c t="s">
        <v>28</v>
      </c>
    </row>
    <row r="97" spans="1:5" ht="12.75">
      <c r="A97" s="35" t="s">
        <v>56</v>
      </c>
      <c r="E97" s="39" t="s">
        <v>52</v>
      </c>
    </row>
    <row r="98" spans="1:5" ht="38.25">
      <c r="A98" s="35" t="s">
        <v>57</v>
      </c>
      <c r="E98" s="40" t="s">
        <v>5450</v>
      </c>
    </row>
    <row r="99" spans="1:5" ht="267.75">
      <c r="A99" t="s">
        <v>58</v>
      </c>
      <c r="E99" s="39" t="s">
        <v>3419</v>
      </c>
    </row>
    <row r="100" spans="1:13" ht="12.75">
      <c r="A100" t="s">
        <v>47</v>
      </c>
      <c r="C100" s="31" t="s">
        <v>3406</v>
      </c>
      <c r="E100" s="33" t="s">
        <v>3407</v>
      </c>
      <c r="J100" s="32">
        <f>0</f>
      </c>
      <c s="32">
        <f>0</f>
      </c>
      <c s="32">
        <f>0+L101+L105+L109+L113+L117+L121+L125</f>
      </c>
      <c s="32">
        <f>0+M101+M105+M109+M113+M117+M121+M125</f>
      </c>
    </row>
    <row r="101" spans="1:16" ht="12.75">
      <c r="A101" t="s">
        <v>49</v>
      </c>
      <c s="34" t="s">
        <v>888</v>
      </c>
      <c s="34" t="s">
        <v>4806</v>
      </c>
      <c s="35" t="s">
        <v>52</v>
      </c>
      <c s="6" t="s">
        <v>4807</v>
      </c>
      <c s="36" t="s">
        <v>75</v>
      </c>
      <c s="37">
        <v>6.7</v>
      </c>
      <c s="36">
        <v>0</v>
      </c>
      <c s="36">
        <f>ROUND(G101*H101,6)</f>
      </c>
      <c r="L101" s="38">
        <v>0</v>
      </c>
      <c s="32">
        <f>ROUND(ROUND(L101,2)*ROUND(G101,3),2)</f>
      </c>
      <c s="36" t="s">
        <v>2858</v>
      </c>
      <c>
        <f>(M101*21)/100</f>
      </c>
      <c t="s">
        <v>28</v>
      </c>
    </row>
    <row r="102" spans="1:5" ht="12.75">
      <c r="A102" s="35" t="s">
        <v>56</v>
      </c>
      <c r="E102" s="39" t="s">
        <v>52</v>
      </c>
    </row>
    <row r="103" spans="1:5" ht="25.5">
      <c r="A103" s="35" t="s">
        <v>57</v>
      </c>
      <c r="E103" s="40" t="s">
        <v>5451</v>
      </c>
    </row>
    <row r="104" spans="1:5" ht="382.5">
      <c r="A104" t="s">
        <v>58</v>
      </c>
      <c r="E104" s="39" t="s">
        <v>4809</v>
      </c>
    </row>
    <row r="105" spans="1:16" ht="12.75">
      <c r="A105" t="s">
        <v>49</v>
      </c>
      <c s="34" t="s">
        <v>102</v>
      </c>
      <c s="34" t="s">
        <v>4430</v>
      </c>
      <c s="35" t="s">
        <v>52</v>
      </c>
      <c s="6" t="s">
        <v>4810</v>
      </c>
      <c s="36" t="s">
        <v>648</v>
      </c>
      <c s="37">
        <v>0.725</v>
      </c>
      <c s="36">
        <v>0</v>
      </c>
      <c s="36">
        <f>ROUND(G105*H105,6)</f>
      </c>
      <c r="L105" s="38">
        <v>0</v>
      </c>
      <c s="32">
        <f>ROUND(ROUND(L105,2)*ROUND(G105,3),2)</f>
      </c>
      <c s="36" t="s">
        <v>2858</v>
      </c>
      <c>
        <f>(M105*21)/100</f>
      </c>
      <c t="s">
        <v>28</v>
      </c>
    </row>
    <row r="106" spans="1:5" ht="12.75">
      <c r="A106" s="35" t="s">
        <v>56</v>
      </c>
      <c r="E106" s="39" t="s">
        <v>52</v>
      </c>
    </row>
    <row r="107" spans="1:5" ht="25.5">
      <c r="A107" s="35" t="s">
        <v>57</v>
      </c>
      <c r="E107" s="40" t="s">
        <v>5452</v>
      </c>
    </row>
    <row r="108" spans="1:5" ht="242.25">
      <c r="A108" t="s">
        <v>58</v>
      </c>
      <c r="E108" s="39" t="s">
        <v>4812</v>
      </c>
    </row>
    <row r="109" spans="1:16" ht="12.75">
      <c r="A109" t="s">
        <v>49</v>
      </c>
      <c s="34" t="s">
        <v>820</v>
      </c>
      <c s="34" t="s">
        <v>4813</v>
      </c>
      <c s="35" t="s">
        <v>52</v>
      </c>
      <c s="6" t="s">
        <v>4814</v>
      </c>
      <c s="36" t="s">
        <v>75</v>
      </c>
      <c s="37">
        <v>123.24</v>
      </c>
      <c s="36">
        <v>0</v>
      </c>
      <c s="36">
        <f>ROUND(G109*H109,6)</f>
      </c>
      <c r="L109" s="38">
        <v>0</v>
      </c>
      <c s="32">
        <f>ROUND(ROUND(L109,2)*ROUND(G109,3),2)</f>
      </c>
      <c s="36" t="s">
        <v>2858</v>
      </c>
      <c>
        <f>(M109*21)/100</f>
      </c>
      <c t="s">
        <v>28</v>
      </c>
    </row>
    <row r="110" spans="1:5" ht="12.75">
      <c r="A110" s="35" t="s">
        <v>56</v>
      </c>
      <c r="E110" s="39" t="s">
        <v>52</v>
      </c>
    </row>
    <row r="111" spans="1:5" ht="38.25">
      <c r="A111" s="35" t="s">
        <v>57</v>
      </c>
      <c r="E111" s="40" t="s">
        <v>5453</v>
      </c>
    </row>
    <row r="112" spans="1:5" ht="369.75">
      <c r="A112" t="s">
        <v>58</v>
      </c>
      <c r="E112" s="39" t="s">
        <v>3415</v>
      </c>
    </row>
    <row r="113" spans="1:16" ht="12.75">
      <c r="A113" t="s">
        <v>49</v>
      </c>
      <c s="34" t="s">
        <v>108</v>
      </c>
      <c s="34" t="s">
        <v>4448</v>
      </c>
      <c s="35" t="s">
        <v>52</v>
      </c>
      <c s="6" t="s">
        <v>4816</v>
      </c>
      <c s="36" t="s">
        <v>648</v>
      </c>
      <c s="37">
        <v>13.471</v>
      </c>
      <c s="36">
        <v>0</v>
      </c>
      <c s="36">
        <f>ROUND(G113*H113,6)</f>
      </c>
      <c r="L113" s="38">
        <v>0</v>
      </c>
      <c s="32">
        <f>ROUND(ROUND(L113,2)*ROUND(G113,3),2)</f>
      </c>
      <c s="36" t="s">
        <v>2858</v>
      </c>
      <c>
        <f>(M113*21)/100</f>
      </c>
      <c t="s">
        <v>28</v>
      </c>
    </row>
    <row r="114" spans="1:5" ht="12.75">
      <c r="A114" s="35" t="s">
        <v>56</v>
      </c>
      <c r="E114" s="39" t="s">
        <v>52</v>
      </c>
    </row>
    <row r="115" spans="1:5" ht="51">
      <c r="A115" s="35" t="s">
        <v>57</v>
      </c>
      <c r="E115" s="40" t="s">
        <v>5454</v>
      </c>
    </row>
    <row r="116" spans="1:5" ht="267.75">
      <c r="A116" t="s">
        <v>58</v>
      </c>
      <c r="E116" s="39" t="s">
        <v>3419</v>
      </c>
    </row>
    <row r="117" spans="1:16" ht="12.75">
      <c r="A117" t="s">
        <v>49</v>
      </c>
      <c s="34" t="s">
        <v>112</v>
      </c>
      <c s="34" t="s">
        <v>5086</v>
      </c>
      <c s="35" t="s">
        <v>52</v>
      </c>
      <c s="6" t="s">
        <v>5087</v>
      </c>
      <c s="36" t="s">
        <v>75</v>
      </c>
      <c s="37">
        <v>121.69</v>
      </c>
      <c s="36">
        <v>0</v>
      </c>
      <c s="36">
        <f>ROUND(G117*H117,6)</f>
      </c>
      <c r="L117" s="38">
        <v>0</v>
      </c>
      <c s="32">
        <f>ROUND(ROUND(L117,2)*ROUND(G117,3),2)</f>
      </c>
      <c s="36" t="s">
        <v>2858</v>
      </c>
      <c>
        <f>(M117*21)/100</f>
      </c>
      <c t="s">
        <v>28</v>
      </c>
    </row>
    <row r="118" spans="1:5" ht="12.75">
      <c r="A118" s="35" t="s">
        <v>56</v>
      </c>
      <c r="E118" s="39" t="s">
        <v>52</v>
      </c>
    </row>
    <row r="119" spans="1:5" ht="25.5">
      <c r="A119" s="35" t="s">
        <v>57</v>
      </c>
      <c r="E119" s="40" t="s">
        <v>5455</v>
      </c>
    </row>
    <row r="120" spans="1:5" ht="369.75">
      <c r="A120" t="s">
        <v>58</v>
      </c>
      <c r="E120" s="39" t="s">
        <v>3415</v>
      </c>
    </row>
    <row r="121" spans="1:16" ht="12.75">
      <c r="A121" t="s">
        <v>49</v>
      </c>
      <c s="34" t="s">
        <v>116</v>
      </c>
      <c s="34" t="s">
        <v>5089</v>
      </c>
      <c s="35" t="s">
        <v>52</v>
      </c>
      <c s="6" t="s">
        <v>5090</v>
      </c>
      <c s="36" t="s">
        <v>648</v>
      </c>
      <c s="37">
        <v>24.099</v>
      </c>
      <c s="36">
        <v>0</v>
      </c>
      <c s="36">
        <f>ROUND(G121*H121,6)</f>
      </c>
      <c r="L121" s="38">
        <v>0</v>
      </c>
      <c s="32">
        <f>ROUND(ROUND(L121,2)*ROUND(G121,3),2)</f>
      </c>
      <c s="36" t="s">
        <v>2858</v>
      </c>
      <c>
        <f>(M121*21)/100</f>
      </c>
      <c t="s">
        <v>28</v>
      </c>
    </row>
    <row r="122" spans="1:5" ht="12.75">
      <c r="A122" s="35" t="s">
        <v>56</v>
      </c>
      <c r="E122" s="39" t="s">
        <v>52</v>
      </c>
    </row>
    <row r="123" spans="1:5" ht="38.25">
      <c r="A123" s="35" t="s">
        <v>57</v>
      </c>
      <c r="E123" s="40" t="s">
        <v>5456</v>
      </c>
    </row>
    <row r="124" spans="1:5" ht="267.75">
      <c r="A124" t="s">
        <v>58</v>
      </c>
      <c r="E124" s="39" t="s">
        <v>3419</v>
      </c>
    </row>
    <row r="125" spans="1:16" ht="12.75">
      <c r="A125" t="s">
        <v>49</v>
      </c>
      <c s="34" t="s">
        <v>120</v>
      </c>
      <c s="34" t="s">
        <v>3641</v>
      </c>
      <c s="35" t="s">
        <v>52</v>
      </c>
      <c s="6" t="s">
        <v>4818</v>
      </c>
      <c s="36" t="s">
        <v>2049</v>
      </c>
      <c s="37">
        <v>1087.9</v>
      </c>
      <c s="36">
        <v>0</v>
      </c>
      <c s="36">
        <f>ROUND(G125*H125,6)</f>
      </c>
      <c r="L125" s="38">
        <v>0</v>
      </c>
      <c s="32">
        <f>ROUND(ROUND(L125,2)*ROUND(G125,3),2)</f>
      </c>
      <c s="36" t="s">
        <v>947</v>
      </c>
      <c>
        <f>(M125*21)/100</f>
      </c>
      <c t="s">
        <v>28</v>
      </c>
    </row>
    <row r="126" spans="1:5" ht="12.75">
      <c r="A126" s="35" t="s">
        <v>56</v>
      </c>
      <c r="E126" s="39" t="s">
        <v>52</v>
      </c>
    </row>
    <row r="127" spans="1:5" ht="25.5">
      <c r="A127" s="35" t="s">
        <v>57</v>
      </c>
      <c r="E127" s="40" t="s">
        <v>5457</v>
      </c>
    </row>
    <row r="128" spans="1:5" ht="293.25">
      <c r="A128" t="s">
        <v>58</v>
      </c>
      <c r="E128" s="39" t="s">
        <v>4050</v>
      </c>
    </row>
    <row r="129" spans="1:13" ht="12.75">
      <c r="A129" t="s">
        <v>47</v>
      </c>
      <c r="C129" s="31" t="s">
        <v>3426</v>
      </c>
      <c r="E129" s="33" t="s">
        <v>3427</v>
      </c>
      <c r="J129" s="32">
        <f>0</f>
      </c>
      <c s="32">
        <f>0</f>
      </c>
      <c s="32">
        <f>0+L130+L134+L138+L142+L146+L150+L154</f>
      </c>
      <c s="32">
        <f>0+M130+M134+M138+M142+M146+M150+M154</f>
      </c>
    </row>
    <row r="130" spans="1:16" ht="12.75">
      <c r="A130" t="s">
        <v>49</v>
      </c>
      <c s="34" t="s">
        <v>124</v>
      </c>
      <c s="34" t="s">
        <v>3428</v>
      </c>
      <c s="35" t="s">
        <v>52</v>
      </c>
      <c s="6" t="s">
        <v>3429</v>
      </c>
      <c s="36" t="s">
        <v>75</v>
      </c>
      <c s="37">
        <v>39.455</v>
      </c>
      <c s="36">
        <v>0</v>
      </c>
      <c s="36">
        <f>ROUND(G130*H130,6)</f>
      </c>
      <c r="L130" s="38">
        <v>0</v>
      </c>
      <c s="32">
        <f>ROUND(ROUND(L130,2)*ROUND(G130,3),2)</f>
      </c>
      <c s="36" t="s">
        <v>2858</v>
      </c>
      <c>
        <f>(M130*21)/100</f>
      </c>
      <c t="s">
        <v>28</v>
      </c>
    </row>
    <row r="131" spans="1:5" ht="12.75">
      <c r="A131" s="35" t="s">
        <v>56</v>
      </c>
      <c r="E131" s="39" t="s">
        <v>52</v>
      </c>
    </row>
    <row r="132" spans="1:5" ht="140.25">
      <c r="A132" s="35" t="s">
        <v>57</v>
      </c>
      <c r="E132" s="40" t="s">
        <v>5458</v>
      </c>
    </row>
    <row r="133" spans="1:5" ht="369.75">
      <c r="A133" t="s">
        <v>58</v>
      </c>
      <c r="E133" s="39" t="s">
        <v>3415</v>
      </c>
    </row>
    <row r="134" spans="1:16" ht="12.75">
      <c r="A134" t="s">
        <v>49</v>
      </c>
      <c s="34" t="s">
        <v>128</v>
      </c>
      <c s="34" t="s">
        <v>3649</v>
      </c>
      <c s="35" t="s">
        <v>52</v>
      </c>
      <c s="6" t="s">
        <v>3650</v>
      </c>
      <c s="36" t="s">
        <v>75</v>
      </c>
      <c s="37">
        <v>16.986</v>
      </c>
      <c s="36">
        <v>0</v>
      </c>
      <c s="36">
        <f>ROUND(G134*H134,6)</f>
      </c>
      <c r="L134" s="38">
        <v>0</v>
      </c>
      <c s="32">
        <f>ROUND(ROUND(L134,2)*ROUND(G134,3),2)</f>
      </c>
      <c s="36" t="s">
        <v>2858</v>
      </c>
      <c>
        <f>(M134*21)/100</f>
      </c>
      <c t="s">
        <v>28</v>
      </c>
    </row>
    <row r="135" spans="1:5" ht="12.75">
      <c r="A135" s="35" t="s">
        <v>56</v>
      </c>
      <c r="E135" s="39" t="s">
        <v>52</v>
      </c>
    </row>
    <row r="136" spans="1:5" ht="63.75">
      <c r="A136" s="35" t="s">
        <v>57</v>
      </c>
      <c r="E136" s="40" t="s">
        <v>5459</v>
      </c>
    </row>
    <row r="137" spans="1:5" ht="369.75">
      <c r="A137" t="s">
        <v>58</v>
      </c>
      <c r="E137" s="39" t="s">
        <v>3415</v>
      </c>
    </row>
    <row r="138" spans="1:16" ht="12.75">
      <c r="A138" t="s">
        <v>49</v>
      </c>
      <c s="34" t="s">
        <v>132</v>
      </c>
      <c s="34" t="s">
        <v>4822</v>
      </c>
      <c s="35" t="s">
        <v>52</v>
      </c>
      <c s="6" t="s">
        <v>4823</v>
      </c>
      <c s="36" t="s">
        <v>648</v>
      </c>
      <c s="37">
        <v>0.352</v>
      </c>
      <c s="36">
        <v>0</v>
      </c>
      <c s="36">
        <f>ROUND(G138*H138,6)</f>
      </c>
      <c r="L138" s="38">
        <v>0</v>
      </c>
      <c s="32">
        <f>ROUND(ROUND(L138,2)*ROUND(G138,3),2)</f>
      </c>
      <c s="36" t="s">
        <v>2858</v>
      </c>
      <c>
        <f>(M138*21)/100</f>
      </c>
      <c t="s">
        <v>28</v>
      </c>
    </row>
    <row r="139" spans="1:5" ht="12.75">
      <c r="A139" s="35" t="s">
        <v>56</v>
      </c>
      <c r="E139" s="39" t="s">
        <v>52</v>
      </c>
    </row>
    <row r="140" spans="1:5" ht="25.5">
      <c r="A140" s="35" t="s">
        <v>57</v>
      </c>
      <c r="E140" s="40" t="s">
        <v>5460</v>
      </c>
    </row>
    <row r="141" spans="1:5" ht="191.25">
      <c r="A141" t="s">
        <v>58</v>
      </c>
      <c r="E141" s="39" t="s">
        <v>4825</v>
      </c>
    </row>
    <row r="142" spans="1:16" ht="12.75">
      <c r="A142" t="s">
        <v>49</v>
      </c>
      <c s="34" t="s">
        <v>136</v>
      </c>
      <c s="34" t="s">
        <v>4936</v>
      </c>
      <c s="35" t="s">
        <v>52</v>
      </c>
      <c s="6" t="s">
        <v>4937</v>
      </c>
      <c s="36" t="s">
        <v>75</v>
      </c>
      <c s="37">
        <v>0.042</v>
      </c>
      <c s="36">
        <v>0</v>
      </c>
      <c s="36">
        <f>ROUND(G142*H142,6)</f>
      </c>
      <c r="L142" s="38">
        <v>0</v>
      </c>
      <c s="32">
        <f>ROUND(ROUND(L142,2)*ROUND(G142,3),2)</f>
      </c>
      <c s="36" t="s">
        <v>2858</v>
      </c>
      <c>
        <f>(M142*21)/100</f>
      </c>
      <c t="s">
        <v>28</v>
      </c>
    </row>
    <row r="143" spans="1:5" ht="12.75">
      <c r="A143" s="35" t="s">
        <v>56</v>
      </c>
      <c r="E143" s="39" t="s">
        <v>52</v>
      </c>
    </row>
    <row r="144" spans="1:5" ht="25.5">
      <c r="A144" s="35" t="s">
        <v>57</v>
      </c>
      <c r="E144" s="40" t="s">
        <v>5461</v>
      </c>
    </row>
    <row r="145" spans="1:5" ht="38.25">
      <c r="A145" t="s">
        <v>58</v>
      </c>
      <c r="E145" s="39" t="s">
        <v>4940</v>
      </c>
    </row>
    <row r="146" spans="1:16" ht="12.75">
      <c r="A146" t="s">
        <v>49</v>
      </c>
      <c s="34" t="s">
        <v>140</v>
      </c>
      <c s="34" t="s">
        <v>5462</v>
      </c>
      <c s="35" t="s">
        <v>52</v>
      </c>
      <c s="6" t="s">
        <v>5463</v>
      </c>
      <c s="36" t="s">
        <v>75</v>
      </c>
      <c s="37">
        <v>15.876</v>
      </c>
      <c s="36">
        <v>0</v>
      </c>
      <c s="36">
        <f>ROUND(G146*H146,6)</f>
      </c>
      <c r="L146" s="38">
        <v>0</v>
      </c>
      <c s="32">
        <f>ROUND(ROUND(L146,2)*ROUND(G146,3),2)</f>
      </c>
      <c s="36" t="s">
        <v>2858</v>
      </c>
      <c>
        <f>(M146*21)/100</f>
      </c>
      <c t="s">
        <v>28</v>
      </c>
    </row>
    <row r="147" spans="1:5" ht="12.75">
      <c r="A147" s="35" t="s">
        <v>56</v>
      </c>
      <c r="E147" s="39" t="s">
        <v>52</v>
      </c>
    </row>
    <row r="148" spans="1:5" ht="25.5">
      <c r="A148" s="35" t="s">
        <v>57</v>
      </c>
      <c r="E148" s="40" t="s">
        <v>5464</v>
      </c>
    </row>
    <row r="149" spans="1:5" ht="409.5">
      <c r="A149" t="s">
        <v>58</v>
      </c>
      <c r="E149" s="39" t="s">
        <v>4944</v>
      </c>
    </row>
    <row r="150" spans="1:16" ht="12.75">
      <c r="A150" t="s">
        <v>49</v>
      </c>
      <c s="34" t="s">
        <v>143</v>
      </c>
      <c s="34" t="s">
        <v>5465</v>
      </c>
      <c s="35" t="s">
        <v>52</v>
      </c>
      <c s="6" t="s">
        <v>5466</v>
      </c>
      <c s="36" t="s">
        <v>75</v>
      </c>
      <c s="37">
        <v>10.107</v>
      </c>
      <c s="36">
        <v>0</v>
      </c>
      <c s="36">
        <f>ROUND(G150*H150,6)</f>
      </c>
      <c r="L150" s="38">
        <v>0</v>
      </c>
      <c s="32">
        <f>ROUND(ROUND(L150,2)*ROUND(G150,3),2)</f>
      </c>
      <c s="36" t="s">
        <v>2858</v>
      </c>
      <c>
        <f>(M150*21)/100</f>
      </c>
      <c t="s">
        <v>28</v>
      </c>
    </row>
    <row r="151" spans="1:5" ht="12.75">
      <c r="A151" s="35" t="s">
        <v>56</v>
      </c>
      <c r="E151" s="39" t="s">
        <v>5467</v>
      </c>
    </row>
    <row r="152" spans="1:5" ht="76.5">
      <c r="A152" s="35" t="s">
        <v>57</v>
      </c>
      <c r="E152" s="40" t="s">
        <v>5468</v>
      </c>
    </row>
    <row r="153" spans="1:5" ht="409.5">
      <c r="A153" t="s">
        <v>58</v>
      </c>
      <c r="E153" s="39" t="s">
        <v>4944</v>
      </c>
    </row>
    <row r="154" spans="1:16" ht="12.75">
      <c r="A154" t="s">
        <v>49</v>
      </c>
      <c s="34" t="s">
        <v>147</v>
      </c>
      <c s="34" t="s">
        <v>3431</v>
      </c>
      <c s="35" t="s">
        <v>52</v>
      </c>
      <c s="6" t="s">
        <v>3432</v>
      </c>
      <c s="36" t="s">
        <v>75</v>
      </c>
      <c s="37">
        <v>23.247</v>
      </c>
      <c s="36">
        <v>0</v>
      </c>
      <c s="36">
        <f>ROUND(G154*H154,6)</f>
      </c>
      <c r="L154" s="38">
        <v>0</v>
      </c>
      <c s="32">
        <f>ROUND(ROUND(L154,2)*ROUND(G154,3),2)</f>
      </c>
      <c s="36" t="s">
        <v>2858</v>
      </c>
      <c>
        <f>(M154*21)/100</f>
      </c>
      <c t="s">
        <v>28</v>
      </c>
    </row>
    <row r="155" spans="1:5" ht="12.75">
      <c r="A155" s="35" t="s">
        <v>56</v>
      </c>
      <c r="E155" s="39" t="s">
        <v>52</v>
      </c>
    </row>
    <row r="156" spans="1:5" ht="102">
      <c r="A156" s="35" t="s">
        <v>57</v>
      </c>
      <c r="E156" s="40" t="s">
        <v>5469</v>
      </c>
    </row>
    <row r="157" spans="1:5" ht="114.75">
      <c r="A157" t="s">
        <v>58</v>
      </c>
      <c r="E157" s="39" t="s">
        <v>3434</v>
      </c>
    </row>
    <row r="158" spans="1:13" ht="12.75">
      <c r="A158" t="s">
        <v>47</v>
      </c>
      <c r="C158" s="31" t="s">
        <v>2861</v>
      </c>
      <c r="E158" s="33" t="s">
        <v>1535</v>
      </c>
      <c r="J158" s="32">
        <f>0</f>
      </c>
      <c s="32">
        <f>0</f>
      </c>
      <c s="32">
        <f>0+L159</f>
      </c>
      <c s="32">
        <f>0+M159</f>
      </c>
    </row>
    <row r="159" spans="1:16" ht="12.75">
      <c r="A159" t="s">
        <v>49</v>
      </c>
      <c s="34" t="s">
        <v>170</v>
      </c>
      <c s="34" t="s">
        <v>3677</v>
      </c>
      <c s="35" t="s">
        <v>52</v>
      </c>
      <c s="6" t="s">
        <v>3678</v>
      </c>
      <c s="36" t="s">
        <v>54</v>
      </c>
      <c s="37">
        <v>79.38</v>
      </c>
      <c s="36">
        <v>0</v>
      </c>
      <c s="36">
        <f>ROUND(G159*H159,6)</f>
      </c>
      <c r="L159" s="38">
        <v>0</v>
      </c>
      <c s="32">
        <f>ROUND(ROUND(L159,2)*ROUND(G159,3),2)</f>
      </c>
      <c s="36" t="s">
        <v>2858</v>
      </c>
      <c>
        <f>(M159*21)/100</f>
      </c>
      <c t="s">
        <v>28</v>
      </c>
    </row>
    <row r="160" spans="1:5" ht="12.75">
      <c r="A160" s="35" t="s">
        <v>56</v>
      </c>
      <c r="E160" s="39" t="s">
        <v>52</v>
      </c>
    </row>
    <row r="161" spans="1:5" ht="25.5">
      <c r="A161" s="35" t="s">
        <v>57</v>
      </c>
      <c r="E161" s="40" t="s">
        <v>5470</v>
      </c>
    </row>
    <row r="162" spans="1:5" ht="153">
      <c r="A162" t="s">
        <v>58</v>
      </c>
      <c r="E162" s="39" t="s">
        <v>4074</v>
      </c>
    </row>
    <row r="163" spans="1:13" ht="12.75">
      <c r="A163" t="s">
        <v>47</v>
      </c>
      <c r="C163" s="31" t="s">
        <v>3029</v>
      </c>
      <c r="E163" s="33" t="s">
        <v>1593</v>
      </c>
      <c r="J163" s="32">
        <f>0</f>
      </c>
      <c s="32">
        <f>0</f>
      </c>
      <c s="32">
        <f>0+L164+L168+L172</f>
      </c>
      <c s="32">
        <f>0+M164+M168+M172</f>
      </c>
    </row>
    <row r="164" spans="1:16" ht="12.75">
      <c r="A164" t="s">
        <v>49</v>
      </c>
      <c s="34" t="s">
        <v>175</v>
      </c>
      <c s="34" t="s">
        <v>4230</v>
      </c>
      <c s="35" t="s">
        <v>52</v>
      </c>
      <c s="6" t="s">
        <v>4231</v>
      </c>
      <c s="36" t="s">
        <v>105</v>
      </c>
      <c s="37">
        <v>85.112</v>
      </c>
      <c s="36">
        <v>0</v>
      </c>
      <c s="36">
        <f>ROUND(G164*H164,6)</f>
      </c>
      <c r="L164" s="38">
        <v>0</v>
      </c>
      <c s="32">
        <f>ROUND(ROUND(L164,2)*ROUND(G164,3),2)</f>
      </c>
      <c s="36" t="s">
        <v>2858</v>
      </c>
      <c>
        <f>(M164*21)/100</f>
      </c>
      <c t="s">
        <v>28</v>
      </c>
    </row>
    <row r="165" spans="1:5" ht="12.75">
      <c r="A165" s="35" t="s">
        <v>56</v>
      </c>
      <c r="E165" s="39" t="s">
        <v>52</v>
      </c>
    </row>
    <row r="166" spans="1:5" ht="76.5">
      <c r="A166" s="35" t="s">
        <v>57</v>
      </c>
      <c r="E166" s="40" t="s">
        <v>5471</v>
      </c>
    </row>
    <row r="167" spans="1:5" ht="51">
      <c r="A167" t="s">
        <v>58</v>
      </c>
      <c r="E167" s="39" t="s">
        <v>4092</v>
      </c>
    </row>
    <row r="168" spans="1:16" ht="12.75">
      <c r="A168" t="s">
        <v>49</v>
      </c>
      <c s="34" t="s">
        <v>178</v>
      </c>
      <c s="34" t="s">
        <v>5472</v>
      </c>
      <c s="35" t="s">
        <v>52</v>
      </c>
      <c s="6" t="s">
        <v>5473</v>
      </c>
      <c s="36" t="s">
        <v>54</v>
      </c>
      <c s="37">
        <v>166.4</v>
      </c>
      <c s="36">
        <v>0</v>
      </c>
      <c s="36">
        <f>ROUND(G168*H168,6)</f>
      </c>
      <c r="L168" s="38">
        <v>0</v>
      </c>
      <c s="32">
        <f>ROUND(ROUND(L168,2)*ROUND(G168,3),2)</f>
      </c>
      <c s="36" t="s">
        <v>947</v>
      </c>
      <c>
        <f>(M168*21)/100</f>
      </c>
      <c t="s">
        <v>28</v>
      </c>
    </row>
    <row r="169" spans="1:5" ht="12.75">
      <c r="A169" s="35" t="s">
        <v>56</v>
      </c>
      <c r="E169" s="39" t="s">
        <v>52</v>
      </c>
    </row>
    <row r="170" spans="1:5" ht="76.5">
      <c r="A170" s="35" t="s">
        <v>57</v>
      </c>
      <c r="E170" s="40" t="s">
        <v>5474</v>
      </c>
    </row>
    <row r="171" spans="1:5" ht="25.5">
      <c r="A171" t="s">
        <v>58</v>
      </c>
      <c r="E171" s="39" t="s">
        <v>4858</v>
      </c>
    </row>
    <row r="172" spans="1:16" ht="12.75">
      <c r="A172" t="s">
        <v>49</v>
      </c>
      <c s="34" t="s">
        <v>181</v>
      </c>
      <c s="34" t="s">
        <v>5475</v>
      </c>
      <c s="35" t="s">
        <v>52</v>
      </c>
      <c s="6" t="s">
        <v>5476</v>
      </c>
      <c s="36" t="s">
        <v>105</v>
      </c>
      <c s="37">
        <v>36.25</v>
      </c>
      <c s="36">
        <v>0</v>
      </c>
      <c s="36">
        <f>ROUND(G172*H172,6)</f>
      </c>
      <c r="L172" s="38">
        <v>0</v>
      </c>
      <c s="32">
        <f>ROUND(ROUND(L172,2)*ROUND(G172,3),2)</f>
      </c>
      <c s="36" t="s">
        <v>947</v>
      </c>
      <c>
        <f>(M172*21)/100</f>
      </c>
      <c t="s">
        <v>28</v>
      </c>
    </row>
    <row r="173" spans="1:5" ht="12.75">
      <c r="A173" s="35" t="s">
        <v>56</v>
      </c>
      <c r="E173" s="39" t="s">
        <v>52</v>
      </c>
    </row>
    <row r="174" spans="1:5" ht="89.25">
      <c r="A174" s="35" t="s">
        <v>57</v>
      </c>
      <c r="E174" s="40" t="s">
        <v>5477</v>
      </c>
    </row>
    <row r="175" spans="1:5" ht="25.5">
      <c r="A175" t="s">
        <v>58</v>
      </c>
      <c r="E175" s="39" t="s">
        <v>4858</v>
      </c>
    </row>
    <row r="176" spans="1:13" ht="12.75">
      <c r="A176" t="s">
        <v>47</v>
      </c>
      <c r="C176" s="31" t="s">
        <v>4849</v>
      </c>
      <c r="E176" s="33" t="s">
        <v>4850</v>
      </c>
      <c r="J176" s="32">
        <f>0</f>
      </c>
      <c s="32">
        <f>0</f>
      </c>
      <c s="32">
        <f>0+L177+L181+L185</f>
      </c>
      <c s="32">
        <f>0+M177+M181+M185</f>
      </c>
    </row>
    <row r="177" spans="1:16" ht="25.5">
      <c r="A177" t="s">
        <v>49</v>
      </c>
      <c s="34" t="s">
        <v>185</v>
      </c>
      <c s="34" t="s">
        <v>3691</v>
      </c>
      <c s="35" t="s">
        <v>52</v>
      </c>
      <c s="6" t="s">
        <v>3692</v>
      </c>
      <c s="36" t="s">
        <v>54</v>
      </c>
      <c s="37">
        <v>488.919</v>
      </c>
      <c s="36">
        <v>0</v>
      </c>
      <c s="36">
        <f>ROUND(G177*H177,6)</f>
      </c>
      <c r="L177" s="38">
        <v>0</v>
      </c>
      <c s="32">
        <f>ROUND(ROUND(L177,2)*ROUND(G177,3),2)</f>
      </c>
      <c s="36" t="s">
        <v>2858</v>
      </c>
      <c>
        <f>(M177*21)/100</f>
      </c>
      <c t="s">
        <v>28</v>
      </c>
    </row>
    <row r="178" spans="1:5" ht="12.75">
      <c r="A178" s="35" t="s">
        <v>56</v>
      </c>
      <c r="E178" s="39" t="s">
        <v>52</v>
      </c>
    </row>
    <row r="179" spans="1:5" ht="89.25">
      <c r="A179" s="35" t="s">
        <v>57</v>
      </c>
      <c r="E179" s="40" t="s">
        <v>5478</v>
      </c>
    </row>
    <row r="180" spans="1:5" ht="191.25">
      <c r="A180" t="s">
        <v>58</v>
      </c>
      <c r="E180" s="39" t="s">
        <v>3470</v>
      </c>
    </row>
    <row r="181" spans="1:16" ht="12.75">
      <c r="A181" t="s">
        <v>49</v>
      </c>
      <c s="34" t="s">
        <v>737</v>
      </c>
      <c s="34" t="s">
        <v>5479</v>
      </c>
      <c s="35" t="s">
        <v>52</v>
      </c>
      <c s="6" t="s">
        <v>5480</v>
      </c>
      <c s="36" t="s">
        <v>54</v>
      </c>
      <c s="37">
        <v>411.371</v>
      </c>
      <c s="36">
        <v>0</v>
      </c>
      <c s="36">
        <f>ROUND(G181*H181,6)</f>
      </c>
      <c r="L181" s="38">
        <v>0</v>
      </c>
      <c s="32">
        <f>ROUND(ROUND(L181,2)*ROUND(G181,3),2)</f>
      </c>
      <c s="36" t="s">
        <v>2858</v>
      </c>
      <c>
        <f>(M181*21)/100</f>
      </c>
      <c t="s">
        <v>28</v>
      </c>
    </row>
    <row r="182" spans="1:5" ht="12.75">
      <c r="A182" s="35" t="s">
        <v>56</v>
      </c>
      <c r="E182" s="39" t="s">
        <v>52</v>
      </c>
    </row>
    <row r="183" spans="1:5" ht="153">
      <c r="A183" s="35" t="s">
        <v>57</v>
      </c>
      <c r="E183" s="40" t="s">
        <v>5481</v>
      </c>
    </row>
    <row r="184" spans="1:5" ht="191.25">
      <c r="A184" t="s">
        <v>58</v>
      </c>
      <c r="E184" s="39" t="s">
        <v>5482</v>
      </c>
    </row>
    <row r="185" spans="1:16" ht="12.75">
      <c r="A185" t="s">
        <v>49</v>
      </c>
      <c s="34" t="s">
        <v>741</v>
      </c>
      <c s="34" t="s">
        <v>5483</v>
      </c>
      <c s="35" t="s">
        <v>52</v>
      </c>
      <c s="6" t="s">
        <v>5484</v>
      </c>
      <c s="36" t="s">
        <v>54</v>
      </c>
      <c s="37">
        <v>207.85</v>
      </c>
      <c s="36">
        <v>0</v>
      </c>
      <c s="36">
        <f>ROUND(G185*H185,6)</f>
      </c>
      <c r="L185" s="38">
        <v>0</v>
      </c>
      <c s="32">
        <f>ROUND(ROUND(L185,2)*ROUND(G185,3),2)</f>
      </c>
      <c s="36" t="s">
        <v>2858</v>
      </c>
      <c>
        <f>(M185*21)/100</f>
      </c>
      <c t="s">
        <v>28</v>
      </c>
    </row>
    <row r="186" spans="1:5" ht="12.75">
      <c r="A186" s="35" t="s">
        <v>56</v>
      </c>
      <c r="E186" s="39" t="s">
        <v>52</v>
      </c>
    </row>
    <row r="187" spans="1:5" ht="25.5">
      <c r="A187" s="35" t="s">
        <v>57</v>
      </c>
      <c r="E187" s="40" t="s">
        <v>5485</v>
      </c>
    </row>
    <row r="188" spans="1:5" ht="38.25">
      <c r="A188" t="s">
        <v>58</v>
      </c>
      <c r="E188" s="39" t="s">
        <v>4981</v>
      </c>
    </row>
    <row r="189" spans="1:13" ht="12.75">
      <c r="A189" t="s">
        <v>47</v>
      </c>
      <c r="C189" s="31" t="s">
        <v>4869</v>
      </c>
      <c r="E189" s="33" t="s">
        <v>4870</v>
      </c>
      <c r="J189" s="32">
        <f>0</f>
      </c>
      <c s="32">
        <f>0</f>
      </c>
      <c s="32">
        <f>0+L190</f>
      </c>
      <c s="32">
        <f>0+M190</f>
      </c>
    </row>
    <row r="190" spans="1:16" ht="12.75">
      <c r="A190" t="s">
        <v>49</v>
      </c>
      <c s="34" t="s">
        <v>744</v>
      </c>
      <c s="34" t="s">
        <v>5119</v>
      </c>
      <c s="35" t="s">
        <v>52</v>
      </c>
      <c s="6" t="s">
        <v>5120</v>
      </c>
      <c s="36" t="s">
        <v>54</v>
      </c>
      <c s="37">
        <v>294.042</v>
      </c>
      <c s="36">
        <v>0</v>
      </c>
      <c s="36">
        <f>ROUND(G190*H190,6)</f>
      </c>
      <c r="L190" s="38">
        <v>0</v>
      </c>
      <c s="32">
        <f>ROUND(ROUND(L190,2)*ROUND(G190,3),2)</f>
      </c>
      <c s="36" t="s">
        <v>2858</v>
      </c>
      <c>
        <f>(M190*21)/100</f>
      </c>
      <c t="s">
        <v>28</v>
      </c>
    </row>
    <row r="191" spans="1:5" ht="12.75">
      <c r="A191" s="35" t="s">
        <v>56</v>
      </c>
      <c r="E191" s="39" t="s">
        <v>52</v>
      </c>
    </row>
    <row r="192" spans="1:5" ht="165.75">
      <c r="A192" s="35" t="s">
        <v>57</v>
      </c>
      <c r="E192" s="40" t="s">
        <v>5486</v>
      </c>
    </row>
    <row r="193" spans="1:5" ht="51">
      <c r="A193" t="s">
        <v>58</v>
      </c>
      <c r="E193" s="39" t="s">
        <v>4878</v>
      </c>
    </row>
    <row r="194" spans="1:13" ht="12.75">
      <c r="A194" t="s">
        <v>47</v>
      </c>
      <c r="C194" s="31" t="s">
        <v>642</v>
      </c>
      <c r="E194" s="33" t="s">
        <v>643</v>
      </c>
      <c r="J194" s="32">
        <f>0</f>
      </c>
      <c s="32">
        <f>0</f>
      </c>
      <c s="32">
        <f>0+L195+L199</f>
      </c>
      <c s="32">
        <f>0+M195+M199</f>
      </c>
    </row>
    <row r="195" spans="1:16" ht="25.5">
      <c r="A195" t="s">
        <v>49</v>
      </c>
      <c s="34" t="s">
        <v>188</v>
      </c>
      <c s="34" t="s">
        <v>645</v>
      </c>
      <c s="35" t="s">
        <v>646</v>
      </c>
      <c s="6" t="s">
        <v>647</v>
      </c>
      <c s="36" t="s">
        <v>648</v>
      </c>
      <c s="37">
        <v>1594.825</v>
      </c>
      <c s="36">
        <v>0</v>
      </c>
      <c s="36">
        <f>ROUND(G195*H195,6)</f>
      </c>
      <c r="L195" s="38">
        <v>0</v>
      </c>
      <c s="32">
        <f>ROUND(ROUND(L195,2)*ROUND(G195,3),2)</f>
      </c>
      <c s="36" t="s">
        <v>649</v>
      </c>
      <c>
        <f>(M195*21)/100</f>
      </c>
      <c t="s">
        <v>28</v>
      </c>
    </row>
    <row r="196" spans="1:5" ht="25.5">
      <c r="A196" s="35" t="s">
        <v>56</v>
      </c>
      <c r="E196" s="39" t="s">
        <v>3092</v>
      </c>
    </row>
    <row r="197" spans="1:5" ht="51">
      <c r="A197" s="35" t="s">
        <v>57</v>
      </c>
      <c r="E197" s="40" t="s">
        <v>5487</v>
      </c>
    </row>
    <row r="198" spans="1:5" ht="102">
      <c r="A198" t="s">
        <v>58</v>
      </c>
      <c r="E198" s="39" t="s">
        <v>651</v>
      </c>
    </row>
    <row r="199" spans="1:16" ht="38.25">
      <c r="A199" t="s">
        <v>49</v>
      </c>
      <c s="34" t="s">
        <v>192</v>
      </c>
      <c s="34" t="s">
        <v>3269</v>
      </c>
      <c s="35" t="s">
        <v>3270</v>
      </c>
      <c s="6" t="s">
        <v>3271</v>
      </c>
      <c s="36" t="s">
        <v>648</v>
      </c>
      <c s="37">
        <v>683.496</v>
      </c>
      <c s="36">
        <v>0</v>
      </c>
      <c s="36">
        <f>ROUND(G199*H199,6)</f>
      </c>
      <c r="L199" s="38">
        <v>0</v>
      </c>
      <c s="32">
        <f>ROUND(ROUND(L199,2)*ROUND(G199,3),2)</f>
      </c>
      <c s="36" t="s">
        <v>649</v>
      </c>
      <c>
        <f>(M199*21)/100</f>
      </c>
      <c t="s">
        <v>28</v>
      </c>
    </row>
    <row r="200" spans="1:5" ht="25.5">
      <c r="A200" s="35" t="s">
        <v>56</v>
      </c>
      <c r="E200" s="39" t="s">
        <v>3092</v>
      </c>
    </row>
    <row r="201" spans="1:5" ht="51">
      <c r="A201" s="35" t="s">
        <v>57</v>
      </c>
      <c r="E201" s="40" t="s">
        <v>5488</v>
      </c>
    </row>
    <row r="202" spans="1:5" ht="102">
      <c r="A202" t="s">
        <v>58</v>
      </c>
      <c r="E2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5491</v>
      </c>
      <c r="E8" s="30" t="s">
        <v>5490</v>
      </c>
      <c r="J8" s="29">
        <f>0+J9+J22+J23+J36+J41</f>
      </c>
      <c s="29">
        <f>0+K9+K22+K23+K36+K41</f>
      </c>
      <c s="29">
        <f>0+L9+L22+L23+L36+L41</f>
      </c>
      <c s="29">
        <f>0+M9+M22+M23+M36+M41</f>
      </c>
    </row>
    <row r="9" spans="1:13" ht="12.75">
      <c r="A9" t="s">
        <v>47</v>
      </c>
      <c r="C9" s="31" t="s">
        <v>2857</v>
      </c>
      <c r="E9" s="33" t="s">
        <v>1032</v>
      </c>
      <c r="J9" s="32">
        <f>0</f>
      </c>
      <c s="32">
        <f>0</f>
      </c>
      <c s="32">
        <f>0+L10+L14+L18</f>
      </c>
      <c s="32">
        <f>0+M10+M14+M18</f>
      </c>
    </row>
    <row r="10" spans="1:16" ht="12.75">
      <c r="A10" t="s">
        <v>49</v>
      </c>
      <c s="34" t="s">
        <v>644</v>
      </c>
      <c s="34" t="s">
        <v>5492</v>
      </c>
      <c s="35" t="s">
        <v>52</v>
      </c>
      <c s="6" t="s">
        <v>5493</v>
      </c>
      <c s="36" t="s">
        <v>75</v>
      </c>
      <c s="37">
        <v>150</v>
      </c>
      <c s="36">
        <v>0</v>
      </c>
      <c s="36">
        <f>ROUND(G10*H10,6)</f>
      </c>
      <c r="L10" s="38">
        <v>0</v>
      </c>
      <c s="32">
        <f>ROUND(ROUND(L10,2)*ROUND(G10,3),2)</f>
      </c>
      <c s="36" t="s">
        <v>2858</v>
      </c>
      <c>
        <f>(M10*21)/100</f>
      </c>
      <c t="s">
        <v>28</v>
      </c>
    </row>
    <row r="11" spans="1:5" ht="12.75">
      <c r="A11" s="35" t="s">
        <v>56</v>
      </c>
      <c r="E11" s="39" t="s">
        <v>52</v>
      </c>
    </row>
    <row r="12" spans="1:5" ht="25.5">
      <c r="A12" s="35" t="s">
        <v>57</v>
      </c>
      <c r="E12" s="40" t="s">
        <v>5494</v>
      </c>
    </row>
    <row r="13" spans="1:5" ht="369.75">
      <c r="A13" t="s">
        <v>58</v>
      </c>
      <c r="E13" s="39" t="s">
        <v>5495</v>
      </c>
    </row>
    <row r="14" spans="1:16" ht="12.75">
      <c r="A14" t="s">
        <v>49</v>
      </c>
      <c s="34" t="s">
        <v>28</v>
      </c>
      <c s="34" t="s">
        <v>3227</v>
      </c>
      <c s="35" t="s">
        <v>52</v>
      </c>
      <c s="6" t="s">
        <v>3228</v>
      </c>
      <c s="36" t="s">
        <v>54</v>
      </c>
      <c s="37">
        <v>96</v>
      </c>
      <c s="36">
        <v>0</v>
      </c>
      <c s="36">
        <f>ROUND(G14*H14,6)</f>
      </c>
      <c r="L14" s="38">
        <v>0</v>
      </c>
      <c s="32">
        <f>ROUND(ROUND(L14,2)*ROUND(G14,3),2)</f>
      </c>
      <c s="36" t="s">
        <v>2858</v>
      </c>
      <c>
        <f>(M14*21)/100</f>
      </c>
      <c t="s">
        <v>28</v>
      </c>
    </row>
    <row r="15" spans="1:5" ht="12.75">
      <c r="A15" s="35" t="s">
        <v>56</v>
      </c>
      <c r="E15" s="39" t="s">
        <v>52</v>
      </c>
    </row>
    <row r="16" spans="1:5" ht="25.5">
      <c r="A16" s="35" t="s">
        <v>57</v>
      </c>
      <c r="E16" s="40" t="s">
        <v>5496</v>
      </c>
    </row>
    <row r="17" spans="1:5" ht="25.5">
      <c r="A17" t="s">
        <v>58</v>
      </c>
      <c r="E17" s="39" t="s">
        <v>3230</v>
      </c>
    </row>
    <row r="18" spans="1:16" ht="12.75">
      <c r="A18" t="s">
        <v>49</v>
      </c>
      <c s="34" t="s">
        <v>26</v>
      </c>
      <c s="34" t="s">
        <v>4033</v>
      </c>
      <c s="35" t="s">
        <v>52</v>
      </c>
      <c s="6" t="s">
        <v>4034</v>
      </c>
      <c s="36" t="s">
        <v>54</v>
      </c>
      <c s="37">
        <v>85</v>
      </c>
      <c s="36">
        <v>0</v>
      </c>
      <c s="36">
        <f>ROUND(G18*H18,6)</f>
      </c>
      <c r="L18" s="38">
        <v>0</v>
      </c>
      <c s="32">
        <f>ROUND(ROUND(L18,2)*ROUND(G18,3),2)</f>
      </c>
      <c s="36" t="s">
        <v>2858</v>
      </c>
      <c>
        <f>(M18*21)/100</f>
      </c>
      <c t="s">
        <v>28</v>
      </c>
    </row>
    <row r="19" spans="1:5" ht="12.75">
      <c r="A19" s="35" t="s">
        <v>56</v>
      </c>
      <c r="E19" s="39" t="s">
        <v>52</v>
      </c>
    </row>
    <row r="20" spans="1:5" ht="25.5">
      <c r="A20" s="35" t="s">
        <v>57</v>
      </c>
      <c r="E20" s="40" t="s">
        <v>5497</v>
      </c>
    </row>
    <row r="21" spans="1:5" ht="25.5">
      <c r="A21" t="s">
        <v>58</v>
      </c>
      <c r="E21" s="39" t="s">
        <v>4036</v>
      </c>
    </row>
    <row r="22" spans="1:13" ht="12.75">
      <c r="A22" t="s">
        <v>47</v>
      </c>
      <c r="C22" s="31" t="s">
        <v>3426</v>
      </c>
      <c r="E22" s="33" t="s">
        <v>3427</v>
      </c>
      <c r="J22" s="32">
        <f>0</f>
      </c>
      <c s="32">
        <f>0</f>
      </c>
      <c s="32">
        <f>0</f>
      </c>
      <c s="32">
        <f>0</f>
      </c>
    </row>
    <row r="23" spans="1:13" ht="12.75">
      <c r="A23" t="s">
        <v>47</v>
      </c>
      <c r="C23" s="31" t="s">
        <v>2861</v>
      </c>
      <c r="E23" s="33" t="s">
        <v>1535</v>
      </c>
      <c r="J23" s="32">
        <f>0</f>
      </c>
      <c s="32">
        <f>0</f>
      </c>
      <c s="32">
        <f>0+L24+L28+L32</f>
      </c>
      <c s="32">
        <f>0+M24+M28+M32</f>
      </c>
    </row>
    <row r="24" spans="1:16" ht="12.75">
      <c r="A24" t="s">
        <v>49</v>
      </c>
      <c s="34" t="s">
        <v>94</v>
      </c>
      <c s="34" t="s">
        <v>3887</v>
      </c>
      <c s="35" t="s">
        <v>52</v>
      </c>
      <c s="6" t="s">
        <v>3888</v>
      </c>
      <c s="36" t="s">
        <v>54</v>
      </c>
      <c s="37">
        <v>96</v>
      </c>
      <c s="36">
        <v>0</v>
      </c>
      <c s="36">
        <f>ROUND(G24*H24,6)</f>
      </c>
      <c r="L24" s="38">
        <v>0</v>
      </c>
      <c s="32">
        <f>ROUND(ROUND(L24,2)*ROUND(G24,3),2)</f>
      </c>
      <c s="36" t="s">
        <v>2858</v>
      </c>
      <c>
        <f>(M24*21)/100</f>
      </c>
      <c t="s">
        <v>28</v>
      </c>
    </row>
    <row r="25" spans="1:5" ht="12.75">
      <c r="A25" s="35" t="s">
        <v>56</v>
      </c>
      <c r="E25" s="39" t="s">
        <v>52</v>
      </c>
    </row>
    <row r="26" spans="1:5" ht="25.5">
      <c r="A26" s="35" t="s">
        <v>57</v>
      </c>
      <c r="E26" s="40" t="s">
        <v>5498</v>
      </c>
    </row>
    <row r="27" spans="1:5" ht="51">
      <c r="A27" t="s">
        <v>58</v>
      </c>
      <c r="E27" s="39" t="s">
        <v>3446</v>
      </c>
    </row>
    <row r="28" spans="1:16" ht="12.75">
      <c r="A28" t="s">
        <v>49</v>
      </c>
      <c s="34" t="s">
        <v>100</v>
      </c>
      <c s="34" t="s">
        <v>3440</v>
      </c>
      <c s="35" t="s">
        <v>52</v>
      </c>
      <c s="6" t="s">
        <v>3441</v>
      </c>
      <c s="36" t="s">
        <v>54</v>
      </c>
      <c s="37">
        <v>96</v>
      </c>
      <c s="36">
        <v>0</v>
      </c>
      <c s="36">
        <f>ROUND(G28*H28,6)</f>
      </c>
      <c r="L28" s="38">
        <v>0</v>
      </c>
      <c s="32">
        <f>ROUND(ROUND(L28,2)*ROUND(G28,3),2)</f>
      </c>
      <c s="36" t="s">
        <v>2858</v>
      </c>
      <c>
        <f>(M28*21)/100</f>
      </c>
      <c t="s">
        <v>28</v>
      </c>
    </row>
    <row r="29" spans="1:5" ht="12.75">
      <c r="A29" s="35" t="s">
        <v>56</v>
      </c>
      <c r="E29" s="39" t="s">
        <v>52</v>
      </c>
    </row>
    <row r="30" spans="1:5" ht="25.5">
      <c r="A30" s="35" t="s">
        <v>57</v>
      </c>
      <c r="E30" s="40" t="s">
        <v>5499</v>
      </c>
    </row>
    <row r="31" spans="1:5" ht="51">
      <c r="A31" t="s">
        <v>58</v>
      </c>
      <c r="E31" s="39" t="s">
        <v>3446</v>
      </c>
    </row>
    <row r="32" spans="1:16" ht="12.75">
      <c r="A32" t="s">
        <v>49</v>
      </c>
      <c s="34" t="s">
        <v>27</v>
      </c>
      <c s="34" t="s">
        <v>4072</v>
      </c>
      <c s="35" t="s">
        <v>52</v>
      </c>
      <c s="6" t="s">
        <v>4073</v>
      </c>
      <c s="36" t="s">
        <v>54</v>
      </c>
      <c s="37">
        <v>96</v>
      </c>
      <c s="36">
        <v>0</v>
      </c>
      <c s="36">
        <f>ROUND(G32*H32,6)</f>
      </c>
      <c r="L32" s="38">
        <v>0</v>
      </c>
      <c s="32">
        <f>ROUND(ROUND(L32,2)*ROUND(G32,3),2)</f>
      </c>
      <c s="36" t="s">
        <v>2858</v>
      </c>
      <c>
        <f>(M32*21)/100</f>
      </c>
      <c t="s">
        <v>28</v>
      </c>
    </row>
    <row r="33" spans="1:5" ht="12.75">
      <c r="A33" s="35" t="s">
        <v>56</v>
      </c>
      <c r="E33" s="39" t="s">
        <v>52</v>
      </c>
    </row>
    <row r="34" spans="1:5" ht="25.5">
      <c r="A34" s="35" t="s">
        <v>57</v>
      </c>
      <c r="E34" s="40" t="s">
        <v>5499</v>
      </c>
    </row>
    <row r="35" spans="1:5" ht="153">
      <c r="A35" t="s">
        <v>58</v>
      </c>
      <c r="E35" s="39" t="s">
        <v>4074</v>
      </c>
    </row>
    <row r="36" spans="1:13" ht="12.75">
      <c r="A36" t="s">
        <v>47</v>
      </c>
      <c r="C36" s="31" t="s">
        <v>3029</v>
      </c>
      <c r="E36" s="33" t="s">
        <v>1593</v>
      </c>
      <c r="J36" s="32">
        <f>0</f>
      </c>
      <c s="32">
        <f>0</f>
      </c>
      <c s="32">
        <f>0+L37</f>
      </c>
      <c s="32">
        <f>0+M37</f>
      </c>
    </row>
    <row r="37" spans="1:16" ht="12.75">
      <c r="A37" t="s">
        <v>49</v>
      </c>
      <c s="34" t="s">
        <v>168</v>
      </c>
      <c s="34" t="s">
        <v>4089</v>
      </c>
      <c s="35" t="s">
        <v>52</v>
      </c>
      <c s="6" t="s">
        <v>4090</v>
      </c>
      <c s="36" t="s">
        <v>105</v>
      </c>
      <c s="37">
        <v>85</v>
      </c>
      <c s="36">
        <v>0</v>
      </c>
      <c s="36">
        <f>ROUND(G37*H37,6)</f>
      </c>
      <c r="L37" s="38">
        <v>0</v>
      </c>
      <c s="32">
        <f>ROUND(ROUND(L37,2)*ROUND(G37,3),2)</f>
      </c>
      <c s="36" t="s">
        <v>2858</v>
      </c>
      <c>
        <f>(M37*21)/100</f>
      </c>
      <c t="s">
        <v>28</v>
      </c>
    </row>
    <row r="38" spans="1:5" ht="12.75">
      <c r="A38" s="35" t="s">
        <v>56</v>
      </c>
      <c r="E38" s="39" t="s">
        <v>52</v>
      </c>
    </row>
    <row r="39" spans="1:5" ht="38.25">
      <c r="A39" s="35" t="s">
        <v>57</v>
      </c>
      <c r="E39" s="40" t="s">
        <v>5500</v>
      </c>
    </row>
    <row r="40" spans="1:5" ht="51">
      <c r="A40" t="s">
        <v>58</v>
      </c>
      <c r="E40" s="39" t="s">
        <v>4092</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210</v>
      </c>
      <c s="36">
        <v>0</v>
      </c>
      <c s="36">
        <f>ROUND(G42*H42,6)</f>
      </c>
      <c r="L42" s="38">
        <v>0</v>
      </c>
      <c s="32">
        <f>ROUND(ROUND(L42,2)*ROUND(G42,3),2)</f>
      </c>
      <c s="36" t="s">
        <v>649</v>
      </c>
      <c>
        <f>(M42*21)/100</f>
      </c>
      <c t="s">
        <v>28</v>
      </c>
    </row>
    <row r="43" spans="1:5" ht="25.5">
      <c r="A43" s="35" t="s">
        <v>56</v>
      </c>
      <c r="E43" s="39" t="s">
        <v>3092</v>
      </c>
    </row>
    <row r="44" spans="1:5" ht="38.25">
      <c r="A44" s="35" t="s">
        <v>57</v>
      </c>
      <c r="E44" s="40" t="s">
        <v>5501</v>
      </c>
    </row>
    <row r="45" spans="1:5" ht="102">
      <c r="A45" t="s">
        <v>58</v>
      </c>
      <c r="E45" s="39" t="s">
        <v>651</v>
      </c>
    </row>
    <row r="46" spans="1:16" ht="38.25">
      <c r="A46" t="s">
        <v>49</v>
      </c>
      <c s="34" t="s">
        <v>673</v>
      </c>
      <c s="34" t="s">
        <v>3269</v>
      </c>
      <c s="35" t="s">
        <v>3270</v>
      </c>
      <c s="6" t="s">
        <v>3271</v>
      </c>
      <c s="36" t="s">
        <v>648</v>
      </c>
      <c s="37">
        <v>90</v>
      </c>
      <c s="36">
        <v>0</v>
      </c>
      <c s="36">
        <f>ROUND(G46*H46,6)</f>
      </c>
      <c r="L46" s="38">
        <v>0</v>
      </c>
      <c s="32">
        <f>ROUND(ROUND(L46,2)*ROUND(G46,3),2)</f>
      </c>
      <c s="36" t="s">
        <v>649</v>
      </c>
      <c>
        <f>(M46*21)/100</f>
      </c>
      <c t="s">
        <v>28</v>
      </c>
    </row>
    <row r="47" spans="1:5" ht="25.5">
      <c r="A47" s="35" t="s">
        <v>56</v>
      </c>
      <c r="E47" s="39" t="s">
        <v>3092</v>
      </c>
    </row>
    <row r="48" spans="1:5" ht="38.25">
      <c r="A48" s="35" t="s">
        <v>57</v>
      </c>
      <c r="E48" s="40" t="s">
        <v>5502</v>
      </c>
    </row>
    <row r="49" spans="1:5" ht="102">
      <c r="A49" t="s">
        <v>58</v>
      </c>
      <c r="E49" s="39" t="s">
        <v>651</v>
      </c>
    </row>
    <row r="50" spans="1:16" ht="25.5">
      <c r="A50" t="s">
        <v>49</v>
      </c>
      <c s="34" t="s">
        <v>677</v>
      </c>
      <c s="34" t="s">
        <v>661</v>
      </c>
      <c s="35" t="s">
        <v>662</v>
      </c>
      <c s="6" t="s">
        <v>663</v>
      </c>
      <c s="36" t="s">
        <v>648</v>
      </c>
      <c s="37">
        <v>20</v>
      </c>
      <c s="36">
        <v>0</v>
      </c>
      <c s="36">
        <f>ROUND(G50*H50,6)</f>
      </c>
      <c r="L50" s="38">
        <v>0</v>
      </c>
      <c s="32">
        <f>ROUND(ROUND(L50,2)*ROUND(G50,3),2)</f>
      </c>
      <c s="36" t="s">
        <v>649</v>
      </c>
      <c>
        <f>(M50*21)/100</f>
      </c>
      <c t="s">
        <v>28</v>
      </c>
    </row>
    <row r="51" spans="1:5" ht="25.5">
      <c r="A51" s="35" t="s">
        <v>56</v>
      </c>
      <c r="E51" s="39" t="s">
        <v>3092</v>
      </c>
    </row>
    <row r="52" spans="1:5" ht="25.5">
      <c r="A52" s="35" t="s">
        <v>57</v>
      </c>
      <c r="E52" s="40" t="s">
        <v>5503</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5506</v>
      </c>
      <c r="E8" s="30" t="s">
        <v>5505</v>
      </c>
      <c r="J8" s="29">
        <f>0+J9+J30+J35+J120+J125</f>
      </c>
      <c s="29">
        <f>0+K9+K30+K35+K120+K125</f>
      </c>
      <c s="29">
        <f>0+L9+L30+L35+L120+L125</f>
      </c>
      <c s="29">
        <f>0+M9+M30+M35+M120+M125</f>
      </c>
    </row>
    <row r="9" spans="1:13" ht="12.75">
      <c r="A9" t="s">
        <v>47</v>
      </c>
      <c r="C9" s="31" t="s">
        <v>644</v>
      </c>
      <c r="E9" s="33" t="s">
        <v>1032</v>
      </c>
      <c r="J9" s="32">
        <f>0</f>
      </c>
      <c s="32">
        <f>0</f>
      </c>
      <c s="32">
        <f>0+L10+L14+L18+L22+L26</f>
      </c>
      <c s="32">
        <f>0+M10+M14+M18+M22+M26</f>
      </c>
    </row>
    <row r="10" spans="1:16" ht="12.75">
      <c r="A10" t="s">
        <v>49</v>
      </c>
      <c s="34" t="s">
        <v>644</v>
      </c>
      <c s="34" t="s">
        <v>5507</v>
      </c>
      <c s="35" t="s">
        <v>52</v>
      </c>
      <c s="6" t="s">
        <v>5508</v>
      </c>
      <c s="36" t="s">
        <v>75</v>
      </c>
      <c s="37">
        <v>7.56</v>
      </c>
      <c s="36">
        <v>0</v>
      </c>
      <c s="36">
        <f>ROUND(G10*H10,6)</f>
      </c>
      <c r="L10" s="38">
        <v>0</v>
      </c>
      <c s="32">
        <f>ROUND(ROUND(L10,2)*ROUND(G10,3),2)</f>
      </c>
      <c s="36" t="s">
        <v>2858</v>
      </c>
      <c>
        <f>(M10*21)/100</f>
      </c>
      <c t="s">
        <v>28</v>
      </c>
    </row>
    <row r="11" spans="1:5" ht="12.75">
      <c r="A11" s="35" t="s">
        <v>56</v>
      </c>
      <c r="E11" s="39" t="s">
        <v>52</v>
      </c>
    </row>
    <row r="12" spans="1:5" ht="12.75">
      <c r="A12" s="35" t="s">
        <v>57</v>
      </c>
      <c r="E12" s="40" t="s">
        <v>5509</v>
      </c>
    </row>
    <row r="13" spans="1:5" ht="318.75">
      <c r="A13" t="s">
        <v>58</v>
      </c>
      <c r="E13" s="39" t="s">
        <v>5510</v>
      </c>
    </row>
    <row r="14" spans="1:16" ht="12.75">
      <c r="A14" t="s">
        <v>49</v>
      </c>
      <c s="34" t="s">
        <v>28</v>
      </c>
      <c s="34" t="s">
        <v>5507</v>
      </c>
      <c s="35" t="s">
        <v>644</v>
      </c>
      <c s="6" t="s">
        <v>5508</v>
      </c>
      <c s="36" t="s">
        <v>75</v>
      </c>
      <c s="37">
        <v>10.08</v>
      </c>
      <c s="36">
        <v>0</v>
      </c>
      <c s="36">
        <f>ROUND(G14*H14,6)</f>
      </c>
      <c r="L14" s="38">
        <v>0</v>
      </c>
      <c s="32">
        <f>ROUND(ROUND(L14,2)*ROUND(G14,3),2)</f>
      </c>
      <c s="36" t="s">
        <v>2858</v>
      </c>
      <c>
        <f>(M14*21)/100</f>
      </c>
      <c t="s">
        <v>28</v>
      </c>
    </row>
    <row r="15" spans="1:5" ht="12.75">
      <c r="A15" s="35" t="s">
        <v>56</v>
      </c>
      <c r="E15" s="39" t="s">
        <v>52</v>
      </c>
    </row>
    <row r="16" spans="1:5" ht="12.75">
      <c r="A16" s="35" t="s">
        <v>57</v>
      </c>
      <c r="E16" s="40" t="s">
        <v>5511</v>
      </c>
    </row>
    <row r="17" spans="1:5" ht="318.75">
      <c r="A17" t="s">
        <v>58</v>
      </c>
      <c r="E17" s="39" t="s">
        <v>5510</v>
      </c>
    </row>
    <row r="18" spans="1:16" ht="12.75">
      <c r="A18" t="s">
        <v>49</v>
      </c>
      <c s="34" t="s">
        <v>26</v>
      </c>
      <c s="34" t="s">
        <v>5512</v>
      </c>
      <c s="35" t="s">
        <v>52</v>
      </c>
      <c s="6" t="s">
        <v>166</v>
      </c>
      <c s="36" t="s">
        <v>75</v>
      </c>
      <c s="37">
        <v>7.56</v>
      </c>
      <c s="36">
        <v>0</v>
      </c>
      <c s="36">
        <f>ROUND(G18*H18,6)</f>
      </c>
      <c r="L18" s="38">
        <v>0</v>
      </c>
      <c s="32">
        <f>ROUND(ROUND(L18,2)*ROUND(G18,3),2)</f>
      </c>
      <c s="36" t="s">
        <v>947</v>
      </c>
      <c>
        <f>(M18*21)/100</f>
      </c>
      <c t="s">
        <v>28</v>
      </c>
    </row>
    <row r="19" spans="1:5" ht="12.75">
      <c r="A19" s="35" t="s">
        <v>56</v>
      </c>
      <c r="E19" s="39" t="s">
        <v>5513</v>
      </c>
    </row>
    <row r="20" spans="1:5" ht="12.75">
      <c r="A20" s="35" t="s">
        <v>57</v>
      </c>
      <c r="E20" s="40" t="s">
        <v>5509</v>
      </c>
    </row>
    <row r="21" spans="1:5" ht="12.75">
      <c r="A21" t="s">
        <v>58</v>
      </c>
      <c r="E21" s="39" t="s">
        <v>872</v>
      </c>
    </row>
    <row r="22" spans="1:16" ht="12.75">
      <c r="A22" t="s">
        <v>49</v>
      </c>
      <c s="34" t="s">
        <v>94</v>
      </c>
      <c s="34" t="s">
        <v>5514</v>
      </c>
      <c s="35" t="s">
        <v>52</v>
      </c>
      <c s="6" t="s">
        <v>166</v>
      </c>
      <c s="36" t="s">
        <v>75</v>
      </c>
      <c s="37">
        <v>5.04</v>
      </c>
      <c s="36">
        <v>0</v>
      </c>
      <c s="36">
        <f>ROUND(G22*H22,6)</f>
      </c>
      <c r="L22" s="38">
        <v>0</v>
      </c>
      <c s="32">
        <f>ROUND(ROUND(L22,2)*ROUND(G22,3),2)</f>
      </c>
      <c s="36" t="s">
        <v>947</v>
      </c>
      <c>
        <f>(M22*21)/100</f>
      </c>
      <c t="s">
        <v>28</v>
      </c>
    </row>
    <row r="23" spans="1:5" ht="12.75">
      <c r="A23" s="35" t="s">
        <v>56</v>
      </c>
      <c r="E23" s="39" t="s">
        <v>5515</v>
      </c>
    </row>
    <row r="24" spans="1:5" ht="12.75">
      <c r="A24" s="35" t="s">
        <v>57</v>
      </c>
      <c r="E24" s="40" t="s">
        <v>5516</v>
      </c>
    </row>
    <row r="25" spans="1:5" ht="12.75">
      <c r="A25" t="s">
        <v>58</v>
      </c>
      <c r="E25" s="39" t="s">
        <v>872</v>
      </c>
    </row>
    <row r="26" spans="1:16" ht="12.75">
      <c r="A26" t="s">
        <v>49</v>
      </c>
      <c s="34" t="s">
        <v>100</v>
      </c>
      <c s="34" t="s">
        <v>3600</v>
      </c>
      <c s="35" t="s">
        <v>52</v>
      </c>
      <c s="6" t="s">
        <v>3601</v>
      </c>
      <c s="36" t="s">
        <v>75</v>
      </c>
      <c s="37">
        <v>6.3</v>
      </c>
      <c s="36">
        <v>0</v>
      </c>
      <c s="36">
        <f>ROUND(G26*H26,6)</f>
      </c>
      <c r="L26" s="38">
        <v>0</v>
      </c>
      <c s="32">
        <f>ROUND(ROUND(L26,2)*ROUND(G26,3),2)</f>
      </c>
      <c s="36" t="s">
        <v>2858</v>
      </c>
      <c>
        <f>(M26*21)/100</f>
      </c>
      <c t="s">
        <v>28</v>
      </c>
    </row>
    <row r="27" spans="1:5" ht="25.5">
      <c r="A27" s="35" t="s">
        <v>56</v>
      </c>
      <c r="E27" s="39" t="s">
        <v>5517</v>
      </c>
    </row>
    <row r="28" spans="1:5" ht="12.75">
      <c r="A28" s="35" t="s">
        <v>57</v>
      </c>
      <c r="E28" s="40" t="s">
        <v>5518</v>
      </c>
    </row>
    <row r="29" spans="1:5" ht="12.75">
      <c r="A29" t="s">
        <v>58</v>
      </c>
      <c r="E29" s="39" t="s">
        <v>872</v>
      </c>
    </row>
    <row r="30" spans="1:13" ht="12.75">
      <c r="A30" t="s">
        <v>47</v>
      </c>
      <c r="C30" s="31" t="s">
        <v>28</v>
      </c>
      <c r="E30" s="33" t="s">
        <v>3232</v>
      </c>
      <c r="J30" s="32">
        <f>0</f>
      </c>
      <c s="32">
        <f>0</f>
      </c>
      <c s="32">
        <f>0+L31</f>
      </c>
      <c s="32">
        <f>0+M31</f>
      </c>
    </row>
    <row r="31" spans="1:16" ht="12.75">
      <c r="A31" t="s">
        <v>49</v>
      </c>
      <c s="34" t="s">
        <v>27</v>
      </c>
      <c s="34" t="s">
        <v>3623</v>
      </c>
      <c s="35" t="s">
        <v>52</v>
      </c>
      <c s="6" t="s">
        <v>3624</v>
      </c>
      <c s="36" t="s">
        <v>75</v>
      </c>
      <c s="37">
        <v>0.648</v>
      </c>
      <c s="36">
        <v>0</v>
      </c>
      <c s="36">
        <f>ROUND(G31*H31,6)</f>
      </c>
      <c r="L31" s="38">
        <v>0</v>
      </c>
      <c s="32">
        <f>ROUND(ROUND(L31,2)*ROUND(G31,3),2)</f>
      </c>
      <c s="36" t="s">
        <v>2858</v>
      </c>
      <c>
        <f>(M31*21)/100</f>
      </c>
      <c t="s">
        <v>28</v>
      </c>
    </row>
    <row r="32" spans="1:5" ht="12.75">
      <c r="A32" s="35" t="s">
        <v>56</v>
      </c>
      <c r="E32" s="39" t="s">
        <v>5519</v>
      </c>
    </row>
    <row r="33" spans="1:5" ht="12.75">
      <c r="A33" s="35" t="s">
        <v>57</v>
      </c>
      <c r="E33" s="40" t="s">
        <v>5520</v>
      </c>
    </row>
    <row r="34" spans="1:5" ht="12.75">
      <c r="A34" t="s">
        <v>58</v>
      </c>
      <c r="E34" s="39" t="s">
        <v>872</v>
      </c>
    </row>
    <row r="35" spans="1:13" ht="12.75">
      <c r="A35" t="s">
        <v>47</v>
      </c>
      <c r="C35" s="31" t="s">
        <v>168</v>
      </c>
      <c r="E35" s="33" t="s">
        <v>1144</v>
      </c>
      <c r="J35" s="32">
        <f>0</f>
      </c>
      <c s="32">
        <f>0</f>
      </c>
      <c s="32">
        <f>0+L36+L40+L44+L48+L52+L56+L60+L64+L68+L72+L76+L80+L84+L88+L92+L96+L100+L104+L108+L112+L116</f>
      </c>
      <c s="32">
        <f>0+M36+M40+M44+M48+M52+M56+M60+M64+M68+M72+M76+M80+M84+M88+M92+M96+M100+M104+M108+M112+M116</f>
      </c>
    </row>
    <row r="36" spans="1:16" ht="25.5">
      <c r="A36" t="s">
        <v>49</v>
      </c>
      <c s="34" t="s">
        <v>168</v>
      </c>
      <c s="34" t="s">
        <v>1285</v>
      </c>
      <c s="35" t="s">
        <v>52</v>
      </c>
      <c s="6" t="s">
        <v>1286</v>
      </c>
      <c s="36" t="s">
        <v>67</v>
      </c>
      <c s="37">
        <v>2</v>
      </c>
      <c s="36">
        <v>0</v>
      </c>
      <c s="36">
        <f>ROUND(G36*H36,6)</f>
      </c>
      <c r="L36" s="38">
        <v>0</v>
      </c>
      <c s="32">
        <f>ROUND(ROUND(L36,2)*ROUND(G36,3),2)</f>
      </c>
      <c s="36" t="s">
        <v>2858</v>
      </c>
      <c>
        <f>(M36*21)/100</f>
      </c>
      <c t="s">
        <v>28</v>
      </c>
    </row>
    <row r="37" spans="1:5" ht="12.75">
      <c r="A37" s="35" t="s">
        <v>56</v>
      </c>
      <c r="E37" s="39" t="s">
        <v>5521</v>
      </c>
    </row>
    <row r="38" spans="1:5" ht="12.75">
      <c r="A38" s="35" t="s">
        <v>57</v>
      </c>
      <c r="E38" s="40" t="s">
        <v>5522</v>
      </c>
    </row>
    <row r="39" spans="1:5" ht="12.75">
      <c r="A39" t="s">
        <v>58</v>
      </c>
      <c r="E39" s="39" t="s">
        <v>5523</v>
      </c>
    </row>
    <row r="40" spans="1:16" ht="12.75">
      <c r="A40" t="s">
        <v>49</v>
      </c>
      <c s="34" t="s">
        <v>534</v>
      </c>
      <c s="34" t="s">
        <v>5524</v>
      </c>
      <c s="35" t="s">
        <v>52</v>
      </c>
      <c s="6" t="s">
        <v>5525</v>
      </c>
      <c s="36" t="s">
        <v>105</v>
      </c>
      <c s="37">
        <v>72</v>
      </c>
      <c s="36">
        <v>0</v>
      </c>
      <c s="36">
        <f>ROUND(G40*H40,6)</f>
      </c>
      <c r="L40" s="38">
        <v>0</v>
      </c>
      <c s="32">
        <f>ROUND(ROUND(L40,2)*ROUND(G40,3),2)</f>
      </c>
      <c s="36" t="s">
        <v>2858</v>
      </c>
      <c>
        <f>(M40*21)/100</f>
      </c>
      <c t="s">
        <v>28</v>
      </c>
    </row>
    <row r="41" spans="1:5" ht="12.75">
      <c r="A41" s="35" t="s">
        <v>56</v>
      </c>
      <c r="E41" s="39" t="s">
        <v>52</v>
      </c>
    </row>
    <row r="42" spans="1:5" ht="12.75">
      <c r="A42" s="35" t="s">
        <v>57</v>
      </c>
      <c r="E42" s="40" t="s">
        <v>5526</v>
      </c>
    </row>
    <row r="43" spans="1:5" ht="12.75">
      <c r="A43" t="s">
        <v>58</v>
      </c>
      <c r="E43" s="39" t="s">
        <v>5523</v>
      </c>
    </row>
    <row r="44" spans="1:16" ht="12.75">
      <c r="A44" t="s">
        <v>49</v>
      </c>
      <c s="34" t="s">
        <v>673</v>
      </c>
      <c s="34" t="s">
        <v>5527</v>
      </c>
      <c s="35" t="s">
        <v>52</v>
      </c>
      <c s="6" t="s">
        <v>5528</v>
      </c>
      <c s="36" t="s">
        <v>105</v>
      </c>
      <c s="37">
        <v>26</v>
      </c>
      <c s="36">
        <v>0</v>
      </c>
      <c s="36">
        <f>ROUND(G44*H44,6)</f>
      </c>
      <c r="L44" s="38">
        <v>0</v>
      </c>
      <c s="32">
        <f>ROUND(ROUND(L44,2)*ROUND(G44,3),2)</f>
      </c>
      <c s="36" t="s">
        <v>2858</v>
      </c>
      <c>
        <f>(M44*21)/100</f>
      </c>
      <c t="s">
        <v>28</v>
      </c>
    </row>
    <row r="45" spans="1:5" ht="12.75">
      <c r="A45" s="35" t="s">
        <v>56</v>
      </c>
      <c r="E45" s="39" t="s">
        <v>52</v>
      </c>
    </row>
    <row r="46" spans="1:5" ht="12.75">
      <c r="A46" s="35" t="s">
        <v>57</v>
      </c>
      <c r="E46" s="40" t="s">
        <v>108</v>
      </c>
    </row>
    <row r="47" spans="1:5" ht="12.75">
      <c r="A47" t="s">
        <v>58</v>
      </c>
      <c r="E47" s="39" t="s">
        <v>5523</v>
      </c>
    </row>
    <row r="48" spans="1:16" ht="12.75">
      <c r="A48" t="s">
        <v>49</v>
      </c>
      <c s="34" t="s">
        <v>677</v>
      </c>
      <c s="34" t="s">
        <v>5529</v>
      </c>
      <c s="35" t="s">
        <v>52</v>
      </c>
      <c s="6" t="s">
        <v>5530</v>
      </c>
      <c s="36" t="s">
        <v>67</v>
      </c>
      <c s="37">
        <v>3</v>
      </c>
      <c s="36">
        <v>0</v>
      </c>
      <c s="36">
        <f>ROUND(G48*H48,6)</f>
      </c>
      <c r="L48" s="38">
        <v>0</v>
      </c>
      <c s="32">
        <f>ROUND(ROUND(L48,2)*ROUND(G48,3),2)</f>
      </c>
      <c s="36" t="s">
        <v>2858</v>
      </c>
      <c>
        <f>(M48*21)/100</f>
      </c>
      <c t="s">
        <v>28</v>
      </c>
    </row>
    <row r="49" spans="1:5" ht="12.75">
      <c r="A49" s="35" t="s">
        <v>56</v>
      </c>
      <c r="E49" s="39" t="s">
        <v>5531</v>
      </c>
    </row>
    <row r="50" spans="1:5" ht="12.75">
      <c r="A50" s="35" t="s">
        <v>57</v>
      </c>
      <c r="E50" s="40" t="s">
        <v>5532</v>
      </c>
    </row>
    <row r="51" spans="1:5" ht="12.75">
      <c r="A51" t="s">
        <v>58</v>
      </c>
      <c r="E51" s="39" t="s">
        <v>5533</v>
      </c>
    </row>
    <row r="52" spans="1:16" ht="12.75">
      <c r="A52" t="s">
        <v>49</v>
      </c>
      <c s="34" t="s">
        <v>681</v>
      </c>
      <c s="34" t="s">
        <v>5534</v>
      </c>
      <c s="35" t="s">
        <v>52</v>
      </c>
      <c s="6" t="s">
        <v>5535</v>
      </c>
      <c s="36" t="s">
        <v>67</v>
      </c>
      <c s="37">
        <v>4</v>
      </c>
      <c s="36">
        <v>0</v>
      </c>
      <c s="36">
        <f>ROUND(G52*H52,6)</f>
      </c>
      <c r="L52" s="38">
        <v>0</v>
      </c>
      <c s="32">
        <f>ROUND(ROUND(L52,2)*ROUND(G52,3),2)</f>
      </c>
      <c s="36" t="s">
        <v>947</v>
      </c>
      <c>
        <f>(M52*21)/100</f>
      </c>
      <c t="s">
        <v>28</v>
      </c>
    </row>
    <row r="53" spans="1:5" ht="12.75">
      <c r="A53" s="35" t="s">
        <v>56</v>
      </c>
      <c r="E53" s="39" t="s">
        <v>52</v>
      </c>
    </row>
    <row r="54" spans="1:5" ht="12.75">
      <c r="A54" s="35" t="s">
        <v>57</v>
      </c>
      <c r="E54" s="40" t="s">
        <v>5536</v>
      </c>
    </row>
    <row r="55" spans="1:5" ht="12.75">
      <c r="A55" t="s">
        <v>58</v>
      </c>
      <c r="E55" s="39" t="s">
        <v>5523</v>
      </c>
    </row>
    <row r="56" spans="1:16" ht="12.75">
      <c r="A56" t="s">
        <v>49</v>
      </c>
      <c s="34" t="s">
        <v>685</v>
      </c>
      <c s="34" t="s">
        <v>2615</v>
      </c>
      <c s="35" t="s">
        <v>52</v>
      </c>
      <c s="6" t="s">
        <v>2616</v>
      </c>
      <c s="36" t="s">
        <v>105</v>
      </c>
      <c s="37">
        <v>130.8</v>
      </c>
      <c s="36">
        <v>0</v>
      </c>
      <c s="36">
        <f>ROUND(G56*H56,6)</f>
      </c>
      <c r="L56" s="38">
        <v>0</v>
      </c>
      <c s="32">
        <f>ROUND(ROUND(L56,2)*ROUND(G56,3),2)</f>
      </c>
      <c s="36" t="s">
        <v>2858</v>
      </c>
      <c>
        <f>(M56*21)/100</f>
      </c>
      <c t="s">
        <v>28</v>
      </c>
    </row>
    <row r="57" spans="1:5" ht="12.75">
      <c r="A57" s="35" t="s">
        <v>56</v>
      </c>
      <c r="E57" s="39" t="s">
        <v>52</v>
      </c>
    </row>
    <row r="58" spans="1:5" ht="12.75">
      <c r="A58" s="35" t="s">
        <v>57</v>
      </c>
      <c r="E58" s="40" t="s">
        <v>5537</v>
      </c>
    </row>
    <row r="59" spans="1:5" ht="12.75">
      <c r="A59" t="s">
        <v>58</v>
      </c>
      <c r="E59" s="39" t="s">
        <v>872</v>
      </c>
    </row>
    <row r="60" spans="1:16" ht="12.75">
      <c r="A60" t="s">
        <v>49</v>
      </c>
      <c s="34" t="s">
        <v>50</v>
      </c>
      <c s="34" t="s">
        <v>1903</v>
      </c>
      <c s="35" t="s">
        <v>52</v>
      </c>
      <c s="6" t="s">
        <v>5538</v>
      </c>
      <c s="36" t="s">
        <v>67</v>
      </c>
      <c s="37">
        <v>2</v>
      </c>
      <c s="36">
        <v>0</v>
      </c>
      <c s="36">
        <f>ROUND(G60*H60,6)</f>
      </c>
      <c r="L60" s="38">
        <v>0</v>
      </c>
      <c s="32">
        <f>ROUND(ROUND(L60,2)*ROUND(G60,3),2)</f>
      </c>
      <c s="36" t="s">
        <v>2858</v>
      </c>
      <c>
        <f>(M60*21)/100</f>
      </c>
      <c t="s">
        <v>28</v>
      </c>
    </row>
    <row r="61" spans="1:5" ht="12.75">
      <c r="A61" s="35" t="s">
        <v>56</v>
      </c>
      <c r="E61" s="39" t="s">
        <v>5539</v>
      </c>
    </row>
    <row r="62" spans="1:5" ht="12.75">
      <c r="A62" s="35" t="s">
        <v>57</v>
      </c>
      <c r="E62" s="40" t="s">
        <v>5522</v>
      </c>
    </row>
    <row r="63" spans="1:5" ht="12.75">
      <c r="A63" t="s">
        <v>58</v>
      </c>
      <c r="E63" s="39" t="s">
        <v>5523</v>
      </c>
    </row>
    <row r="64" spans="1:16" ht="12.75">
      <c r="A64" t="s">
        <v>49</v>
      </c>
      <c s="34" t="s">
        <v>60</v>
      </c>
      <c s="34" t="s">
        <v>5540</v>
      </c>
      <c s="35" t="s">
        <v>52</v>
      </c>
      <c s="6" t="s">
        <v>5541</v>
      </c>
      <c s="36" t="s">
        <v>67</v>
      </c>
      <c s="37">
        <v>3</v>
      </c>
      <c s="36">
        <v>0</v>
      </c>
      <c s="36">
        <f>ROUND(G64*H64,6)</f>
      </c>
      <c r="L64" s="38">
        <v>0</v>
      </c>
      <c s="32">
        <f>ROUND(ROUND(L64,2)*ROUND(G64,3),2)</f>
      </c>
      <c s="36" t="s">
        <v>2858</v>
      </c>
      <c>
        <f>(M64*21)/100</f>
      </c>
      <c t="s">
        <v>28</v>
      </c>
    </row>
    <row r="65" spans="1:5" ht="12.75">
      <c r="A65" s="35" t="s">
        <v>56</v>
      </c>
      <c r="E65" s="39" t="s">
        <v>5542</v>
      </c>
    </row>
    <row r="66" spans="1:5" ht="12.75">
      <c r="A66" s="35" t="s">
        <v>57</v>
      </c>
      <c r="E66" s="40" t="s">
        <v>5532</v>
      </c>
    </row>
    <row r="67" spans="1:5" ht="12.75">
      <c r="A67" t="s">
        <v>58</v>
      </c>
      <c r="E67" s="39" t="s">
        <v>872</v>
      </c>
    </row>
    <row r="68" spans="1:16" ht="12.75">
      <c r="A68" t="s">
        <v>49</v>
      </c>
      <c s="34" t="s">
        <v>64</v>
      </c>
      <c s="34" t="s">
        <v>2838</v>
      </c>
      <c s="35" t="s">
        <v>52</v>
      </c>
      <c s="6" t="s">
        <v>2839</v>
      </c>
      <c s="36" t="s">
        <v>105</v>
      </c>
      <c s="37">
        <v>62.4</v>
      </c>
      <c s="36">
        <v>0</v>
      </c>
      <c s="36">
        <f>ROUND(G68*H68,6)</f>
      </c>
      <c r="L68" s="38">
        <v>0</v>
      </c>
      <c s="32">
        <f>ROUND(ROUND(L68,2)*ROUND(G68,3),2)</f>
      </c>
      <c s="36" t="s">
        <v>2858</v>
      </c>
      <c>
        <f>(M68*21)/100</f>
      </c>
      <c t="s">
        <v>28</v>
      </c>
    </row>
    <row r="69" spans="1:5" ht="12.75">
      <c r="A69" s="35" t="s">
        <v>56</v>
      </c>
      <c r="E69" s="39" t="s">
        <v>5543</v>
      </c>
    </row>
    <row r="70" spans="1:5" ht="12.75">
      <c r="A70" s="35" t="s">
        <v>57</v>
      </c>
      <c r="E70" s="40" t="s">
        <v>5544</v>
      </c>
    </row>
    <row r="71" spans="1:5" ht="12.75">
      <c r="A71" t="s">
        <v>58</v>
      </c>
      <c r="E71" s="39" t="s">
        <v>872</v>
      </c>
    </row>
    <row r="72" spans="1:16" ht="12.75">
      <c r="A72" t="s">
        <v>49</v>
      </c>
      <c s="34" t="s">
        <v>69</v>
      </c>
      <c s="34" t="s">
        <v>870</v>
      </c>
      <c s="35" t="s">
        <v>52</v>
      </c>
      <c s="6" t="s">
        <v>871</v>
      </c>
      <c s="36" t="s">
        <v>105</v>
      </c>
      <c s="37">
        <v>110.4</v>
      </c>
      <c s="36">
        <v>0</v>
      </c>
      <c s="36">
        <f>ROUND(G72*H72,6)</f>
      </c>
      <c r="L72" s="38">
        <v>0</v>
      </c>
      <c s="32">
        <f>ROUND(ROUND(L72,2)*ROUND(G72,3),2)</f>
      </c>
      <c s="36" t="s">
        <v>2858</v>
      </c>
      <c>
        <f>(M72*21)/100</f>
      </c>
      <c t="s">
        <v>28</v>
      </c>
    </row>
    <row r="73" spans="1:5" ht="12.75">
      <c r="A73" s="35" t="s">
        <v>56</v>
      </c>
      <c r="E73" s="39" t="s">
        <v>5545</v>
      </c>
    </row>
    <row r="74" spans="1:5" ht="12.75">
      <c r="A74" s="35" t="s">
        <v>57</v>
      </c>
      <c r="E74" s="40" t="s">
        <v>5546</v>
      </c>
    </row>
    <row r="75" spans="1:5" ht="12.75">
      <c r="A75" t="s">
        <v>58</v>
      </c>
      <c r="E75" s="39" t="s">
        <v>872</v>
      </c>
    </row>
    <row r="76" spans="1:16" ht="25.5">
      <c r="A76" t="s">
        <v>49</v>
      </c>
      <c s="34" t="s">
        <v>72</v>
      </c>
      <c s="34" t="s">
        <v>1265</v>
      </c>
      <c s="35" t="s">
        <v>52</v>
      </c>
      <c s="6" t="s">
        <v>2143</v>
      </c>
      <c s="36" t="s">
        <v>67</v>
      </c>
      <c s="37">
        <v>14</v>
      </c>
      <c s="36">
        <v>0</v>
      </c>
      <c s="36">
        <f>ROUND(G76*H76,6)</f>
      </c>
      <c r="L76" s="38">
        <v>0</v>
      </c>
      <c s="32">
        <f>ROUND(ROUND(L76,2)*ROUND(G76,3),2)</f>
      </c>
      <c s="36" t="s">
        <v>2858</v>
      </c>
      <c>
        <f>(M76*21)/100</f>
      </c>
      <c t="s">
        <v>28</v>
      </c>
    </row>
    <row r="77" spans="1:5" ht="12.75">
      <c r="A77" s="35" t="s">
        <v>56</v>
      </c>
      <c r="E77" s="39" t="s">
        <v>52</v>
      </c>
    </row>
    <row r="78" spans="1:5" ht="12.75">
      <c r="A78" s="35" t="s">
        <v>57</v>
      </c>
      <c r="E78" s="40" t="s">
        <v>5547</v>
      </c>
    </row>
    <row r="79" spans="1:5" ht="12.75">
      <c r="A79" t="s">
        <v>58</v>
      </c>
      <c r="E79" s="39" t="s">
        <v>872</v>
      </c>
    </row>
    <row r="80" spans="1:16" ht="25.5">
      <c r="A80" t="s">
        <v>49</v>
      </c>
      <c s="34" t="s">
        <v>78</v>
      </c>
      <c s="34" t="s">
        <v>873</v>
      </c>
      <c s="35" t="s">
        <v>52</v>
      </c>
      <c s="6" t="s">
        <v>874</v>
      </c>
      <c s="36" t="s">
        <v>67</v>
      </c>
      <c s="37">
        <v>4</v>
      </c>
      <c s="36">
        <v>0</v>
      </c>
      <c s="36">
        <f>ROUND(G80*H80,6)</f>
      </c>
      <c r="L80" s="38">
        <v>0</v>
      </c>
      <c s="32">
        <f>ROUND(ROUND(L80,2)*ROUND(G80,3),2)</f>
      </c>
      <c s="36" t="s">
        <v>2858</v>
      </c>
      <c>
        <f>(M80*21)/100</f>
      </c>
      <c t="s">
        <v>28</v>
      </c>
    </row>
    <row r="81" spans="1:5" ht="12.75">
      <c r="A81" s="35" t="s">
        <v>56</v>
      </c>
      <c r="E81" s="39" t="s">
        <v>52</v>
      </c>
    </row>
    <row r="82" spans="1:5" ht="12.75">
      <c r="A82" s="35" t="s">
        <v>57</v>
      </c>
      <c r="E82" s="40" t="s">
        <v>5536</v>
      </c>
    </row>
    <row r="83" spans="1:5" ht="12.75">
      <c r="A83" t="s">
        <v>58</v>
      </c>
      <c r="E83" s="39" t="s">
        <v>872</v>
      </c>
    </row>
    <row r="84" spans="1:16" ht="12.75">
      <c r="A84" t="s">
        <v>49</v>
      </c>
      <c s="34" t="s">
        <v>83</v>
      </c>
      <c s="34" t="s">
        <v>1159</v>
      </c>
      <c s="35" t="s">
        <v>52</v>
      </c>
      <c s="6" t="s">
        <v>5548</v>
      </c>
      <c s="36" t="s">
        <v>105</v>
      </c>
      <c s="37">
        <v>26</v>
      </c>
      <c s="36">
        <v>0</v>
      </c>
      <c s="36">
        <f>ROUND(G84*H84,6)</f>
      </c>
      <c r="L84" s="38">
        <v>0</v>
      </c>
      <c s="32">
        <f>ROUND(ROUND(L84,2)*ROUND(G84,3),2)</f>
      </c>
      <c s="36" t="s">
        <v>2858</v>
      </c>
      <c>
        <f>(M84*21)/100</f>
      </c>
      <c t="s">
        <v>28</v>
      </c>
    </row>
    <row r="85" spans="1:5" ht="12.75">
      <c r="A85" s="35" t="s">
        <v>56</v>
      </c>
      <c r="E85" s="39" t="s">
        <v>52</v>
      </c>
    </row>
    <row r="86" spans="1:5" ht="12.75">
      <c r="A86" s="35" t="s">
        <v>57</v>
      </c>
      <c r="E86" s="40" t="s">
        <v>108</v>
      </c>
    </row>
    <row r="87" spans="1:5" ht="12.75">
      <c r="A87" t="s">
        <v>58</v>
      </c>
      <c r="E87" s="39" t="s">
        <v>5523</v>
      </c>
    </row>
    <row r="88" spans="1:16" ht="12.75">
      <c r="A88" t="s">
        <v>49</v>
      </c>
      <c s="34" t="s">
        <v>87</v>
      </c>
      <c s="34" t="s">
        <v>5549</v>
      </c>
      <c s="35" t="s">
        <v>52</v>
      </c>
      <c s="6" t="s">
        <v>5550</v>
      </c>
      <c s="36" t="s">
        <v>67</v>
      </c>
      <c s="37">
        <v>7</v>
      </c>
      <c s="36">
        <v>0</v>
      </c>
      <c s="36">
        <f>ROUND(G88*H88,6)</f>
      </c>
      <c r="L88" s="38">
        <v>0</v>
      </c>
      <c s="32">
        <f>ROUND(ROUND(L88,2)*ROUND(G88,3),2)</f>
      </c>
      <c s="36" t="s">
        <v>2858</v>
      </c>
      <c>
        <f>(M88*21)/100</f>
      </c>
      <c t="s">
        <v>28</v>
      </c>
    </row>
    <row r="89" spans="1:5" ht="12.75">
      <c r="A89" s="35" t="s">
        <v>56</v>
      </c>
      <c r="E89" s="39" t="s">
        <v>52</v>
      </c>
    </row>
    <row r="90" spans="1:5" ht="12.75">
      <c r="A90" s="35" t="s">
        <v>57</v>
      </c>
      <c r="E90" s="40" t="s">
        <v>5551</v>
      </c>
    </row>
    <row r="91" spans="1:5" ht="12.75">
      <c r="A91" t="s">
        <v>58</v>
      </c>
      <c r="E91" s="39" t="s">
        <v>872</v>
      </c>
    </row>
    <row r="92" spans="1:16" ht="25.5">
      <c r="A92" t="s">
        <v>49</v>
      </c>
      <c s="34" t="s">
        <v>91</v>
      </c>
      <c s="34" t="s">
        <v>5552</v>
      </c>
      <c s="35" t="s">
        <v>52</v>
      </c>
      <c s="6" t="s">
        <v>5553</v>
      </c>
      <c s="36" t="s">
        <v>67</v>
      </c>
      <c s="37">
        <v>2</v>
      </c>
      <c s="36">
        <v>0</v>
      </c>
      <c s="36">
        <f>ROUND(G92*H92,6)</f>
      </c>
      <c r="L92" s="38">
        <v>0</v>
      </c>
      <c s="32">
        <f>ROUND(ROUND(L92,2)*ROUND(G92,3),2)</f>
      </c>
      <c s="36" t="s">
        <v>2858</v>
      </c>
      <c>
        <f>(M92*21)/100</f>
      </c>
      <c t="s">
        <v>28</v>
      </c>
    </row>
    <row r="93" spans="1:5" ht="12.75">
      <c r="A93" s="35" t="s">
        <v>56</v>
      </c>
      <c r="E93" s="39" t="s">
        <v>5554</v>
      </c>
    </row>
    <row r="94" spans="1:5" ht="12.75">
      <c r="A94" s="35" t="s">
        <v>57</v>
      </c>
      <c r="E94" s="40" t="s">
        <v>5522</v>
      </c>
    </row>
    <row r="95" spans="1:5" ht="12.75">
      <c r="A95" t="s">
        <v>58</v>
      </c>
      <c r="E95" s="39" t="s">
        <v>5523</v>
      </c>
    </row>
    <row r="96" spans="1:16" ht="12.75">
      <c r="A96" t="s">
        <v>49</v>
      </c>
      <c s="34" t="s">
        <v>96</v>
      </c>
      <c s="34" t="s">
        <v>5555</v>
      </c>
      <c s="35" t="s">
        <v>52</v>
      </c>
      <c s="6" t="s">
        <v>5556</v>
      </c>
      <c s="36" t="s">
        <v>67</v>
      </c>
      <c s="37">
        <v>2</v>
      </c>
      <c s="36">
        <v>0</v>
      </c>
      <c s="36">
        <f>ROUND(G96*H96,6)</f>
      </c>
      <c r="L96" s="38">
        <v>0</v>
      </c>
      <c s="32">
        <f>ROUND(ROUND(L96,2)*ROUND(G96,3),2)</f>
      </c>
      <c s="36" t="s">
        <v>2858</v>
      </c>
      <c>
        <f>(M96*21)/100</f>
      </c>
      <c t="s">
        <v>28</v>
      </c>
    </row>
    <row r="97" spans="1:5" ht="12.75">
      <c r="A97" s="35" t="s">
        <v>56</v>
      </c>
      <c r="E97" s="39" t="s">
        <v>5557</v>
      </c>
    </row>
    <row r="98" spans="1:5" ht="12.75">
      <c r="A98" s="35" t="s">
        <v>57</v>
      </c>
      <c r="E98" s="40" t="s">
        <v>5522</v>
      </c>
    </row>
    <row r="99" spans="1:5" ht="12.75">
      <c r="A99" t="s">
        <v>58</v>
      </c>
      <c r="E99" s="39" t="s">
        <v>5523</v>
      </c>
    </row>
    <row r="100" spans="1:16" ht="12.75">
      <c r="A100" t="s">
        <v>49</v>
      </c>
      <c s="34" t="s">
        <v>888</v>
      </c>
      <c s="34" t="s">
        <v>5558</v>
      </c>
      <c s="35" t="s">
        <v>52</v>
      </c>
      <c s="6" t="s">
        <v>5559</v>
      </c>
      <c s="36" t="s">
        <v>67</v>
      </c>
      <c s="37">
        <v>2</v>
      </c>
      <c s="36">
        <v>0</v>
      </c>
      <c s="36">
        <f>ROUND(G100*H100,6)</f>
      </c>
      <c r="L100" s="38">
        <v>0</v>
      </c>
      <c s="32">
        <f>ROUND(ROUND(L100,2)*ROUND(G100,3),2)</f>
      </c>
      <c s="36" t="s">
        <v>947</v>
      </c>
      <c>
        <f>(M100*21)/100</f>
      </c>
      <c t="s">
        <v>28</v>
      </c>
    </row>
    <row r="101" spans="1:5" ht="12.75">
      <c r="A101" s="35" t="s">
        <v>56</v>
      </c>
      <c r="E101" s="39" t="s">
        <v>5560</v>
      </c>
    </row>
    <row r="102" spans="1:5" ht="12.75">
      <c r="A102" s="35" t="s">
        <v>57</v>
      </c>
      <c r="E102" s="40" t="s">
        <v>5561</v>
      </c>
    </row>
    <row r="103" spans="1:5" ht="12.75">
      <c r="A103" t="s">
        <v>58</v>
      </c>
      <c r="E103" s="39" t="s">
        <v>5523</v>
      </c>
    </row>
    <row r="104" spans="1:16" ht="12.75">
      <c r="A104" t="s">
        <v>49</v>
      </c>
      <c s="34" t="s">
        <v>102</v>
      </c>
      <c s="34" t="s">
        <v>5562</v>
      </c>
      <c s="35" t="s">
        <v>52</v>
      </c>
      <c s="6" t="s">
        <v>5563</v>
      </c>
      <c s="36" t="s">
        <v>67</v>
      </c>
      <c s="37">
        <v>2</v>
      </c>
      <c s="36">
        <v>0</v>
      </c>
      <c s="36">
        <f>ROUND(G104*H104,6)</f>
      </c>
      <c r="L104" s="38">
        <v>0</v>
      </c>
      <c s="32">
        <f>ROUND(ROUND(L104,2)*ROUND(G104,3),2)</f>
      </c>
      <c s="36" t="s">
        <v>947</v>
      </c>
      <c>
        <f>(M104*21)/100</f>
      </c>
      <c t="s">
        <v>28</v>
      </c>
    </row>
    <row r="105" spans="1:5" ht="12.75">
      <c r="A105" s="35" t="s">
        <v>56</v>
      </c>
      <c r="E105" s="39" t="s">
        <v>5564</v>
      </c>
    </row>
    <row r="106" spans="1:5" ht="12.75">
      <c r="A106" s="35" t="s">
        <v>57</v>
      </c>
      <c r="E106" s="40" t="s">
        <v>5522</v>
      </c>
    </row>
    <row r="107" spans="1:5" ht="12.75">
      <c r="A107" t="s">
        <v>58</v>
      </c>
      <c r="E107" s="39" t="s">
        <v>5565</v>
      </c>
    </row>
    <row r="108" spans="1:16" ht="12.75">
      <c r="A108" t="s">
        <v>49</v>
      </c>
      <c s="34" t="s">
        <v>820</v>
      </c>
      <c s="34" t="s">
        <v>5566</v>
      </c>
      <c s="35" t="s">
        <v>52</v>
      </c>
      <c s="6" t="s">
        <v>5567</v>
      </c>
      <c s="36" t="s">
        <v>67</v>
      </c>
      <c s="37">
        <v>6</v>
      </c>
      <c s="36">
        <v>0</v>
      </c>
      <c s="36">
        <f>ROUND(G108*H108,6)</f>
      </c>
      <c r="L108" s="38">
        <v>0</v>
      </c>
      <c s="32">
        <f>ROUND(ROUND(L108,2)*ROUND(G108,3),2)</f>
      </c>
      <c s="36" t="s">
        <v>2858</v>
      </c>
      <c>
        <f>(M108*21)/100</f>
      </c>
      <c t="s">
        <v>28</v>
      </c>
    </row>
    <row r="109" spans="1:5" ht="12.75">
      <c r="A109" s="35" t="s">
        <v>56</v>
      </c>
      <c r="E109" s="39" t="s">
        <v>52</v>
      </c>
    </row>
    <row r="110" spans="1:5" ht="12.75">
      <c r="A110" s="35" t="s">
        <v>57</v>
      </c>
      <c r="E110" s="40" t="s">
        <v>5568</v>
      </c>
    </row>
    <row r="111" spans="1:5" ht="12.75">
      <c r="A111" t="s">
        <v>58</v>
      </c>
      <c r="E111" s="39" t="s">
        <v>5523</v>
      </c>
    </row>
    <row r="112" spans="1:16" ht="25.5">
      <c r="A112" t="s">
        <v>49</v>
      </c>
      <c s="34" t="s">
        <v>108</v>
      </c>
      <c s="34" t="s">
        <v>5569</v>
      </c>
      <c s="35" t="s">
        <v>52</v>
      </c>
      <c s="6" t="s">
        <v>5570</v>
      </c>
      <c s="36" t="s">
        <v>67</v>
      </c>
      <c s="37">
        <v>1</v>
      </c>
      <c s="36">
        <v>0</v>
      </c>
      <c s="36">
        <f>ROUND(G112*H112,6)</f>
      </c>
      <c r="L112" s="38">
        <v>0</v>
      </c>
      <c s="32">
        <f>ROUND(ROUND(L112,2)*ROUND(G112,3),2)</f>
      </c>
      <c s="36" t="s">
        <v>947</v>
      </c>
      <c>
        <f>(M112*21)/100</f>
      </c>
      <c t="s">
        <v>28</v>
      </c>
    </row>
    <row r="113" spans="1:5" ht="12.75">
      <c r="A113" s="35" t="s">
        <v>56</v>
      </c>
      <c r="E113" s="39" t="s">
        <v>5571</v>
      </c>
    </row>
    <row r="114" spans="1:5" ht="12.75">
      <c r="A114" s="35" t="s">
        <v>57</v>
      </c>
      <c r="E114" s="40" t="s">
        <v>52</v>
      </c>
    </row>
    <row r="115" spans="1:5" ht="12.75">
      <c r="A115" t="s">
        <v>58</v>
      </c>
      <c r="E115" s="39" t="s">
        <v>5572</v>
      </c>
    </row>
    <row r="116" spans="1:16" ht="12.75">
      <c r="A116" t="s">
        <v>49</v>
      </c>
      <c s="34" t="s">
        <v>112</v>
      </c>
      <c s="34" t="s">
        <v>5573</v>
      </c>
      <c s="35" t="s">
        <v>52</v>
      </c>
      <c s="6" t="s">
        <v>5574</v>
      </c>
      <c s="36" t="s">
        <v>67</v>
      </c>
      <c s="37">
        <v>1</v>
      </c>
      <c s="36">
        <v>0</v>
      </c>
      <c s="36">
        <f>ROUND(G116*H116,6)</f>
      </c>
      <c r="L116" s="38">
        <v>0</v>
      </c>
      <c s="32">
        <f>ROUND(ROUND(L116,2)*ROUND(G116,3),2)</f>
      </c>
      <c s="36" t="s">
        <v>2858</v>
      </c>
      <c>
        <f>(M116*21)/100</f>
      </c>
      <c t="s">
        <v>28</v>
      </c>
    </row>
    <row r="117" spans="1:5" ht="12.75">
      <c r="A117" s="35" t="s">
        <v>56</v>
      </c>
      <c r="E117" s="39" t="s">
        <v>5575</v>
      </c>
    </row>
    <row r="118" spans="1:5" ht="12.75">
      <c r="A118" s="35" t="s">
        <v>57</v>
      </c>
      <c r="E118" s="40" t="s">
        <v>52</v>
      </c>
    </row>
    <row r="119" spans="1:5" ht="12.75">
      <c r="A119" t="s">
        <v>58</v>
      </c>
      <c r="E119" s="39" t="s">
        <v>5572</v>
      </c>
    </row>
    <row r="120" spans="1:13" ht="12.75">
      <c r="A120" t="s">
        <v>47</v>
      </c>
      <c r="C120" s="31" t="s">
        <v>534</v>
      </c>
      <c r="E120" s="33" t="s">
        <v>1589</v>
      </c>
      <c r="J120" s="32">
        <f>0</f>
      </c>
      <c s="32">
        <f>0</f>
      </c>
      <c s="32">
        <f>0+L121</f>
      </c>
      <c s="32">
        <f>0+M121</f>
      </c>
    </row>
    <row r="121" spans="1:16" ht="12.75">
      <c r="A121" t="s">
        <v>49</v>
      </c>
      <c s="34" t="s">
        <v>116</v>
      </c>
      <c s="34" t="s">
        <v>5576</v>
      </c>
      <c s="35" t="s">
        <v>52</v>
      </c>
      <c s="6" t="s">
        <v>5577</v>
      </c>
      <c s="36" t="s">
        <v>105</v>
      </c>
      <c s="37">
        <v>36</v>
      </c>
      <c s="36">
        <v>0</v>
      </c>
      <c s="36">
        <f>ROUND(G121*H121,6)</f>
      </c>
      <c r="L121" s="38">
        <v>0</v>
      </c>
      <c s="32">
        <f>ROUND(ROUND(L121,2)*ROUND(G121,3),2)</f>
      </c>
      <c s="36" t="s">
        <v>2858</v>
      </c>
      <c>
        <f>(M121*21)/100</f>
      </c>
      <c t="s">
        <v>28</v>
      </c>
    </row>
    <row r="122" spans="1:5" ht="25.5">
      <c r="A122" s="35" t="s">
        <v>56</v>
      </c>
      <c r="E122" s="39" t="s">
        <v>5578</v>
      </c>
    </row>
    <row r="123" spans="1:5" ht="12.75">
      <c r="A123" s="35" t="s">
        <v>57</v>
      </c>
      <c r="E123" s="40" t="s">
        <v>5579</v>
      </c>
    </row>
    <row r="124" spans="1:5" ht="12.75">
      <c r="A124" t="s">
        <v>58</v>
      </c>
      <c r="E124" s="39" t="s">
        <v>5523</v>
      </c>
    </row>
    <row r="125" spans="1:13" ht="12.75">
      <c r="A125" t="s">
        <v>47</v>
      </c>
      <c r="C125" s="31" t="s">
        <v>642</v>
      </c>
      <c r="E125" s="33" t="s">
        <v>5580</v>
      </c>
      <c r="J125" s="32">
        <f>0</f>
      </c>
      <c s="32">
        <f>0</f>
      </c>
      <c s="32">
        <f>0+L126+L130</f>
      </c>
      <c s="32">
        <f>0+M126+M130</f>
      </c>
    </row>
    <row r="126" spans="1:16" ht="25.5">
      <c r="A126" t="s">
        <v>49</v>
      </c>
      <c s="34" t="s">
        <v>120</v>
      </c>
      <c s="34" t="s">
        <v>645</v>
      </c>
      <c s="35" t="s">
        <v>646</v>
      </c>
      <c s="6" t="s">
        <v>647</v>
      </c>
      <c s="36" t="s">
        <v>648</v>
      </c>
      <c s="37">
        <v>5.292</v>
      </c>
      <c s="36">
        <v>0</v>
      </c>
      <c s="36">
        <f>ROUND(G126*H126,6)</f>
      </c>
      <c r="L126" s="38">
        <v>0</v>
      </c>
      <c s="32">
        <f>ROUND(ROUND(L126,2)*ROUND(G126,3),2)</f>
      </c>
      <c s="36" t="s">
        <v>649</v>
      </c>
      <c>
        <f>(M126*21)/100</f>
      </c>
      <c t="s">
        <v>28</v>
      </c>
    </row>
    <row r="127" spans="1:5" ht="25.5">
      <c r="A127" s="35" t="s">
        <v>56</v>
      </c>
      <c r="E127" s="39" t="s">
        <v>3092</v>
      </c>
    </row>
    <row r="128" spans="1:5" ht="76.5">
      <c r="A128" s="35" t="s">
        <v>57</v>
      </c>
      <c r="E128" s="40" t="s">
        <v>5581</v>
      </c>
    </row>
    <row r="129" spans="1:5" ht="102">
      <c r="A129" t="s">
        <v>58</v>
      </c>
      <c r="E129" s="39" t="s">
        <v>651</v>
      </c>
    </row>
    <row r="130" spans="1:16" ht="38.25">
      <c r="A130" t="s">
        <v>49</v>
      </c>
      <c s="34" t="s">
        <v>124</v>
      </c>
      <c s="34" t="s">
        <v>3269</v>
      </c>
      <c s="35" t="s">
        <v>3270</v>
      </c>
      <c s="6" t="s">
        <v>3271</v>
      </c>
      <c s="36" t="s">
        <v>648</v>
      </c>
      <c s="37">
        <v>2.268</v>
      </c>
      <c s="36">
        <v>0</v>
      </c>
      <c s="36">
        <f>ROUND(G130*H130,6)</f>
      </c>
      <c r="L130" s="38">
        <v>0</v>
      </c>
      <c s="32">
        <f>ROUND(ROUND(L130,2)*ROUND(G130,3),2)</f>
      </c>
      <c s="36" t="s">
        <v>649</v>
      </c>
      <c>
        <f>(M130*21)/100</f>
      </c>
      <c t="s">
        <v>28</v>
      </c>
    </row>
    <row r="131" spans="1:5" ht="25.5">
      <c r="A131" s="35" t="s">
        <v>56</v>
      </c>
      <c r="E131" s="39" t="s">
        <v>3092</v>
      </c>
    </row>
    <row r="132" spans="1:5" ht="76.5">
      <c r="A132" s="35" t="s">
        <v>57</v>
      </c>
      <c r="E132" s="40" t="s">
        <v>5582</v>
      </c>
    </row>
    <row r="133" spans="1:5" ht="102">
      <c r="A133" t="s">
        <v>58</v>
      </c>
      <c r="E13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COUNTIFS(L8:L355,"=0",A8:A355,"P")+COUNTIFS(L8:L355,"",A8:A355,"P")+SUM(Q8:Q355)</f>
      </c>
    </row>
    <row r="8" spans="1:13" ht="12.75">
      <c r="A8" t="s">
        <v>45</v>
      </c>
      <c r="C8" s="28" t="s">
        <v>5585</v>
      </c>
      <c r="E8" s="30" t="s">
        <v>5584</v>
      </c>
      <c r="J8" s="29">
        <f>0+J9+J18+J107+J152+J173+J210+J243+J264+J281+J350</f>
      </c>
      <c s="29">
        <f>0+K9+K18+K107+K152+K173+K210+K243+K264+K281+K350</f>
      </c>
      <c s="29">
        <f>0+L9+L18+L107+L152+L173+L210+L243+L264+L281+L350</f>
      </c>
      <c s="29">
        <f>0+M9+M18+M107+M152+M173+M210+M243+M264+M281+M350</f>
      </c>
    </row>
    <row r="9" spans="1:13" ht="12.75">
      <c r="A9" t="s">
        <v>47</v>
      </c>
      <c r="C9" s="31" t="s">
        <v>1468</v>
      </c>
      <c r="E9" s="33" t="s">
        <v>1469</v>
      </c>
      <c r="J9" s="32">
        <f>0</f>
      </c>
      <c s="32">
        <f>0</f>
      </c>
      <c s="32">
        <f>0+L10+L14</f>
      </c>
      <c s="32">
        <f>0+M10+M14</f>
      </c>
    </row>
    <row r="10" spans="1:16" ht="12.75">
      <c r="A10" t="s">
        <v>49</v>
      </c>
      <c s="34" t="s">
        <v>644</v>
      </c>
      <c s="34" t="s">
        <v>5586</v>
      </c>
      <c s="35" t="s">
        <v>52</v>
      </c>
      <c s="6" t="s">
        <v>5587</v>
      </c>
      <c s="36" t="s">
        <v>75</v>
      </c>
      <c s="37">
        <v>102</v>
      </c>
      <c s="36">
        <v>0</v>
      </c>
      <c s="36">
        <f>ROUND(G10*H10,6)</f>
      </c>
      <c r="L10" s="38">
        <v>0</v>
      </c>
      <c s="32">
        <f>ROUND(ROUND(L10,2)*ROUND(G10,3),2)</f>
      </c>
      <c s="36" t="s">
        <v>2858</v>
      </c>
      <c>
        <f>(M10*21)/100</f>
      </c>
      <c t="s">
        <v>28</v>
      </c>
    </row>
    <row r="11" spans="1:5" ht="38.25">
      <c r="A11" s="35" t="s">
        <v>56</v>
      </c>
      <c r="E11" s="39" t="s">
        <v>5588</v>
      </c>
    </row>
    <row r="12" spans="1:5" ht="12.75">
      <c r="A12" s="35" t="s">
        <v>57</v>
      </c>
      <c r="E12" s="40" t="s">
        <v>5589</v>
      </c>
    </row>
    <row r="13" spans="1:5" ht="25.5">
      <c r="A13" t="s">
        <v>58</v>
      </c>
      <c r="E13" s="39" t="s">
        <v>5590</v>
      </c>
    </row>
    <row r="14" spans="1:16" ht="12.75">
      <c r="A14" t="s">
        <v>49</v>
      </c>
      <c s="34" t="s">
        <v>28</v>
      </c>
      <c s="34" t="s">
        <v>930</v>
      </c>
      <c s="35" t="s">
        <v>52</v>
      </c>
      <c s="6" t="s">
        <v>931</v>
      </c>
      <c s="36" t="s">
        <v>932</v>
      </c>
      <c s="37">
        <v>1</v>
      </c>
      <c s="36">
        <v>0</v>
      </c>
      <c s="36">
        <f>ROUND(G14*H14,6)</f>
      </c>
      <c r="L14" s="38">
        <v>0</v>
      </c>
      <c s="32">
        <f>ROUND(ROUND(L14,2)*ROUND(G14,3),2)</f>
      </c>
      <c s="36" t="s">
        <v>2858</v>
      </c>
      <c>
        <f>(M14*21)/100</f>
      </c>
      <c t="s">
        <v>28</v>
      </c>
    </row>
    <row r="15" spans="1:5" ht="12.75">
      <c r="A15" s="35" t="s">
        <v>56</v>
      </c>
      <c r="E15" s="39" t="s">
        <v>5591</v>
      </c>
    </row>
    <row r="16" spans="1:5" ht="12.75">
      <c r="A16" s="35" t="s">
        <v>57</v>
      </c>
      <c r="E16" s="40" t="s">
        <v>5592</v>
      </c>
    </row>
    <row r="17" spans="1:5" ht="12.75">
      <c r="A17" t="s">
        <v>58</v>
      </c>
      <c r="E17" s="39" t="s">
        <v>4022</v>
      </c>
    </row>
    <row r="18" spans="1:13" ht="12.75">
      <c r="A18" t="s">
        <v>47</v>
      </c>
      <c r="C18" s="31" t="s">
        <v>644</v>
      </c>
      <c r="E18" s="33" t="s">
        <v>1032</v>
      </c>
      <c r="J18" s="32">
        <f>0</f>
      </c>
      <c s="32">
        <f>0</f>
      </c>
      <c s="32">
        <f>0+L19+L23+L27+L31+L35+L39+L43+L47+L51+L55+L59+L63+L67+L71+L75+L79+L83+L87+L91+L95+L99+L103</f>
      </c>
      <c s="32">
        <f>0+M19+M23+M27+M31+M35+M39+M43+M47+M51+M55+M59+M63+M67+M71+M75+M79+M83+M87+M91+M95+M99+M103</f>
      </c>
    </row>
    <row r="19" spans="1:16" ht="12.75">
      <c r="A19" t="s">
        <v>49</v>
      </c>
      <c s="34" t="s">
        <v>26</v>
      </c>
      <c s="34" t="s">
        <v>51</v>
      </c>
      <c s="35" t="s">
        <v>52</v>
      </c>
      <c s="6" t="s">
        <v>53</v>
      </c>
      <c s="36" t="s">
        <v>54</v>
      </c>
      <c s="37">
        <v>3269</v>
      </c>
      <c s="36">
        <v>0</v>
      </c>
      <c s="36">
        <f>ROUND(G19*H19,6)</f>
      </c>
      <c r="L19" s="38">
        <v>0</v>
      </c>
      <c s="32">
        <f>ROUND(ROUND(L19,2)*ROUND(G19,3),2)</f>
      </c>
      <c s="36" t="s">
        <v>2858</v>
      </c>
      <c>
        <f>(M19*21)/100</f>
      </c>
      <c t="s">
        <v>28</v>
      </c>
    </row>
    <row r="20" spans="1:5" ht="12.75">
      <c r="A20" s="35" t="s">
        <v>56</v>
      </c>
      <c r="E20" s="39" t="s">
        <v>52</v>
      </c>
    </row>
    <row r="21" spans="1:5" ht="12.75">
      <c r="A21" s="35" t="s">
        <v>57</v>
      </c>
      <c r="E21" s="40" t="s">
        <v>5593</v>
      </c>
    </row>
    <row r="22" spans="1:5" ht="38.25">
      <c r="A22" t="s">
        <v>58</v>
      </c>
      <c r="E22" s="39" t="s">
        <v>4790</v>
      </c>
    </row>
    <row r="23" spans="1:16" ht="12.75">
      <c r="A23" t="s">
        <v>49</v>
      </c>
      <c s="34" t="s">
        <v>94</v>
      </c>
      <c s="34" t="s">
        <v>5594</v>
      </c>
      <c s="35" t="s">
        <v>52</v>
      </c>
      <c s="6" t="s">
        <v>5595</v>
      </c>
      <c s="36" t="s">
        <v>67</v>
      </c>
      <c s="37">
        <v>21</v>
      </c>
      <c s="36">
        <v>0</v>
      </c>
      <c s="36">
        <f>ROUND(G23*H23,6)</f>
      </c>
      <c r="L23" s="38">
        <v>0</v>
      </c>
      <c s="32">
        <f>ROUND(ROUND(L23,2)*ROUND(G23,3),2)</f>
      </c>
      <c s="36" t="s">
        <v>2858</v>
      </c>
      <c>
        <f>(M23*21)/100</f>
      </c>
      <c t="s">
        <v>28</v>
      </c>
    </row>
    <row r="24" spans="1:5" ht="12.75">
      <c r="A24" s="35" t="s">
        <v>56</v>
      </c>
      <c r="E24" s="39" t="s">
        <v>5596</v>
      </c>
    </row>
    <row r="25" spans="1:5" ht="12.75">
      <c r="A25" s="35" t="s">
        <v>57</v>
      </c>
      <c r="E25" s="40" t="s">
        <v>5597</v>
      </c>
    </row>
    <row r="26" spans="1:5" ht="165.75">
      <c r="A26" t="s">
        <v>58</v>
      </c>
      <c r="E26" s="39" t="s">
        <v>5598</v>
      </c>
    </row>
    <row r="27" spans="1:16" ht="12.75">
      <c r="A27" t="s">
        <v>49</v>
      </c>
      <c s="34" t="s">
        <v>100</v>
      </c>
      <c s="34" t="s">
        <v>5599</v>
      </c>
      <c s="35" t="s">
        <v>52</v>
      </c>
      <c s="6" t="s">
        <v>5600</v>
      </c>
      <c s="36" t="s">
        <v>67</v>
      </c>
      <c s="37">
        <v>4</v>
      </c>
      <c s="36">
        <v>0</v>
      </c>
      <c s="36">
        <f>ROUND(G27*H27,6)</f>
      </c>
      <c r="L27" s="38">
        <v>0</v>
      </c>
      <c s="32">
        <f>ROUND(ROUND(L27,2)*ROUND(G27,3),2)</f>
      </c>
      <c s="36" t="s">
        <v>2858</v>
      </c>
      <c>
        <f>(M27*21)/100</f>
      </c>
      <c t="s">
        <v>28</v>
      </c>
    </row>
    <row r="28" spans="1:5" ht="12.75">
      <c r="A28" s="35" t="s">
        <v>56</v>
      </c>
      <c r="E28" s="39" t="s">
        <v>5596</v>
      </c>
    </row>
    <row r="29" spans="1:5" ht="12.75">
      <c r="A29" s="35" t="s">
        <v>57</v>
      </c>
      <c r="E29" s="40" t="s">
        <v>5601</v>
      </c>
    </row>
    <row r="30" spans="1:5" ht="165.75">
      <c r="A30" t="s">
        <v>58</v>
      </c>
      <c r="E30" s="39" t="s">
        <v>5598</v>
      </c>
    </row>
    <row r="31" spans="1:16" ht="12.75">
      <c r="A31" t="s">
        <v>49</v>
      </c>
      <c s="34" t="s">
        <v>27</v>
      </c>
      <c s="34" t="s">
        <v>5602</v>
      </c>
      <c s="35" t="s">
        <v>52</v>
      </c>
      <c s="6" t="s">
        <v>5603</v>
      </c>
      <c s="36" t="s">
        <v>67</v>
      </c>
      <c s="37">
        <v>23</v>
      </c>
      <c s="36">
        <v>0</v>
      </c>
      <c s="36">
        <f>ROUND(G31*H31,6)</f>
      </c>
      <c r="L31" s="38">
        <v>0</v>
      </c>
      <c s="32">
        <f>ROUND(ROUND(L31,2)*ROUND(G31,3),2)</f>
      </c>
      <c s="36" t="s">
        <v>2858</v>
      </c>
      <c>
        <f>(M31*21)/100</f>
      </c>
      <c t="s">
        <v>28</v>
      </c>
    </row>
    <row r="32" spans="1:5" ht="12.75">
      <c r="A32" s="35" t="s">
        <v>56</v>
      </c>
      <c r="E32" s="39" t="s">
        <v>5596</v>
      </c>
    </row>
    <row r="33" spans="1:5" ht="12.75">
      <c r="A33" s="35" t="s">
        <v>57</v>
      </c>
      <c r="E33" s="40" t="s">
        <v>5604</v>
      </c>
    </row>
    <row r="34" spans="1:5" ht="165.75">
      <c r="A34" t="s">
        <v>58</v>
      </c>
      <c r="E34" s="39" t="s">
        <v>5598</v>
      </c>
    </row>
    <row r="35" spans="1:16" ht="12.75">
      <c r="A35" t="s">
        <v>49</v>
      </c>
      <c s="34" t="s">
        <v>168</v>
      </c>
      <c s="34" t="s">
        <v>5605</v>
      </c>
      <c s="35" t="s">
        <v>52</v>
      </c>
      <c s="6" t="s">
        <v>5606</v>
      </c>
      <c s="36" t="s">
        <v>67</v>
      </c>
      <c s="37">
        <v>10</v>
      </c>
      <c s="36">
        <v>0</v>
      </c>
      <c s="36">
        <f>ROUND(G35*H35,6)</f>
      </c>
      <c r="L35" s="38">
        <v>0</v>
      </c>
      <c s="32">
        <f>ROUND(ROUND(L35,2)*ROUND(G35,3),2)</f>
      </c>
      <c s="36" t="s">
        <v>2858</v>
      </c>
      <c>
        <f>(M35*21)/100</f>
      </c>
      <c t="s">
        <v>28</v>
      </c>
    </row>
    <row r="36" spans="1:5" ht="12.75">
      <c r="A36" s="35" t="s">
        <v>56</v>
      </c>
      <c r="E36" s="39" t="s">
        <v>5596</v>
      </c>
    </row>
    <row r="37" spans="1:5" ht="25.5">
      <c r="A37" s="35" t="s">
        <v>57</v>
      </c>
      <c r="E37" s="40" t="s">
        <v>5607</v>
      </c>
    </row>
    <row r="38" spans="1:5" ht="89.25">
      <c r="A38" t="s">
        <v>58</v>
      </c>
      <c r="E38" s="39" t="s">
        <v>5608</v>
      </c>
    </row>
    <row r="39" spans="1:16" ht="12.75">
      <c r="A39" t="s">
        <v>49</v>
      </c>
      <c s="34" t="s">
        <v>534</v>
      </c>
      <c s="34" t="s">
        <v>2564</v>
      </c>
      <c s="35" t="s">
        <v>52</v>
      </c>
      <c s="6" t="s">
        <v>2565</v>
      </c>
      <c s="36" t="s">
        <v>75</v>
      </c>
      <c s="37">
        <v>582.75</v>
      </c>
      <c s="36">
        <v>0</v>
      </c>
      <c s="36">
        <f>ROUND(G39*H39,6)</f>
      </c>
      <c r="L39" s="38">
        <v>0</v>
      </c>
      <c s="32">
        <f>ROUND(ROUND(L39,2)*ROUND(G39,3),2)</f>
      </c>
      <c s="36" t="s">
        <v>2858</v>
      </c>
      <c>
        <f>(M39*21)/100</f>
      </c>
      <c t="s">
        <v>28</v>
      </c>
    </row>
    <row r="40" spans="1:5" ht="12.75">
      <c r="A40" s="35" t="s">
        <v>56</v>
      </c>
      <c r="E40" s="39" t="s">
        <v>5609</v>
      </c>
    </row>
    <row r="41" spans="1:5" ht="38.25">
      <c r="A41" s="35" t="s">
        <v>57</v>
      </c>
      <c r="E41" s="40" t="s">
        <v>5610</v>
      </c>
    </row>
    <row r="42" spans="1:5" ht="38.25">
      <c r="A42" t="s">
        <v>58</v>
      </c>
      <c r="E42" s="39" t="s">
        <v>5611</v>
      </c>
    </row>
    <row r="43" spans="1:16" ht="12.75">
      <c r="A43" t="s">
        <v>49</v>
      </c>
      <c s="34" t="s">
        <v>673</v>
      </c>
      <c s="34" t="s">
        <v>3218</v>
      </c>
      <c s="35" t="s">
        <v>52</v>
      </c>
      <c s="6" t="s">
        <v>3587</v>
      </c>
      <c s="36" t="s">
        <v>75</v>
      </c>
      <c s="37">
        <v>102</v>
      </c>
      <c s="36">
        <v>0</v>
      </c>
      <c s="36">
        <f>ROUND(G43*H43,6)</f>
      </c>
      <c r="L43" s="38">
        <v>0</v>
      </c>
      <c s="32">
        <f>ROUND(ROUND(L43,2)*ROUND(G43,3),2)</f>
      </c>
      <c s="36" t="s">
        <v>2858</v>
      </c>
      <c>
        <f>(M43*21)/100</f>
      </c>
      <c t="s">
        <v>28</v>
      </c>
    </row>
    <row r="44" spans="1:5" ht="38.25">
      <c r="A44" s="35" t="s">
        <v>56</v>
      </c>
      <c r="E44" s="39" t="s">
        <v>5612</v>
      </c>
    </row>
    <row r="45" spans="1:5" ht="25.5">
      <c r="A45" s="35" t="s">
        <v>57</v>
      </c>
      <c r="E45" s="40" t="s">
        <v>5613</v>
      </c>
    </row>
    <row r="46" spans="1:5" ht="369.75">
      <c r="A46" t="s">
        <v>58</v>
      </c>
      <c r="E46" s="39" t="s">
        <v>3221</v>
      </c>
    </row>
    <row r="47" spans="1:16" ht="12.75">
      <c r="A47" t="s">
        <v>49</v>
      </c>
      <c s="34" t="s">
        <v>677</v>
      </c>
      <c s="34" t="s">
        <v>5614</v>
      </c>
      <c s="35" t="s">
        <v>52</v>
      </c>
      <c s="6" t="s">
        <v>5615</v>
      </c>
      <c s="36" t="s">
        <v>75</v>
      </c>
      <c s="37">
        <v>102</v>
      </c>
      <c s="36">
        <v>0</v>
      </c>
      <c s="36">
        <f>ROUND(G47*H47,6)</f>
      </c>
      <c r="L47" s="38">
        <v>0</v>
      </c>
      <c s="32">
        <f>ROUND(ROUND(L47,2)*ROUND(G47,3),2)</f>
      </c>
      <c s="36" t="s">
        <v>2858</v>
      </c>
      <c>
        <f>(M47*21)/100</f>
      </c>
      <c t="s">
        <v>28</v>
      </c>
    </row>
    <row r="48" spans="1:5" ht="38.25">
      <c r="A48" s="35" t="s">
        <v>56</v>
      </c>
      <c r="E48" s="39" t="s">
        <v>5616</v>
      </c>
    </row>
    <row r="49" spans="1:5" ht="12.75">
      <c r="A49" s="35" t="s">
        <v>57</v>
      </c>
      <c r="E49" s="40" t="s">
        <v>5589</v>
      </c>
    </row>
    <row r="50" spans="1:5" ht="306">
      <c r="A50" t="s">
        <v>58</v>
      </c>
      <c r="E50" s="39" t="s">
        <v>5617</v>
      </c>
    </row>
    <row r="51" spans="1:16" ht="12.75">
      <c r="A51" t="s">
        <v>49</v>
      </c>
      <c s="34" t="s">
        <v>681</v>
      </c>
      <c s="34" t="s">
        <v>5614</v>
      </c>
      <c s="35" t="s">
        <v>644</v>
      </c>
      <c s="6" t="s">
        <v>5615</v>
      </c>
      <c s="36" t="s">
        <v>75</v>
      </c>
      <c s="37">
        <v>1225.566</v>
      </c>
      <c s="36">
        <v>0</v>
      </c>
      <c s="36">
        <f>ROUND(G51*H51,6)</f>
      </c>
      <c r="L51" s="38">
        <v>0</v>
      </c>
      <c s="32">
        <f>ROUND(ROUND(L51,2)*ROUND(G51,3),2)</f>
      </c>
      <c s="36" t="s">
        <v>2858</v>
      </c>
      <c>
        <f>(M51*21)/100</f>
      </c>
      <c t="s">
        <v>28</v>
      </c>
    </row>
    <row r="52" spans="1:5" ht="12.75">
      <c r="A52" s="35" t="s">
        <v>56</v>
      </c>
      <c r="E52" s="39" t="s">
        <v>5618</v>
      </c>
    </row>
    <row r="53" spans="1:5" ht="51">
      <c r="A53" s="35" t="s">
        <v>57</v>
      </c>
      <c r="E53" s="40" t="s">
        <v>5619</v>
      </c>
    </row>
    <row r="54" spans="1:5" ht="306">
      <c r="A54" t="s">
        <v>58</v>
      </c>
      <c r="E54" s="39" t="s">
        <v>5617</v>
      </c>
    </row>
    <row r="55" spans="1:16" ht="12.75">
      <c r="A55" t="s">
        <v>49</v>
      </c>
      <c s="34" t="s">
        <v>685</v>
      </c>
      <c s="34" t="s">
        <v>2179</v>
      </c>
      <c s="35" t="s">
        <v>52</v>
      </c>
      <c s="6" t="s">
        <v>2180</v>
      </c>
      <c s="36" t="s">
        <v>75</v>
      </c>
      <c s="37">
        <v>975.117</v>
      </c>
      <c s="36">
        <v>0</v>
      </c>
      <c s="36">
        <f>ROUND(G55*H55,6)</f>
      </c>
      <c r="L55" s="38">
        <v>0</v>
      </c>
      <c s="32">
        <f>ROUND(ROUND(L55,2)*ROUND(G55,3),2)</f>
      </c>
      <c s="36" t="s">
        <v>2858</v>
      </c>
      <c>
        <f>(M55*21)/100</f>
      </c>
      <c t="s">
        <v>28</v>
      </c>
    </row>
    <row r="56" spans="1:5" ht="12.75">
      <c r="A56" s="35" t="s">
        <v>56</v>
      </c>
      <c r="E56" s="39" t="s">
        <v>5620</v>
      </c>
    </row>
    <row r="57" spans="1:5" ht="51">
      <c r="A57" s="35" t="s">
        <v>57</v>
      </c>
      <c r="E57" s="40" t="s">
        <v>5621</v>
      </c>
    </row>
    <row r="58" spans="1:5" ht="318.75">
      <c r="A58" t="s">
        <v>58</v>
      </c>
      <c r="E58" s="39" t="s">
        <v>3822</v>
      </c>
    </row>
    <row r="59" spans="1:16" ht="12.75">
      <c r="A59" t="s">
        <v>49</v>
      </c>
      <c s="34" t="s">
        <v>50</v>
      </c>
      <c s="34" t="s">
        <v>97</v>
      </c>
      <c s="35" t="s">
        <v>52</v>
      </c>
      <c s="6" t="s">
        <v>98</v>
      </c>
      <c s="36" t="s">
        <v>75</v>
      </c>
      <c s="37">
        <v>39.32</v>
      </c>
      <c s="36">
        <v>0</v>
      </c>
      <c s="36">
        <f>ROUND(G59*H59,6)</f>
      </c>
      <c r="L59" s="38">
        <v>0</v>
      </c>
      <c s="32">
        <f>ROUND(ROUND(L59,2)*ROUND(G59,3),2)</f>
      </c>
      <c s="36" t="s">
        <v>2858</v>
      </c>
      <c>
        <f>(M59*21)/100</f>
      </c>
      <c t="s">
        <v>28</v>
      </c>
    </row>
    <row r="60" spans="1:5" ht="12.75">
      <c r="A60" s="35" t="s">
        <v>56</v>
      </c>
      <c r="E60" s="39" t="s">
        <v>5620</v>
      </c>
    </row>
    <row r="61" spans="1:5" ht="51">
      <c r="A61" s="35" t="s">
        <v>57</v>
      </c>
      <c r="E61" s="40" t="s">
        <v>5622</v>
      </c>
    </row>
    <row r="62" spans="1:5" ht="318.75">
      <c r="A62" t="s">
        <v>58</v>
      </c>
      <c r="E62" s="39" t="s">
        <v>3822</v>
      </c>
    </row>
    <row r="63" spans="1:16" ht="12.75">
      <c r="A63" t="s">
        <v>49</v>
      </c>
      <c s="34" t="s">
        <v>60</v>
      </c>
      <c s="34" t="s">
        <v>3594</v>
      </c>
      <c s="35" t="s">
        <v>52</v>
      </c>
      <c s="6" t="s">
        <v>3595</v>
      </c>
      <c s="36" t="s">
        <v>75</v>
      </c>
      <c s="37">
        <v>240</v>
      </c>
      <c s="36">
        <v>0</v>
      </c>
      <c s="36">
        <f>ROUND(G63*H63,6)</f>
      </c>
      <c r="L63" s="38">
        <v>0</v>
      </c>
      <c s="32">
        <f>ROUND(ROUND(L63,2)*ROUND(G63,3),2)</f>
      </c>
      <c s="36" t="s">
        <v>2858</v>
      </c>
      <c>
        <f>(M63*21)/100</f>
      </c>
      <c t="s">
        <v>28</v>
      </c>
    </row>
    <row r="64" spans="1:5" ht="12.75">
      <c r="A64" s="35" t="s">
        <v>56</v>
      </c>
      <c r="E64" s="39" t="s">
        <v>52</v>
      </c>
    </row>
    <row r="65" spans="1:5" ht="25.5">
      <c r="A65" s="35" t="s">
        <v>57</v>
      </c>
      <c r="E65" s="40" t="s">
        <v>5623</v>
      </c>
    </row>
    <row r="66" spans="1:5" ht="267.75">
      <c r="A66" t="s">
        <v>58</v>
      </c>
      <c r="E66" s="39" t="s">
        <v>3597</v>
      </c>
    </row>
    <row r="67" spans="1:16" ht="12.75">
      <c r="A67" t="s">
        <v>49</v>
      </c>
      <c s="34" t="s">
        <v>64</v>
      </c>
      <c s="34" t="s">
        <v>4899</v>
      </c>
      <c s="35" t="s">
        <v>52</v>
      </c>
      <c s="6" t="s">
        <v>4900</v>
      </c>
      <c s="36" t="s">
        <v>75</v>
      </c>
      <c s="37">
        <v>1902.951</v>
      </c>
      <c s="36">
        <v>0</v>
      </c>
      <c s="36">
        <f>ROUND(G67*H67,6)</f>
      </c>
      <c r="L67" s="38">
        <v>0</v>
      </c>
      <c s="32">
        <f>ROUND(ROUND(L67,2)*ROUND(G67,3),2)</f>
      </c>
      <c s="36" t="s">
        <v>2858</v>
      </c>
      <c>
        <f>(M67*21)/100</f>
      </c>
      <c t="s">
        <v>28</v>
      </c>
    </row>
    <row r="68" spans="1:5" ht="12.75">
      <c r="A68" s="35" t="s">
        <v>56</v>
      </c>
      <c r="E68" s="39" t="s">
        <v>52</v>
      </c>
    </row>
    <row r="69" spans="1:5" ht="76.5">
      <c r="A69" s="35" t="s">
        <v>57</v>
      </c>
      <c r="E69" s="40" t="s">
        <v>5624</v>
      </c>
    </row>
    <row r="70" spans="1:5" ht="191.25">
      <c r="A70" t="s">
        <v>58</v>
      </c>
      <c r="E70" s="39" t="s">
        <v>5625</v>
      </c>
    </row>
    <row r="71" spans="1:16" ht="12.75">
      <c r="A71" t="s">
        <v>49</v>
      </c>
      <c s="34" t="s">
        <v>69</v>
      </c>
      <c s="34" t="s">
        <v>5626</v>
      </c>
      <c s="35" t="s">
        <v>52</v>
      </c>
      <c s="6" t="s">
        <v>5627</v>
      </c>
      <c s="36" t="s">
        <v>75</v>
      </c>
      <c s="37">
        <v>102</v>
      </c>
      <c s="36">
        <v>0</v>
      </c>
      <c s="36">
        <f>ROUND(G71*H71,6)</f>
      </c>
      <c r="L71" s="38">
        <v>0</v>
      </c>
      <c s="32">
        <f>ROUND(ROUND(L71,2)*ROUND(G71,3),2)</f>
      </c>
      <c s="36" t="s">
        <v>2858</v>
      </c>
      <c>
        <f>(M71*21)/100</f>
      </c>
      <c t="s">
        <v>28</v>
      </c>
    </row>
    <row r="72" spans="1:5" ht="25.5">
      <c r="A72" s="35" t="s">
        <v>56</v>
      </c>
      <c r="E72" s="39" t="s">
        <v>5628</v>
      </c>
    </row>
    <row r="73" spans="1:5" ht="12.75">
      <c r="A73" s="35" t="s">
        <v>57</v>
      </c>
      <c r="E73" s="40" t="s">
        <v>5629</v>
      </c>
    </row>
    <row r="74" spans="1:5" ht="267.75">
      <c r="A74" t="s">
        <v>58</v>
      </c>
      <c r="E74" s="39" t="s">
        <v>3597</v>
      </c>
    </row>
    <row r="75" spans="1:16" ht="12.75">
      <c r="A75" t="s">
        <v>49</v>
      </c>
      <c s="34" t="s">
        <v>72</v>
      </c>
      <c s="34" t="s">
        <v>5630</v>
      </c>
      <c s="35" t="s">
        <v>52</v>
      </c>
      <c s="6" t="s">
        <v>5631</v>
      </c>
      <c s="36" t="s">
        <v>75</v>
      </c>
      <c s="37">
        <v>83.5</v>
      </c>
      <c s="36">
        <v>0</v>
      </c>
      <c s="36">
        <f>ROUND(G75*H75,6)</f>
      </c>
      <c r="L75" s="38">
        <v>0</v>
      </c>
      <c s="32">
        <f>ROUND(ROUND(L75,2)*ROUND(G75,3),2)</f>
      </c>
      <c s="36" t="s">
        <v>2858</v>
      </c>
      <c>
        <f>(M75*21)/100</f>
      </c>
      <c t="s">
        <v>28</v>
      </c>
    </row>
    <row r="76" spans="1:5" ht="12.75">
      <c r="A76" s="35" t="s">
        <v>56</v>
      </c>
      <c r="E76" s="39" t="s">
        <v>5632</v>
      </c>
    </row>
    <row r="77" spans="1:5" ht="38.25">
      <c r="A77" s="35" t="s">
        <v>57</v>
      </c>
      <c r="E77" s="40" t="s">
        <v>5633</v>
      </c>
    </row>
    <row r="78" spans="1:5" ht="242.25">
      <c r="A78" t="s">
        <v>58</v>
      </c>
      <c r="E78" s="39" t="s">
        <v>5634</v>
      </c>
    </row>
    <row r="79" spans="1:16" ht="12.75">
      <c r="A79" t="s">
        <v>49</v>
      </c>
      <c s="34" t="s">
        <v>78</v>
      </c>
      <c s="34" t="s">
        <v>5635</v>
      </c>
      <c s="35" t="s">
        <v>52</v>
      </c>
      <c s="6" t="s">
        <v>5636</v>
      </c>
      <c s="36" t="s">
        <v>75</v>
      </c>
      <c s="37">
        <v>674.766</v>
      </c>
      <c s="36">
        <v>0</v>
      </c>
      <c s="36">
        <f>ROUND(G79*H79,6)</f>
      </c>
      <c r="L79" s="38">
        <v>0</v>
      </c>
      <c s="32">
        <f>ROUND(ROUND(L79,2)*ROUND(G79,3),2)</f>
      </c>
      <c s="36" t="s">
        <v>2858</v>
      </c>
      <c>
        <f>(M79*21)/100</f>
      </c>
      <c t="s">
        <v>28</v>
      </c>
    </row>
    <row r="80" spans="1:5" ht="12.75">
      <c r="A80" s="35" t="s">
        <v>56</v>
      </c>
      <c r="E80" s="39" t="s">
        <v>52</v>
      </c>
    </row>
    <row r="81" spans="1:5" ht="38.25">
      <c r="A81" s="35" t="s">
        <v>57</v>
      </c>
      <c r="E81" s="40" t="s">
        <v>5637</v>
      </c>
    </row>
    <row r="82" spans="1:5" ht="280.5">
      <c r="A82" t="s">
        <v>58</v>
      </c>
      <c r="E82" s="39" t="s">
        <v>5638</v>
      </c>
    </row>
    <row r="83" spans="1:16" ht="12.75">
      <c r="A83" t="s">
        <v>49</v>
      </c>
      <c s="34" t="s">
        <v>83</v>
      </c>
      <c s="34" t="s">
        <v>3600</v>
      </c>
      <c s="35" t="s">
        <v>52</v>
      </c>
      <c s="6" t="s">
        <v>3601</v>
      </c>
      <c s="36" t="s">
        <v>75</v>
      </c>
      <c s="37">
        <v>3.78</v>
      </c>
      <c s="36">
        <v>0</v>
      </c>
      <c s="36">
        <f>ROUND(G83*H83,6)</f>
      </c>
      <c r="L83" s="38">
        <v>0</v>
      </c>
      <c s="32">
        <f>ROUND(ROUND(L83,2)*ROUND(G83,3),2)</f>
      </c>
      <c s="36" t="s">
        <v>2858</v>
      </c>
      <c>
        <f>(M83*21)/100</f>
      </c>
      <c t="s">
        <v>28</v>
      </c>
    </row>
    <row r="84" spans="1:5" ht="12.75">
      <c r="A84" s="35" t="s">
        <v>56</v>
      </c>
      <c r="E84" s="39" t="s">
        <v>5639</v>
      </c>
    </row>
    <row r="85" spans="1:5" ht="25.5">
      <c r="A85" s="35" t="s">
        <v>57</v>
      </c>
      <c r="E85" s="40" t="s">
        <v>5640</v>
      </c>
    </row>
    <row r="86" spans="1:5" ht="293.25">
      <c r="A86" t="s">
        <v>58</v>
      </c>
      <c r="E86" s="39" t="s">
        <v>3603</v>
      </c>
    </row>
    <row r="87" spans="1:16" ht="12.75">
      <c r="A87" t="s">
        <v>49</v>
      </c>
      <c s="34" t="s">
        <v>87</v>
      </c>
      <c s="34" t="s">
        <v>3550</v>
      </c>
      <c s="35" t="s">
        <v>52</v>
      </c>
      <c s="6" t="s">
        <v>3551</v>
      </c>
      <c s="36" t="s">
        <v>75</v>
      </c>
      <c s="37">
        <v>93.24</v>
      </c>
      <c s="36">
        <v>0</v>
      </c>
      <c s="36">
        <f>ROUND(G87*H87,6)</f>
      </c>
      <c r="L87" s="38">
        <v>0</v>
      </c>
      <c s="32">
        <f>ROUND(ROUND(L87,2)*ROUND(G87,3),2)</f>
      </c>
      <c s="36" t="s">
        <v>2858</v>
      </c>
      <c>
        <f>(M87*21)/100</f>
      </c>
      <c t="s">
        <v>28</v>
      </c>
    </row>
    <row r="88" spans="1:5" ht="12.75">
      <c r="A88" s="35" t="s">
        <v>56</v>
      </c>
      <c r="E88" s="39" t="s">
        <v>52</v>
      </c>
    </row>
    <row r="89" spans="1:5" ht="38.25">
      <c r="A89" s="35" t="s">
        <v>57</v>
      </c>
      <c r="E89" s="40" t="s">
        <v>5641</v>
      </c>
    </row>
    <row r="90" spans="1:5" ht="38.25">
      <c r="A90" t="s">
        <v>58</v>
      </c>
      <c r="E90" s="39" t="s">
        <v>4032</v>
      </c>
    </row>
    <row r="91" spans="1:16" ht="12.75">
      <c r="A91" t="s">
        <v>49</v>
      </c>
      <c s="34" t="s">
        <v>91</v>
      </c>
      <c s="34" t="s">
        <v>2579</v>
      </c>
      <c s="35" t="s">
        <v>52</v>
      </c>
      <c s="6" t="s">
        <v>2580</v>
      </c>
      <c s="36" t="s">
        <v>75</v>
      </c>
      <c s="37">
        <v>217.56</v>
      </c>
      <c s="36">
        <v>0</v>
      </c>
      <c s="36">
        <f>ROUND(G91*H91,6)</f>
      </c>
      <c r="L91" s="38">
        <v>0</v>
      </c>
      <c s="32">
        <f>ROUND(ROUND(L91,2)*ROUND(G91,3),2)</f>
      </c>
      <c s="36" t="s">
        <v>2858</v>
      </c>
      <c>
        <f>(M91*21)/100</f>
      </c>
      <c t="s">
        <v>28</v>
      </c>
    </row>
    <row r="92" spans="1:5" ht="12.75">
      <c r="A92" s="35" t="s">
        <v>56</v>
      </c>
      <c r="E92" s="39" t="s">
        <v>52</v>
      </c>
    </row>
    <row r="93" spans="1:5" ht="38.25">
      <c r="A93" s="35" t="s">
        <v>57</v>
      </c>
      <c r="E93" s="40" t="s">
        <v>5642</v>
      </c>
    </row>
    <row r="94" spans="1:5" ht="38.25">
      <c r="A94" t="s">
        <v>58</v>
      </c>
      <c r="E94" s="39" t="s">
        <v>5643</v>
      </c>
    </row>
    <row r="95" spans="1:16" ht="12.75">
      <c r="A95" t="s">
        <v>49</v>
      </c>
      <c s="34" t="s">
        <v>96</v>
      </c>
      <c s="34" t="s">
        <v>2582</v>
      </c>
      <c s="35" t="s">
        <v>52</v>
      </c>
      <c s="6" t="s">
        <v>2583</v>
      </c>
      <c s="36" t="s">
        <v>54</v>
      </c>
      <c s="37">
        <v>2072</v>
      </c>
      <c s="36">
        <v>0</v>
      </c>
      <c s="36">
        <f>ROUND(G95*H95,6)</f>
      </c>
      <c r="L95" s="38">
        <v>0</v>
      </c>
      <c s="32">
        <f>ROUND(ROUND(L95,2)*ROUND(G95,3),2)</f>
      </c>
      <c s="36" t="s">
        <v>2858</v>
      </c>
      <c>
        <f>(M95*21)/100</f>
      </c>
      <c t="s">
        <v>28</v>
      </c>
    </row>
    <row r="96" spans="1:5" ht="12.75">
      <c r="A96" s="35" t="s">
        <v>56</v>
      </c>
      <c r="E96" s="39" t="s">
        <v>52</v>
      </c>
    </row>
    <row r="97" spans="1:5" ht="12.75">
      <c r="A97" s="35" t="s">
        <v>57</v>
      </c>
      <c r="E97" s="40" t="s">
        <v>5644</v>
      </c>
    </row>
    <row r="98" spans="1:5" ht="25.5">
      <c r="A98" t="s">
        <v>58</v>
      </c>
      <c r="E98" s="39" t="s">
        <v>2584</v>
      </c>
    </row>
    <row r="99" spans="1:16" ht="12.75">
      <c r="A99" t="s">
        <v>49</v>
      </c>
      <c s="34" t="s">
        <v>888</v>
      </c>
      <c s="34" t="s">
        <v>5645</v>
      </c>
      <c s="35" t="s">
        <v>52</v>
      </c>
      <c s="6" t="s">
        <v>5646</v>
      </c>
      <c s="36" t="s">
        <v>67</v>
      </c>
      <c s="37">
        <v>20</v>
      </c>
      <c s="36">
        <v>0</v>
      </c>
      <c s="36">
        <f>ROUND(G99*H99,6)</f>
      </c>
      <c r="L99" s="38">
        <v>0</v>
      </c>
      <c s="32">
        <f>ROUND(ROUND(L99,2)*ROUND(G99,3),2)</f>
      </c>
      <c s="36" t="s">
        <v>2858</v>
      </c>
      <c>
        <f>(M99*21)/100</f>
      </c>
      <c t="s">
        <v>28</v>
      </c>
    </row>
    <row r="100" spans="1:5" ht="12.75">
      <c r="A100" s="35" t="s">
        <v>56</v>
      </c>
      <c r="E100" s="39" t="s">
        <v>5647</v>
      </c>
    </row>
    <row r="101" spans="1:5" ht="25.5">
      <c r="A101" s="35" t="s">
        <v>57</v>
      </c>
      <c r="E101" s="40" t="s">
        <v>5648</v>
      </c>
    </row>
    <row r="102" spans="1:5" ht="76.5">
      <c r="A102" t="s">
        <v>58</v>
      </c>
      <c r="E102" s="39" t="s">
        <v>5649</v>
      </c>
    </row>
    <row r="103" spans="1:16" ht="25.5">
      <c r="A103" t="s">
        <v>49</v>
      </c>
      <c s="34" t="s">
        <v>102</v>
      </c>
      <c s="34" t="s">
        <v>5650</v>
      </c>
      <c s="35" t="s">
        <v>52</v>
      </c>
      <c s="6" t="s">
        <v>5651</v>
      </c>
      <c s="36" t="s">
        <v>67</v>
      </c>
      <c s="37">
        <v>100</v>
      </c>
      <c s="36">
        <v>0</v>
      </c>
      <c s="36">
        <f>ROUND(G103*H103,6)</f>
      </c>
      <c r="L103" s="38">
        <v>0</v>
      </c>
      <c s="32">
        <f>ROUND(ROUND(L103,2)*ROUND(G103,3),2)</f>
      </c>
      <c s="36" t="s">
        <v>2858</v>
      </c>
      <c>
        <f>(M103*21)/100</f>
      </c>
      <c t="s">
        <v>28</v>
      </c>
    </row>
    <row r="104" spans="1:5" ht="140.25">
      <c r="A104" s="35" t="s">
        <v>56</v>
      </c>
      <c r="E104" s="39" t="s">
        <v>5652</v>
      </c>
    </row>
    <row r="105" spans="1:5" ht="76.5">
      <c r="A105" s="35" t="s">
        <v>57</v>
      </c>
      <c r="E105" s="40" t="s">
        <v>5653</v>
      </c>
    </row>
    <row r="106" spans="1:5" ht="114.75">
      <c r="A106" t="s">
        <v>58</v>
      </c>
      <c r="E106" s="39" t="s">
        <v>5654</v>
      </c>
    </row>
    <row r="107" spans="1:13" ht="12.75">
      <c r="A107" t="s">
        <v>47</v>
      </c>
      <c r="C107" s="31" t="s">
        <v>28</v>
      </c>
      <c r="E107" s="33" t="s">
        <v>3232</v>
      </c>
      <c r="J107" s="32">
        <f>0</f>
      </c>
      <c s="32">
        <f>0</f>
      </c>
      <c s="32">
        <f>0+L108+L112+L116+L120+L124+L128+L132+L136+L140+L144+L148</f>
      </c>
      <c s="32">
        <f>0+M108+M112+M116+M120+M124+M128+M132+M136+M140+M144+M148</f>
      </c>
    </row>
    <row r="108" spans="1:16" ht="12.75">
      <c r="A108" t="s">
        <v>49</v>
      </c>
      <c s="34" t="s">
        <v>820</v>
      </c>
      <c s="34" t="s">
        <v>5655</v>
      </c>
      <c s="35" t="s">
        <v>52</v>
      </c>
      <c s="6" t="s">
        <v>5656</v>
      </c>
      <c s="36" t="s">
        <v>75</v>
      </c>
      <c s="37">
        <v>4.32</v>
      </c>
      <c s="36">
        <v>0</v>
      </c>
      <c s="36">
        <f>ROUND(G108*H108,6)</f>
      </c>
      <c r="L108" s="38">
        <v>0</v>
      </c>
      <c s="32">
        <f>ROUND(ROUND(L108,2)*ROUND(G108,3),2)</f>
      </c>
      <c s="36" t="s">
        <v>2858</v>
      </c>
      <c>
        <f>(M108*21)/100</f>
      </c>
      <c t="s">
        <v>28</v>
      </c>
    </row>
    <row r="109" spans="1:5" ht="12.75">
      <c r="A109" s="35" t="s">
        <v>56</v>
      </c>
      <c r="E109" s="39" t="s">
        <v>52</v>
      </c>
    </row>
    <row r="110" spans="1:5" ht="25.5">
      <c r="A110" s="35" t="s">
        <v>57</v>
      </c>
      <c r="E110" s="40" t="s">
        <v>5657</v>
      </c>
    </row>
    <row r="111" spans="1:5" ht="38.25">
      <c r="A111" t="s">
        <v>58</v>
      </c>
      <c r="E111" s="39" t="s">
        <v>5658</v>
      </c>
    </row>
    <row r="112" spans="1:16" ht="12.75">
      <c r="A112" t="s">
        <v>49</v>
      </c>
      <c s="34" t="s">
        <v>108</v>
      </c>
      <c s="34" t="s">
        <v>5659</v>
      </c>
      <c s="35" t="s">
        <v>52</v>
      </c>
      <c s="6" t="s">
        <v>5660</v>
      </c>
      <c s="36" t="s">
        <v>75</v>
      </c>
      <c s="37">
        <v>0.42</v>
      </c>
      <c s="36">
        <v>0</v>
      </c>
      <c s="36">
        <f>ROUND(G112*H112,6)</f>
      </c>
      <c r="L112" s="38">
        <v>0</v>
      </c>
      <c s="32">
        <f>ROUND(ROUND(L112,2)*ROUND(G112,3),2)</f>
      </c>
      <c s="36" t="s">
        <v>2858</v>
      </c>
      <c>
        <f>(M112*21)/100</f>
      </c>
      <c t="s">
        <v>28</v>
      </c>
    </row>
    <row r="113" spans="1:5" ht="12.75">
      <c r="A113" s="35" t="s">
        <v>56</v>
      </c>
      <c r="E113" s="39" t="s">
        <v>52</v>
      </c>
    </row>
    <row r="114" spans="1:5" ht="12.75">
      <c r="A114" s="35" t="s">
        <v>57</v>
      </c>
      <c r="E114" s="40" t="s">
        <v>5661</v>
      </c>
    </row>
    <row r="115" spans="1:5" ht="51">
      <c r="A115" t="s">
        <v>58</v>
      </c>
      <c r="E115" s="39" t="s">
        <v>5662</v>
      </c>
    </row>
    <row r="116" spans="1:16" ht="12.75">
      <c r="A116" t="s">
        <v>49</v>
      </c>
      <c s="34" t="s">
        <v>112</v>
      </c>
      <c s="34" t="s">
        <v>4339</v>
      </c>
      <c s="35" t="s">
        <v>52</v>
      </c>
      <c s="6" t="s">
        <v>4178</v>
      </c>
      <c s="36" t="s">
        <v>54</v>
      </c>
      <c s="37">
        <v>275</v>
      </c>
      <c s="36">
        <v>0</v>
      </c>
      <c s="36">
        <f>ROUND(G116*H116,6)</f>
      </c>
      <c r="L116" s="38">
        <v>0</v>
      </c>
      <c s="32">
        <f>ROUND(ROUND(L116,2)*ROUND(G116,3),2)</f>
      </c>
      <c s="36" t="s">
        <v>2858</v>
      </c>
      <c>
        <f>(M116*21)/100</f>
      </c>
      <c t="s">
        <v>28</v>
      </c>
    </row>
    <row r="117" spans="1:5" ht="12.75">
      <c r="A117" s="35" t="s">
        <v>56</v>
      </c>
      <c r="E117" s="39" t="s">
        <v>52</v>
      </c>
    </row>
    <row r="118" spans="1:5" ht="25.5">
      <c r="A118" s="35" t="s">
        <v>57</v>
      </c>
      <c r="E118" s="40" t="s">
        <v>5663</v>
      </c>
    </row>
    <row r="119" spans="1:5" ht="102">
      <c r="A119" t="s">
        <v>58</v>
      </c>
      <c r="E119" s="39" t="s">
        <v>3622</v>
      </c>
    </row>
    <row r="120" spans="1:16" ht="12.75">
      <c r="A120" t="s">
        <v>49</v>
      </c>
      <c s="34" t="s">
        <v>116</v>
      </c>
      <c s="34" t="s">
        <v>5664</v>
      </c>
      <c s="35" t="s">
        <v>52</v>
      </c>
      <c s="6" t="s">
        <v>5665</v>
      </c>
      <c s="36" t="s">
        <v>75</v>
      </c>
      <c s="37">
        <v>201.895</v>
      </c>
      <c s="36">
        <v>0</v>
      </c>
      <c s="36">
        <f>ROUND(G120*H120,6)</f>
      </c>
      <c r="L120" s="38">
        <v>0</v>
      </c>
      <c s="32">
        <f>ROUND(ROUND(L120,2)*ROUND(G120,3),2)</f>
      </c>
      <c s="36" t="s">
        <v>2858</v>
      </c>
      <c>
        <f>(M120*21)/100</f>
      </c>
      <c t="s">
        <v>28</v>
      </c>
    </row>
    <row r="121" spans="1:5" ht="12.75">
      <c r="A121" s="35" t="s">
        <v>56</v>
      </c>
      <c r="E121" s="39" t="s">
        <v>5666</v>
      </c>
    </row>
    <row r="122" spans="1:5" ht="114.75">
      <c r="A122" s="35" t="s">
        <v>57</v>
      </c>
      <c r="E122" s="40" t="s">
        <v>5667</v>
      </c>
    </row>
    <row r="123" spans="1:5" ht="409.5">
      <c r="A123" t="s">
        <v>58</v>
      </c>
      <c r="E123" s="39" t="s">
        <v>5668</v>
      </c>
    </row>
    <row r="124" spans="1:16" ht="12.75">
      <c r="A124" t="s">
        <v>49</v>
      </c>
      <c s="34" t="s">
        <v>120</v>
      </c>
      <c s="34" t="s">
        <v>4349</v>
      </c>
      <c s="35" t="s">
        <v>52</v>
      </c>
      <c s="6" t="s">
        <v>4350</v>
      </c>
      <c s="36" t="s">
        <v>648</v>
      </c>
      <c s="37">
        <v>13.123</v>
      </c>
      <c s="36">
        <v>0</v>
      </c>
      <c s="36">
        <f>ROUND(G124*H124,6)</f>
      </c>
      <c r="L124" s="38">
        <v>0</v>
      </c>
      <c s="32">
        <f>ROUND(ROUND(L124,2)*ROUND(G124,3),2)</f>
      </c>
      <c s="36" t="s">
        <v>2858</v>
      </c>
      <c>
        <f>(M124*21)/100</f>
      </c>
      <c t="s">
        <v>28</v>
      </c>
    </row>
    <row r="125" spans="1:5" ht="12.75">
      <c r="A125" s="35" t="s">
        <v>56</v>
      </c>
      <c r="E125" s="39" t="s">
        <v>52</v>
      </c>
    </row>
    <row r="126" spans="1:5" ht="12.75">
      <c r="A126" s="35" t="s">
        <v>57</v>
      </c>
      <c r="E126" s="40" t="s">
        <v>5669</v>
      </c>
    </row>
    <row r="127" spans="1:5" ht="267.75">
      <c r="A127" t="s">
        <v>58</v>
      </c>
      <c r="E127" s="39" t="s">
        <v>5670</v>
      </c>
    </row>
    <row r="128" spans="1:16" ht="12.75">
      <c r="A128" t="s">
        <v>49</v>
      </c>
      <c s="34" t="s">
        <v>124</v>
      </c>
      <c s="34" t="s">
        <v>4368</v>
      </c>
      <c s="35" t="s">
        <v>52</v>
      </c>
      <c s="6" t="s">
        <v>5671</v>
      </c>
      <c s="36" t="s">
        <v>54</v>
      </c>
      <c s="37">
        <v>240</v>
      </c>
      <c s="36">
        <v>0</v>
      </c>
      <c s="36">
        <f>ROUND(G128*H128,6)</f>
      </c>
      <c r="L128" s="38">
        <v>0</v>
      </c>
      <c s="32">
        <f>ROUND(ROUND(L128,2)*ROUND(G128,3),2)</f>
      </c>
      <c s="36" t="s">
        <v>2858</v>
      </c>
      <c>
        <f>(M128*21)/100</f>
      </c>
      <c t="s">
        <v>28</v>
      </c>
    </row>
    <row r="129" spans="1:5" ht="12.75">
      <c r="A129" s="35" t="s">
        <v>56</v>
      </c>
      <c r="E129" s="39" t="s">
        <v>52</v>
      </c>
    </row>
    <row r="130" spans="1:5" ht="25.5">
      <c r="A130" s="35" t="s">
        <v>57</v>
      </c>
      <c r="E130" s="40" t="s">
        <v>5672</v>
      </c>
    </row>
    <row r="131" spans="1:5" ht="331.5">
      <c r="A131" t="s">
        <v>58</v>
      </c>
      <c r="E131" s="39" t="s">
        <v>5673</v>
      </c>
    </row>
    <row r="132" spans="1:16" ht="12.75">
      <c r="A132" t="s">
        <v>49</v>
      </c>
      <c s="34" t="s">
        <v>128</v>
      </c>
      <c s="34" t="s">
        <v>4375</v>
      </c>
      <c s="35" t="s">
        <v>52</v>
      </c>
      <c s="6" t="s">
        <v>5674</v>
      </c>
      <c s="36" t="s">
        <v>54</v>
      </c>
      <c s="37">
        <v>240</v>
      </c>
      <c s="36">
        <v>0</v>
      </c>
      <c s="36">
        <f>ROUND(G132*H132,6)</f>
      </c>
      <c r="L132" s="38">
        <v>0</v>
      </c>
      <c s="32">
        <f>ROUND(ROUND(L132,2)*ROUND(G132,3),2)</f>
      </c>
      <c s="36" t="s">
        <v>2858</v>
      </c>
      <c>
        <f>(M132*21)/100</f>
      </c>
      <c t="s">
        <v>28</v>
      </c>
    </row>
    <row r="133" spans="1:5" ht="12.75">
      <c r="A133" s="35" t="s">
        <v>56</v>
      </c>
      <c r="E133" s="39" t="s">
        <v>52</v>
      </c>
    </row>
    <row r="134" spans="1:5" ht="12.75">
      <c r="A134" s="35" t="s">
        <v>57</v>
      </c>
      <c r="E134" s="40" t="s">
        <v>5675</v>
      </c>
    </row>
    <row r="135" spans="1:5" ht="12.75">
      <c r="A135" t="s">
        <v>58</v>
      </c>
      <c r="E135" s="39" t="s">
        <v>5676</v>
      </c>
    </row>
    <row r="136" spans="1:16" ht="12.75">
      <c r="A136" t="s">
        <v>49</v>
      </c>
      <c s="34" t="s">
        <v>132</v>
      </c>
      <c s="34" t="s">
        <v>5677</v>
      </c>
      <c s="35" t="s">
        <v>52</v>
      </c>
      <c s="6" t="s">
        <v>5678</v>
      </c>
      <c s="36" t="s">
        <v>105</v>
      </c>
      <c s="37">
        <v>654</v>
      </c>
      <c s="36">
        <v>0</v>
      </c>
      <c s="36">
        <f>ROUND(G136*H136,6)</f>
      </c>
      <c r="L136" s="38">
        <v>0</v>
      </c>
      <c s="32">
        <f>ROUND(ROUND(L136,2)*ROUND(G136,3),2)</f>
      </c>
      <c s="36" t="s">
        <v>2858</v>
      </c>
      <c>
        <f>(M136*21)/100</f>
      </c>
      <c t="s">
        <v>28</v>
      </c>
    </row>
    <row r="137" spans="1:5" ht="12.75">
      <c r="A137" s="35" t="s">
        <v>56</v>
      </c>
      <c r="E137" s="39" t="s">
        <v>5679</v>
      </c>
    </row>
    <row r="138" spans="1:5" ht="76.5">
      <c r="A138" s="35" t="s">
        <v>57</v>
      </c>
      <c r="E138" s="40" t="s">
        <v>5680</v>
      </c>
    </row>
    <row r="139" spans="1:5" ht="191.25">
      <c r="A139" t="s">
        <v>58</v>
      </c>
      <c r="E139" s="39" t="s">
        <v>5681</v>
      </c>
    </row>
    <row r="140" spans="1:16" ht="12.75">
      <c r="A140" t="s">
        <v>49</v>
      </c>
      <c s="34" t="s">
        <v>136</v>
      </c>
      <c s="34" t="s">
        <v>5682</v>
      </c>
      <c s="35" t="s">
        <v>52</v>
      </c>
      <c s="6" t="s">
        <v>5683</v>
      </c>
      <c s="36" t="s">
        <v>75</v>
      </c>
      <c s="37">
        <v>156.4</v>
      </c>
      <c s="36">
        <v>0</v>
      </c>
      <c s="36">
        <f>ROUND(G140*H140,6)</f>
      </c>
      <c r="L140" s="38">
        <v>0</v>
      </c>
      <c s="32">
        <f>ROUND(ROUND(L140,2)*ROUND(G140,3),2)</f>
      </c>
      <c s="36" t="s">
        <v>2858</v>
      </c>
      <c>
        <f>(M140*21)/100</f>
      </c>
      <c t="s">
        <v>28</v>
      </c>
    </row>
    <row r="141" spans="1:5" ht="12.75">
      <c r="A141" s="35" t="s">
        <v>56</v>
      </c>
      <c r="E141" s="39" t="s">
        <v>52</v>
      </c>
    </row>
    <row r="142" spans="1:5" ht="25.5">
      <c r="A142" s="35" t="s">
        <v>57</v>
      </c>
      <c r="E142" s="40" t="s">
        <v>5684</v>
      </c>
    </row>
    <row r="143" spans="1:5" ht="38.25">
      <c r="A143" t="s">
        <v>58</v>
      </c>
      <c r="E143" s="39" t="s">
        <v>3655</v>
      </c>
    </row>
    <row r="144" spans="1:16" ht="12.75">
      <c r="A144" t="s">
        <v>49</v>
      </c>
      <c s="34" t="s">
        <v>140</v>
      </c>
      <c s="34" t="s">
        <v>5069</v>
      </c>
      <c s="35" t="s">
        <v>52</v>
      </c>
      <c s="6" t="s">
        <v>5070</v>
      </c>
      <c s="36" t="s">
        <v>75</v>
      </c>
      <c s="37">
        <v>81.667</v>
      </c>
      <c s="36">
        <v>0</v>
      </c>
      <c s="36">
        <f>ROUND(G144*H144,6)</f>
      </c>
      <c r="L144" s="38">
        <v>0</v>
      </c>
      <c s="32">
        <f>ROUND(ROUND(L144,2)*ROUND(G144,3),2)</f>
      </c>
      <c s="36" t="s">
        <v>2858</v>
      </c>
      <c>
        <f>(M144*21)/100</f>
      </c>
      <c t="s">
        <v>28</v>
      </c>
    </row>
    <row r="145" spans="1:5" ht="12.75">
      <c r="A145" s="35" t="s">
        <v>56</v>
      </c>
      <c r="E145" s="39" t="s">
        <v>5685</v>
      </c>
    </row>
    <row r="146" spans="1:5" ht="25.5">
      <c r="A146" s="35" t="s">
        <v>57</v>
      </c>
      <c r="E146" s="40" t="s">
        <v>5686</v>
      </c>
    </row>
    <row r="147" spans="1:5" ht="369.75">
      <c r="A147" t="s">
        <v>58</v>
      </c>
      <c r="E147" s="39" t="s">
        <v>3626</v>
      </c>
    </row>
    <row r="148" spans="1:16" ht="12.75">
      <c r="A148" t="s">
        <v>49</v>
      </c>
      <c s="34" t="s">
        <v>143</v>
      </c>
      <c s="34" t="s">
        <v>5687</v>
      </c>
      <c s="35" t="s">
        <v>52</v>
      </c>
      <c s="6" t="s">
        <v>5688</v>
      </c>
      <c s="36" t="s">
        <v>648</v>
      </c>
      <c s="37">
        <v>8.983</v>
      </c>
      <c s="36">
        <v>0</v>
      </c>
      <c s="36">
        <f>ROUND(G148*H148,6)</f>
      </c>
      <c r="L148" s="38">
        <v>0</v>
      </c>
      <c s="32">
        <f>ROUND(ROUND(L148,2)*ROUND(G148,3),2)</f>
      </c>
      <c s="36" t="s">
        <v>2858</v>
      </c>
      <c>
        <f>(M148*21)/100</f>
      </c>
      <c t="s">
        <v>28</v>
      </c>
    </row>
    <row r="149" spans="1:5" ht="12.75">
      <c r="A149" s="35" t="s">
        <v>56</v>
      </c>
      <c r="E149" s="39" t="s">
        <v>52</v>
      </c>
    </row>
    <row r="150" spans="1:5" ht="12.75">
      <c r="A150" s="35" t="s">
        <v>57</v>
      </c>
      <c r="E150" s="40" t="s">
        <v>5689</v>
      </c>
    </row>
    <row r="151" spans="1:5" ht="267.75">
      <c r="A151" t="s">
        <v>58</v>
      </c>
      <c r="E151" s="39" t="s">
        <v>3637</v>
      </c>
    </row>
    <row r="152" spans="1:13" ht="12.75">
      <c r="A152" t="s">
        <v>47</v>
      </c>
      <c r="C152" s="31" t="s">
        <v>26</v>
      </c>
      <c r="E152" s="33" t="s">
        <v>3407</v>
      </c>
      <c r="J152" s="32">
        <f>0</f>
      </c>
      <c s="32">
        <f>0</f>
      </c>
      <c s="32">
        <f>0+L153+L157+L161+L165+L169</f>
      </c>
      <c s="32">
        <f>0+M153+M157+M161+M165+M169</f>
      </c>
    </row>
    <row r="153" spans="1:16" ht="25.5">
      <c r="A153" t="s">
        <v>49</v>
      </c>
      <c s="34" t="s">
        <v>147</v>
      </c>
      <c s="34" t="s">
        <v>5690</v>
      </c>
      <c s="35" t="s">
        <v>52</v>
      </c>
      <c s="6" t="s">
        <v>5691</v>
      </c>
      <c s="36" t="s">
        <v>75</v>
      </c>
      <c s="37">
        <v>187</v>
      </c>
      <c s="36">
        <v>0</v>
      </c>
      <c s="36">
        <f>ROUND(G153*H153,6)</f>
      </c>
      <c r="L153" s="38">
        <v>0</v>
      </c>
      <c s="32">
        <f>ROUND(ROUND(L153,2)*ROUND(G153,3),2)</f>
      </c>
      <c s="36" t="s">
        <v>947</v>
      </c>
      <c>
        <f>(M153*21)/100</f>
      </c>
      <c t="s">
        <v>28</v>
      </c>
    </row>
    <row r="154" spans="1:5" ht="12.75">
      <c r="A154" s="35" t="s">
        <v>56</v>
      </c>
      <c r="E154" s="39" t="s">
        <v>5692</v>
      </c>
    </row>
    <row r="155" spans="1:5" ht="25.5">
      <c r="A155" s="35" t="s">
        <v>57</v>
      </c>
      <c r="E155" s="40" t="s">
        <v>5693</v>
      </c>
    </row>
    <row r="156" spans="1:5" ht="38.25">
      <c r="A156" t="s">
        <v>58</v>
      </c>
      <c r="E156" s="39" t="s">
        <v>5694</v>
      </c>
    </row>
    <row r="157" spans="1:16" ht="12.75">
      <c r="A157" t="s">
        <v>49</v>
      </c>
      <c s="34" t="s">
        <v>170</v>
      </c>
      <c s="34" t="s">
        <v>4813</v>
      </c>
      <c s="35" t="s">
        <v>52</v>
      </c>
      <c s="6" t="s">
        <v>4814</v>
      </c>
      <c s="36" t="s">
        <v>75</v>
      </c>
      <c s="37">
        <v>15.026</v>
      </c>
      <c s="36">
        <v>0</v>
      </c>
      <c s="36">
        <f>ROUND(G157*H157,6)</f>
      </c>
      <c r="L157" s="38">
        <v>0</v>
      </c>
      <c s="32">
        <f>ROUND(ROUND(L157,2)*ROUND(G157,3),2)</f>
      </c>
      <c s="36" t="s">
        <v>2858</v>
      </c>
      <c>
        <f>(M157*21)/100</f>
      </c>
      <c t="s">
        <v>28</v>
      </c>
    </row>
    <row r="158" spans="1:5" ht="12.75">
      <c r="A158" s="35" t="s">
        <v>56</v>
      </c>
      <c r="E158" s="39" t="s">
        <v>5695</v>
      </c>
    </row>
    <row r="159" spans="1:5" ht="38.25">
      <c r="A159" s="35" t="s">
        <v>57</v>
      </c>
      <c r="E159" s="40" t="s">
        <v>5696</v>
      </c>
    </row>
    <row r="160" spans="1:5" ht="369.75">
      <c r="A160" t="s">
        <v>58</v>
      </c>
      <c r="E160" s="39" t="s">
        <v>3633</v>
      </c>
    </row>
    <row r="161" spans="1:16" ht="12.75">
      <c r="A161" t="s">
        <v>49</v>
      </c>
      <c s="34" t="s">
        <v>175</v>
      </c>
      <c s="34" t="s">
        <v>4448</v>
      </c>
      <c s="35" t="s">
        <v>52</v>
      </c>
      <c s="6" t="s">
        <v>4816</v>
      </c>
      <c s="36" t="s">
        <v>648</v>
      </c>
      <c s="37">
        <v>1.953</v>
      </c>
      <c s="36">
        <v>0</v>
      </c>
      <c s="36">
        <f>ROUND(G161*H161,6)</f>
      </c>
      <c r="L161" s="38">
        <v>0</v>
      </c>
      <c s="32">
        <f>ROUND(ROUND(L161,2)*ROUND(G161,3),2)</f>
      </c>
      <c s="36" t="s">
        <v>2858</v>
      </c>
      <c>
        <f>(M161*21)/100</f>
      </c>
      <c t="s">
        <v>28</v>
      </c>
    </row>
    <row r="162" spans="1:5" ht="12.75">
      <c r="A162" s="35" t="s">
        <v>56</v>
      </c>
      <c r="E162" s="39" t="s">
        <v>52</v>
      </c>
    </row>
    <row r="163" spans="1:5" ht="12.75">
      <c r="A163" s="35" t="s">
        <v>57</v>
      </c>
      <c r="E163" s="40" t="s">
        <v>5697</v>
      </c>
    </row>
    <row r="164" spans="1:5" ht="267.75">
      <c r="A164" t="s">
        <v>58</v>
      </c>
      <c r="E164" s="39" t="s">
        <v>3637</v>
      </c>
    </row>
    <row r="165" spans="1:16" ht="12.75">
      <c r="A165" t="s">
        <v>49</v>
      </c>
      <c s="34" t="s">
        <v>178</v>
      </c>
      <c s="34" t="s">
        <v>4452</v>
      </c>
      <c s="35" t="s">
        <v>52</v>
      </c>
      <c s="6" t="s">
        <v>5698</v>
      </c>
      <c s="36" t="s">
        <v>75</v>
      </c>
      <c s="37">
        <v>54.517</v>
      </c>
      <c s="36">
        <v>0</v>
      </c>
      <c s="36">
        <f>ROUND(G165*H165,6)</f>
      </c>
      <c r="L165" s="38">
        <v>0</v>
      </c>
      <c s="32">
        <f>ROUND(ROUND(L165,2)*ROUND(G165,3),2)</f>
      </c>
      <c s="36" t="s">
        <v>2858</v>
      </c>
      <c>
        <f>(M165*21)/100</f>
      </c>
      <c t="s">
        <v>28</v>
      </c>
    </row>
    <row r="166" spans="1:5" ht="12.75">
      <c r="A166" s="35" t="s">
        <v>56</v>
      </c>
      <c r="E166" s="39" t="s">
        <v>5699</v>
      </c>
    </row>
    <row r="167" spans="1:5" ht="229.5">
      <c r="A167" s="35" t="s">
        <v>57</v>
      </c>
      <c r="E167" s="40" t="s">
        <v>5700</v>
      </c>
    </row>
    <row r="168" spans="1:5" ht="369.75">
      <c r="A168" t="s">
        <v>58</v>
      </c>
      <c r="E168" s="39" t="s">
        <v>3633</v>
      </c>
    </row>
    <row r="169" spans="1:16" ht="12.75">
      <c r="A169" t="s">
        <v>49</v>
      </c>
      <c s="34" t="s">
        <v>181</v>
      </c>
      <c s="34" t="s">
        <v>4465</v>
      </c>
      <c s="35" t="s">
        <v>52</v>
      </c>
      <c s="6" t="s">
        <v>5701</v>
      </c>
      <c s="36" t="s">
        <v>648</v>
      </c>
      <c s="37">
        <v>16.355</v>
      </c>
      <c s="36">
        <v>0</v>
      </c>
      <c s="36">
        <f>ROUND(G169*H169,6)</f>
      </c>
      <c r="L169" s="38">
        <v>0</v>
      </c>
      <c s="32">
        <f>ROUND(ROUND(L169,2)*ROUND(G169,3),2)</f>
      </c>
      <c s="36" t="s">
        <v>2858</v>
      </c>
      <c>
        <f>(M169*21)/100</f>
      </c>
      <c t="s">
        <v>28</v>
      </c>
    </row>
    <row r="170" spans="1:5" ht="12.75">
      <c r="A170" s="35" t="s">
        <v>56</v>
      </c>
      <c r="E170" s="39" t="s">
        <v>52</v>
      </c>
    </row>
    <row r="171" spans="1:5" ht="12.75">
      <c r="A171" s="35" t="s">
        <v>57</v>
      </c>
      <c r="E171" s="40" t="s">
        <v>5702</v>
      </c>
    </row>
    <row r="172" spans="1:5" ht="267.75">
      <c r="A172" t="s">
        <v>58</v>
      </c>
      <c r="E172" s="39" t="s">
        <v>3637</v>
      </c>
    </row>
    <row r="173" spans="1:13" ht="12.75">
      <c r="A173" t="s">
        <v>47</v>
      </c>
      <c r="C173" s="31" t="s">
        <v>94</v>
      </c>
      <c r="E173" s="33" t="s">
        <v>3427</v>
      </c>
      <c r="J173" s="32">
        <f>0</f>
      </c>
      <c s="32">
        <f>0</f>
      </c>
      <c s="32">
        <f>0+L174+L178+L182+L186+L190+L194+L198+L202+L206</f>
      </c>
      <c s="32">
        <f>0+M174+M178+M182+M186+M190+M194+M198+M202+M206</f>
      </c>
    </row>
    <row r="174" spans="1:16" ht="12.75">
      <c r="A174" t="s">
        <v>49</v>
      </c>
      <c s="34" t="s">
        <v>185</v>
      </c>
      <c s="34" t="s">
        <v>4492</v>
      </c>
      <c s="35" t="s">
        <v>52</v>
      </c>
      <c s="6" t="s">
        <v>4493</v>
      </c>
      <c s="36" t="s">
        <v>75</v>
      </c>
      <c s="37">
        <v>256.975</v>
      </c>
      <c s="36">
        <v>0</v>
      </c>
      <c s="36">
        <f>ROUND(G174*H174,6)</f>
      </c>
      <c r="L174" s="38">
        <v>0</v>
      </c>
      <c s="32">
        <f>ROUND(ROUND(L174,2)*ROUND(G174,3),2)</f>
      </c>
      <c s="36" t="s">
        <v>2858</v>
      </c>
      <c>
        <f>(M174*21)/100</f>
      </c>
      <c t="s">
        <v>28</v>
      </c>
    </row>
    <row r="175" spans="1:5" ht="12.75">
      <c r="A175" s="35" t="s">
        <v>56</v>
      </c>
      <c r="E175" s="39" t="s">
        <v>5703</v>
      </c>
    </row>
    <row r="176" spans="1:5" ht="25.5">
      <c r="A176" s="35" t="s">
        <v>57</v>
      </c>
      <c r="E176" s="40" t="s">
        <v>5704</v>
      </c>
    </row>
    <row r="177" spans="1:5" ht="369.75">
      <c r="A177" t="s">
        <v>58</v>
      </c>
      <c r="E177" s="39" t="s">
        <v>3633</v>
      </c>
    </row>
    <row r="178" spans="1:16" ht="12.75">
      <c r="A178" t="s">
        <v>49</v>
      </c>
      <c s="34" t="s">
        <v>737</v>
      </c>
      <c s="34" t="s">
        <v>4500</v>
      </c>
      <c s="35" t="s">
        <v>52</v>
      </c>
      <c s="6" t="s">
        <v>4501</v>
      </c>
      <c s="36" t="s">
        <v>648</v>
      </c>
      <c s="37">
        <v>48.054</v>
      </c>
      <c s="36">
        <v>0</v>
      </c>
      <c s="36">
        <f>ROUND(G178*H178,6)</f>
      </c>
      <c r="L178" s="38">
        <v>0</v>
      </c>
      <c s="32">
        <f>ROUND(ROUND(L178,2)*ROUND(G178,3),2)</f>
      </c>
      <c s="36" t="s">
        <v>2858</v>
      </c>
      <c>
        <f>(M178*21)/100</f>
      </c>
      <c t="s">
        <v>28</v>
      </c>
    </row>
    <row r="179" spans="1:5" ht="12.75">
      <c r="A179" s="35" t="s">
        <v>56</v>
      </c>
      <c r="E179" s="39" t="s">
        <v>52</v>
      </c>
    </row>
    <row r="180" spans="1:5" ht="12.75">
      <c r="A180" s="35" t="s">
        <v>57</v>
      </c>
      <c r="E180" s="40" t="s">
        <v>5705</v>
      </c>
    </row>
    <row r="181" spans="1:5" ht="267.75">
      <c r="A181" t="s">
        <v>58</v>
      </c>
      <c r="E181" s="39" t="s">
        <v>5706</v>
      </c>
    </row>
    <row r="182" spans="1:16" ht="12.75">
      <c r="A182" t="s">
        <v>49</v>
      </c>
      <c s="34" t="s">
        <v>741</v>
      </c>
      <c s="34" t="s">
        <v>5707</v>
      </c>
      <c s="35" t="s">
        <v>52</v>
      </c>
      <c s="6" t="s">
        <v>5708</v>
      </c>
      <c s="36" t="s">
        <v>67</v>
      </c>
      <c s="37">
        <v>48</v>
      </c>
      <c s="36">
        <v>0</v>
      </c>
      <c s="36">
        <f>ROUND(G182*H182,6)</f>
      </c>
      <c r="L182" s="38">
        <v>0</v>
      </c>
      <c s="32">
        <f>ROUND(ROUND(L182,2)*ROUND(G182,3),2)</f>
      </c>
      <c s="36" t="s">
        <v>2858</v>
      </c>
      <c>
        <f>(M182*21)/100</f>
      </c>
      <c t="s">
        <v>28</v>
      </c>
    </row>
    <row r="183" spans="1:5" ht="12.75">
      <c r="A183" s="35" t="s">
        <v>56</v>
      </c>
      <c r="E183" s="39" t="s">
        <v>5709</v>
      </c>
    </row>
    <row r="184" spans="1:5" ht="12.75">
      <c r="A184" s="35" t="s">
        <v>57</v>
      </c>
      <c r="E184" s="40" t="s">
        <v>5710</v>
      </c>
    </row>
    <row r="185" spans="1:5" ht="229.5">
      <c r="A185" t="s">
        <v>58</v>
      </c>
      <c r="E185" s="39" t="s">
        <v>5711</v>
      </c>
    </row>
    <row r="186" spans="1:16" ht="12.75">
      <c r="A186" t="s">
        <v>49</v>
      </c>
      <c s="34" t="s">
        <v>744</v>
      </c>
      <c s="34" t="s">
        <v>5712</v>
      </c>
      <c s="35" t="s">
        <v>52</v>
      </c>
      <c s="6" t="s">
        <v>5713</v>
      </c>
      <c s="36" t="s">
        <v>67</v>
      </c>
      <c s="37">
        <v>16</v>
      </c>
      <c s="36">
        <v>0</v>
      </c>
      <c s="36">
        <f>ROUND(G186*H186,6)</f>
      </c>
      <c r="L186" s="38">
        <v>0</v>
      </c>
      <c s="32">
        <f>ROUND(ROUND(L186,2)*ROUND(G186,3),2)</f>
      </c>
      <c s="36" t="s">
        <v>2858</v>
      </c>
      <c>
        <f>(M186*21)/100</f>
      </c>
      <c t="s">
        <v>28</v>
      </c>
    </row>
    <row r="187" spans="1:5" ht="12.75">
      <c r="A187" s="35" t="s">
        <v>56</v>
      </c>
      <c r="E187" s="39" t="s">
        <v>5714</v>
      </c>
    </row>
    <row r="188" spans="1:5" ht="12.75">
      <c r="A188" s="35" t="s">
        <v>57</v>
      </c>
      <c r="E188" s="40" t="s">
        <v>5715</v>
      </c>
    </row>
    <row r="189" spans="1:5" ht="229.5">
      <c r="A189" t="s">
        <v>58</v>
      </c>
      <c r="E189" s="39" t="s">
        <v>5711</v>
      </c>
    </row>
    <row r="190" spans="1:16" ht="12.75">
      <c r="A190" t="s">
        <v>49</v>
      </c>
      <c s="34" t="s">
        <v>188</v>
      </c>
      <c s="34" t="s">
        <v>5716</v>
      </c>
      <c s="35" t="s">
        <v>52</v>
      </c>
      <c s="6" t="s">
        <v>5717</v>
      </c>
      <c s="36" t="s">
        <v>75</v>
      </c>
      <c s="37">
        <v>15.373</v>
      </c>
      <c s="36">
        <v>0</v>
      </c>
      <c s="36">
        <f>ROUND(G190*H190,6)</f>
      </c>
      <c r="L190" s="38">
        <v>0</v>
      </c>
      <c s="32">
        <f>ROUND(ROUND(L190,2)*ROUND(G190,3),2)</f>
      </c>
      <c s="36" t="s">
        <v>2858</v>
      </c>
      <c>
        <f>(M190*21)/100</f>
      </c>
      <c t="s">
        <v>28</v>
      </c>
    </row>
    <row r="191" spans="1:5" ht="12.75">
      <c r="A191" s="35" t="s">
        <v>56</v>
      </c>
      <c r="E191" s="39" t="s">
        <v>5718</v>
      </c>
    </row>
    <row r="192" spans="1:5" ht="38.25">
      <c r="A192" s="35" t="s">
        <v>57</v>
      </c>
      <c r="E192" s="40" t="s">
        <v>5719</v>
      </c>
    </row>
    <row r="193" spans="1:5" ht="369.75">
      <c r="A193" t="s">
        <v>58</v>
      </c>
      <c r="E193" s="39" t="s">
        <v>3633</v>
      </c>
    </row>
    <row r="194" spans="1:16" ht="12.75">
      <c r="A194" t="s">
        <v>49</v>
      </c>
      <c s="34" t="s">
        <v>192</v>
      </c>
      <c s="34" t="s">
        <v>4534</v>
      </c>
      <c s="35" t="s">
        <v>52</v>
      </c>
      <c s="6" t="s">
        <v>4925</v>
      </c>
      <c s="36" t="s">
        <v>75</v>
      </c>
      <c s="37">
        <v>15.637</v>
      </c>
      <c s="36">
        <v>0</v>
      </c>
      <c s="36">
        <f>ROUND(G194*H194,6)</f>
      </c>
      <c r="L194" s="38">
        <v>0</v>
      </c>
      <c s="32">
        <f>ROUND(ROUND(L194,2)*ROUND(G194,3),2)</f>
      </c>
      <c s="36" t="s">
        <v>2858</v>
      </c>
      <c>
        <f>(M194*21)/100</f>
      </c>
      <c t="s">
        <v>28</v>
      </c>
    </row>
    <row r="195" spans="1:5" ht="12.75">
      <c r="A195" s="35" t="s">
        <v>56</v>
      </c>
      <c r="E195" s="39" t="s">
        <v>52</v>
      </c>
    </row>
    <row r="196" spans="1:5" ht="127.5">
      <c r="A196" s="35" t="s">
        <v>57</v>
      </c>
      <c r="E196" s="40" t="s">
        <v>5720</v>
      </c>
    </row>
    <row r="197" spans="1:5" ht="369.75">
      <c r="A197" t="s">
        <v>58</v>
      </c>
      <c r="E197" s="39" t="s">
        <v>3633</v>
      </c>
    </row>
    <row r="198" spans="1:16" ht="12.75">
      <c r="A198" t="s">
        <v>49</v>
      </c>
      <c s="34" t="s">
        <v>196</v>
      </c>
      <c s="34" t="s">
        <v>5721</v>
      </c>
      <c s="35" t="s">
        <v>52</v>
      </c>
      <c s="6" t="s">
        <v>5722</v>
      </c>
      <c s="36" t="s">
        <v>75</v>
      </c>
      <c s="37">
        <v>6.6</v>
      </c>
      <c s="36">
        <v>0</v>
      </c>
      <c s="36">
        <f>ROUND(G198*H198,6)</f>
      </c>
      <c r="L198" s="38">
        <v>0</v>
      </c>
      <c s="32">
        <f>ROUND(ROUND(L198,2)*ROUND(G198,3),2)</f>
      </c>
      <c s="36" t="s">
        <v>2858</v>
      </c>
      <c>
        <f>(M198*21)/100</f>
      </c>
      <c t="s">
        <v>28</v>
      </c>
    </row>
    <row r="199" spans="1:5" ht="12.75">
      <c r="A199" s="35" t="s">
        <v>56</v>
      </c>
      <c r="E199" s="39" t="s">
        <v>52</v>
      </c>
    </row>
    <row r="200" spans="1:5" ht="12.75">
      <c r="A200" s="35" t="s">
        <v>57</v>
      </c>
      <c r="E200" s="40" t="s">
        <v>5723</v>
      </c>
    </row>
    <row r="201" spans="1:5" ht="38.25">
      <c r="A201" t="s">
        <v>58</v>
      </c>
      <c r="E201" s="39" t="s">
        <v>3655</v>
      </c>
    </row>
    <row r="202" spans="1:16" ht="12.75">
      <c r="A202" t="s">
        <v>49</v>
      </c>
      <c s="34" t="s">
        <v>200</v>
      </c>
      <c s="34" t="s">
        <v>5724</v>
      </c>
      <c s="35" t="s">
        <v>52</v>
      </c>
      <c s="6" t="s">
        <v>5725</v>
      </c>
      <c s="36" t="s">
        <v>75</v>
      </c>
      <c s="37">
        <v>164.42</v>
      </c>
      <c s="36">
        <v>0</v>
      </c>
      <c s="36">
        <f>ROUND(G202*H202,6)</f>
      </c>
      <c r="L202" s="38">
        <v>0</v>
      </c>
      <c s="32">
        <f>ROUND(ROUND(L202,2)*ROUND(G202,3),2)</f>
      </c>
      <c s="36" t="s">
        <v>2858</v>
      </c>
      <c>
        <f>(M202*21)/100</f>
      </c>
      <c t="s">
        <v>28</v>
      </c>
    </row>
    <row r="203" spans="1:5" ht="12.75">
      <c r="A203" s="35" t="s">
        <v>56</v>
      </c>
      <c r="E203" s="39" t="s">
        <v>52</v>
      </c>
    </row>
    <row r="204" spans="1:5" ht="25.5">
      <c r="A204" s="35" t="s">
        <v>57</v>
      </c>
      <c r="E204" s="40" t="s">
        <v>5726</v>
      </c>
    </row>
    <row r="205" spans="1:5" ht="38.25">
      <c r="A205" t="s">
        <v>58</v>
      </c>
      <c r="E205" s="39" t="s">
        <v>3655</v>
      </c>
    </row>
    <row r="206" spans="1:16" ht="12.75">
      <c r="A206" t="s">
        <v>49</v>
      </c>
      <c s="34" t="s">
        <v>204</v>
      </c>
      <c s="34" t="s">
        <v>3431</v>
      </c>
      <c s="35" t="s">
        <v>52</v>
      </c>
      <c s="6" t="s">
        <v>3432</v>
      </c>
      <c s="36" t="s">
        <v>75</v>
      </c>
      <c s="37">
        <v>31.274</v>
      </c>
      <c s="36">
        <v>0</v>
      </c>
      <c s="36">
        <f>ROUND(G206*H206,6)</f>
      </c>
      <c r="L206" s="38">
        <v>0</v>
      </c>
      <c s="32">
        <f>ROUND(ROUND(L206,2)*ROUND(G206,3),2)</f>
      </c>
      <c s="36" t="s">
        <v>2858</v>
      </c>
      <c>
        <f>(M206*21)/100</f>
      </c>
      <c t="s">
        <v>28</v>
      </c>
    </row>
    <row r="207" spans="1:5" ht="12.75">
      <c r="A207" s="35" t="s">
        <v>56</v>
      </c>
      <c r="E207" s="39" t="s">
        <v>5727</v>
      </c>
    </row>
    <row r="208" spans="1:5" ht="127.5">
      <c r="A208" s="35" t="s">
        <v>57</v>
      </c>
      <c r="E208" s="40" t="s">
        <v>5728</v>
      </c>
    </row>
    <row r="209" spans="1:5" ht="102">
      <c r="A209" t="s">
        <v>58</v>
      </c>
      <c r="E209" s="39" t="s">
        <v>3883</v>
      </c>
    </row>
    <row r="210" spans="1:13" ht="12.75">
      <c r="A210" t="s">
        <v>47</v>
      </c>
      <c r="C210" s="31" t="s">
        <v>100</v>
      </c>
      <c r="E210" s="33" t="s">
        <v>1535</v>
      </c>
      <c r="J210" s="32">
        <f>0</f>
      </c>
      <c s="32">
        <f>0</f>
      </c>
      <c s="32">
        <f>0+L211+L215+L219+L223+L227+L231+L235+L239</f>
      </c>
      <c s="32">
        <f>0+M211+M215+M219+M223+M227+M231+M235+M239</f>
      </c>
    </row>
    <row r="211" spans="1:16" ht="12.75">
      <c r="A211" t="s">
        <v>49</v>
      </c>
      <c s="34" t="s">
        <v>207</v>
      </c>
      <c s="34" t="s">
        <v>5729</v>
      </c>
      <c s="35" t="s">
        <v>52</v>
      </c>
      <c s="6" t="s">
        <v>5730</v>
      </c>
      <c s="36" t="s">
        <v>75</v>
      </c>
      <c s="37">
        <v>30.932</v>
      </c>
      <c s="36">
        <v>0</v>
      </c>
      <c s="36">
        <f>ROUND(G211*H211,6)</f>
      </c>
      <c r="L211" s="38">
        <v>0</v>
      </c>
      <c s="32">
        <f>ROUND(ROUND(L211,2)*ROUND(G211,3),2)</f>
      </c>
      <c s="36" t="s">
        <v>2858</v>
      </c>
      <c>
        <f>(M211*21)/100</f>
      </c>
      <c t="s">
        <v>28</v>
      </c>
    </row>
    <row r="212" spans="1:5" ht="12.75">
      <c r="A212" s="35" t="s">
        <v>56</v>
      </c>
      <c r="E212" s="39" t="s">
        <v>5731</v>
      </c>
    </row>
    <row r="213" spans="1:5" ht="25.5">
      <c r="A213" s="35" t="s">
        <v>57</v>
      </c>
      <c r="E213" s="40" t="s">
        <v>5732</v>
      </c>
    </row>
    <row r="214" spans="1:5" ht="127.5">
      <c r="A214" t="s">
        <v>58</v>
      </c>
      <c r="E214" s="39" t="s">
        <v>5733</v>
      </c>
    </row>
    <row r="215" spans="1:16" ht="12.75">
      <c r="A215" t="s">
        <v>49</v>
      </c>
      <c s="34" t="s">
        <v>210</v>
      </c>
      <c s="34" t="s">
        <v>5734</v>
      </c>
      <c s="35" t="s">
        <v>52</v>
      </c>
      <c s="6" t="s">
        <v>5735</v>
      </c>
      <c s="36" t="s">
        <v>75</v>
      </c>
      <c s="37">
        <v>43.878</v>
      </c>
      <c s="36">
        <v>0</v>
      </c>
      <c s="36">
        <f>ROUND(G215*H215,6)</f>
      </c>
      <c r="L215" s="38">
        <v>0</v>
      </c>
      <c s="32">
        <f>ROUND(ROUND(L215,2)*ROUND(G215,3),2)</f>
      </c>
      <c s="36" t="s">
        <v>2858</v>
      </c>
      <c>
        <f>(M215*21)/100</f>
      </c>
      <c t="s">
        <v>28</v>
      </c>
    </row>
    <row r="216" spans="1:5" ht="12.75">
      <c r="A216" s="35" t="s">
        <v>56</v>
      </c>
      <c r="E216" s="39" t="s">
        <v>5736</v>
      </c>
    </row>
    <row r="217" spans="1:5" ht="25.5">
      <c r="A217" s="35" t="s">
        <v>57</v>
      </c>
      <c r="E217" s="40" t="s">
        <v>5737</v>
      </c>
    </row>
    <row r="218" spans="1:5" ht="51">
      <c r="A218" t="s">
        <v>58</v>
      </c>
      <c r="E218" s="39" t="s">
        <v>3439</v>
      </c>
    </row>
    <row r="219" spans="1:16" ht="12.75">
      <c r="A219" t="s">
        <v>49</v>
      </c>
      <c s="34" t="s">
        <v>214</v>
      </c>
      <c s="34" t="s">
        <v>5738</v>
      </c>
      <c s="35" t="s">
        <v>52</v>
      </c>
      <c s="6" t="s">
        <v>5739</v>
      </c>
      <c s="36" t="s">
        <v>54</v>
      </c>
      <c s="37">
        <v>239.356</v>
      </c>
      <c s="36">
        <v>0</v>
      </c>
      <c s="36">
        <f>ROUND(G219*H219,6)</f>
      </c>
      <c r="L219" s="38">
        <v>0</v>
      </c>
      <c s="32">
        <f>ROUND(ROUND(L219,2)*ROUND(G219,3),2)</f>
      </c>
      <c s="36" t="s">
        <v>2858</v>
      </c>
      <c>
        <f>(M219*21)/100</f>
      </c>
      <c t="s">
        <v>28</v>
      </c>
    </row>
    <row r="220" spans="1:5" ht="12.75">
      <c r="A220" s="35" t="s">
        <v>56</v>
      </c>
      <c r="E220" s="39" t="s">
        <v>5740</v>
      </c>
    </row>
    <row r="221" spans="1:5" ht="12.75">
      <c r="A221" s="35" t="s">
        <v>57</v>
      </c>
      <c r="E221" s="40" t="s">
        <v>5741</v>
      </c>
    </row>
    <row r="222" spans="1:5" ht="51">
      <c r="A222" t="s">
        <v>58</v>
      </c>
      <c r="E222" s="39" t="s">
        <v>3894</v>
      </c>
    </row>
    <row r="223" spans="1:16" ht="12.75">
      <c r="A223" t="s">
        <v>49</v>
      </c>
      <c s="34" t="s">
        <v>218</v>
      </c>
      <c s="34" t="s">
        <v>5738</v>
      </c>
      <c s="35" t="s">
        <v>644</v>
      </c>
      <c s="6" t="s">
        <v>5739</v>
      </c>
      <c s="36" t="s">
        <v>54</v>
      </c>
      <c s="37">
        <v>230.15</v>
      </c>
      <c s="36">
        <v>0</v>
      </c>
      <c s="36">
        <f>ROUND(G223*H223,6)</f>
      </c>
      <c r="L223" s="38">
        <v>0</v>
      </c>
      <c s="32">
        <f>ROUND(ROUND(L223,2)*ROUND(G223,3),2)</f>
      </c>
      <c s="36" t="s">
        <v>2858</v>
      </c>
      <c>
        <f>(M223*21)/100</f>
      </c>
      <c t="s">
        <v>28</v>
      </c>
    </row>
    <row r="224" spans="1:5" ht="12.75">
      <c r="A224" s="35" t="s">
        <v>56</v>
      </c>
      <c r="E224" s="39" t="s">
        <v>5742</v>
      </c>
    </row>
    <row r="225" spans="1:5" ht="12.75">
      <c r="A225" s="35" t="s">
        <v>57</v>
      </c>
      <c r="E225" s="40" t="s">
        <v>5743</v>
      </c>
    </row>
    <row r="226" spans="1:5" ht="51">
      <c r="A226" t="s">
        <v>58</v>
      </c>
      <c r="E226" s="39" t="s">
        <v>3894</v>
      </c>
    </row>
    <row r="227" spans="1:16" ht="12.75">
      <c r="A227" t="s">
        <v>49</v>
      </c>
      <c s="34" t="s">
        <v>222</v>
      </c>
      <c s="34" t="s">
        <v>5744</v>
      </c>
      <c s="35" t="s">
        <v>52</v>
      </c>
      <c s="6" t="s">
        <v>5745</v>
      </c>
      <c s="36" t="s">
        <v>54</v>
      </c>
      <c s="37">
        <v>230.15</v>
      </c>
      <c s="36">
        <v>0</v>
      </c>
      <c s="36">
        <f>ROUND(G227*H227,6)</f>
      </c>
      <c r="L227" s="38">
        <v>0</v>
      </c>
      <c s="32">
        <f>ROUND(ROUND(L227,2)*ROUND(G227,3),2)</f>
      </c>
      <c s="36" t="s">
        <v>2858</v>
      </c>
      <c>
        <f>(M227*21)/100</f>
      </c>
      <c t="s">
        <v>28</v>
      </c>
    </row>
    <row r="228" spans="1:5" ht="12.75">
      <c r="A228" s="35" t="s">
        <v>56</v>
      </c>
      <c r="E228" s="39" t="s">
        <v>52</v>
      </c>
    </row>
    <row r="229" spans="1:5" ht="25.5">
      <c r="A229" s="35" t="s">
        <v>57</v>
      </c>
      <c r="E229" s="40" t="s">
        <v>5746</v>
      </c>
    </row>
    <row r="230" spans="1:5" ht="140.25">
      <c r="A230" t="s">
        <v>58</v>
      </c>
      <c r="E230" s="39" t="s">
        <v>3901</v>
      </c>
    </row>
    <row r="231" spans="1:16" ht="12.75">
      <c r="A231" t="s">
        <v>49</v>
      </c>
      <c s="34" t="s">
        <v>226</v>
      </c>
      <c s="34" t="s">
        <v>3902</v>
      </c>
      <c s="35" t="s">
        <v>52</v>
      </c>
      <c s="6" t="s">
        <v>3903</v>
      </c>
      <c s="36" t="s">
        <v>54</v>
      </c>
      <c s="37">
        <v>239.356</v>
      </c>
      <c s="36">
        <v>0</v>
      </c>
      <c s="36">
        <f>ROUND(G231*H231,6)</f>
      </c>
      <c r="L231" s="38">
        <v>0</v>
      </c>
      <c s="32">
        <f>ROUND(ROUND(L231,2)*ROUND(G231,3),2)</f>
      </c>
      <c s="36" t="s">
        <v>2858</v>
      </c>
      <c>
        <f>(M231*21)/100</f>
      </c>
      <c t="s">
        <v>28</v>
      </c>
    </row>
    <row r="232" spans="1:5" ht="12.75">
      <c r="A232" s="35" t="s">
        <v>56</v>
      </c>
      <c r="E232" s="39" t="s">
        <v>5747</v>
      </c>
    </row>
    <row r="233" spans="1:5" ht="12.75">
      <c r="A233" s="35" t="s">
        <v>57</v>
      </c>
      <c r="E233" s="40" t="s">
        <v>5748</v>
      </c>
    </row>
    <row r="234" spans="1:5" ht="140.25">
      <c r="A234" t="s">
        <v>58</v>
      </c>
      <c r="E234" s="39" t="s">
        <v>3901</v>
      </c>
    </row>
    <row r="235" spans="1:16" ht="25.5">
      <c r="A235" t="s">
        <v>49</v>
      </c>
      <c s="34" t="s">
        <v>230</v>
      </c>
      <c s="34" t="s">
        <v>5749</v>
      </c>
      <c s="35" t="s">
        <v>52</v>
      </c>
      <c s="6" t="s">
        <v>5750</v>
      </c>
      <c s="36" t="s">
        <v>54</v>
      </c>
      <c s="37">
        <v>673.75</v>
      </c>
      <c s="36">
        <v>0</v>
      </c>
      <c s="36">
        <f>ROUND(G235*H235,6)</f>
      </c>
      <c r="L235" s="38">
        <v>0</v>
      </c>
      <c s="32">
        <f>ROUND(ROUND(L235,2)*ROUND(G235,3),2)</f>
      </c>
      <c s="36" t="s">
        <v>2858</v>
      </c>
      <c>
        <f>(M235*21)/100</f>
      </c>
      <c t="s">
        <v>28</v>
      </c>
    </row>
    <row r="236" spans="1:5" ht="12.75">
      <c r="A236" s="35" t="s">
        <v>56</v>
      </c>
      <c r="E236" s="39" t="s">
        <v>5751</v>
      </c>
    </row>
    <row r="237" spans="1:5" ht="25.5">
      <c r="A237" s="35" t="s">
        <v>57</v>
      </c>
      <c r="E237" s="40" t="s">
        <v>5752</v>
      </c>
    </row>
    <row r="238" spans="1:5" ht="12.75">
      <c r="A238" t="s">
        <v>58</v>
      </c>
      <c r="E238" s="39" t="s">
        <v>5753</v>
      </c>
    </row>
    <row r="239" spans="1:16" ht="12.75">
      <c r="A239" t="s">
        <v>49</v>
      </c>
      <c s="34" t="s">
        <v>234</v>
      </c>
      <c s="34" t="s">
        <v>3909</v>
      </c>
      <c s="35" t="s">
        <v>52</v>
      </c>
      <c s="6" t="s">
        <v>3910</v>
      </c>
      <c s="36" t="s">
        <v>105</v>
      </c>
      <c s="37">
        <v>18.3</v>
      </c>
      <c s="36">
        <v>0</v>
      </c>
      <c s="36">
        <f>ROUND(G239*H239,6)</f>
      </c>
      <c r="L239" s="38">
        <v>0</v>
      </c>
      <c s="32">
        <f>ROUND(ROUND(L239,2)*ROUND(G239,3),2)</f>
      </c>
      <c s="36" t="s">
        <v>2858</v>
      </c>
      <c>
        <f>(M239*21)/100</f>
      </c>
      <c t="s">
        <v>28</v>
      </c>
    </row>
    <row r="240" spans="1:5" ht="12.75">
      <c r="A240" s="35" t="s">
        <v>56</v>
      </c>
      <c r="E240" s="39" t="s">
        <v>5754</v>
      </c>
    </row>
    <row r="241" spans="1:5" ht="25.5">
      <c r="A241" s="35" t="s">
        <v>57</v>
      </c>
      <c r="E241" s="40" t="s">
        <v>5755</v>
      </c>
    </row>
    <row r="242" spans="1:5" ht="38.25">
      <c r="A242" t="s">
        <v>58</v>
      </c>
      <c r="E242" s="39" t="s">
        <v>3912</v>
      </c>
    </row>
    <row r="243" spans="1:13" ht="12.75">
      <c r="A243" t="s">
        <v>47</v>
      </c>
      <c r="C243" s="31" t="s">
        <v>168</v>
      </c>
      <c r="E243" s="33" t="s">
        <v>1144</v>
      </c>
      <c r="J243" s="32">
        <f>0</f>
      </c>
      <c s="32">
        <f>0</f>
      </c>
      <c s="32">
        <f>0+L244+L248+L252+L256+L260</f>
      </c>
      <c s="32">
        <f>0+M244+M248+M252+M256+M260</f>
      </c>
    </row>
    <row r="244" spans="1:16" ht="12.75">
      <c r="A244" t="s">
        <v>49</v>
      </c>
      <c s="34" t="s">
        <v>238</v>
      </c>
      <c s="34" t="s">
        <v>4975</v>
      </c>
      <c s="35" t="s">
        <v>52</v>
      </c>
      <c s="6" t="s">
        <v>4976</v>
      </c>
      <c s="36" t="s">
        <v>54</v>
      </c>
      <c s="37">
        <v>12.6</v>
      </c>
      <c s="36">
        <v>0</v>
      </c>
      <c s="36">
        <f>ROUND(G244*H244,6)</f>
      </c>
      <c r="L244" s="38">
        <v>0</v>
      </c>
      <c s="32">
        <f>ROUND(ROUND(L244,2)*ROUND(G244,3),2)</f>
      </c>
      <c s="36" t="s">
        <v>2858</v>
      </c>
      <c>
        <f>(M244*21)/100</f>
      </c>
      <c t="s">
        <v>28</v>
      </c>
    </row>
    <row r="245" spans="1:5" ht="12.75">
      <c r="A245" s="35" t="s">
        <v>56</v>
      </c>
      <c r="E245" s="39" t="s">
        <v>5756</v>
      </c>
    </row>
    <row r="246" spans="1:5" ht="12.75">
      <c r="A246" s="35" t="s">
        <v>57</v>
      </c>
      <c r="E246" s="40" t="s">
        <v>5757</v>
      </c>
    </row>
    <row r="247" spans="1:5" ht="191.25">
      <c r="A247" t="s">
        <v>58</v>
      </c>
      <c r="E247" s="39" t="s">
        <v>3690</v>
      </c>
    </row>
    <row r="248" spans="1:16" ht="12.75">
      <c r="A248" t="s">
        <v>49</v>
      </c>
      <c s="34" t="s">
        <v>242</v>
      </c>
      <c s="34" t="s">
        <v>3694</v>
      </c>
      <c s="35" t="s">
        <v>52</v>
      </c>
      <c s="6" t="s">
        <v>3695</v>
      </c>
      <c s="36" t="s">
        <v>54</v>
      </c>
      <c s="37">
        <v>299.793</v>
      </c>
      <c s="36">
        <v>0</v>
      </c>
      <c s="36">
        <f>ROUND(G248*H248,6)</f>
      </c>
      <c r="L248" s="38">
        <v>0</v>
      </c>
      <c s="32">
        <f>ROUND(ROUND(L248,2)*ROUND(G248,3),2)</f>
      </c>
      <c s="36" t="s">
        <v>2858</v>
      </c>
      <c>
        <f>(M248*21)/100</f>
      </c>
      <c t="s">
        <v>28</v>
      </c>
    </row>
    <row r="249" spans="1:5" ht="12.75">
      <c r="A249" s="35" t="s">
        <v>56</v>
      </c>
      <c r="E249" s="39" t="s">
        <v>5758</v>
      </c>
    </row>
    <row r="250" spans="1:5" ht="76.5">
      <c r="A250" s="35" t="s">
        <v>57</v>
      </c>
      <c r="E250" s="40" t="s">
        <v>5759</v>
      </c>
    </row>
    <row r="251" spans="1:5" ht="38.25">
      <c r="A251" t="s">
        <v>58</v>
      </c>
      <c r="E251" s="39" t="s">
        <v>3697</v>
      </c>
    </row>
    <row r="252" spans="1:16" ht="12.75">
      <c r="A252" t="s">
        <v>49</v>
      </c>
      <c s="34" t="s">
        <v>246</v>
      </c>
      <c s="34" t="s">
        <v>5760</v>
      </c>
      <c s="35" t="s">
        <v>52</v>
      </c>
      <c s="6" t="s">
        <v>5761</v>
      </c>
      <c s="36" t="s">
        <v>67</v>
      </c>
      <c s="37">
        <v>2</v>
      </c>
      <c s="36">
        <v>0</v>
      </c>
      <c s="36">
        <f>ROUND(G252*H252,6)</f>
      </c>
      <c r="L252" s="38">
        <v>0</v>
      </c>
      <c s="32">
        <f>ROUND(ROUND(L252,2)*ROUND(G252,3),2)</f>
      </c>
      <c s="36" t="s">
        <v>2858</v>
      </c>
      <c>
        <f>(M252*21)/100</f>
      </c>
      <c t="s">
        <v>28</v>
      </c>
    </row>
    <row r="253" spans="1:5" ht="25.5">
      <c r="A253" s="35" t="s">
        <v>56</v>
      </c>
      <c r="E253" s="39" t="s">
        <v>5762</v>
      </c>
    </row>
    <row r="254" spans="1:5" ht="25.5">
      <c r="A254" s="35" t="s">
        <v>57</v>
      </c>
      <c r="E254" s="40" t="s">
        <v>5763</v>
      </c>
    </row>
    <row r="255" spans="1:5" ht="114.75">
      <c r="A255" t="s">
        <v>58</v>
      </c>
      <c r="E255" s="39" t="s">
        <v>5764</v>
      </c>
    </row>
    <row r="256" spans="1:16" ht="12.75">
      <c r="A256" t="s">
        <v>49</v>
      </c>
      <c s="34" t="s">
        <v>249</v>
      </c>
      <c s="34" t="s">
        <v>4875</v>
      </c>
      <c s="35" t="s">
        <v>52</v>
      </c>
      <c s="6" t="s">
        <v>4876</v>
      </c>
      <c s="36" t="s">
        <v>54</v>
      </c>
      <c s="37">
        <v>72.851</v>
      </c>
      <c s="36">
        <v>0</v>
      </c>
      <c s="36">
        <f>ROUND(G256*H256,6)</f>
      </c>
      <c r="L256" s="38">
        <v>0</v>
      </c>
      <c s="32">
        <f>ROUND(ROUND(L256,2)*ROUND(G256,3),2)</f>
      </c>
      <c s="36" t="s">
        <v>2858</v>
      </c>
      <c>
        <f>(M256*21)/100</f>
      </c>
      <c t="s">
        <v>28</v>
      </c>
    </row>
    <row r="257" spans="1:5" ht="12.75">
      <c r="A257" s="35" t="s">
        <v>56</v>
      </c>
      <c r="E257" s="39" t="s">
        <v>5765</v>
      </c>
    </row>
    <row r="258" spans="1:5" ht="25.5">
      <c r="A258" s="35" t="s">
        <v>57</v>
      </c>
      <c r="E258" s="40" t="s">
        <v>5766</v>
      </c>
    </row>
    <row r="259" spans="1:5" ht="51">
      <c r="A259" t="s">
        <v>58</v>
      </c>
      <c r="E259" s="39" t="s">
        <v>4878</v>
      </c>
    </row>
    <row r="260" spans="1:16" ht="12.75">
      <c r="A260" t="s">
        <v>49</v>
      </c>
      <c s="34" t="s">
        <v>253</v>
      </c>
      <c s="34" t="s">
        <v>5767</v>
      </c>
      <c s="35" t="s">
        <v>52</v>
      </c>
      <c s="6" t="s">
        <v>5768</v>
      </c>
      <c s="36" t="s">
        <v>54</v>
      </c>
      <c s="37">
        <v>846.43</v>
      </c>
      <c s="36">
        <v>0</v>
      </c>
      <c s="36">
        <f>ROUND(G260*H260,6)</f>
      </c>
      <c r="L260" s="38">
        <v>0</v>
      </c>
      <c s="32">
        <f>ROUND(ROUND(L260,2)*ROUND(G260,3),2)</f>
      </c>
      <c s="36" t="s">
        <v>2858</v>
      </c>
      <c>
        <f>(M260*21)/100</f>
      </c>
      <c t="s">
        <v>28</v>
      </c>
    </row>
    <row r="261" spans="1:5" ht="12.75">
      <c r="A261" s="35" t="s">
        <v>56</v>
      </c>
      <c r="E261" s="39" t="s">
        <v>5769</v>
      </c>
    </row>
    <row r="262" spans="1:5" ht="25.5">
      <c r="A262" s="35" t="s">
        <v>57</v>
      </c>
      <c r="E262" s="40" t="s">
        <v>5770</v>
      </c>
    </row>
    <row r="263" spans="1:5" ht="51">
      <c r="A263" t="s">
        <v>58</v>
      </c>
      <c r="E263" s="39" t="s">
        <v>4878</v>
      </c>
    </row>
    <row r="264" spans="1:13" ht="12.75">
      <c r="A264" t="s">
        <v>47</v>
      </c>
      <c r="C264" s="31" t="s">
        <v>534</v>
      </c>
      <c r="E264" s="33" t="s">
        <v>1589</v>
      </c>
      <c r="J264" s="32">
        <f>0</f>
      </c>
      <c s="32">
        <f>0</f>
      </c>
      <c s="32">
        <f>0+L265+L269+L273+L277</f>
      </c>
      <c s="32">
        <f>0+M265+M269+M273+M277</f>
      </c>
    </row>
    <row r="265" spans="1:16" ht="12.75">
      <c r="A265" t="s">
        <v>49</v>
      </c>
      <c s="34" t="s">
        <v>257</v>
      </c>
      <c s="34" t="s">
        <v>5771</v>
      </c>
      <c s="35" t="s">
        <v>52</v>
      </c>
      <c s="6" t="s">
        <v>5772</v>
      </c>
      <c s="36" t="s">
        <v>105</v>
      </c>
      <c s="37">
        <v>42.2</v>
      </c>
      <c s="36">
        <v>0</v>
      </c>
      <c s="36">
        <f>ROUND(G265*H265,6)</f>
      </c>
      <c r="L265" s="38">
        <v>0</v>
      </c>
      <c s="32">
        <f>ROUND(ROUND(L265,2)*ROUND(G265,3),2)</f>
      </c>
      <c s="36" t="s">
        <v>2858</v>
      </c>
      <c>
        <f>(M265*21)/100</f>
      </c>
      <c t="s">
        <v>28</v>
      </c>
    </row>
    <row r="266" spans="1:5" ht="12.75">
      <c r="A266" s="35" t="s">
        <v>56</v>
      </c>
      <c r="E266" s="39" t="s">
        <v>5773</v>
      </c>
    </row>
    <row r="267" spans="1:5" ht="12.75">
      <c r="A267" s="35" t="s">
        <v>57</v>
      </c>
      <c r="E267" s="40" t="s">
        <v>5774</v>
      </c>
    </row>
    <row r="268" spans="1:5" ht="178.5">
      <c r="A268" t="s">
        <v>58</v>
      </c>
      <c r="E268" s="39" t="s">
        <v>5775</v>
      </c>
    </row>
    <row r="269" spans="1:16" ht="12.75">
      <c r="A269" t="s">
        <v>49</v>
      </c>
      <c s="34" t="s">
        <v>261</v>
      </c>
      <c s="34" t="s">
        <v>3471</v>
      </c>
      <c s="35" t="s">
        <v>52</v>
      </c>
      <c s="6" t="s">
        <v>3472</v>
      </c>
      <c s="36" t="s">
        <v>105</v>
      </c>
      <c s="37">
        <v>18.6</v>
      </c>
      <c s="36">
        <v>0</v>
      </c>
      <c s="36">
        <f>ROUND(G269*H269,6)</f>
      </c>
      <c r="L269" s="38">
        <v>0</v>
      </c>
      <c s="32">
        <f>ROUND(ROUND(L269,2)*ROUND(G269,3),2)</f>
      </c>
      <c s="36" t="s">
        <v>2858</v>
      </c>
      <c>
        <f>(M269*21)/100</f>
      </c>
      <c t="s">
        <v>28</v>
      </c>
    </row>
    <row r="270" spans="1:5" ht="12.75">
      <c r="A270" s="35" t="s">
        <v>56</v>
      </c>
      <c r="E270" s="39" t="s">
        <v>5773</v>
      </c>
    </row>
    <row r="271" spans="1:5" ht="12.75">
      <c r="A271" s="35" t="s">
        <v>57</v>
      </c>
      <c r="E271" s="40" t="s">
        <v>5776</v>
      </c>
    </row>
    <row r="272" spans="1:5" ht="255">
      <c r="A272" t="s">
        <v>58</v>
      </c>
      <c r="E272" s="39" t="s">
        <v>3474</v>
      </c>
    </row>
    <row r="273" spans="1:16" ht="12.75">
      <c r="A273" t="s">
        <v>49</v>
      </c>
      <c s="34" t="s">
        <v>265</v>
      </c>
      <c s="34" t="s">
        <v>3482</v>
      </c>
      <c s="35" t="s">
        <v>52</v>
      </c>
      <c s="6" t="s">
        <v>3483</v>
      </c>
      <c s="36" t="s">
        <v>105</v>
      </c>
      <c s="37">
        <v>9.6</v>
      </c>
      <c s="36">
        <v>0</v>
      </c>
      <c s="36">
        <f>ROUND(G273*H273,6)</f>
      </c>
      <c r="L273" s="38">
        <v>0</v>
      </c>
      <c s="32">
        <f>ROUND(ROUND(L273,2)*ROUND(G273,3),2)</f>
      </c>
      <c s="36" t="s">
        <v>2858</v>
      </c>
      <c>
        <f>(M273*21)/100</f>
      </c>
      <c t="s">
        <v>28</v>
      </c>
    </row>
    <row r="274" spans="1:5" ht="12.75">
      <c r="A274" s="35" t="s">
        <v>56</v>
      </c>
      <c r="E274" s="39" t="s">
        <v>5777</v>
      </c>
    </row>
    <row r="275" spans="1:5" ht="12.75">
      <c r="A275" s="35" t="s">
        <v>57</v>
      </c>
      <c r="E275" s="40" t="s">
        <v>5778</v>
      </c>
    </row>
    <row r="276" spans="1:5" ht="242.25">
      <c r="A276" t="s">
        <v>58</v>
      </c>
      <c r="E276" s="39" t="s">
        <v>3489</v>
      </c>
    </row>
    <row r="277" spans="1:16" ht="12.75">
      <c r="A277" t="s">
        <v>49</v>
      </c>
      <c s="34" t="s">
        <v>269</v>
      </c>
      <c s="34" t="s">
        <v>5779</v>
      </c>
      <c s="35" t="s">
        <v>52</v>
      </c>
      <c s="6" t="s">
        <v>5780</v>
      </c>
      <c s="36" t="s">
        <v>67</v>
      </c>
      <c s="37">
        <v>4</v>
      </c>
      <c s="36">
        <v>0</v>
      </c>
      <c s="36">
        <f>ROUND(G277*H277,6)</f>
      </c>
      <c r="L277" s="38">
        <v>0</v>
      </c>
      <c s="32">
        <f>ROUND(ROUND(L277,2)*ROUND(G277,3),2)</f>
      </c>
      <c s="36" t="s">
        <v>2858</v>
      </c>
      <c>
        <f>(M277*21)/100</f>
      </c>
      <c t="s">
        <v>28</v>
      </c>
    </row>
    <row r="278" spans="1:5" ht="12.75">
      <c r="A278" s="35" t="s">
        <v>56</v>
      </c>
      <c r="E278" s="39" t="s">
        <v>5781</v>
      </c>
    </row>
    <row r="279" spans="1:5" ht="12.75">
      <c r="A279" s="35" t="s">
        <v>57</v>
      </c>
      <c r="E279" s="40" t="s">
        <v>5782</v>
      </c>
    </row>
    <row r="280" spans="1:5" ht="76.5">
      <c r="A280" t="s">
        <v>58</v>
      </c>
      <c r="E280" s="39" t="s">
        <v>5783</v>
      </c>
    </row>
    <row r="281" spans="1:13" ht="12.75">
      <c r="A281" t="s">
        <v>47</v>
      </c>
      <c r="C281" s="31" t="s">
        <v>673</v>
      </c>
      <c r="E281" s="33" t="s">
        <v>1593</v>
      </c>
      <c r="J281" s="32">
        <f>0</f>
      </c>
      <c s="32">
        <f>0</f>
      </c>
      <c s="32">
        <f>0+L282+L286+L290+L294+L298+L302+L306+L310+L314+L318+L322+L326+L330+L334+L338+L342+L346</f>
      </c>
      <c s="32">
        <f>0+M282+M286+M290+M294+M298+M302+M306+M310+M314+M318+M322+M326+M330+M334+M338+M342+M346</f>
      </c>
    </row>
    <row r="282" spans="1:16" ht="12.75">
      <c r="A282" t="s">
        <v>49</v>
      </c>
      <c s="34" t="s">
        <v>273</v>
      </c>
      <c s="34" t="s">
        <v>4642</v>
      </c>
      <c s="35" t="s">
        <v>52</v>
      </c>
      <c s="6" t="s">
        <v>4643</v>
      </c>
      <c s="36" t="s">
        <v>105</v>
      </c>
      <c s="37">
        <v>33</v>
      </c>
      <c s="36">
        <v>0</v>
      </c>
      <c s="36">
        <f>ROUND(G282*H282,6)</f>
      </c>
      <c r="L282" s="38">
        <v>0</v>
      </c>
      <c s="32">
        <f>ROUND(ROUND(L282,2)*ROUND(G282,3),2)</f>
      </c>
      <c s="36" t="s">
        <v>2858</v>
      </c>
      <c>
        <f>(M282*21)/100</f>
      </c>
      <c t="s">
        <v>28</v>
      </c>
    </row>
    <row r="283" spans="1:5" ht="25.5">
      <c r="A283" s="35" t="s">
        <v>56</v>
      </c>
      <c r="E283" s="39" t="s">
        <v>5784</v>
      </c>
    </row>
    <row r="284" spans="1:5" ht="12.75">
      <c r="A284" s="35" t="s">
        <v>57</v>
      </c>
      <c r="E284" s="40" t="s">
        <v>5785</v>
      </c>
    </row>
    <row r="285" spans="1:5" ht="63.75">
      <c r="A285" t="s">
        <v>58</v>
      </c>
      <c r="E285" s="39" t="s">
        <v>5786</v>
      </c>
    </row>
    <row r="286" spans="1:16" ht="12.75">
      <c r="A286" t="s">
        <v>49</v>
      </c>
      <c s="34" t="s">
        <v>277</v>
      </c>
      <c s="34" t="s">
        <v>5787</v>
      </c>
      <c s="35" t="s">
        <v>52</v>
      </c>
      <c s="6" t="s">
        <v>5788</v>
      </c>
      <c s="36" t="s">
        <v>105</v>
      </c>
      <c s="37">
        <v>423.5</v>
      </c>
      <c s="36">
        <v>0</v>
      </c>
      <c s="36">
        <f>ROUND(G286*H286,6)</f>
      </c>
      <c r="L286" s="38">
        <v>0</v>
      </c>
      <c s="32">
        <f>ROUND(ROUND(L286,2)*ROUND(G286,3),2)</f>
      </c>
      <c s="36" t="s">
        <v>2858</v>
      </c>
      <c>
        <f>(M286*21)/100</f>
      </c>
      <c t="s">
        <v>28</v>
      </c>
    </row>
    <row r="287" spans="1:5" ht="25.5">
      <c r="A287" s="35" t="s">
        <v>56</v>
      </c>
      <c r="E287" s="39" t="s">
        <v>5784</v>
      </c>
    </row>
    <row r="288" spans="1:5" ht="12.75">
      <c r="A288" s="35" t="s">
        <v>57</v>
      </c>
      <c r="E288" s="40" t="s">
        <v>5789</v>
      </c>
    </row>
    <row r="289" spans="1:5" ht="63.75">
      <c r="A289" t="s">
        <v>58</v>
      </c>
      <c r="E289" s="39" t="s">
        <v>5786</v>
      </c>
    </row>
    <row r="290" spans="1:16" ht="12.75">
      <c r="A290" t="s">
        <v>49</v>
      </c>
      <c s="34" t="s">
        <v>281</v>
      </c>
      <c s="34" t="s">
        <v>5790</v>
      </c>
      <c s="35" t="s">
        <v>52</v>
      </c>
      <c s="6" t="s">
        <v>5791</v>
      </c>
      <c s="36" t="s">
        <v>67</v>
      </c>
      <c s="37">
        <v>48</v>
      </c>
      <c s="36">
        <v>0</v>
      </c>
      <c s="36">
        <f>ROUND(G290*H290,6)</f>
      </c>
      <c r="L290" s="38">
        <v>0</v>
      </c>
      <c s="32">
        <f>ROUND(ROUND(L290,2)*ROUND(G290,3),2)</f>
      </c>
      <c s="36" t="s">
        <v>2858</v>
      </c>
      <c>
        <f>(M290*21)/100</f>
      </c>
      <c t="s">
        <v>28</v>
      </c>
    </row>
    <row r="291" spans="1:5" ht="12.75">
      <c r="A291" s="35" t="s">
        <v>56</v>
      </c>
      <c r="E291" s="39" t="s">
        <v>52</v>
      </c>
    </row>
    <row r="292" spans="1:5" ht="12.75">
      <c r="A292" s="35" t="s">
        <v>57</v>
      </c>
      <c r="E292" s="40" t="s">
        <v>5792</v>
      </c>
    </row>
    <row r="293" spans="1:5" ht="38.25">
      <c r="A293" t="s">
        <v>58</v>
      </c>
      <c r="E293" s="39" t="s">
        <v>5793</v>
      </c>
    </row>
    <row r="294" spans="1:16" ht="25.5">
      <c r="A294" t="s">
        <v>49</v>
      </c>
      <c s="34" t="s">
        <v>285</v>
      </c>
      <c s="34" t="s">
        <v>5794</v>
      </c>
      <c s="35" t="s">
        <v>52</v>
      </c>
      <c s="6" t="s">
        <v>5795</v>
      </c>
      <c s="36" t="s">
        <v>67</v>
      </c>
      <c s="37">
        <v>1</v>
      </c>
      <c s="36">
        <v>0</v>
      </c>
      <c s="36">
        <f>ROUND(G294*H294,6)</f>
      </c>
      <c r="L294" s="38">
        <v>0</v>
      </c>
      <c s="32">
        <f>ROUND(ROUND(L294,2)*ROUND(G294,3),2)</f>
      </c>
      <c s="36" t="s">
        <v>2858</v>
      </c>
      <c>
        <f>(M294*21)/100</f>
      </c>
      <c t="s">
        <v>28</v>
      </c>
    </row>
    <row r="295" spans="1:5" ht="12.75">
      <c r="A295" s="35" t="s">
        <v>56</v>
      </c>
      <c r="E295" s="39" t="s">
        <v>52</v>
      </c>
    </row>
    <row r="296" spans="1:5" ht="25.5">
      <c r="A296" s="35" t="s">
        <v>57</v>
      </c>
      <c r="E296" s="40" t="s">
        <v>5796</v>
      </c>
    </row>
    <row r="297" spans="1:5" ht="25.5">
      <c r="A297" t="s">
        <v>58</v>
      </c>
      <c r="E297" s="39" t="s">
        <v>5797</v>
      </c>
    </row>
    <row r="298" spans="1:16" ht="25.5">
      <c r="A298" t="s">
        <v>49</v>
      </c>
      <c s="34" t="s">
        <v>290</v>
      </c>
      <c s="34" t="s">
        <v>5798</v>
      </c>
      <c s="35" t="s">
        <v>52</v>
      </c>
      <c s="6" t="s">
        <v>5799</v>
      </c>
      <c s="36" t="s">
        <v>67</v>
      </c>
      <c s="37">
        <v>1</v>
      </c>
      <c s="36">
        <v>0</v>
      </c>
      <c s="36">
        <f>ROUND(G298*H298,6)</f>
      </c>
      <c r="L298" s="38">
        <v>0</v>
      </c>
      <c s="32">
        <f>ROUND(ROUND(L298,2)*ROUND(G298,3),2)</f>
      </c>
      <c s="36" t="s">
        <v>2858</v>
      </c>
      <c>
        <f>(M298*21)/100</f>
      </c>
      <c t="s">
        <v>28</v>
      </c>
    </row>
    <row r="299" spans="1:5" ht="12.75">
      <c r="A299" s="35" t="s">
        <v>56</v>
      </c>
      <c r="E299" s="39" t="s">
        <v>52</v>
      </c>
    </row>
    <row r="300" spans="1:5" ht="12.75">
      <c r="A300" s="35" t="s">
        <v>57</v>
      </c>
      <c r="E300" s="40" t="s">
        <v>5800</v>
      </c>
    </row>
    <row r="301" spans="1:5" ht="25.5">
      <c r="A301" t="s">
        <v>58</v>
      </c>
      <c r="E301" s="39" t="s">
        <v>5801</v>
      </c>
    </row>
    <row r="302" spans="1:16" ht="25.5">
      <c r="A302" t="s">
        <v>49</v>
      </c>
      <c s="34" t="s">
        <v>294</v>
      </c>
      <c s="34" t="s">
        <v>5802</v>
      </c>
      <c s="35" t="s">
        <v>52</v>
      </c>
      <c s="6" t="s">
        <v>5803</v>
      </c>
      <c s="36" t="s">
        <v>54</v>
      </c>
      <c s="37">
        <v>3.125</v>
      </c>
      <c s="36">
        <v>0</v>
      </c>
      <c s="36">
        <f>ROUND(G302*H302,6)</f>
      </c>
      <c r="L302" s="38">
        <v>0</v>
      </c>
      <c s="32">
        <f>ROUND(ROUND(L302,2)*ROUND(G302,3),2)</f>
      </c>
      <c s="36" t="s">
        <v>2858</v>
      </c>
      <c>
        <f>(M302*21)/100</f>
      </c>
      <c t="s">
        <v>28</v>
      </c>
    </row>
    <row r="303" spans="1:5" ht="12.75">
      <c r="A303" s="35" t="s">
        <v>56</v>
      </c>
      <c r="E303" s="39" t="s">
        <v>52</v>
      </c>
    </row>
    <row r="304" spans="1:5" ht="51">
      <c r="A304" s="35" t="s">
        <v>57</v>
      </c>
      <c r="E304" s="40" t="s">
        <v>5804</v>
      </c>
    </row>
    <row r="305" spans="1:5" ht="38.25">
      <c r="A305" t="s">
        <v>58</v>
      </c>
      <c r="E305" s="39" t="s">
        <v>5805</v>
      </c>
    </row>
    <row r="306" spans="1:16" ht="25.5">
      <c r="A306" t="s">
        <v>49</v>
      </c>
      <c s="34" t="s">
        <v>298</v>
      </c>
      <c s="34" t="s">
        <v>5806</v>
      </c>
      <c s="35" t="s">
        <v>52</v>
      </c>
      <c s="6" t="s">
        <v>5807</v>
      </c>
      <c s="36" t="s">
        <v>54</v>
      </c>
      <c s="37">
        <v>3.125</v>
      </c>
      <c s="36">
        <v>0</v>
      </c>
      <c s="36">
        <f>ROUND(G306*H306,6)</f>
      </c>
      <c r="L306" s="38">
        <v>0</v>
      </c>
      <c s="32">
        <f>ROUND(ROUND(L306,2)*ROUND(G306,3),2)</f>
      </c>
      <c s="36" t="s">
        <v>2858</v>
      </c>
      <c>
        <f>(M306*21)/100</f>
      </c>
      <c t="s">
        <v>28</v>
      </c>
    </row>
    <row r="307" spans="1:5" ht="12.75">
      <c r="A307" s="35" t="s">
        <v>56</v>
      </c>
      <c r="E307" s="39" t="s">
        <v>52</v>
      </c>
    </row>
    <row r="308" spans="1:5" ht="51">
      <c r="A308" s="35" t="s">
        <v>57</v>
      </c>
      <c r="E308" s="40" t="s">
        <v>5808</v>
      </c>
    </row>
    <row r="309" spans="1:5" ht="38.25">
      <c r="A309" t="s">
        <v>58</v>
      </c>
      <c r="E309" s="39" t="s">
        <v>5805</v>
      </c>
    </row>
    <row r="310" spans="1:16" ht="12.75">
      <c r="A310" t="s">
        <v>49</v>
      </c>
      <c s="34" t="s">
        <v>302</v>
      </c>
      <c s="34" t="s">
        <v>3728</v>
      </c>
      <c s="35" t="s">
        <v>52</v>
      </c>
      <c s="6" t="s">
        <v>3729</v>
      </c>
      <c s="36" t="s">
        <v>105</v>
      </c>
      <c s="37">
        <v>68</v>
      </c>
      <c s="36">
        <v>0</v>
      </c>
      <c s="36">
        <f>ROUND(G310*H310,6)</f>
      </c>
      <c r="L310" s="38">
        <v>0</v>
      </c>
      <c s="32">
        <f>ROUND(ROUND(L310,2)*ROUND(G310,3),2)</f>
      </c>
      <c s="36" t="s">
        <v>2858</v>
      </c>
      <c>
        <f>(M310*21)/100</f>
      </c>
      <c t="s">
        <v>28</v>
      </c>
    </row>
    <row r="311" spans="1:5" ht="12.75">
      <c r="A311" s="35" t="s">
        <v>56</v>
      </c>
      <c r="E311" s="39" t="s">
        <v>52</v>
      </c>
    </row>
    <row r="312" spans="1:5" ht="12.75">
      <c r="A312" s="35" t="s">
        <v>57</v>
      </c>
      <c r="E312" s="40" t="s">
        <v>5809</v>
      </c>
    </row>
    <row r="313" spans="1:5" ht="51">
      <c r="A313" t="s">
        <v>58</v>
      </c>
      <c r="E313" s="39" t="s">
        <v>3731</v>
      </c>
    </row>
    <row r="314" spans="1:16" ht="12.75">
      <c r="A314" t="s">
        <v>49</v>
      </c>
      <c s="34" t="s">
        <v>306</v>
      </c>
      <c s="34" t="s">
        <v>4234</v>
      </c>
      <c s="35" t="s">
        <v>52</v>
      </c>
      <c s="6" t="s">
        <v>4235</v>
      </c>
      <c s="36" t="s">
        <v>105</v>
      </c>
      <c s="37">
        <v>4</v>
      </c>
      <c s="36">
        <v>0</v>
      </c>
      <c s="36">
        <f>ROUND(G314*H314,6)</f>
      </c>
      <c r="L314" s="38">
        <v>0</v>
      </c>
      <c s="32">
        <f>ROUND(ROUND(L314,2)*ROUND(G314,3),2)</f>
      </c>
      <c s="36" t="s">
        <v>2858</v>
      </c>
      <c>
        <f>(M314*21)/100</f>
      </c>
      <c t="s">
        <v>28</v>
      </c>
    </row>
    <row r="315" spans="1:5" ht="12.75">
      <c r="A315" s="35" t="s">
        <v>56</v>
      </c>
      <c r="E315" s="39" t="s">
        <v>52</v>
      </c>
    </row>
    <row r="316" spans="1:5" ht="25.5">
      <c r="A316" s="35" t="s">
        <v>57</v>
      </c>
      <c r="E316" s="40" t="s">
        <v>5810</v>
      </c>
    </row>
    <row r="317" spans="1:5" ht="51">
      <c r="A317" t="s">
        <v>58</v>
      </c>
      <c r="E317" s="39" t="s">
        <v>3731</v>
      </c>
    </row>
    <row r="318" spans="1:16" ht="12.75">
      <c r="A318" t="s">
        <v>49</v>
      </c>
      <c s="34" t="s">
        <v>310</v>
      </c>
      <c s="34" t="s">
        <v>5358</v>
      </c>
      <c s="35" t="s">
        <v>52</v>
      </c>
      <c s="6" t="s">
        <v>5359</v>
      </c>
      <c s="36" t="s">
        <v>105</v>
      </c>
      <c s="37">
        <v>18.3</v>
      </c>
      <c s="36">
        <v>0</v>
      </c>
      <c s="36">
        <f>ROUND(G318*H318,6)</f>
      </c>
      <c r="L318" s="38">
        <v>0</v>
      </c>
      <c s="32">
        <f>ROUND(ROUND(L318,2)*ROUND(G318,3),2)</f>
      </c>
      <c s="36" t="s">
        <v>2858</v>
      </c>
      <c>
        <f>(M318*21)/100</f>
      </c>
      <c t="s">
        <v>28</v>
      </c>
    </row>
    <row r="319" spans="1:5" ht="12.75">
      <c r="A319" s="35" t="s">
        <v>56</v>
      </c>
      <c r="E319" s="39" t="s">
        <v>52</v>
      </c>
    </row>
    <row r="320" spans="1:5" ht="25.5">
      <c r="A320" s="35" t="s">
        <v>57</v>
      </c>
      <c r="E320" s="40" t="s">
        <v>5755</v>
      </c>
    </row>
    <row r="321" spans="1:5" ht="25.5">
      <c r="A321" t="s">
        <v>58</v>
      </c>
      <c r="E321" s="39" t="s">
        <v>3953</v>
      </c>
    </row>
    <row r="322" spans="1:16" ht="12.75">
      <c r="A322" t="s">
        <v>49</v>
      </c>
      <c s="34" t="s">
        <v>314</v>
      </c>
      <c s="34" t="s">
        <v>4855</v>
      </c>
      <c s="35" t="s">
        <v>52</v>
      </c>
      <c s="6" t="s">
        <v>4856</v>
      </c>
      <c s="36" t="s">
        <v>54</v>
      </c>
      <c s="37">
        <v>15.298</v>
      </c>
      <c s="36">
        <v>0</v>
      </c>
      <c s="36">
        <f>ROUND(G322*H322,6)</f>
      </c>
      <c r="L322" s="38">
        <v>0</v>
      </c>
      <c s="32">
        <f>ROUND(ROUND(L322,2)*ROUND(G322,3),2)</f>
      </c>
      <c s="36" t="s">
        <v>2858</v>
      </c>
      <c>
        <f>(M322*21)/100</f>
      </c>
      <c t="s">
        <v>28</v>
      </c>
    </row>
    <row r="323" spans="1:5" ht="12.75">
      <c r="A323" s="35" t="s">
        <v>56</v>
      </c>
      <c r="E323" s="39" t="s">
        <v>5811</v>
      </c>
    </row>
    <row r="324" spans="1:5" ht="38.25">
      <c r="A324" s="35" t="s">
        <v>57</v>
      </c>
      <c r="E324" s="40" t="s">
        <v>5812</v>
      </c>
    </row>
    <row r="325" spans="1:5" ht="25.5">
      <c r="A325" t="s">
        <v>58</v>
      </c>
      <c r="E325" s="39" t="s">
        <v>4858</v>
      </c>
    </row>
    <row r="326" spans="1:16" ht="12.75">
      <c r="A326" t="s">
        <v>49</v>
      </c>
      <c s="34" t="s">
        <v>318</v>
      </c>
      <c s="34" t="s">
        <v>4859</v>
      </c>
      <c s="35" t="s">
        <v>52</v>
      </c>
      <c s="6" t="s">
        <v>4860</v>
      </c>
      <c s="36" t="s">
        <v>75</v>
      </c>
      <c s="37">
        <v>0.034</v>
      </c>
      <c s="36">
        <v>0</v>
      </c>
      <c s="36">
        <f>ROUND(G326*H326,6)</f>
      </c>
      <c r="L326" s="38">
        <v>0</v>
      </c>
      <c s="32">
        <f>ROUND(ROUND(L326,2)*ROUND(G326,3),2)</f>
      </c>
      <c s="36" t="s">
        <v>2858</v>
      </c>
      <c>
        <f>(M326*21)/100</f>
      </c>
      <c t="s">
        <v>28</v>
      </c>
    </row>
    <row r="327" spans="1:5" ht="12.75">
      <c r="A327" s="35" t="s">
        <v>56</v>
      </c>
      <c r="E327" s="39" t="s">
        <v>52</v>
      </c>
    </row>
    <row r="328" spans="1:5" ht="38.25">
      <c r="A328" s="35" t="s">
        <v>57</v>
      </c>
      <c r="E328" s="40" t="s">
        <v>5813</v>
      </c>
    </row>
    <row r="329" spans="1:5" ht="38.25">
      <c r="A329" t="s">
        <v>58</v>
      </c>
      <c r="E329" s="39" t="s">
        <v>5814</v>
      </c>
    </row>
    <row r="330" spans="1:16" ht="12.75">
      <c r="A330" t="s">
        <v>49</v>
      </c>
      <c s="34" t="s">
        <v>322</v>
      </c>
      <c s="34" t="s">
        <v>5815</v>
      </c>
      <c s="35" t="s">
        <v>52</v>
      </c>
      <c s="6" t="s">
        <v>5816</v>
      </c>
      <c s="36" t="s">
        <v>105</v>
      </c>
      <c s="37">
        <v>25.92</v>
      </c>
      <c s="36">
        <v>0</v>
      </c>
      <c s="36">
        <f>ROUND(G330*H330,6)</f>
      </c>
      <c r="L330" s="38">
        <v>0</v>
      </c>
      <c s="32">
        <f>ROUND(ROUND(L330,2)*ROUND(G330,3),2)</f>
      </c>
      <c s="36" t="s">
        <v>2858</v>
      </c>
      <c>
        <f>(M330*21)/100</f>
      </c>
      <c t="s">
        <v>28</v>
      </c>
    </row>
    <row r="331" spans="1:5" ht="12.75">
      <c r="A331" s="35" t="s">
        <v>56</v>
      </c>
      <c r="E331" s="39" t="s">
        <v>5714</v>
      </c>
    </row>
    <row r="332" spans="1:5" ht="12.75">
      <c r="A332" s="35" t="s">
        <v>57</v>
      </c>
      <c r="E332" s="40" t="s">
        <v>5817</v>
      </c>
    </row>
    <row r="333" spans="1:5" ht="293.25">
      <c r="A333" t="s">
        <v>58</v>
      </c>
      <c r="E333" s="39" t="s">
        <v>5818</v>
      </c>
    </row>
    <row r="334" spans="1:16" ht="12.75">
      <c r="A334" t="s">
        <v>49</v>
      </c>
      <c s="34" t="s">
        <v>327</v>
      </c>
      <c s="34" t="s">
        <v>5819</v>
      </c>
      <c s="35" t="s">
        <v>52</v>
      </c>
      <c s="6" t="s">
        <v>5820</v>
      </c>
      <c s="36" t="s">
        <v>67</v>
      </c>
      <c s="37">
        <v>1</v>
      </c>
      <c s="36">
        <v>0</v>
      </c>
      <c s="36">
        <f>ROUND(G334*H334,6)</f>
      </c>
      <c r="L334" s="38">
        <v>0</v>
      </c>
      <c s="32">
        <f>ROUND(ROUND(L334,2)*ROUND(G334,3),2)</f>
      </c>
      <c s="36" t="s">
        <v>2858</v>
      </c>
      <c>
        <f>(M334*21)/100</f>
      </c>
      <c t="s">
        <v>28</v>
      </c>
    </row>
    <row r="335" spans="1:5" ht="12.75">
      <c r="A335" s="35" t="s">
        <v>56</v>
      </c>
      <c r="E335" s="39" t="s">
        <v>52</v>
      </c>
    </row>
    <row r="336" spans="1:5" ht="12.75">
      <c r="A336" s="35" t="s">
        <v>57</v>
      </c>
      <c r="E336" s="40" t="s">
        <v>5821</v>
      </c>
    </row>
    <row r="337" spans="1:5" ht="255">
      <c r="A337" t="s">
        <v>58</v>
      </c>
      <c r="E337" s="39" t="s">
        <v>5822</v>
      </c>
    </row>
    <row r="338" spans="1:16" ht="25.5">
      <c r="A338" t="s">
        <v>49</v>
      </c>
      <c s="34" t="s">
        <v>331</v>
      </c>
      <c s="34" t="s">
        <v>3957</v>
      </c>
      <c s="35" t="s">
        <v>52</v>
      </c>
      <c s="6" t="s">
        <v>3958</v>
      </c>
      <c s="36" t="s">
        <v>54</v>
      </c>
      <c s="37">
        <v>43.299</v>
      </c>
      <c s="36">
        <v>0</v>
      </c>
      <c s="36">
        <f>ROUND(G338*H338,6)</f>
      </c>
      <c r="L338" s="38">
        <v>0</v>
      </c>
      <c s="32">
        <f>ROUND(ROUND(L338,2)*ROUND(G338,3),2)</f>
      </c>
      <c s="36" t="s">
        <v>2858</v>
      </c>
      <c>
        <f>(M338*21)/100</f>
      </c>
      <c t="s">
        <v>28</v>
      </c>
    </row>
    <row r="339" spans="1:5" ht="12.75">
      <c r="A339" s="35" t="s">
        <v>56</v>
      </c>
      <c r="E339" s="39" t="s">
        <v>52</v>
      </c>
    </row>
    <row r="340" spans="1:5" ht="63.75">
      <c r="A340" s="35" t="s">
        <v>57</v>
      </c>
      <c r="E340" s="40" t="s">
        <v>5823</v>
      </c>
    </row>
    <row r="341" spans="1:5" ht="102">
      <c r="A341" t="s">
        <v>58</v>
      </c>
      <c r="E341" s="39" t="s">
        <v>3960</v>
      </c>
    </row>
    <row r="342" spans="1:16" ht="12.75">
      <c r="A342" t="s">
        <v>49</v>
      </c>
      <c s="34" t="s">
        <v>335</v>
      </c>
      <c s="34" t="s">
        <v>5824</v>
      </c>
      <c s="35" t="s">
        <v>52</v>
      </c>
      <c s="6" t="s">
        <v>5825</v>
      </c>
      <c s="36" t="s">
        <v>67</v>
      </c>
      <c s="37">
        <v>7</v>
      </c>
      <c s="36">
        <v>0</v>
      </c>
      <c s="36">
        <f>ROUND(G342*H342,6)</f>
      </c>
      <c r="L342" s="38">
        <v>0</v>
      </c>
      <c s="32">
        <f>ROUND(ROUND(L342,2)*ROUND(G342,3),2)</f>
      </c>
      <c s="36" t="s">
        <v>2858</v>
      </c>
      <c>
        <f>(M342*21)/100</f>
      </c>
      <c t="s">
        <v>28</v>
      </c>
    </row>
    <row r="343" spans="1:5" ht="12.75">
      <c r="A343" s="35" t="s">
        <v>56</v>
      </c>
      <c r="E343" s="39" t="s">
        <v>52</v>
      </c>
    </row>
    <row r="344" spans="1:5" ht="25.5">
      <c r="A344" s="35" t="s">
        <v>57</v>
      </c>
      <c r="E344" s="40" t="s">
        <v>5826</v>
      </c>
    </row>
    <row r="345" spans="1:5" ht="38.25">
      <c r="A345" t="s">
        <v>58</v>
      </c>
      <c r="E345" s="39" t="s">
        <v>5827</v>
      </c>
    </row>
    <row r="346" spans="1:16" ht="12.75">
      <c r="A346" t="s">
        <v>49</v>
      </c>
      <c s="34" t="s">
        <v>339</v>
      </c>
      <c s="34" t="s">
        <v>5828</v>
      </c>
      <c s="35" t="s">
        <v>52</v>
      </c>
      <c s="6" t="s">
        <v>5829</v>
      </c>
      <c s="36" t="s">
        <v>67</v>
      </c>
      <c s="37">
        <v>18</v>
      </c>
      <c s="36">
        <v>0</v>
      </c>
      <c s="36">
        <f>ROUND(G346*H346,6)</f>
      </c>
      <c r="L346" s="38">
        <v>0</v>
      </c>
      <c s="32">
        <f>ROUND(ROUND(L346,2)*ROUND(G346,3),2)</f>
      </c>
      <c s="36" t="s">
        <v>2858</v>
      </c>
      <c>
        <f>(M346*21)/100</f>
      </c>
      <c t="s">
        <v>28</v>
      </c>
    </row>
    <row r="347" spans="1:5" ht="12.75">
      <c r="A347" s="35" t="s">
        <v>56</v>
      </c>
      <c r="E347" s="39" t="s">
        <v>52</v>
      </c>
    </row>
    <row r="348" spans="1:5" ht="12.75">
      <c r="A348" s="35" t="s">
        <v>57</v>
      </c>
      <c r="E348" s="40" t="s">
        <v>5830</v>
      </c>
    </row>
    <row r="349" spans="1:5" ht="267.75">
      <c r="A349" t="s">
        <v>58</v>
      </c>
      <c r="E349" s="39" t="s">
        <v>5831</v>
      </c>
    </row>
    <row r="350" spans="1:13" ht="12.75">
      <c r="A350" t="s">
        <v>47</v>
      </c>
      <c r="C350" s="31" t="s">
        <v>642</v>
      </c>
      <c r="E350" s="33" t="s">
        <v>643</v>
      </c>
      <c r="J350" s="32">
        <f>0</f>
      </c>
      <c s="32">
        <f>0</f>
      </c>
      <c s="32">
        <f>0+L351+L355</f>
      </c>
      <c s="32">
        <f>0+M351+M355</f>
      </c>
    </row>
    <row r="351" spans="1:16" ht="25.5">
      <c r="A351" t="s">
        <v>49</v>
      </c>
      <c s="34" t="s">
        <v>343</v>
      </c>
      <c s="34" t="s">
        <v>645</v>
      </c>
      <c s="35" t="s">
        <v>52</v>
      </c>
      <c s="6" t="s">
        <v>647</v>
      </c>
      <c s="36" t="s">
        <v>648</v>
      </c>
      <c s="37">
        <v>142.8</v>
      </c>
      <c s="36">
        <v>0</v>
      </c>
      <c s="36">
        <f>ROUND(G351*H351,6)</f>
      </c>
      <c r="L351" s="38">
        <v>0</v>
      </c>
      <c s="32">
        <f>ROUND(ROUND(L351,2)*ROUND(G351,3),2)</f>
      </c>
      <c s="36" t="s">
        <v>649</v>
      </c>
      <c>
        <f>(M351*21)/100</f>
      </c>
      <c t="s">
        <v>28</v>
      </c>
    </row>
    <row r="352" spans="1:5" ht="25.5">
      <c r="A352" s="35" t="s">
        <v>56</v>
      </c>
      <c r="E352" s="39" t="s">
        <v>3092</v>
      </c>
    </row>
    <row r="353" spans="1:5" ht="38.25">
      <c r="A353" s="35" t="s">
        <v>57</v>
      </c>
      <c r="E353" s="40" t="s">
        <v>5832</v>
      </c>
    </row>
    <row r="354" spans="1:5" ht="127.5">
      <c r="A354" t="s">
        <v>58</v>
      </c>
      <c r="E354" s="39" t="s">
        <v>5833</v>
      </c>
    </row>
    <row r="355" spans="1:16" ht="38.25">
      <c r="A355" t="s">
        <v>49</v>
      </c>
      <c s="34" t="s">
        <v>347</v>
      </c>
      <c s="34" t="s">
        <v>3269</v>
      </c>
      <c s="35" t="s">
        <v>52</v>
      </c>
      <c s="6" t="s">
        <v>3271</v>
      </c>
      <c s="36" t="s">
        <v>648</v>
      </c>
      <c s="37">
        <v>61.2</v>
      </c>
      <c s="36">
        <v>0</v>
      </c>
      <c s="36">
        <f>ROUND(G355*H355,6)</f>
      </c>
      <c r="L355" s="38">
        <v>0</v>
      </c>
      <c s="32">
        <f>ROUND(ROUND(L355,2)*ROUND(G355,3),2)</f>
      </c>
      <c s="36" t="s">
        <v>649</v>
      </c>
      <c>
        <f>(M355*21)/100</f>
      </c>
      <c t="s">
        <v>28</v>
      </c>
    </row>
    <row r="356" spans="1:5" ht="25.5">
      <c r="A356" s="35" t="s">
        <v>56</v>
      </c>
      <c r="E356" s="39" t="s">
        <v>3092</v>
      </c>
    </row>
    <row r="357" spans="1:5" ht="38.25">
      <c r="A357" s="35" t="s">
        <v>57</v>
      </c>
      <c r="E357" s="40" t="s">
        <v>5834</v>
      </c>
    </row>
    <row r="358" spans="1:5" ht="127.5">
      <c r="A358" t="s">
        <v>58</v>
      </c>
      <c r="E358" s="39" t="s">
        <v>5833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5837</v>
      </c>
      <c r="E8" s="30" t="s">
        <v>5836</v>
      </c>
      <c r="J8" s="29">
        <f>0+J9+J18+J27+J36+J41</f>
      </c>
      <c s="29">
        <f>0+K9+K18+K27+K36+K41</f>
      </c>
      <c s="29">
        <f>0+L9+L18+L27+L36+L41</f>
      </c>
      <c s="29">
        <f>0+M9+M18+M27+M36+M41</f>
      </c>
    </row>
    <row r="9" spans="1:13" ht="12.75">
      <c r="A9" t="s">
        <v>47</v>
      </c>
      <c r="C9" s="31" t="s">
        <v>644</v>
      </c>
      <c r="E9" s="33" t="s">
        <v>1032</v>
      </c>
      <c r="J9" s="32">
        <f>0</f>
      </c>
      <c s="32">
        <f>0</f>
      </c>
      <c s="32">
        <f>0+L10+L14</f>
      </c>
      <c s="32">
        <f>0+M10+M14</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5838</v>
      </c>
    </row>
    <row r="13" spans="1:5" ht="38.25">
      <c r="A13" t="s">
        <v>58</v>
      </c>
      <c r="E13" s="39" t="s">
        <v>5839</v>
      </c>
    </row>
    <row r="14" spans="1:16" ht="12.75">
      <c r="A14" t="s">
        <v>49</v>
      </c>
      <c s="34" t="s">
        <v>28</v>
      </c>
      <c s="34" t="s">
        <v>3589</v>
      </c>
      <c s="35" t="s">
        <v>52</v>
      </c>
      <c s="6" t="s">
        <v>3590</v>
      </c>
      <c s="36" t="s">
        <v>75</v>
      </c>
      <c s="37">
        <v>19.831</v>
      </c>
      <c s="36">
        <v>0</v>
      </c>
      <c s="36">
        <f>ROUND(G14*H14,6)</f>
      </c>
      <c r="L14" s="38">
        <v>0</v>
      </c>
      <c s="32">
        <f>ROUND(ROUND(L14,2)*ROUND(G14,3),2)</f>
      </c>
      <c s="36" t="s">
        <v>2858</v>
      </c>
      <c>
        <f>(M14*21)/100</f>
      </c>
      <c t="s">
        <v>28</v>
      </c>
    </row>
    <row r="15" spans="1:5" ht="12.75">
      <c r="A15" s="35" t="s">
        <v>56</v>
      </c>
      <c r="E15" s="39" t="s">
        <v>52</v>
      </c>
    </row>
    <row r="16" spans="1:5" ht="51">
      <c r="A16" s="35" t="s">
        <v>57</v>
      </c>
      <c r="E16" s="40" t="s">
        <v>5840</v>
      </c>
    </row>
    <row r="17" spans="1:5" ht="318.75">
      <c r="A17" t="s">
        <v>58</v>
      </c>
      <c r="E17" s="39" t="s">
        <v>3371</v>
      </c>
    </row>
    <row r="18" spans="1:13" ht="12.75">
      <c r="A18" t="s">
        <v>47</v>
      </c>
      <c r="C18" s="31" t="s">
        <v>26</v>
      </c>
      <c r="E18" s="33" t="s">
        <v>3407</v>
      </c>
      <c r="J18" s="32">
        <f>0</f>
      </c>
      <c s="32">
        <f>0</f>
      </c>
      <c s="32">
        <f>0+L19+L23</f>
      </c>
      <c s="32">
        <f>0+M19+M23</f>
      </c>
    </row>
    <row r="19" spans="1:16" ht="12.75">
      <c r="A19" t="s">
        <v>49</v>
      </c>
      <c s="34" t="s">
        <v>26</v>
      </c>
      <c s="34" t="s">
        <v>5841</v>
      </c>
      <c s="35" t="s">
        <v>52</v>
      </c>
      <c s="6" t="s">
        <v>5842</v>
      </c>
      <c s="36" t="s">
        <v>945</v>
      </c>
      <c s="37">
        <v>98</v>
      </c>
      <c s="36">
        <v>0</v>
      </c>
      <c s="36">
        <f>ROUND(G19*H19,6)</f>
      </c>
      <c r="L19" s="38">
        <v>0</v>
      </c>
      <c s="32">
        <f>ROUND(ROUND(L19,2)*ROUND(G19,3),2)</f>
      </c>
      <c s="36" t="s">
        <v>2858</v>
      </c>
      <c>
        <f>(M19*21)/100</f>
      </c>
      <c t="s">
        <v>28</v>
      </c>
    </row>
    <row r="20" spans="1:5" ht="12.75">
      <c r="A20" s="35" t="s">
        <v>56</v>
      </c>
      <c r="E20" s="39" t="s">
        <v>52</v>
      </c>
    </row>
    <row r="21" spans="1:5" ht="25.5">
      <c r="A21" s="35" t="s">
        <v>57</v>
      </c>
      <c r="E21" s="40" t="s">
        <v>5843</v>
      </c>
    </row>
    <row r="22" spans="1:5" ht="38.25">
      <c r="A22" t="s">
        <v>58</v>
      </c>
      <c r="E22" s="39" t="s">
        <v>5844</v>
      </c>
    </row>
    <row r="23" spans="1:16" ht="25.5">
      <c r="A23" t="s">
        <v>49</v>
      </c>
      <c s="34" t="s">
        <v>94</v>
      </c>
      <c s="34" t="s">
        <v>5845</v>
      </c>
      <c s="35" t="s">
        <v>52</v>
      </c>
      <c s="6" t="s">
        <v>5846</v>
      </c>
      <c s="36" t="s">
        <v>648</v>
      </c>
      <c s="37">
        <v>0.25</v>
      </c>
      <c s="36">
        <v>0</v>
      </c>
      <c s="36">
        <f>ROUND(G23*H23,6)</f>
      </c>
      <c r="L23" s="38">
        <v>0</v>
      </c>
      <c s="32">
        <f>ROUND(ROUND(L23,2)*ROUND(G23,3),2)</f>
      </c>
      <c s="36" t="s">
        <v>2858</v>
      </c>
      <c>
        <f>(M23*21)/100</f>
      </c>
      <c t="s">
        <v>28</v>
      </c>
    </row>
    <row r="24" spans="1:5" ht="12.75">
      <c r="A24" s="35" t="s">
        <v>56</v>
      </c>
      <c r="E24" s="39" t="s">
        <v>52</v>
      </c>
    </row>
    <row r="25" spans="1:5" ht="89.25">
      <c r="A25" s="35" t="s">
        <v>57</v>
      </c>
      <c r="E25" s="40" t="s">
        <v>5847</v>
      </c>
    </row>
    <row r="26" spans="1:5" ht="409.5">
      <c r="A26" t="s">
        <v>58</v>
      </c>
      <c r="E26" s="39" t="s">
        <v>5848</v>
      </c>
    </row>
    <row r="27" spans="1:13" ht="12.75">
      <c r="A27" t="s">
        <v>47</v>
      </c>
      <c r="C27" s="31" t="s">
        <v>94</v>
      </c>
      <c r="E27" s="33" t="s">
        <v>3427</v>
      </c>
      <c r="J27" s="32">
        <f>0</f>
      </c>
      <c s="32">
        <f>0</f>
      </c>
      <c s="32">
        <f>0+L28+L32</f>
      </c>
      <c s="32">
        <f>0+M28+M32</f>
      </c>
    </row>
    <row r="28" spans="1:16" ht="12.75">
      <c r="A28" t="s">
        <v>49</v>
      </c>
      <c s="34" t="s">
        <v>100</v>
      </c>
      <c s="34" t="s">
        <v>4936</v>
      </c>
      <c s="35" t="s">
        <v>52</v>
      </c>
      <c s="6" t="s">
        <v>4937</v>
      </c>
      <c s="36" t="s">
        <v>75</v>
      </c>
      <c s="37">
        <v>0.005</v>
      </c>
      <c s="36">
        <v>0</v>
      </c>
      <c s="36">
        <f>ROUND(G28*H28,6)</f>
      </c>
      <c r="L28" s="38">
        <v>0</v>
      </c>
      <c s="32">
        <f>ROUND(ROUND(L28,2)*ROUND(G28,3),2)</f>
      </c>
      <c s="36" t="s">
        <v>2858</v>
      </c>
      <c>
        <f>(M28*21)/100</f>
      </c>
      <c t="s">
        <v>28</v>
      </c>
    </row>
    <row r="29" spans="1:5" ht="12.75">
      <c r="A29" s="35" t="s">
        <v>56</v>
      </c>
      <c r="E29" s="39" t="s">
        <v>52</v>
      </c>
    </row>
    <row r="30" spans="1:5" ht="25.5">
      <c r="A30" s="35" t="s">
        <v>57</v>
      </c>
      <c r="E30" s="40" t="s">
        <v>5849</v>
      </c>
    </row>
    <row r="31" spans="1:5" ht="38.25">
      <c r="A31" t="s">
        <v>58</v>
      </c>
      <c r="E31" s="39" t="s">
        <v>5850</v>
      </c>
    </row>
    <row r="32" spans="1:16" ht="12.75">
      <c r="A32" t="s">
        <v>49</v>
      </c>
      <c s="34" t="s">
        <v>27</v>
      </c>
      <c s="34" t="s">
        <v>5851</v>
      </c>
      <c s="35" t="s">
        <v>52</v>
      </c>
      <c s="6" t="s">
        <v>5852</v>
      </c>
      <c s="36" t="s">
        <v>75</v>
      </c>
      <c s="37">
        <v>19.831</v>
      </c>
      <c s="36">
        <v>0</v>
      </c>
      <c s="36">
        <f>ROUND(G32*H32,6)</f>
      </c>
      <c r="L32" s="38">
        <v>0</v>
      </c>
      <c s="32">
        <f>ROUND(ROUND(L32,2)*ROUND(G32,3),2)</f>
      </c>
      <c s="36" t="s">
        <v>2858</v>
      </c>
      <c>
        <f>(M32*21)/100</f>
      </c>
      <c t="s">
        <v>28</v>
      </c>
    </row>
    <row r="33" spans="1:5" ht="12.75">
      <c r="A33" s="35" t="s">
        <v>56</v>
      </c>
      <c r="E33" s="39" t="s">
        <v>52</v>
      </c>
    </row>
    <row r="34" spans="1:5" ht="51">
      <c r="A34" s="35" t="s">
        <v>57</v>
      </c>
      <c r="E34" s="40" t="s">
        <v>5853</v>
      </c>
    </row>
    <row r="35" spans="1:5" ht="409.5">
      <c r="A35" t="s">
        <v>58</v>
      </c>
      <c r="E35" s="39" t="s">
        <v>5854</v>
      </c>
    </row>
    <row r="36" spans="1:13" ht="12.75">
      <c r="A36" t="s">
        <v>47</v>
      </c>
      <c r="C36" s="31" t="s">
        <v>5855</v>
      </c>
      <c r="E36" s="33" t="s">
        <v>5856</v>
      </c>
      <c r="J36" s="32">
        <f>0</f>
      </c>
      <c s="32">
        <f>0</f>
      </c>
      <c s="32">
        <f>0+L37</f>
      </c>
      <c s="32">
        <f>0+M37</f>
      </c>
    </row>
    <row r="37" spans="1:16" ht="12.75">
      <c r="A37" t="s">
        <v>49</v>
      </c>
      <c s="34" t="s">
        <v>168</v>
      </c>
      <c s="34" t="s">
        <v>5339</v>
      </c>
      <c s="35" t="s">
        <v>52</v>
      </c>
      <c s="6" t="s">
        <v>5340</v>
      </c>
      <c s="36" t="s">
        <v>54</v>
      </c>
      <c s="37">
        <v>529.402</v>
      </c>
      <c s="36">
        <v>0</v>
      </c>
      <c s="36">
        <f>ROUND(G37*H37,6)</f>
      </c>
      <c r="L37" s="38">
        <v>0</v>
      </c>
      <c s="32">
        <f>ROUND(ROUND(L37,2)*ROUND(G37,3),2)</f>
      </c>
      <c s="36" t="s">
        <v>2858</v>
      </c>
      <c>
        <f>(M37*21)/100</f>
      </c>
      <c t="s">
        <v>28</v>
      </c>
    </row>
    <row r="38" spans="1:5" ht="12.75">
      <c r="A38" s="35" t="s">
        <v>56</v>
      </c>
      <c r="E38" s="39" t="s">
        <v>52</v>
      </c>
    </row>
    <row r="39" spans="1:5" ht="76.5">
      <c r="A39" s="35" t="s">
        <v>57</v>
      </c>
      <c r="E39" s="40" t="s">
        <v>5857</v>
      </c>
    </row>
    <row r="40" spans="1:5" ht="89.25">
      <c r="A40" t="s">
        <v>58</v>
      </c>
      <c r="E40" s="39" t="s">
        <v>5858</v>
      </c>
    </row>
    <row r="41" spans="1:13" ht="12.75">
      <c r="A41" t="s">
        <v>47</v>
      </c>
      <c r="C41" s="31" t="s">
        <v>642</v>
      </c>
      <c r="E41" s="33" t="s">
        <v>643</v>
      </c>
      <c r="J41" s="32">
        <f>0</f>
      </c>
      <c s="32">
        <f>0</f>
      </c>
      <c s="32">
        <f>0+L42+L46+L50</f>
      </c>
      <c s="32">
        <f>0+M42+M46+M50</f>
      </c>
    </row>
    <row r="42" spans="1:16" ht="25.5">
      <c r="A42" t="s">
        <v>49</v>
      </c>
      <c s="34" t="s">
        <v>534</v>
      </c>
      <c s="34" t="s">
        <v>645</v>
      </c>
      <c s="35" t="s">
        <v>646</v>
      </c>
      <c s="6" t="s">
        <v>647</v>
      </c>
      <c s="36" t="s">
        <v>648</v>
      </c>
      <c s="37">
        <v>27.763</v>
      </c>
      <c s="36">
        <v>0</v>
      </c>
      <c s="36">
        <f>ROUND(G42*H42,6)</f>
      </c>
      <c r="L42" s="38">
        <v>0</v>
      </c>
      <c s="32">
        <f>ROUND(ROUND(L42,2)*ROUND(G42,3),2)</f>
      </c>
      <c s="36" t="s">
        <v>649</v>
      </c>
      <c>
        <f>(M42*21)/100</f>
      </c>
      <c t="s">
        <v>28</v>
      </c>
    </row>
    <row r="43" spans="1:5" ht="25.5">
      <c r="A43" s="35" t="s">
        <v>56</v>
      </c>
      <c r="E43" s="39" t="s">
        <v>3092</v>
      </c>
    </row>
    <row r="44" spans="1:5" ht="38.25">
      <c r="A44" s="35" t="s">
        <v>57</v>
      </c>
      <c r="E44" s="40" t="s">
        <v>5859</v>
      </c>
    </row>
    <row r="45" spans="1:5" ht="102">
      <c r="A45" t="s">
        <v>58</v>
      </c>
      <c r="E45" s="39" t="s">
        <v>651</v>
      </c>
    </row>
    <row r="46" spans="1:16" ht="25.5">
      <c r="A46" t="s">
        <v>49</v>
      </c>
      <c s="34" t="s">
        <v>673</v>
      </c>
      <c s="34" t="s">
        <v>661</v>
      </c>
      <c s="35" t="s">
        <v>662</v>
      </c>
      <c s="6" t="s">
        <v>663</v>
      </c>
      <c s="36" t="s">
        <v>648</v>
      </c>
      <c s="37">
        <v>0.2</v>
      </c>
      <c s="36">
        <v>0</v>
      </c>
      <c s="36">
        <f>ROUND(G46*H46,6)</f>
      </c>
      <c r="L46" s="38">
        <v>0</v>
      </c>
      <c s="32">
        <f>ROUND(ROUND(L46,2)*ROUND(G46,3),2)</f>
      </c>
      <c s="36" t="s">
        <v>649</v>
      </c>
      <c>
        <f>(M46*21)/100</f>
      </c>
      <c t="s">
        <v>28</v>
      </c>
    </row>
    <row r="47" spans="1:5" ht="25.5">
      <c r="A47" s="35" t="s">
        <v>56</v>
      </c>
      <c r="E47" s="39" t="s">
        <v>3092</v>
      </c>
    </row>
    <row r="48" spans="1:5" ht="25.5">
      <c r="A48" s="35" t="s">
        <v>57</v>
      </c>
      <c r="E48" s="40" t="s">
        <v>5860</v>
      </c>
    </row>
    <row r="49" spans="1:5" ht="102">
      <c r="A49" t="s">
        <v>58</v>
      </c>
      <c r="E49" s="39" t="s">
        <v>651</v>
      </c>
    </row>
    <row r="50" spans="1:16" ht="38.25">
      <c r="A50" t="s">
        <v>49</v>
      </c>
      <c s="34" t="s">
        <v>677</v>
      </c>
      <c s="34" t="s">
        <v>3269</v>
      </c>
      <c s="35" t="s">
        <v>3270</v>
      </c>
      <c s="6" t="s">
        <v>3271</v>
      </c>
      <c s="36" t="s">
        <v>648</v>
      </c>
      <c s="37">
        <v>11.899</v>
      </c>
      <c s="36">
        <v>0</v>
      </c>
      <c s="36">
        <f>ROUND(G50*H50,6)</f>
      </c>
      <c r="L50" s="38">
        <v>0</v>
      </c>
      <c s="32">
        <f>ROUND(ROUND(L50,2)*ROUND(G50,3),2)</f>
      </c>
      <c s="36" t="s">
        <v>649</v>
      </c>
      <c>
        <f>(M50*21)/100</f>
      </c>
      <c t="s">
        <v>28</v>
      </c>
    </row>
    <row r="51" spans="1:5" ht="25.5">
      <c r="A51" s="35" t="s">
        <v>56</v>
      </c>
      <c r="E51" s="39" t="s">
        <v>3092</v>
      </c>
    </row>
    <row r="52" spans="1:5" ht="38.25">
      <c r="A52" s="35" t="s">
        <v>57</v>
      </c>
      <c r="E52" s="40" t="s">
        <v>5861</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5864</v>
      </c>
      <c r="E8" s="30" t="s">
        <v>5863</v>
      </c>
      <c r="J8" s="29">
        <f>0+J9+J38+J55</f>
      </c>
      <c s="29">
        <f>0+K9+K38+K55</f>
      </c>
      <c s="29">
        <f>0+L9+L38+L55</f>
      </c>
      <c s="29">
        <f>0+M9+M38+M55</f>
      </c>
    </row>
    <row r="9" spans="1:13" ht="12.75">
      <c r="A9" t="s">
        <v>47</v>
      </c>
      <c r="C9" s="31" t="s">
        <v>2857</v>
      </c>
      <c r="E9" s="33" t="s">
        <v>1032</v>
      </c>
      <c r="J9" s="32">
        <f>0</f>
      </c>
      <c s="32">
        <f>0</f>
      </c>
      <c s="32">
        <f>0+L10+L14+L18+L22+L26+L30+L34</f>
      </c>
      <c s="32">
        <f>0+M10+M14+M18+M22+M26+M30+M34</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5865</v>
      </c>
    </row>
    <row r="13" spans="1:5" ht="38.25">
      <c r="A13" t="s">
        <v>58</v>
      </c>
      <c r="E13" s="39" t="s">
        <v>4790</v>
      </c>
    </row>
    <row r="14" spans="1:16" ht="12.75">
      <c r="A14" t="s">
        <v>49</v>
      </c>
      <c s="34" t="s">
        <v>28</v>
      </c>
      <c s="34" t="s">
        <v>3589</v>
      </c>
      <c s="35" t="s">
        <v>52</v>
      </c>
      <c s="6" t="s">
        <v>3590</v>
      </c>
      <c s="36" t="s">
        <v>75</v>
      </c>
      <c s="37">
        <v>76.8</v>
      </c>
      <c s="36">
        <v>0</v>
      </c>
      <c s="36">
        <f>ROUND(G14*H14,6)</f>
      </c>
      <c r="L14" s="38">
        <v>0</v>
      </c>
      <c s="32">
        <f>ROUND(ROUND(L14,2)*ROUND(G14,3),2)</f>
      </c>
      <c s="36" t="s">
        <v>2858</v>
      </c>
      <c>
        <f>(M14*21)/100</f>
      </c>
      <c t="s">
        <v>28</v>
      </c>
    </row>
    <row r="15" spans="1:5" ht="12.75">
      <c r="A15" s="35" t="s">
        <v>56</v>
      </c>
      <c r="E15" s="39" t="s">
        <v>52</v>
      </c>
    </row>
    <row r="16" spans="1:5" ht="25.5">
      <c r="A16" s="35" t="s">
        <v>57</v>
      </c>
      <c r="E16" s="40" t="s">
        <v>5866</v>
      </c>
    </row>
    <row r="17" spans="1:5" ht="318.75">
      <c r="A17" t="s">
        <v>58</v>
      </c>
      <c r="E17" s="39" t="s">
        <v>4792</v>
      </c>
    </row>
    <row r="18" spans="1:16" ht="12.75">
      <c r="A18" t="s">
        <v>49</v>
      </c>
      <c s="34" t="s">
        <v>26</v>
      </c>
      <c s="34" t="s">
        <v>3825</v>
      </c>
      <c s="35" t="s">
        <v>52</v>
      </c>
      <c s="6" t="s">
        <v>3826</v>
      </c>
      <c s="36" t="s">
        <v>75</v>
      </c>
      <c s="37">
        <v>312.24</v>
      </c>
      <c s="36">
        <v>0</v>
      </c>
      <c s="36">
        <f>ROUND(G18*H18,6)</f>
      </c>
      <c r="L18" s="38">
        <v>0</v>
      </c>
      <c s="32">
        <f>ROUND(ROUND(L18,2)*ROUND(G18,3),2)</f>
      </c>
      <c s="36" t="s">
        <v>2858</v>
      </c>
      <c>
        <f>(M18*21)/100</f>
      </c>
      <c t="s">
        <v>28</v>
      </c>
    </row>
    <row r="19" spans="1:5" ht="12.75">
      <c r="A19" s="35" t="s">
        <v>56</v>
      </c>
      <c r="E19" s="39" t="s">
        <v>52</v>
      </c>
    </row>
    <row r="20" spans="1:5" ht="25.5">
      <c r="A20" s="35" t="s">
        <v>57</v>
      </c>
      <c r="E20" s="40" t="s">
        <v>5867</v>
      </c>
    </row>
    <row r="21" spans="1:5" ht="229.5">
      <c r="A21" t="s">
        <v>58</v>
      </c>
      <c r="E21" s="39" t="s">
        <v>4795</v>
      </c>
    </row>
    <row r="22" spans="1:16" ht="12.75">
      <c r="A22" t="s">
        <v>49</v>
      </c>
      <c s="34" t="s">
        <v>94</v>
      </c>
      <c s="34" t="s">
        <v>5868</v>
      </c>
      <c s="35" t="s">
        <v>52</v>
      </c>
      <c s="6" t="s">
        <v>5869</v>
      </c>
      <c s="36" t="s">
        <v>75</v>
      </c>
      <c s="37">
        <v>165.6</v>
      </c>
      <c s="36">
        <v>0</v>
      </c>
      <c s="36">
        <f>ROUND(G22*H22,6)</f>
      </c>
      <c r="L22" s="38">
        <v>0</v>
      </c>
      <c s="32">
        <f>ROUND(ROUND(L22,2)*ROUND(G22,3),2)</f>
      </c>
      <c s="36" t="s">
        <v>2858</v>
      </c>
      <c>
        <f>(M22*21)/100</f>
      </c>
      <c t="s">
        <v>28</v>
      </c>
    </row>
    <row r="23" spans="1:5" ht="12.75">
      <c r="A23" s="35" t="s">
        <v>56</v>
      </c>
      <c r="E23" s="39" t="s">
        <v>52</v>
      </c>
    </row>
    <row r="24" spans="1:5" ht="25.5">
      <c r="A24" s="35" t="s">
        <v>57</v>
      </c>
      <c r="E24" s="40" t="s">
        <v>5870</v>
      </c>
    </row>
    <row r="25" spans="1:5" ht="255">
      <c r="A25" t="s">
        <v>58</v>
      </c>
      <c r="E25" s="39" t="s">
        <v>5871</v>
      </c>
    </row>
    <row r="26" spans="1:16" ht="12.75">
      <c r="A26" t="s">
        <v>49</v>
      </c>
      <c s="34" t="s">
        <v>100</v>
      </c>
      <c s="34" t="s">
        <v>2579</v>
      </c>
      <c s="35" t="s">
        <v>52</v>
      </c>
      <c s="6" t="s">
        <v>2580</v>
      </c>
      <c s="36" t="s">
        <v>75</v>
      </c>
      <c s="37">
        <v>38.16</v>
      </c>
      <c s="36">
        <v>0</v>
      </c>
      <c s="36">
        <f>ROUND(G26*H26,6)</f>
      </c>
      <c r="L26" s="38">
        <v>0</v>
      </c>
      <c s="32">
        <f>ROUND(ROUND(L26,2)*ROUND(G26,3),2)</f>
      </c>
      <c s="36" t="s">
        <v>2858</v>
      </c>
      <c>
        <f>(M26*21)/100</f>
      </c>
      <c t="s">
        <v>28</v>
      </c>
    </row>
    <row r="27" spans="1:5" ht="12.75">
      <c r="A27" s="35" t="s">
        <v>56</v>
      </c>
      <c r="E27" s="39" t="s">
        <v>52</v>
      </c>
    </row>
    <row r="28" spans="1:5" ht="25.5">
      <c r="A28" s="35" t="s">
        <v>57</v>
      </c>
      <c r="E28" s="40" t="s">
        <v>5872</v>
      </c>
    </row>
    <row r="29" spans="1:5" ht="12.75">
      <c r="A29" t="s">
        <v>58</v>
      </c>
      <c r="E29" s="39" t="s">
        <v>5523</v>
      </c>
    </row>
    <row r="30" spans="1:16" ht="12.75">
      <c r="A30" t="s">
        <v>49</v>
      </c>
      <c s="34" t="s">
        <v>27</v>
      </c>
      <c s="34" t="s">
        <v>5873</v>
      </c>
      <c s="35" t="s">
        <v>52</v>
      </c>
      <c s="6" t="s">
        <v>5874</v>
      </c>
      <c s="36" t="s">
        <v>54</v>
      </c>
      <c s="37">
        <v>159</v>
      </c>
      <c s="36">
        <v>0</v>
      </c>
      <c s="36">
        <f>ROUND(G30*H30,6)</f>
      </c>
      <c r="L30" s="38">
        <v>0</v>
      </c>
      <c s="32">
        <f>ROUND(ROUND(L30,2)*ROUND(G30,3),2)</f>
      </c>
      <c s="36" t="s">
        <v>2858</v>
      </c>
      <c>
        <f>(M30*21)/100</f>
      </c>
      <c t="s">
        <v>28</v>
      </c>
    </row>
    <row r="31" spans="1:5" ht="12.75">
      <c r="A31" s="35" t="s">
        <v>56</v>
      </c>
      <c r="E31" s="39" t="s">
        <v>52</v>
      </c>
    </row>
    <row r="32" spans="1:5" ht="25.5">
      <c r="A32" s="35" t="s">
        <v>57</v>
      </c>
      <c r="E32" s="40" t="s">
        <v>5875</v>
      </c>
    </row>
    <row r="33" spans="1:5" ht="12.75">
      <c r="A33" t="s">
        <v>58</v>
      </c>
      <c r="E33" s="39" t="s">
        <v>5523</v>
      </c>
    </row>
    <row r="34" spans="1:16" ht="12.75">
      <c r="A34" t="s">
        <v>49</v>
      </c>
      <c s="34" t="s">
        <v>168</v>
      </c>
      <c s="34" t="s">
        <v>5876</v>
      </c>
      <c s="35" t="s">
        <v>52</v>
      </c>
      <c s="6" t="s">
        <v>5877</v>
      </c>
      <c s="36" t="s">
        <v>75</v>
      </c>
      <c s="37">
        <v>31.8</v>
      </c>
      <c s="36">
        <v>0</v>
      </c>
      <c s="36">
        <f>ROUND(G34*H34,6)</f>
      </c>
      <c r="L34" s="38">
        <v>0</v>
      </c>
      <c s="32">
        <f>ROUND(ROUND(L34,2)*ROUND(G34,3),2)</f>
      </c>
      <c s="36" t="s">
        <v>2858</v>
      </c>
      <c>
        <f>(M34*21)/100</f>
      </c>
      <c t="s">
        <v>28</v>
      </c>
    </row>
    <row r="35" spans="1:5" ht="12.75">
      <c r="A35" s="35" t="s">
        <v>56</v>
      </c>
      <c r="E35" s="39" t="s">
        <v>52</v>
      </c>
    </row>
    <row r="36" spans="1:5" ht="25.5">
      <c r="A36" s="35" t="s">
        <v>57</v>
      </c>
      <c r="E36" s="40" t="s">
        <v>5878</v>
      </c>
    </row>
    <row r="37" spans="1:5" ht="12.75">
      <c r="A37" t="s">
        <v>58</v>
      </c>
      <c r="E37" s="39" t="s">
        <v>5523</v>
      </c>
    </row>
    <row r="38" spans="1:13" ht="12.75">
      <c r="A38" t="s">
        <v>47</v>
      </c>
      <c r="C38" s="31" t="s">
        <v>3029</v>
      </c>
      <c r="E38" s="33" t="s">
        <v>1593</v>
      </c>
      <c r="J38" s="32">
        <f>0</f>
      </c>
      <c s="32">
        <f>0</f>
      </c>
      <c s="32">
        <f>0+L39+L43+L47+L51</f>
      </c>
      <c s="32">
        <f>0+M39+M43+M47+M51</f>
      </c>
    </row>
    <row r="39" spans="1:16" ht="12.75">
      <c r="A39" t="s">
        <v>49</v>
      </c>
      <c s="34" t="s">
        <v>534</v>
      </c>
      <c s="34" t="s">
        <v>3965</v>
      </c>
      <c s="35" t="s">
        <v>52</v>
      </c>
      <c s="6" t="s">
        <v>3966</v>
      </c>
      <c s="36" t="s">
        <v>75</v>
      </c>
      <c s="37">
        <v>95.868</v>
      </c>
      <c s="36">
        <v>0</v>
      </c>
      <c s="36">
        <f>ROUND(G39*H39,6)</f>
      </c>
      <c r="L39" s="38">
        <v>0</v>
      </c>
      <c s="32">
        <f>ROUND(ROUND(L39,2)*ROUND(G39,3),2)</f>
      </c>
      <c s="36" t="s">
        <v>2858</v>
      </c>
      <c>
        <f>(M39*21)/100</f>
      </c>
      <c t="s">
        <v>28</v>
      </c>
    </row>
    <row r="40" spans="1:5" ht="12.75">
      <c r="A40" s="35" t="s">
        <v>56</v>
      </c>
      <c r="E40" s="39" t="s">
        <v>52</v>
      </c>
    </row>
    <row r="41" spans="1:5" ht="25.5">
      <c r="A41" s="35" t="s">
        <v>57</v>
      </c>
      <c r="E41" s="40" t="s">
        <v>5879</v>
      </c>
    </row>
    <row r="42" spans="1:5" ht="114.75">
      <c r="A42" t="s">
        <v>58</v>
      </c>
      <c r="E42" s="39" t="s">
        <v>4846</v>
      </c>
    </row>
    <row r="43" spans="1:16" ht="12.75">
      <c r="A43" t="s">
        <v>49</v>
      </c>
      <c s="34" t="s">
        <v>673</v>
      </c>
      <c s="34" t="s">
        <v>4106</v>
      </c>
      <c s="35" t="s">
        <v>52</v>
      </c>
      <c s="6" t="s">
        <v>4107</v>
      </c>
      <c s="36" t="s">
        <v>648</v>
      </c>
      <c s="37">
        <v>1.887</v>
      </c>
      <c s="36">
        <v>0</v>
      </c>
      <c s="36">
        <f>ROUND(G43*H43,6)</f>
      </c>
      <c r="L43" s="38">
        <v>0</v>
      </c>
      <c s="32">
        <f>ROUND(ROUND(L43,2)*ROUND(G43,3),2)</f>
      </c>
      <c s="36" t="s">
        <v>2858</v>
      </c>
      <c>
        <f>(M43*21)/100</f>
      </c>
      <c t="s">
        <v>28</v>
      </c>
    </row>
    <row r="44" spans="1:5" ht="12.75">
      <c r="A44" s="35" t="s">
        <v>56</v>
      </c>
      <c r="E44" s="39" t="s">
        <v>52</v>
      </c>
    </row>
    <row r="45" spans="1:5" ht="76.5">
      <c r="A45" s="35" t="s">
        <v>57</v>
      </c>
      <c r="E45" s="40" t="s">
        <v>5880</v>
      </c>
    </row>
    <row r="46" spans="1:5" ht="114.75">
      <c r="A46" t="s">
        <v>58</v>
      </c>
      <c r="E46" s="39" t="s">
        <v>4109</v>
      </c>
    </row>
    <row r="47" spans="1:16" ht="12.75">
      <c r="A47" t="s">
        <v>49</v>
      </c>
      <c s="34" t="s">
        <v>677</v>
      </c>
      <c s="34" t="s">
        <v>4769</v>
      </c>
      <c s="35" t="s">
        <v>52</v>
      </c>
      <c s="6" t="s">
        <v>4847</v>
      </c>
      <c s="36" t="s">
        <v>54</v>
      </c>
      <c s="37">
        <v>140</v>
      </c>
      <c s="36">
        <v>0</v>
      </c>
      <c s="36">
        <f>ROUND(G47*H47,6)</f>
      </c>
      <c r="L47" s="38">
        <v>0</v>
      </c>
      <c s="32">
        <f>ROUND(ROUND(L47,2)*ROUND(G47,3),2)</f>
      </c>
      <c s="36" t="s">
        <v>2858</v>
      </c>
      <c>
        <f>(M47*21)/100</f>
      </c>
      <c t="s">
        <v>28</v>
      </c>
    </row>
    <row r="48" spans="1:5" ht="12.75">
      <c r="A48" s="35" t="s">
        <v>56</v>
      </c>
      <c r="E48" s="39" t="s">
        <v>52</v>
      </c>
    </row>
    <row r="49" spans="1:5" ht="12.75">
      <c r="A49" s="35" t="s">
        <v>57</v>
      </c>
      <c r="E49" s="40" t="s">
        <v>5881</v>
      </c>
    </row>
    <row r="50" spans="1:5" ht="89.25">
      <c r="A50" t="s">
        <v>58</v>
      </c>
      <c r="E50" s="39" t="s">
        <v>3526</v>
      </c>
    </row>
    <row r="51" spans="1:16" ht="12.75">
      <c r="A51" t="s">
        <v>49</v>
      </c>
      <c s="34" t="s">
        <v>681</v>
      </c>
      <c s="34" t="s">
        <v>5882</v>
      </c>
      <c s="35" t="s">
        <v>52</v>
      </c>
      <c s="6" t="s">
        <v>5883</v>
      </c>
      <c s="36" t="s">
        <v>67</v>
      </c>
      <c s="37">
        <v>39</v>
      </c>
      <c s="36">
        <v>0</v>
      </c>
      <c s="36">
        <f>ROUND(G51*H51,6)</f>
      </c>
      <c r="L51" s="38">
        <v>0</v>
      </c>
      <c s="32">
        <f>ROUND(ROUND(L51,2)*ROUND(G51,3),2)</f>
      </c>
      <c s="36" t="s">
        <v>947</v>
      </c>
      <c>
        <f>(M51*21)/100</f>
      </c>
      <c t="s">
        <v>28</v>
      </c>
    </row>
    <row r="52" spans="1:5" ht="12.75">
      <c r="A52" s="35" t="s">
        <v>56</v>
      </c>
      <c r="E52" s="39" t="s">
        <v>52</v>
      </c>
    </row>
    <row r="53" spans="1:5" ht="12.75">
      <c r="A53" s="35" t="s">
        <v>57</v>
      </c>
      <c r="E53" s="40" t="s">
        <v>5884</v>
      </c>
    </row>
    <row r="54" spans="1:5" ht="12.75">
      <c r="A54" t="s">
        <v>58</v>
      </c>
      <c r="E54" s="39" t="s">
        <v>5523</v>
      </c>
    </row>
    <row r="55" spans="1:13" ht="12.75">
      <c r="A55" t="s">
        <v>47</v>
      </c>
      <c r="C55" s="31" t="s">
        <v>642</v>
      </c>
      <c r="E55" s="33" t="s">
        <v>643</v>
      </c>
      <c r="J55" s="32">
        <f>0</f>
      </c>
      <c s="32">
        <f>0</f>
      </c>
      <c s="32">
        <f>0+L56+L60+L64+L68+L72+L76</f>
      </c>
      <c s="32">
        <f>0+M56+M60+M64+M68+M72+M76</f>
      </c>
    </row>
    <row r="56" spans="1:16" ht="25.5">
      <c r="A56" t="s">
        <v>49</v>
      </c>
      <c s="34" t="s">
        <v>685</v>
      </c>
      <c s="34" t="s">
        <v>645</v>
      </c>
      <c s="35" t="s">
        <v>646</v>
      </c>
      <c s="6" t="s">
        <v>647</v>
      </c>
      <c s="36" t="s">
        <v>648</v>
      </c>
      <c s="37">
        <v>107.52</v>
      </c>
      <c s="36">
        <v>0</v>
      </c>
      <c s="36">
        <f>ROUND(G56*H56,6)</f>
      </c>
      <c r="L56" s="38">
        <v>0</v>
      </c>
      <c s="32">
        <f>ROUND(ROUND(L56,2)*ROUND(G56,3),2)</f>
      </c>
      <c s="36" t="s">
        <v>649</v>
      </c>
      <c>
        <f>(M56*21)/100</f>
      </c>
      <c t="s">
        <v>28</v>
      </c>
    </row>
    <row r="57" spans="1:5" ht="25.5">
      <c r="A57" s="35" t="s">
        <v>56</v>
      </c>
      <c r="E57" s="39" t="s">
        <v>3092</v>
      </c>
    </row>
    <row r="58" spans="1:5" ht="38.25">
      <c r="A58" s="35" t="s">
        <v>57</v>
      </c>
      <c r="E58" s="40" t="s">
        <v>5885</v>
      </c>
    </row>
    <row r="59" spans="1:5" ht="102">
      <c r="A59" t="s">
        <v>58</v>
      </c>
      <c r="E59" s="39" t="s">
        <v>651</v>
      </c>
    </row>
    <row r="60" spans="1:16" ht="25.5">
      <c r="A60" t="s">
        <v>49</v>
      </c>
      <c s="34" t="s">
        <v>50</v>
      </c>
      <c s="34" t="s">
        <v>658</v>
      </c>
      <c s="35" t="s">
        <v>659</v>
      </c>
      <c s="6" t="s">
        <v>660</v>
      </c>
      <c s="36" t="s">
        <v>648</v>
      </c>
      <c s="37">
        <v>239.75</v>
      </c>
      <c s="36">
        <v>0</v>
      </c>
      <c s="36">
        <f>ROUND(G60*H60,6)</f>
      </c>
      <c r="L60" s="38">
        <v>0</v>
      </c>
      <c s="32">
        <f>ROUND(ROUND(L60,2)*ROUND(G60,3),2)</f>
      </c>
      <c s="36" t="s">
        <v>649</v>
      </c>
      <c>
        <f>(M60*21)/100</f>
      </c>
      <c t="s">
        <v>28</v>
      </c>
    </row>
    <row r="61" spans="1:5" ht="25.5">
      <c r="A61" s="35" t="s">
        <v>56</v>
      </c>
      <c r="E61" s="39" t="s">
        <v>3092</v>
      </c>
    </row>
    <row r="62" spans="1:5" ht="25.5">
      <c r="A62" s="35" t="s">
        <v>57</v>
      </c>
      <c r="E62" s="40" t="s">
        <v>5886</v>
      </c>
    </row>
    <row r="63" spans="1:5" ht="102">
      <c r="A63" t="s">
        <v>58</v>
      </c>
      <c r="E63" s="39" t="s">
        <v>651</v>
      </c>
    </row>
    <row r="64" spans="1:16" ht="25.5">
      <c r="A64" t="s">
        <v>49</v>
      </c>
      <c s="34" t="s">
        <v>60</v>
      </c>
      <c s="34" t="s">
        <v>661</v>
      </c>
      <c s="35" t="s">
        <v>662</v>
      </c>
      <c s="6" t="s">
        <v>663</v>
      </c>
      <c s="36" t="s">
        <v>648</v>
      </c>
      <c s="37">
        <v>0.8</v>
      </c>
      <c s="36">
        <v>0</v>
      </c>
      <c s="36">
        <f>ROUND(G64*H64,6)</f>
      </c>
      <c r="L64" s="38">
        <v>0</v>
      </c>
      <c s="32">
        <f>ROUND(ROUND(L64,2)*ROUND(G64,3),2)</f>
      </c>
      <c s="36" t="s">
        <v>649</v>
      </c>
      <c>
        <f>(M64*21)/100</f>
      </c>
      <c t="s">
        <v>28</v>
      </c>
    </row>
    <row r="65" spans="1:5" ht="25.5">
      <c r="A65" s="35" t="s">
        <v>56</v>
      </c>
      <c r="E65" s="39" t="s">
        <v>3092</v>
      </c>
    </row>
    <row r="66" spans="1:5" ht="25.5">
      <c r="A66" s="35" t="s">
        <v>57</v>
      </c>
      <c r="E66" s="40" t="s">
        <v>5887</v>
      </c>
    </row>
    <row r="67" spans="1:5" ht="102">
      <c r="A67" t="s">
        <v>58</v>
      </c>
      <c r="E67" s="39" t="s">
        <v>651</v>
      </c>
    </row>
    <row r="68" spans="1:16" ht="25.5">
      <c r="A68" t="s">
        <v>49</v>
      </c>
      <c s="34" t="s">
        <v>64</v>
      </c>
      <c s="34" t="s">
        <v>3126</v>
      </c>
      <c s="35" t="s">
        <v>3127</v>
      </c>
      <c s="6" t="s">
        <v>3128</v>
      </c>
      <c s="36" t="s">
        <v>648</v>
      </c>
      <c s="37">
        <v>1.887</v>
      </c>
      <c s="36">
        <v>0</v>
      </c>
      <c s="36">
        <f>ROUND(G68*H68,6)</f>
      </c>
      <c r="L68" s="38">
        <v>0</v>
      </c>
      <c s="32">
        <f>ROUND(ROUND(L68,2)*ROUND(G68,3),2)</f>
      </c>
      <c s="36" t="s">
        <v>649</v>
      </c>
      <c>
        <f>(M68*21)/100</f>
      </c>
      <c t="s">
        <v>28</v>
      </c>
    </row>
    <row r="69" spans="1:5" ht="25.5">
      <c r="A69" s="35" t="s">
        <v>56</v>
      </c>
      <c r="E69" s="39" t="s">
        <v>3092</v>
      </c>
    </row>
    <row r="70" spans="1:5" ht="25.5">
      <c r="A70" s="35" t="s">
        <v>57</v>
      </c>
      <c r="E70" s="40" t="s">
        <v>5888</v>
      </c>
    </row>
    <row r="71" spans="1:5" ht="102">
      <c r="A71" t="s">
        <v>58</v>
      </c>
      <c r="E71" s="39" t="s">
        <v>651</v>
      </c>
    </row>
    <row r="72" spans="1:16" ht="38.25">
      <c r="A72" t="s">
        <v>49</v>
      </c>
      <c s="34" t="s">
        <v>69</v>
      </c>
      <c s="34" t="s">
        <v>3269</v>
      </c>
      <c s="35" t="s">
        <v>3270</v>
      </c>
      <c s="6" t="s">
        <v>3271</v>
      </c>
      <c s="36" t="s">
        <v>648</v>
      </c>
      <c s="37">
        <v>46.08</v>
      </c>
      <c s="36">
        <v>0</v>
      </c>
      <c s="36">
        <f>ROUND(G72*H72,6)</f>
      </c>
      <c r="L72" s="38">
        <v>0</v>
      </c>
      <c s="32">
        <f>ROUND(ROUND(L72,2)*ROUND(G72,3),2)</f>
      </c>
      <c s="36" t="s">
        <v>649</v>
      </c>
      <c>
        <f>(M72*21)/100</f>
      </c>
      <c t="s">
        <v>28</v>
      </c>
    </row>
    <row r="73" spans="1:5" ht="25.5">
      <c r="A73" s="35" t="s">
        <v>56</v>
      </c>
      <c r="E73" s="39" t="s">
        <v>3092</v>
      </c>
    </row>
    <row r="74" spans="1:5" ht="38.25">
      <c r="A74" s="35" t="s">
        <v>57</v>
      </c>
      <c r="E74" s="40" t="s">
        <v>5889</v>
      </c>
    </row>
    <row r="75" spans="1:5" ht="102">
      <c r="A75" t="s">
        <v>58</v>
      </c>
      <c r="E75" s="39" t="s">
        <v>651</v>
      </c>
    </row>
    <row r="76" spans="1:16" ht="25.5">
      <c r="A76" t="s">
        <v>49</v>
      </c>
      <c s="34" t="s">
        <v>72</v>
      </c>
      <c s="34" t="s">
        <v>5890</v>
      </c>
      <c s="35" t="s">
        <v>5891</v>
      </c>
      <c s="6" t="s">
        <v>5892</v>
      </c>
      <c s="36" t="s">
        <v>648</v>
      </c>
      <c s="37">
        <v>2.8</v>
      </c>
      <c s="36">
        <v>0</v>
      </c>
      <c s="36">
        <f>ROUND(G76*H76,6)</f>
      </c>
      <c r="L76" s="38">
        <v>0</v>
      </c>
      <c s="32">
        <f>ROUND(ROUND(L76,2)*ROUND(G76,3),2)</f>
      </c>
      <c s="36" t="s">
        <v>649</v>
      </c>
      <c>
        <f>(M76*21)/100</f>
      </c>
      <c t="s">
        <v>28</v>
      </c>
    </row>
    <row r="77" spans="1:5" ht="25.5">
      <c r="A77" s="35" t="s">
        <v>56</v>
      </c>
      <c r="E77" s="39" t="s">
        <v>3092</v>
      </c>
    </row>
    <row r="78" spans="1:5" ht="25.5">
      <c r="A78" s="35" t="s">
        <v>57</v>
      </c>
      <c r="E78" s="40" t="s">
        <v>5893</v>
      </c>
    </row>
    <row r="79" spans="1:5" ht="102">
      <c r="A79" t="s">
        <v>58</v>
      </c>
      <c r="E7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COUNTIFS(L8:L24,"=0",A8:A24,"P")+COUNTIFS(L8:L24,"",A8:A24,"P")+SUM(Q8:Q24)</f>
      </c>
    </row>
    <row r="8" spans="1:13" ht="12.75">
      <c r="A8" t="s">
        <v>45</v>
      </c>
      <c r="C8" s="28" t="s">
        <v>5896</v>
      </c>
      <c r="E8" s="30" t="s">
        <v>5895</v>
      </c>
      <c r="J8" s="29">
        <f>0+J9+J14+J23</f>
      </c>
      <c s="29">
        <f>0+K9+K14+K23</f>
      </c>
      <c s="29">
        <f>0+L9+L14+L23</f>
      </c>
      <c s="29">
        <f>0+M9+M14+M23</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25.5">
      <c r="A13" t="s">
        <v>58</v>
      </c>
      <c r="E13" s="39" t="s">
        <v>5897</v>
      </c>
    </row>
    <row r="14" spans="1:13" ht="12.75">
      <c r="A14" t="s">
        <v>47</v>
      </c>
      <c r="C14" s="31" t="s">
        <v>3029</v>
      </c>
      <c r="E14" s="33" t="s">
        <v>1593</v>
      </c>
      <c r="J14" s="32">
        <f>0</f>
      </c>
      <c s="32">
        <f>0</f>
      </c>
      <c s="32">
        <f>0+L15+L19</f>
      </c>
      <c s="32">
        <f>0+M15+M19</f>
      </c>
    </row>
    <row r="15" spans="1:16" ht="12.75">
      <c r="A15" t="s">
        <v>49</v>
      </c>
      <c s="34" t="s">
        <v>28</v>
      </c>
      <c s="34" t="s">
        <v>5898</v>
      </c>
      <c s="35" t="s">
        <v>52</v>
      </c>
      <c s="6" t="s">
        <v>5899</v>
      </c>
      <c s="36" t="s">
        <v>648</v>
      </c>
      <c s="37">
        <v>0.814</v>
      </c>
      <c s="36">
        <v>0</v>
      </c>
      <c s="36">
        <f>ROUND(G15*H15,6)</f>
      </c>
      <c r="L15" s="38">
        <v>0</v>
      </c>
      <c s="32">
        <f>ROUND(ROUND(L15,2)*ROUND(G15,3),2)</f>
      </c>
      <c s="36" t="s">
        <v>947</v>
      </c>
      <c>
        <f>(M15*21)/100</f>
      </c>
      <c t="s">
        <v>28</v>
      </c>
    </row>
    <row r="16" spans="1:5" ht="12.75">
      <c r="A16" s="35" t="s">
        <v>56</v>
      </c>
      <c r="E16" s="39" t="s">
        <v>52</v>
      </c>
    </row>
    <row r="17" spans="1:5" ht="89.25">
      <c r="A17" s="35" t="s">
        <v>57</v>
      </c>
      <c r="E17" s="40" t="s">
        <v>5900</v>
      </c>
    </row>
    <row r="18" spans="1:5" ht="102">
      <c r="A18" t="s">
        <v>58</v>
      </c>
      <c r="E18" s="39" t="s">
        <v>5901</v>
      </c>
    </row>
    <row r="19" spans="1:16" ht="12.75">
      <c r="A19" t="s">
        <v>49</v>
      </c>
      <c s="34" t="s">
        <v>26</v>
      </c>
      <c s="34" t="s">
        <v>5902</v>
      </c>
      <c s="35" t="s">
        <v>52</v>
      </c>
      <c s="6" t="s">
        <v>5903</v>
      </c>
      <c s="36" t="s">
        <v>648</v>
      </c>
      <c s="37">
        <v>0.504</v>
      </c>
      <c s="36">
        <v>0</v>
      </c>
      <c s="36">
        <f>ROUND(G19*H19,6)</f>
      </c>
      <c r="L19" s="38">
        <v>0</v>
      </c>
      <c s="32">
        <f>ROUND(ROUND(L19,2)*ROUND(G19,3),2)</f>
      </c>
      <c s="36" t="s">
        <v>947</v>
      </c>
      <c>
        <f>(M19*21)/100</f>
      </c>
      <c t="s">
        <v>28</v>
      </c>
    </row>
    <row r="20" spans="1:5" ht="12.75">
      <c r="A20" s="35" t="s">
        <v>56</v>
      </c>
      <c r="E20" s="39" t="s">
        <v>52</v>
      </c>
    </row>
    <row r="21" spans="1:5" ht="25.5">
      <c r="A21" s="35" t="s">
        <v>57</v>
      </c>
      <c r="E21" s="40" t="s">
        <v>5904</v>
      </c>
    </row>
    <row r="22" spans="1:5" ht="102">
      <c r="A22" t="s">
        <v>58</v>
      </c>
      <c r="E22" s="39" t="s">
        <v>5905</v>
      </c>
    </row>
    <row r="23" spans="1:13" ht="12.75">
      <c r="A23" t="s">
        <v>47</v>
      </c>
      <c r="C23" s="31" t="s">
        <v>642</v>
      </c>
      <c r="E23" s="33" t="s">
        <v>643</v>
      </c>
      <c r="J23" s="32">
        <f>0</f>
      </c>
      <c s="32">
        <f>0</f>
      </c>
      <c s="32">
        <f>0+L24</f>
      </c>
      <c s="32">
        <f>0+M24</f>
      </c>
    </row>
    <row r="24" spans="1:16" ht="25.5">
      <c r="A24" t="s">
        <v>49</v>
      </c>
      <c s="34" t="s">
        <v>94</v>
      </c>
      <c s="34" t="s">
        <v>3126</v>
      </c>
      <c s="35" t="s">
        <v>3127</v>
      </c>
      <c s="6" t="s">
        <v>3128</v>
      </c>
      <c s="36" t="s">
        <v>648</v>
      </c>
      <c s="37">
        <v>0.504</v>
      </c>
      <c s="36">
        <v>0</v>
      </c>
      <c s="36">
        <f>ROUND(G24*H24,6)</f>
      </c>
      <c r="L24" s="38">
        <v>0</v>
      </c>
      <c s="32">
        <f>ROUND(ROUND(L24,2)*ROUND(G24,3),2)</f>
      </c>
      <c s="36" t="s">
        <v>649</v>
      </c>
      <c>
        <f>(M24*21)/100</f>
      </c>
      <c t="s">
        <v>28</v>
      </c>
    </row>
    <row r="25" spans="1:5" ht="25.5">
      <c r="A25" s="35" t="s">
        <v>56</v>
      </c>
      <c r="E25" s="39" t="s">
        <v>3092</v>
      </c>
    </row>
    <row r="26" spans="1:5" ht="25.5">
      <c r="A26" s="35" t="s">
        <v>57</v>
      </c>
      <c r="E26" s="40" t="s">
        <v>5906</v>
      </c>
    </row>
    <row r="27" spans="1:5" ht="102">
      <c r="A27" t="s">
        <v>58</v>
      </c>
      <c r="E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COUNTIFS(L8:L127,"=0",A8:A127,"P")+COUNTIFS(L8:L127,"",A8:A127,"P")+SUM(Q8:Q127)</f>
      </c>
    </row>
    <row r="8" spans="1:13" ht="12.75">
      <c r="A8" t="s">
        <v>45</v>
      </c>
      <c r="C8" s="28" t="s">
        <v>5909</v>
      </c>
      <c r="E8" s="30" t="s">
        <v>5908</v>
      </c>
      <c r="J8" s="29">
        <f>0+J9+J34+J47+J60+J85+J110</f>
      </c>
      <c s="29">
        <f>0+K9+K34+K47+K60+K85+K110</f>
      </c>
      <c s="29">
        <f>0+L9+L34+L47+L60+L85+L110</f>
      </c>
      <c s="29">
        <f>0+M9+M34+M47+M60+M85+M110</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160</v>
      </c>
      <c s="36">
        <v>0</v>
      </c>
      <c s="36">
        <f>ROUND(G10*H10,6)</f>
      </c>
      <c r="L10" s="38">
        <v>0</v>
      </c>
      <c s="32">
        <f>ROUND(ROUND(L10,2)*ROUND(G10,3),2)</f>
      </c>
      <c s="36" t="s">
        <v>2858</v>
      </c>
      <c>
        <f>(M10*21)/100</f>
      </c>
      <c t="s">
        <v>28</v>
      </c>
    </row>
    <row r="11" spans="1:5" ht="12.75">
      <c r="A11" s="35" t="s">
        <v>56</v>
      </c>
      <c r="E11" s="39" t="s">
        <v>52</v>
      </c>
    </row>
    <row r="12" spans="1:5" ht="25.5">
      <c r="A12" s="35" t="s">
        <v>57</v>
      </c>
      <c r="E12" s="40" t="s">
        <v>5910</v>
      </c>
    </row>
    <row r="13" spans="1:5" ht="38.25">
      <c r="A13" t="s">
        <v>58</v>
      </c>
      <c r="E13" s="39" t="s">
        <v>4790</v>
      </c>
    </row>
    <row r="14" spans="1:16" ht="12.75">
      <c r="A14" t="s">
        <v>49</v>
      </c>
      <c s="34" t="s">
        <v>28</v>
      </c>
      <c s="34" t="s">
        <v>5911</v>
      </c>
      <c s="35" t="s">
        <v>52</v>
      </c>
      <c s="6" t="s">
        <v>5912</v>
      </c>
      <c s="36" t="s">
        <v>75</v>
      </c>
      <c s="37">
        <v>4.4</v>
      </c>
      <c s="36">
        <v>0</v>
      </c>
      <c s="36">
        <f>ROUND(G14*H14,6)</f>
      </c>
      <c r="L14" s="38">
        <v>0</v>
      </c>
      <c s="32">
        <f>ROUND(ROUND(L14,2)*ROUND(G14,3),2)</f>
      </c>
      <c s="36" t="s">
        <v>2858</v>
      </c>
      <c>
        <f>(M14*21)/100</f>
      </c>
      <c t="s">
        <v>28</v>
      </c>
    </row>
    <row r="15" spans="1:5" ht="12.75">
      <c r="A15" s="35" t="s">
        <v>56</v>
      </c>
      <c r="E15" s="39" t="s">
        <v>52</v>
      </c>
    </row>
    <row r="16" spans="1:5" ht="25.5">
      <c r="A16" s="35" t="s">
        <v>57</v>
      </c>
      <c r="E16" s="40" t="s">
        <v>5913</v>
      </c>
    </row>
    <row r="17" spans="1:5" ht="12.75">
      <c r="A17" t="s">
        <v>58</v>
      </c>
      <c r="E17" s="39" t="s">
        <v>5523</v>
      </c>
    </row>
    <row r="18" spans="1:16" ht="12.75">
      <c r="A18" t="s">
        <v>49</v>
      </c>
      <c s="34" t="s">
        <v>26</v>
      </c>
      <c s="34" t="s">
        <v>5914</v>
      </c>
      <c s="35" t="s">
        <v>52</v>
      </c>
      <c s="6" t="s">
        <v>5915</v>
      </c>
      <c s="36" t="s">
        <v>105</v>
      </c>
      <c s="37">
        <v>20</v>
      </c>
      <c s="36">
        <v>0</v>
      </c>
      <c s="36">
        <f>ROUND(G18*H18,6)</f>
      </c>
      <c r="L18" s="38">
        <v>0</v>
      </c>
      <c s="32">
        <f>ROUND(ROUND(L18,2)*ROUND(G18,3),2)</f>
      </c>
      <c s="36" t="s">
        <v>2858</v>
      </c>
      <c>
        <f>(M18*21)/100</f>
      </c>
      <c t="s">
        <v>28</v>
      </c>
    </row>
    <row r="19" spans="1:5" ht="12.75">
      <c r="A19" s="35" t="s">
        <v>56</v>
      </c>
      <c r="E19" s="39" t="s">
        <v>52</v>
      </c>
    </row>
    <row r="20" spans="1:5" ht="76.5">
      <c r="A20" s="35" t="s">
        <v>57</v>
      </c>
      <c r="E20" s="40" t="s">
        <v>5916</v>
      </c>
    </row>
    <row r="21" spans="1:5" ht="38.25">
      <c r="A21" t="s">
        <v>58</v>
      </c>
      <c r="E21" s="39" t="s">
        <v>5917</v>
      </c>
    </row>
    <row r="22" spans="1:16" ht="12.75">
      <c r="A22" t="s">
        <v>49</v>
      </c>
      <c s="34" t="s">
        <v>94</v>
      </c>
      <c s="34" t="s">
        <v>5918</v>
      </c>
      <c s="35" t="s">
        <v>52</v>
      </c>
      <c s="6" t="s">
        <v>5919</v>
      </c>
      <c s="36" t="s">
        <v>105</v>
      </c>
      <c s="37">
        <v>42</v>
      </c>
      <c s="36">
        <v>0</v>
      </c>
      <c s="36">
        <f>ROUND(G22*H22,6)</f>
      </c>
      <c r="L22" s="38">
        <v>0</v>
      </c>
      <c s="32">
        <f>ROUND(ROUND(L22,2)*ROUND(G22,3),2)</f>
      </c>
      <c s="36" t="s">
        <v>2858</v>
      </c>
      <c>
        <f>(M22*21)/100</f>
      </c>
      <c t="s">
        <v>28</v>
      </c>
    </row>
    <row r="23" spans="1:5" ht="12.75">
      <c r="A23" s="35" t="s">
        <v>56</v>
      </c>
      <c r="E23" s="39" t="s">
        <v>52</v>
      </c>
    </row>
    <row r="24" spans="1:5" ht="25.5">
      <c r="A24" s="35" t="s">
        <v>57</v>
      </c>
      <c r="E24" s="40" t="s">
        <v>5920</v>
      </c>
    </row>
    <row r="25" spans="1:5" ht="63.75">
      <c r="A25" t="s">
        <v>58</v>
      </c>
      <c r="E25" s="39" t="s">
        <v>5921</v>
      </c>
    </row>
    <row r="26" spans="1:16" ht="12.75">
      <c r="A26" t="s">
        <v>49</v>
      </c>
      <c s="34" t="s">
        <v>100</v>
      </c>
      <c s="34" t="s">
        <v>3589</v>
      </c>
      <c s="35" t="s">
        <v>52</v>
      </c>
      <c s="6" t="s">
        <v>3590</v>
      </c>
      <c s="36" t="s">
        <v>75</v>
      </c>
      <c s="37">
        <v>15.532</v>
      </c>
      <c s="36">
        <v>0</v>
      </c>
      <c s="36">
        <f>ROUND(G26*H26,6)</f>
      </c>
      <c r="L26" s="38">
        <v>0</v>
      </c>
      <c s="32">
        <f>ROUND(ROUND(L26,2)*ROUND(G26,3),2)</f>
      </c>
      <c s="36" t="s">
        <v>2858</v>
      </c>
      <c>
        <f>(M26*21)/100</f>
      </c>
      <c t="s">
        <v>28</v>
      </c>
    </row>
    <row r="27" spans="1:5" ht="12.75">
      <c r="A27" s="35" t="s">
        <v>56</v>
      </c>
      <c r="E27" s="39" t="s">
        <v>52</v>
      </c>
    </row>
    <row r="28" spans="1:5" ht="76.5">
      <c r="A28" s="35" t="s">
        <v>57</v>
      </c>
      <c r="E28" s="40" t="s">
        <v>5922</v>
      </c>
    </row>
    <row r="29" spans="1:5" ht="318.75">
      <c r="A29" t="s">
        <v>58</v>
      </c>
      <c r="E29" s="39" t="s">
        <v>3371</v>
      </c>
    </row>
    <row r="30" spans="1:16" ht="12.75">
      <c r="A30" t="s">
        <v>49</v>
      </c>
      <c s="34" t="s">
        <v>27</v>
      </c>
      <c s="34" t="s">
        <v>3390</v>
      </c>
      <c s="35" t="s">
        <v>52</v>
      </c>
      <c s="6" t="s">
        <v>3391</v>
      </c>
      <c s="36" t="s">
        <v>54</v>
      </c>
      <c s="37">
        <v>120</v>
      </c>
      <c s="36">
        <v>0</v>
      </c>
      <c s="36">
        <f>ROUND(G30*H30,6)</f>
      </c>
      <c r="L30" s="38">
        <v>0</v>
      </c>
      <c s="32">
        <f>ROUND(ROUND(L30,2)*ROUND(G30,3),2)</f>
      </c>
      <c s="36" t="s">
        <v>2858</v>
      </c>
      <c>
        <f>(M30*21)/100</f>
      </c>
      <c t="s">
        <v>28</v>
      </c>
    </row>
    <row r="31" spans="1:5" ht="12.75">
      <c r="A31" s="35" t="s">
        <v>56</v>
      </c>
      <c r="E31" s="39" t="s">
        <v>52</v>
      </c>
    </row>
    <row r="32" spans="1:5" ht="12.75">
      <c r="A32" s="35" t="s">
        <v>57</v>
      </c>
      <c r="E32" s="40" t="s">
        <v>52</v>
      </c>
    </row>
    <row r="33" spans="1:5" ht="25.5">
      <c r="A33" t="s">
        <v>58</v>
      </c>
      <c r="E33" s="39" t="s">
        <v>3392</v>
      </c>
    </row>
    <row r="34" spans="1:13" ht="12.75">
      <c r="A34" t="s">
        <v>47</v>
      </c>
      <c r="C34" s="31" t="s">
        <v>3406</v>
      </c>
      <c r="E34" s="33" t="s">
        <v>3407</v>
      </c>
      <c r="J34" s="32">
        <f>0</f>
      </c>
      <c s="32">
        <f>0</f>
      </c>
      <c s="32">
        <f>0+L35+L39+L43</f>
      </c>
      <c s="32">
        <f>0+M35+M39+M43</f>
      </c>
    </row>
    <row r="35" spans="1:16" ht="12.75">
      <c r="A35" t="s">
        <v>49</v>
      </c>
      <c s="34" t="s">
        <v>168</v>
      </c>
      <c s="34" t="s">
        <v>4806</v>
      </c>
      <c s="35" t="s">
        <v>52</v>
      </c>
      <c s="6" t="s">
        <v>4807</v>
      </c>
      <c s="36" t="s">
        <v>75</v>
      </c>
      <c s="37">
        <v>1.713</v>
      </c>
      <c s="36">
        <v>0</v>
      </c>
      <c s="36">
        <f>ROUND(G35*H35,6)</f>
      </c>
      <c r="L35" s="38">
        <v>0</v>
      </c>
      <c s="32">
        <f>ROUND(ROUND(L35,2)*ROUND(G35,3),2)</f>
      </c>
      <c s="36" t="s">
        <v>2858</v>
      </c>
      <c>
        <f>(M35*21)/100</f>
      </c>
      <c t="s">
        <v>28</v>
      </c>
    </row>
    <row r="36" spans="1:5" ht="12.75">
      <c r="A36" s="35" t="s">
        <v>56</v>
      </c>
      <c r="E36" s="39" t="s">
        <v>5923</v>
      </c>
    </row>
    <row r="37" spans="1:5" ht="76.5">
      <c r="A37" s="35" t="s">
        <v>57</v>
      </c>
      <c r="E37" s="40" t="s">
        <v>5924</v>
      </c>
    </row>
    <row r="38" spans="1:5" ht="382.5">
      <c r="A38" t="s">
        <v>58</v>
      </c>
      <c r="E38" s="39" t="s">
        <v>5925</v>
      </c>
    </row>
    <row r="39" spans="1:16" ht="12.75">
      <c r="A39" t="s">
        <v>49</v>
      </c>
      <c s="34" t="s">
        <v>534</v>
      </c>
      <c s="34" t="s">
        <v>4430</v>
      </c>
      <c s="35" t="s">
        <v>52</v>
      </c>
      <c s="6" t="s">
        <v>4810</v>
      </c>
      <c s="36" t="s">
        <v>648</v>
      </c>
      <c s="37">
        <v>0.248</v>
      </c>
      <c s="36">
        <v>0</v>
      </c>
      <c s="36">
        <f>ROUND(G39*H39,6)</f>
      </c>
      <c r="L39" s="38">
        <v>0</v>
      </c>
      <c s="32">
        <f>ROUND(ROUND(L39,2)*ROUND(G39,3),2)</f>
      </c>
      <c s="36" t="s">
        <v>2858</v>
      </c>
      <c>
        <f>(M39*21)/100</f>
      </c>
      <c t="s">
        <v>28</v>
      </c>
    </row>
    <row r="40" spans="1:5" ht="12.75">
      <c r="A40" s="35" t="s">
        <v>56</v>
      </c>
      <c r="E40" s="39" t="s">
        <v>52</v>
      </c>
    </row>
    <row r="41" spans="1:5" ht="25.5">
      <c r="A41" s="35" t="s">
        <v>57</v>
      </c>
      <c r="E41" s="40" t="s">
        <v>5926</v>
      </c>
    </row>
    <row r="42" spans="1:5" ht="242.25">
      <c r="A42" t="s">
        <v>58</v>
      </c>
      <c r="E42" s="39" t="s">
        <v>4812</v>
      </c>
    </row>
    <row r="43" spans="1:16" ht="12.75">
      <c r="A43" t="s">
        <v>49</v>
      </c>
      <c s="34" t="s">
        <v>673</v>
      </c>
      <c s="34" t="s">
        <v>5084</v>
      </c>
      <c s="35" t="s">
        <v>52</v>
      </c>
      <c s="6" t="s">
        <v>3642</v>
      </c>
      <c s="36" t="s">
        <v>2049</v>
      </c>
      <c s="37">
        <v>300.39</v>
      </c>
      <c s="36">
        <v>0</v>
      </c>
      <c s="36">
        <f>ROUND(G43*H43,6)</f>
      </c>
      <c r="L43" s="38">
        <v>0</v>
      </c>
      <c s="32">
        <f>ROUND(ROUND(L43,2)*ROUND(G43,3),2)</f>
      </c>
      <c s="36" t="s">
        <v>2858</v>
      </c>
      <c>
        <f>(M43*21)/100</f>
      </c>
      <c t="s">
        <v>28</v>
      </c>
    </row>
    <row r="44" spans="1:5" ht="12.75">
      <c r="A44" s="35" t="s">
        <v>56</v>
      </c>
      <c r="E44" s="39" t="s">
        <v>52</v>
      </c>
    </row>
    <row r="45" spans="1:5" ht="63.75">
      <c r="A45" s="35" t="s">
        <v>57</v>
      </c>
      <c r="E45" s="40" t="s">
        <v>5927</v>
      </c>
    </row>
    <row r="46" spans="1:5" ht="293.25">
      <c r="A46" t="s">
        <v>58</v>
      </c>
      <c r="E46" s="39" t="s">
        <v>4050</v>
      </c>
    </row>
    <row r="47" spans="1:13" ht="12.75">
      <c r="A47" t="s">
        <v>47</v>
      </c>
      <c r="C47" s="31" t="s">
        <v>3426</v>
      </c>
      <c r="E47" s="33" t="s">
        <v>3427</v>
      </c>
      <c r="J47" s="32">
        <f>0</f>
      </c>
      <c s="32">
        <f>0</f>
      </c>
      <c s="32">
        <f>0+L48+L52+L56</f>
      </c>
      <c s="32">
        <f>0+M48+M52+M56</f>
      </c>
    </row>
    <row r="48" spans="1:16" ht="12.75">
      <c r="A48" t="s">
        <v>49</v>
      </c>
      <c s="34" t="s">
        <v>677</v>
      </c>
      <c s="34" t="s">
        <v>3649</v>
      </c>
      <c s="35" t="s">
        <v>52</v>
      </c>
      <c s="6" t="s">
        <v>3650</v>
      </c>
      <c s="36" t="s">
        <v>75</v>
      </c>
      <c s="37">
        <v>4.092</v>
      </c>
      <c s="36">
        <v>0</v>
      </c>
      <c s="36">
        <f>ROUND(G48*H48,6)</f>
      </c>
      <c r="L48" s="38">
        <v>0</v>
      </c>
      <c s="32">
        <f>ROUND(ROUND(L48,2)*ROUND(G48,3),2)</f>
      </c>
      <c s="36" t="s">
        <v>2858</v>
      </c>
      <c>
        <f>(M48*21)/100</f>
      </c>
      <c t="s">
        <v>28</v>
      </c>
    </row>
    <row r="49" spans="1:5" ht="12.75">
      <c r="A49" s="35" t="s">
        <v>56</v>
      </c>
      <c r="E49" s="39" t="s">
        <v>52</v>
      </c>
    </row>
    <row r="50" spans="1:5" ht="25.5">
      <c r="A50" s="35" t="s">
        <v>57</v>
      </c>
      <c r="E50" s="40" t="s">
        <v>5928</v>
      </c>
    </row>
    <row r="51" spans="1:5" ht="369.75">
      <c r="A51" t="s">
        <v>58</v>
      </c>
      <c r="E51" s="39" t="s">
        <v>3415</v>
      </c>
    </row>
    <row r="52" spans="1:16" ht="12.75">
      <c r="A52" t="s">
        <v>49</v>
      </c>
      <c s="34" t="s">
        <v>681</v>
      </c>
      <c s="34" t="s">
        <v>5929</v>
      </c>
      <c s="35" t="s">
        <v>52</v>
      </c>
      <c s="6" t="s">
        <v>5930</v>
      </c>
      <c s="36" t="s">
        <v>648</v>
      </c>
      <c s="37">
        <v>0.033</v>
      </c>
      <c s="36">
        <v>0</v>
      </c>
      <c s="36">
        <f>ROUND(G52*H52,6)</f>
      </c>
      <c r="L52" s="38">
        <v>0</v>
      </c>
      <c s="32">
        <f>ROUND(ROUND(L52,2)*ROUND(G52,3),2)</f>
      </c>
      <c s="36" t="s">
        <v>2858</v>
      </c>
      <c>
        <f>(M52*21)/100</f>
      </c>
      <c t="s">
        <v>28</v>
      </c>
    </row>
    <row r="53" spans="1:5" ht="12.75">
      <c r="A53" s="35" t="s">
        <v>56</v>
      </c>
      <c r="E53" s="39" t="s">
        <v>52</v>
      </c>
    </row>
    <row r="54" spans="1:5" ht="25.5">
      <c r="A54" s="35" t="s">
        <v>57</v>
      </c>
      <c r="E54" s="40" t="s">
        <v>5931</v>
      </c>
    </row>
    <row r="55" spans="1:5" ht="12.75">
      <c r="A55" t="s">
        <v>58</v>
      </c>
      <c r="E55" s="39" t="s">
        <v>5523</v>
      </c>
    </row>
    <row r="56" spans="1:16" ht="12.75">
      <c r="A56" t="s">
        <v>49</v>
      </c>
      <c s="34" t="s">
        <v>685</v>
      </c>
      <c s="34" t="s">
        <v>3431</v>
      </c>
      <c s="35" t="s">
        <v>52</v>
      </c>
      <c s="6" t="s">
        <v>3432</v>
      </c>
      <c s="36" t="s">
        <v>75</v>
      </c>
      <c s="37">
        <v>9.68</v>
      </c>
      <c s="36">
        <v>0</v>
      </c>
      <c s="36">
        <f>ROUND(G56*H56,6)</f>
      </c>
      <c r="L56" s="38">
        <v>0</v>
      </c>
      <c s="32">
        <f>ROUND(ROUND(L56,2)*ROUND(G56,3),2)</f>
      </c>
      <c s="36" t="s">
        <v>2858</v>
      </c>
      <c>
        <f>(M56*21)/100</f>
      </c>
      <c t="s">
        <v>28</v>
      </c>
    </row>
    <row r="57" spans="1:5" ht="12.75">
      <c r="A57" s="35" t="s">
        <v>56</v>
      </c>
      <c r="E57" s="39" t="s">
        <v>52</v>
      </c>
    </row>
    <row r="58" spans="1:5" ht="25.5">
      <c r="A58" s="35" t="s">
        <v>57</v>
      </c>
      <c r="E58" s="40" t="s">
        <v>5932</v>
      </c>
    </row>
    <row r="59" spans="1:5" ht="114.75">
      <c r="A59" t="s">
        <v>58</v>
      </c>
      <c r="E59" s="39" t="s">
        <v>5933</v>
      </c>
    </row>
    <row r="60" spans="1:13" ht="12.75">
      <c r="A60" t="s">
        <v>47</v>
      </c>
      <c r="C60" s="31" t="s">
        <v>4827</v>
      </c>
      <c r="E60" s="33" t="s">
        <v>4828</v>
      </c>
      <c r="J60" s="32">
        <f>0</f>
      </c>
      <c s="32">
        <f>0</f>
      </c>
      <c s="32">
        <f>0+L61+L65+L69+L73+L77+L81</f>
      </c>
      <c s="32">
        <f>0+M61+M65+M69+M73+M77+M81</f>
      </c>
    </row>
    <row r="61" spans="1:16" ht="12.75">
      <c r="A61" t="s">
        <v>49</v>
      </c>
      <c s="34" t="s">
        <v>50</v>
      </c>
      <c s="34" t="s">
        <v>5934</v>
      </c>
      <c s="35" t="s">
        <v>52</v>
      </c>
      <c s="6" t="s">
        <v>5935</v>
      </c>
      <c s="36" t="s">
        <v>54</v>
      </c>
      <c s="37">
        <v>20.91</v>
      </c>
      <c s="36">
        <v>0</v>
      </c>
      <c s="36">
        <f>ROUND(G61*H61,6)</f>
      </c>
      <c r="L61" s="38">
        <v>0</v>
      </c>
      <c s="32">
        <f>ROUND(ROUND(L61,2)*ROUND(G61,3),2)</f>
      </c>
      <c s="36" t="s">
        <v>2858</v>
      </c>
      <c>
        <f>(M61*21)/100</f>
      </c>
      <c t="s">
        <v>28</v>
      </c>
    </row>
    <row r="62" spans="1:5" ht="12.75">
      <c r="A62" s="35" t="s">
        <v>56</v>
      </c>
      <c r="E62" s="39" t="s">
        <v>52</v>
      </c>
    </row>
    <row r="63" spans="1:5" ht="63.75">
      <c r="A63" s="35" t="s">
        <v>57</v>
      </c>
      <c r="E63" s="40" t="s">
        <v>5936</v>
      </c>
    </row>
    <row r="64" spans="1:5" ht="76.5">
      <c r="A64" t="s">
        <v>58</v>
      </c>
      <c r="E64" s="39" t="s">
        <v>4831</v>
      </c>
    </row>
    <row r="65" spans="1:16" ht="12.75">
      <c r="A65" t="s">
        <v>49</v>
      </c>
      <c s="34" t="s">
        <v>60</v>
      </c>
      <c s="34" t="s">
        <v>4593</v>
      </c>
      <c s="35" t="s">
        <v>52</v>
      </c>
      <c s="6" t="s">
        <v>4829</v>
      </c>
      <c s="36" t="s">
        <v>54</v>
      </c>
      <c s="37">
        <v>20.91</v>
      </c>
      <c s="36">
        <v>0</v>
      </c>
      <c s="36">
        <f>ROUND(G65*H65,6)</f>
      </c>
      <c r="L65" s="38">
        <v>0</v>
      </c>
      <c s="32">
        <f>ROUND(ROUND(L65,2)*ROUND(G65,3),2)</f>
      </c>
      <c s="36" t="s">
        <v>2858</v>
      </c>
      <c>
        <f>(M65*21)/100</f>
      </c>
      <c t="s">
        <v>28</v>
      </c>
    </row>
    <row r="66" spans="1:5" ht="12.75">
      <c r="A66" s="35" t="s">
        <v>56</v>
      </c>
      <c r="E66" s="39" t="s">
        <v>52</v>
      </c>
    </row>
    <row r="67" spans="1:5" ht="63.75">
      <c r="A67" s="35" t="s">
        <v>57</v>
      </c>
      <c r="E67" s="40" t="s">
        <v>5936</v>
      </c>
    </row>
    <row r="68" spans="1:5" ht="76.5">
      <c r="A68" t="s">
        <v>58</v>
      </c>
      <c r="E68" s="39" t="s">
        <v>4831</v>
      </c>
    </row>
    <row r="69" spans="1:16" ht="12.75">
      <c r="A69" t="s">
        <v>49</v>
      </c>
      <c s="34" t="s">
        <v>64</v>
      </c>
      <c s="34" t="s">
        <v>4832</v>
      </c>
      <c s="35" t="s">
        <v>52</v>
      </c>
      <c s="6" t="s">
        <v>4833</v>
      </c>
      <c s="36" t="s">
        <v>54</v>
      </c>
      <c s="37">
        <v>20.91</v>
      </c>
      <c s="36">
        <v>0</v>
      </c>
      <c s="36">
        <f>ROUND(G69*H69,6)</f>
      </c>
      <c r="L69" s="38">
        <v>0</v>
      </c>
      <c s="32">
        <f>ROUND(ROUND(L69,2)*ROUND(G69,3),2)</f>
      </c>
      <c s="36" t="s">
        <v>2858</v>
      </c>
      <c>
        <f>(M69*21)/100</f>
      </c>
      <c t="s">
        <v>28</v>
      </c>
    </row>
    <row r="70" spans="1:5" ht="12.75">
      <c r="A70" s="35" t="s">
        <v>56</v>
      </c>
      <c r="E70" s="39" t="s">
        <v>52</v>
      </c>
    </row>
    <row r="71" spans="1:5" ht="63.75">
      <c r="A71" s="35" t="s">
        <v>57</v>
      </c>
      <c r="E71" s="40" t="s">
        <v>5936</v>
      </c>
    </row>
    <row r="72" spans="1:5" ht="76.5">
      <c r="A72" t="s">
        <v>58</v>
      </c>
      <c r="E72" s="39" t="s">
        <v>4831</v>
      </c>
    </row>
    <row r="73" spans="1:16" ht="12.75">
      <c r="A73" t="s">
        <v>49</v>
      </c>
      <c s="34" t="s">
        <v>69</v>
      </c>
      <c s="34" t="s">
        <v>5937</v>
      </c>
      <c s="35" t="s">
        <v>52</v>
      </c>
      <c s="6" t="s">
        <v>5938</v>
      </c>
      <c s="36" t="s">
        <v>54</v>
      </c>
      <c s="37">
        <v>20.91</v>
      </c>
      <c s="36">
        <v>0</v>
      </c>
      <c s="36">
        <f>ROUND(G73*H73,6)</f>
      </c>
      <c r="L73" s="38">
        <v>0</v>
      </c>
      <c s="32">
        <f>ROUND(ROUND(L73,2)*ROUND(G73,3),2)</f>
      </c>
      <c s="36" t="s">
        <v>2858</v>
      </c>
      <c>
        <f>(M73*21)/100</f>
      </c>
      <c t="s">
        <v>28</v>
      </c>
    </row>
    <row r="74" spans="1:5" ht="12.75">
      <c r="A74" s="35" t="s">
        <v>56</v>
      </c>
      <c r="E74" s="39" t="s">
        <v>52</v>
      </c>
    </row>
    <row r="75" spans="1:5" ht="63.75">
      <c r="A75" s="35" t="s">
        <v>57</v>
      </c>
      <c r="E75" s="40" t="s">
        <v>5936</v>
      </c>
    </row>
    <row r="76" spans="1:5" ht="63.75">
      <c r="A76" t="s">
        <v>58</v>
      </c>
      <c r="E76" s="39" t="s">
        <v>4967</v>
      </c>
    </row>
    <row r="77" spans="1:16" ht="12.75">
      <c r="A77" t="s">
        <v>49</v>
      </c>
      <c s="34" t="s">
        <v>72</v>
      </c>
      <c s="34" t="s">
        <v>5939</v>
      </c>
      <c s="35" t="s">
        <v>52</v>
      </c>
      <c s="6" t="s">
        <v>5940</v>
      </c>
      <c s="36" t="s">
        <v>54</v>
      </c>
      <c s="37">
        <v>20.91</v>
      </c>
      <c s="36">
        <v>0</v>
      </c>
      <c s="36">
        <f>ROUND(G77*H77,6)</f>
      </c>
      <c r="L77" s="38">
        <v>0</v>
      </c>
      <c s="32">
        <f>ROUND(ROUND(L77,2)*ROUND(G77,3),2)</f>
      </c>
      <c s="36" t="s">
        <v>2858</v>
      </c>
      <c>
        <f>(M77*21)/100</f>
      </c>
      <c t="s">
        <v>28</v>
      </c>
    </row>
    <row r="78" spans="1:5" ht="12.75">
      <c r="A78" s="35" t="s">
        <v>56</v>
      </c>
      <c r="E78" s="39" t="s">
        <v>52</v>
      </c>
    </row>
    <row r="79" spans="1:5" ht="63.75">
      <c r="A79" s="35" t="s">
        <v>57</v>
      </c>
      <c r="E79" s="40" t="s">
        <v>5936</v>
      </c>
    </row>
    <row r="80" spans="1:5" ht="76.5">
      <c r="A80" t="s">
        <v>58</v>
      </c>
      <c r="E80" s="39" t="s">
        <v>4831</v>
      </c>
    </row>
    <row r="81" spans="1:16" ht="12.75">
      <c r="A81" t="s">
        <v>49</v>
      </c>
      <c s="34" t="s">
        <v>78</v>
      </c>
      <c s="34" t="s">
        <v>5941</v>
      </c>
      <c s="35" t="s">
        <v>52</v>
      </c>
      <c s="6" t="s">
        <v>5942</v>
      </c>
      <c s="36" t="s">
        <v>54</v>
      </c>
      <c s="37">
        <v>20.91</v>
      </c>
      <c s="36">
        <v>0</v>
      </c>
      <c s="36">
        <f>ROUND(G81*H81,6)</f>
      </c>
      <c r="L81" s="38">
        <v>0</v>
      </c>
      <c s="32">
        <f>ROUND(ROUND(L81,2)*ROUND(G81,3),2)</f>
      </c>
      <c s="36" t="s">
        <v>2858</v>
      </c>
      <c>
        <f>(M81*21)/100</f>
      </c>
      <c t="s">
        <v>28</v>
      </c>
    </row>
    <row r="82" spans="1:5" ht="12.75">
      <c r="A82" s="35" t="s">
        <v>56</v>
      </c>
      <c r="E82" s="39" t="s">
        <v>52</v>
      </c>
    </row>
    <row r="83" spans="1:5" ht="63.75">
      <c r="A83" s="35" t="s">
        <v>57</v>
      </c>
      <c r="E83" s="40" t="s">
        <v>5936</v>
      </c>
    </row>
    <row r="84" spans="1:5" ht="76.5">
      <c r="A84" t="s">
        <v>58</v>
      </c>
      <c r="E84" s="39" t="s">
        <v>5943</v>
      </c>
    </row>
    <row r="85" spans="1:13" ht="12.75">
      <c r="A85" t="s">
        <v>47</v>
      </c>
      <c r="C85" s="31" t="s">
        <v>3029</v>
      </c>
      <c r="E85" s="33" t="s">
        <v>1593</v>
      </c>
      <c r="J85" s="32">
        <f>0</f>
      </c>
      <c s="32">
        <f>0</f>
      </c>
      <c s="32">
        <f>0+L86+L90+L94+L98+L102+L106</f>
      </c>
      <c s="32">
        <f>0+M86+M90+M94+M98+M102+M106</f>
      </c>
    </row>
    <row r="86" spans="1:16" ht="12.75">
      <c r="A86" t="s">
        <v>49</v>
      </c>
      <c s="34" t="s">
        <v>83</v>
      </c>
      <c s="34" t="s">
        <v>5944</v>
      </c>
      <c s="35" t="s">
        <v>52</v>
      </c>
      <c s="6" t="s">
        <v>5945</v>
      </c>
      <c s="36" t="s">
        <v>105</v>
      </c>
      <c s="37">
        <v>42</v>
      </c>
      <c s="36">
        <v>0</v>
      </c>
      <c s="36">
        <f>ROUND(G86*H86,6)</f>
      </c>
      <c r="L86" s="38">
        <v>0</v>
      </c>
      <c s="32">
        <f>ROUND(ROUND(L86,2)*ROUND(G86,3),2)</f>
      </c>
      <c s="36" t="s">
        <v>2858</v>
      </c>
      <c>
        <f>(M86*21)/100</f>
      </c>
      <c t="s">
        <v>28</v>
      </c>
    </row>
    <row r="87" spans="1:5" ht="12.75">
      <c r="A87" s="35" t="s">
        <v>56</v>
      </c>
      <c r="E87" s="39" t="s">
        <v>52</v>
      </c>
    </row>
    <row r="88" spans="1:5" ht="76.5">
      <c r="A88" s="35" t="s">
        <v>57</v>
      </c>
      <c r="E88" s="40" t="s">
        <v>5946</v>
      </c>
    </row>
    <row r="89" spans="1:5" ht="51">
      <c r="A89" t="s">
        <v>58</v>
      </c>
      <c r="E89" s="39" t="s">
        <v>5947</v>
      </c>
    </row>
    <row r="90" spans="1:16" ht="12.75">
      <c r="A90" t="s">
        <v>49</v>
      </c>
      <c s="34" t="s">
        <v>87</v>
      </c>
      <c s="34" t="s">
        <v>4715</v>
      </c>
      <c s="35" t="s">
        <v>52</v>
      </c>
      <c s="6" t="s">
        <v>4839</v>
      </c>
      <c s="36" t="s">
        <v>54</v>
      </c>
      <c s="37">
        <v>20.91</v>
      </c>
      <c s="36">
        <v>0</v>
      </c>
      <c s="36">
        <f>ROUND(G90*H90,6)</f>
      </c>
      <c r="L90" s="38">
        <v>0</v>
      </c>
      <c s="32">
        <f>ROUND(ROUND(L90,2)*ROUND(G90,3),2)</f>
      </c>
      <c s="36" t="s">
        <v>2858</v>
      </c>
      <c>
        <f>(M90*21)/100</f>
      </c>
      <c t="s">
        <v>28</v>
      </c>
    </row>
    <row r="91" spans="1:5" ht="12.75">
      <c r="A91" s="35" t="s">
        <v>56</v>
      </c>
      <c r="E91" s="39" t="s">
        <v>52</v>
      </c>
    </row>
    <row r="92" spans="1:5" ht="63.75">
      <c r="A92" s="35" t="s">
        <v>57</v>
      </c>
      <c r="E92" s="40" t="s">
        <v>5936</v>
      </c>
    </row>
    <row r="93" spans="1:5" ht="25.5">
      <c r="A93" t="s">
        <v>58</v>
      </c>
      <c r="E93" s="39" t="s">
        <v>4841</v>
      </c>
    </row>
    <row r="94" spans="1:16" ht="12.75">
      <c r="A94" t="s">
        <v>49</v>
      </c>
      <c s="34" t="s">
        <v>91</v>
      </c>
      <c s="34" t="s">
        <v>5948</v>
      </c>
      <c s="35" t="s">
        <v>52</v>
      </c>
      <c s="6" t="s">
        <v>5949</v>
      </c>
      <c s="36" t="s">
        <v>54</v>
      </c>
      <c s="37">
        <v>20.91</v>
      </c>
      <c s="36">
        <v>0</v>
      </c>
      <c s="36">
        <f>ROUND(G94*H94,6)</f>
      </c>
      <c r="L94" s="38">
        <v>0</v>
      </c>
      <c s="32">
        <f>ROUND(ROUND(L94,2)*ROUND(G94,3),2)</f>
      </c>
      <c s="36" t="s">
        <v>2858</v>
      </c>
      <c>
        <f>(M94*21)/100</f>
      </c>
      <c t="s">
        <v>28</v>
      </c>
    </row>
    <row r="95" spans="1:5" ht="12.75">
      <c r="A95" s="35" t="s">
        <v>56</v>
      </c>
      <c r="E95" s="39" t="s">
        <v>52</v>
      </c>
    </row>
    <row r="96" spans="1:5" ht="63.75">
      <c r="A96" s="35" t="s">
        <v>57</v>
      </c>
      <c r="E96" s="40" t="s">
        <v>5936</v>
      </c>
    </row>
    <row r="97" spans="1:5" ht="25.5">
      <c r="A97" t="s">
        <v>58</v>
      </c>
      <c r="E97" s="39" t="s">
        <v>4841</v>
      </c>
    </row>
    <row r="98" spans="1:16" ht="12.75">
      <c r="A98" t="s">
        <v>49</v>
      </c>
      <c s="34" t="s">
        <v>96</v>
      </c>
      <c s="34" t="s">
        <v>5950</v>
      </c>
      <c s="35" t="s">
        <v>52</v>
      </c>
      <c s="6" t="s">
        <v>5951</v>
      </c>
      <c s="36" t="s">
        <v>75</v>
      </c>
      <c s="37">
        <v>8</v>
      </c>
      <c s="36">
        <v>0</v>
      </c>
      <c s="36">
        <f>ROUND(G98*H98,6)</f>
      </c>
      <c r="L98" s="38">
        <v>0</v>
      </c>
      <c s="32">
        <f>ROUND(ROUND(L98,2)*ROUND(G98,3),2)</f>
      </c>
      <c s="36" t="s">
        <v>2858</v>
      </c>
      <c>
        <f>(M98*21)/100</f>
      </c>
      <c t="s">
        <v>28</v>
      </c>
    </row>
    <row r="99" spans="1:5" ht="12.75">
      <c r="A99" s="35" t="s">
        <v>56</v>
      </c>
      <c r="E99" s="39" t="s">
        <v>52</v>
      </c>
    </row>
    <row r="100" spans="1:5" ht="25.5">
      <c r="A100" s="35" t="s">
        <v>57</v>
      </c>
      <c r="E100" s="40" t="s">
        <v>5952</v>
      </c>
    </row>
    <row r="101" spans="1:5" ht="114.75">
      <c r="A101" t="s">
        <v>58</v>
      </c>
      <c r="E101" s="39" t="s">
        <v>3743</v>
      </c>
    </row>
    <row r="102" spans="1:16" ht="12.75">
      <c r="A102" t="s">
        <v>49</v>
      </c>
      <c s="34" t="s">
        <v>888</v>
      </c>
      <c s="34" t="s">
        <v>3965</v>
      </c>
      <c s="35" t="s">
        <v>52</v>
      </c>
      <c s="6" t="s">
        <v>3966</v>
      </c>
      <c s="36" t="s">
        <v>75</v>
      </c>
      <c s="37">
        <v>3.1</v>
      </c>
      <c s="36">
        <v>0</v>
      </c>
      <c s="36">
        <f>ROUND(G102*H102,6)</f>
      </c>
      <c r="L102" s="38">
        <v>0</v>
      </c>
      <c s="32">
        <f>ROUND(ROUND(L102,2)*ROUND(G102,3),2)</f>
      </c>
      <c s="36" t="s">
        <v>2858</v>
      </c>
      <c>
        <f>(M102*21)/100</f>
      </c>
      <c t="s">
        <v>28</v>
      </c>
    </row>
    <row r="103" spans="1:5" ht="12.75">
      <c r="A103" s="35" t="s">
        <v>56</v>
      </c>
      <c r="E103" s="39" t="s">
        <v>52</v>
      </c>
    </row>
    <row r="104" spans="1:5" ht="25.5">
      <c r="A104" s="35" t="s">
        <v>57</v>
      </c>
      <c r="E104" s="40" t="s">
        <v>5953</v>
      </c>
    </row>
    <row r="105" spans="1:5" ht="114.75">
      <c r="A105" t="s">
        <v>58</v>
      </c>
      <c r="E105" s="39" t="s">
        <v>3743</v>
      </c>
    </row>
    <row r="106" spans="1:16" ht="12.75">
      <c r="A106" t="s">
        <v>49</v>
      </c>
      <c s="34" t="s">
        <v>102</v>
      </c>
      <c s="34" t="s">
        <v>5954</v>
      </c>
      <c s="35" t="s">
        <v>52</v>
      </c>
      <c s="6" t="s">
        <v>5955</v>
      </c>
      <c s="36" t="s">
        <v>54</v>
      </c>
      <c s="37">
        <v>20.91</v>
      </c>
      <c s="36">
        <v>0</v>
      </c>
      <c s="36">
        <f>ROUND(G106*H106,6)</f>
      </c>
      <c r="L106" s="38">
        <v>0</v>
      </c>
      <c s="32">
        <f>ROUND(ROUND(L106,2)*ROUND(G106,3),2)</f>
      </c>
      <c s="36" t="s">
        <v>947</v>
      </c>
      <c>
        <f>(M106*21)/100</f>
      </c>
      <c t="s">
        <v>28</v>
      </c>
    </row>
    <row r="107" spans="1:5" ht="12.75">
      <c r="A107" s="35" t="s">
        <v>56</v>
      </c>
      <c r="E107" s="39" t="s">
        <v>52</v>
      </c>
    </row>
    <row r="108" spans="1:5" ht="63.75">
      <c r="A108" s="35" t="s">
        <v>57</v>
      </c>
      <c r="E108" s="40" t="s">
        <v>5936</v>
      </c>
    </row>
    <row r="109" spans="1:5" ht="25.5">
      <c r="A109" t="s">
        <v>58</v>
      </c>
      <c r="E109" s="39" t="s">
        <v>4841</v>
      </c>
    </row>
    <row r="110" spans="1:13" ht="12.75">
      <c r="A110" t="s">
        <v>47</v>
      </c>
      <c r="C110" s="31" t="s">
        <v>642</v>
      </c>
      <c r="E110" s="33" t="s">
        <v>643</v>
      </c>
      <c r="J110" s="32">
        <f>0</f>
      </c>
      <c s="32">
        <f>0</f>
      </c>
      <c s="32">
        <f>0+L111+L115+L119+L123+L127</f>
      </c>
      <c s="32">
        <f>0+M111+M115+M119+M123+M127</f>
      </c>
    </row>
    <row r="111" spans="1:16" ht="25.5">
      <c r="A111" t="s">
        <v>49</v>
      </c>
      <c s="34" t="s">
        <v>820</v>
      </c>
      <c s="34" t="s">
        <v>645</v>
      </c>
      <c s="35" t="s">
        <v>646</v>
      </c>
      <c s="6" t="s">
        <v>647</v>
      </c>
      <c s="36" t="s">
        <v>648</v>
      </c>
      <c s="37">
        <v>19.57</v>
      </c>
      <c s="36">
        <v>0</v>
      </c>
      <c s="36">
        <f>ROUND(G111*H111,6)</f>
      </c>
      <c r="L111" s="38">
        <v>0</v>
      </c>
      <c s="32">
        <f>ROUND(ROUND(L111,2)*ROUND(G111,3),2)</f>
      </c>
      <c s="36" t="s">
        <v>649</v>
      </c>
      <c>
        <f>(M111*21)/100</f>
      </c>
      <c t="s">
        <v>28</v>
      </c>
    </row>
    <row r="112" spans="1:5" ht="25.5">
      <c r="A112" s="35" t="s">
        <v>56</v>
      </c>
      <c r="E112" s="39" t="s">
        <v>3092</v>
      </c>
    </row>
    <row r="113" spans="1:5" ht="38.25">
      <c r="A113" s="35" t="s">
        <v>57</v>
      </c>
      <c r="E113" s="40" t="s">
        <v>5956</v>
      </c>
    </row>
    <row r="114" spans="1:5" ht="102">
      <c r="A114" t="s">
        <v>58</v>
      </c>
      <c r="E114" s="39" t="s">
        <v>651</v>
      </c>
    </row>
    <row r="115" spans="1:16" ht="25.5">
      <c r="A115" t="s">
        <v>49</v>
      </c>
      <c s="34" t="s">
        <v>108</v>
      </c>
      <c s="34" t="s">
        <v>658</v>
      </c>
      <c s="35" t="s">
        <v>659</v>
      </c>
      <c s="6" t="s">
        <v>660</v>
      </c>
      <c s="36" t="s">
        <v>648</v>
      </c>
      <c s="37">
        <v>7.75</v>
      </c>
      <c s="36">
        <v>0</v>
      </c>
      <c s="36">
        <f>ROUND(G115*H115,6)</f>
      </c>
      <c r="L115" s="38">
        <v>0</v>
      </c>
      <c s="32">
        <f>ROUND(ROUND(L115,2)*ROUND(G115,3),2)</f>
      </c>
      <c s="36" t="s">
        <v>649</v>
      </c>
      <c>
        <f>(M115*21)/100</f>
      </c>
      <c t="s">
        <v>28</v>
      </c>
    </row>
    <row r="116" spans="1:5" ht="25.5">
      <c r="A116" s="35" t="s">
        <v>56</v>
      </c>
      <c r="E116" s="39" t="s">
        <v>3092</v>
      </c>
    </row>
    <row r="117" spans="1:5" ht="25.5">
      <c r="A117" s="35" t="s">
        <v>57</v>
      </c>
      <c r="E117" s="40" t="s">
        <v>5957</v>
      </c>
    </row>
    <row r="118" spans="1:5" ht="102">
      <c r="A118" t="s">
        <v>58</v>
      </c>
      <c r="E118" s="39" t="s">
        <v>651</v>
      </c>
    </row>
    <row r="119" spans="1:16" ht="25.5">
      <c r="A119" t="s">
        <v>49</v>
      </c>
      <c s="34" t="s">
        <v>112</v>
      </c>
      <c s="34" t="s">
        <v>661</v>
      </c>
      <c s="35" t="s">
        <v>662</v>
      </c>
      <c s="6" t="s">
        <v>663</v>
      </c>
      <c s="36" t="s">
        <v>648</v>
      </c>
      <c s="37">
        <v>0.8</v>
      </c>
      <c s="36">
        <v>0</v>
      </c>
      <c s="36">
        <f>ROUND(G119*H119,6)</f>
      </c>
      <c r="L119" s="38">
        <v>0</v>
      </c>
      <c s="32">
        <f>ROUND(ROUND(L119,2)*ROUND(G119,3),2)</f>
      </c>
      <c s="36" t="s">
        <v>649</v>
      </c>
      <c>
        <f>(M119*21)/100</f>
      </c>
      <c t="s">
        <v>28</v>
      </c>
    </row>
    <row r="120" spans="1:5" ht="25.5">
      <c r="A120" s="35" t="s">
        <v>56</v>
      </c>
      <c r="E120" s="39" t="s">
        <v>3092</v>
      </c>
    </row>
    <row r="121" spans="1:5" ht="25.5">
      <c r="A121" s="35" t="s">
        <v>57</v>
      </c>
      <c r="E121" s="40" t="s">
        <v>5958</v>
      </c>
    </row>
    <row r="122" spans="1:5" ht="102">
      <c r="A122" t="s">
        <v>58</v>
      </c>
      <c r="E122" s="39" t="s">
        <v>651</v>
      </c>
    </row>
    <row r="123" spans="1:16" ht="25.5">
      <c r="A123" t="s">
        <v>49</v>
      </c>
      <c s="34" t="s">
        <v>116</v>
      </c>
      <c s="34" t="s">
        <v>4012</v>
      </c>
      <c s="35" t="s">
        <v>4013</v>
      </c>
      <c s="6" t="s">
        <v>4014</v>
      </c>
      <c s="36" t="s">
        <v>648</v>
      </c>
      <c s="37">
        <v>14.4</v>
      </c>
      <c s="36">
        <v>0</v>
      </c>
      <c s="36">
        <f>ROUND(G123*H123,6)</f>
      </c>
      <c r="L123" s="38">
        <v>0</v>
      </c>
      <c s="32">
        <f>ROUND(ROUND(L123,2)*ROUND(G123,3),2)</f>
      </c>
      <c s="36" t="s">
        <v>649</v>
      </c>
      <c>
        <f>(M123*21)/100</f>
      </c>
      <c t="s">
        <v>28</v>
      </c>
    </row>
    <row r="124" spans="1:5" ht="25.5">
      <c r="A124" s="35" t="s">
        <v>56</v>
      </c>
      <c r="E124" s="39" t="s">
        <v>3092</v>
      </c>
    </row>
    <row r="125" spans="1:5" ht="25.5">
      <c r="A125" s="35" t="s">
        <v>57</v>
      </c>
      <c r="E125" s="40" t="s">
        <v>5959</v>
      </c>
    </row>
    <row r="126" spans="1:5" ht="102">
      <c r="A126" t="s">
        <v>58</v>
      </c>
      <c r="E126" s="39" t="s">
        <v>651</v>
      </c>
    </row>
    <row r="127" spans="1:16" ht="38.25">
      <c r="A127" t="s">
        <v>49</v>
      </c>
      <c s="34" t="s">
        <v>120</v>
      </c>
      <c s="34" t="s">
        <v>3269</v>
      </c>
      <c s="35" t="s">
        <v>3270</v>
      </c>
      <c s="6" t="s">
        <v>3271</v>
      </c>
      <c s="36" t="s">
        <v>648</v>
      </c>
      <c s="37">
        <v>8.387</v>
      </c>
      <c s="36">
        <v>0</v>
      </c>
      <c s="36">
        <f>ROUND(G127*H127,6)</f>
      </c>
      <c r="L127" s="38">
        <v>0</v>
      </c>
      <c s="32">
        <f>ROUND(ROUND(L127,2)*ROUND(G127,3),2)</f>
      </c>
      <c s="36" t="s">
        <v>649</v>
      </c>
      <c>
        <f>(M127*21)/100</f>
      </c>
      <c t="s">
        <v>28</v>
      </c>
    </row>
    <row r="128" spans="1:5" ht="25.5">
      <c r="A128" s="35" t="s">
        <v>56</v>
      </c>
      <c r="E128" s="39" t="s">
        <v>3092</v>
      </c>
    </row>
    <row r="129" spans="1:5" ht="38.25">
      <c r="A129" s="35" t="s">
        <v>57</v>
      </c>
      <c r="E129" s="40" t="s">
        <v>5960</v>
      </c>
    </row>
    <row r="130" spans="1:5" ht="102">
      <c r="A130" t="s">
        <v>58</v>
      </c>
      <c r="E1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COUNTIFS(L8:L132,"=0",A8:A132,"P")+COUNTIFS(L8:L132,"",A8:A132,"P")+SUM(Q8:Q132)</f>
      </c>
    </row>
    <row r="8" spans="1:13" ht="12.75">
      <c r="A8" t="s">
        <v>45</v>
      </c>
      <c r="C8" s="28" t="s">
        <v>5963</v>
      </c>
      <c r="E8" s="30" t="s">
        <v>5962</v>
      </c>
      <c r="J8" s="29">
        <f>0+J9+J26+J31+J44+J57+J86+J115</f>
      </c>
      <c s="29">
        <f>0+K9+K26+K31+K44+K57+K86+K115</f>
      </c>
      <c s="29">
        <f>0+L9+L26+L31+L44+L57+L86+L115</f>
      </c>
      <c s="29">
        <f>0+M9+M26+M31+M44+M57+M86+M115</f>
      </c>
    </row>
    <row r="9" spans="1:13" ht="12.75">
      <c r="A9" t="s">
        <v>47</v>
      </c>
      <c r="C9" s="31" t="s">
        <v>2857</v>
      </c>
      <c r="E9" s="33" t="s">
        <v>1032</v>
      </c>
      <c r="J9" s="32">
        <f>0</f>
      </c>
      <c s="32">
        <f>0</f>
      </c>
      <c s="32">
        <f>0+L10+L14+L18+L22</f>
      </c>
      <c s="32">
        <f>0+M10+M14+M18+M22</f>
      </c>
    </row>
    <row r="10" spans="1:16" ht="12.75">
      <c r="A10" t="s">
        <v>49</v>
      </c>
      <c s="34" t="s">
        <v>644</v>
      </c>
      <c s="34" t="s">
        <v>51</v>
      </c>
      <c s="35" t="s">
        <v>52</v>
      </c>
      <c s="6" t="s">
        <v>53</v>
      </c>
      <c s="36" t="s">
        <v>54</v>
      </c>
      <c s="37">
        <v>80</v>
      </c>
      <c s="36">
        <v>0</v>
      </c>
      <c s="36">
        <f>ROUND(G10*H10,6)</f>
      </c>
      <c r="L10" s="38">
        <v>0</v>
      </c>
      <c s="32">
        <f>ROUND(ROUND(L10,2)*ROUND(G10,3),2)</f>
      </c>
      <c s="36" t="s">
        <v>2858</v>
      </c>
      <c>
        <f>(M10*21)/100</f>
      </c>
      <c t="s">
        <v>28</v>
      </c>
    </row>
    <row r="11" spans="1:5" ht="12.75">
      <c r="A11" s="35" t="s">
        <v>56</v>
      </c>
      <c r="E11" s="39" t="s">
        <v>52</v>
      </c>
    </row>
    <row r="12" spans="1:5" ht="25.5">
      <c r="A12" s="35" t="s">
        <v>57</v>
      </c>
      <c r="E12" s="40" t="s">
        <v>5964</v>
      </c>
    </row>
    <row r="13" spans="1:5" ht="38.25">
      <c r="A13" t="s">
        <v>58</v>
      </c>
      <c r="E13" s="39" t="s">
        <v>4790</v>
      </c>
    </row>
    <row r="14" spans="1:16" ht="12.75">
      <c r="A14" t="s">
        <v>49</v>
      </c>
      <c s="34" t="s">
        <v>28</v>
      </c>
      <c s="34" t="s">
        <v>5918</v>
      </c>
      <c s="35" t="s">
        <v>52</v>
      </c>
      <c s="6" t="s">
        <v>5919</v>
      </c>
      <c s="36" t="s">
        <v>105</v>
      </c>
      <c s="37">
        <v>21</v>
      </c>
      <c s="36">
        <v>0</v>
      </c>
      <c s="36">
        <f>ROUND(G14*H14,6)</f>
      </c>
      <c r="L14" s="38">
        <v>0</v>
      </c>
      <c s="32">
        <f>ROUND(ROUND(L14,2)*ROUND(G14,3),2)</f>
      </c>
      <c s="36" t="s">
        <v>2858</v>
      </c>
      <c>
        <f>(M14*21)/100</f>
      </c>
      <c t="s">
        <v>28</v>
      </c>
    </row>
    <row r="15" spans="1:5" ht="12.75">
      <c r="A15" s="35" t="s">
        <v>56</v>
      </c>
      <c r="E15" s="39" t="s">
        <v>52</v>
      </c>
    </row>
    <row r="16" spans="1:5" ht="25.5">
      <c r="A16" s="35" t="s">
        <v>57</v>
      </c>
      <c r="E16" s="40" t="s">
        <v>5965</v>
      </c>
    </row>
    <row r="17" spans="1:5" ht="63.75">
      <c r="A17" t="s">
        <v>58</v>
      </c>
      <c r="E17" s="39" t="s">
        <v>5921</v>
      </c>
    </row>
    <row r="18" spans="1:16" ht="12.75">
      <c r="A18" t="s">
        <v>49</v>
      </c>
      <c s="34" t="s">
        <v>26</v>
      </c>
      <c s="34" t="s">
        <v>3589</v>
      </c>
      <c s="35" t="s">
        <v>52</v>
      </c>
      <c s="6" t="s">
        <v>3590</v>
      </c>
      <c s="36" t="s">
        <v>75</v>
      </c>
      <c s="37">
        <v>2.2</v>
      </c>
      <c s="36">
        <v>0</v>
      </c>
      <c s="36">
        <f>ROUND(G18*H18,6)</f>
      </c>
      <c r="L18" s="38">
        <v>0</v>
      </c>
      <c s="32">
        <f>ROUND(ROUND(L18,2)*ROUND(G18,3),2)</f>
      </c>
      <c s="36" t="s">
        <v>2858</v>
      </c>
      <c>
        <f>(M18*21)/100</f>
      </c>
      <c t="s">
        <v>28</v>
      </c>
    </row>
    <row r="19" spans="1:5" ht="12.75">
      <c r="A19" s="35" t="s">
        <v>56</v>
      </c>
      <c r="E19" s="39" t="s">
        <v>52</v>
      </c>
    </row>
    <row r="20" spans="1:5" ht="25.5">
      <c r="A20" s="35" t="s">
        <v>57</v>
      </c>
      <c r="E20" s="40" t="s">
        <v>5966</v>
      </c>
    </row>
    <row r="21" spans="1:5" ht="318.75">
      <c r="A21" t="s">
        <v>58</v>
      </c>
      <c r="E21" s="39" t="s">
        <v>3371</v>
      </c>
    </row>
    <row r="22" spans="1:16" ht="12.75">
      <c r="A22" t="s">
        <v>49</v>
      </c>
      <c s="34" t="s">
        <v>94</v>
      </c>
      <c s="34" t="s">
        <v>3390</v>
      </c>
      <c s="35" t="s">
        <v>52</v>
      </c>
      <c s="6" t="s">
        <v>3391</v>
      </c>
      <c s="36" t="s">
        <v>54</v>
      </c>
      <c s="37">
        <v>60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25.5">
      <c r="A25" t="s">
        <v>58</v>
      </c>
      <c r="E25" s="39" t="s">
        <v>3392</v>
      </c>
    </row>
    <row r="26" spans="1:13" ht="12.75">
      <c r="A26" t="s">
        <v>47</v>
      </c>
      <c r="C26" s="31" t="s">
        <v>3231</v>
      </c>
      <c r="E26" s="33" t="s">
        <v>3232</v>
      </c>
      <c r="J26" s="32">
        <f>0</f>
      </c>
      <c s="32">
        <f>0</f>
      </c>
      <c s="32">
        <f>0+L27</f>
      </c>
      <c s="32">
        <f>0+M27</f>
      </c>
    </row>
    <row r="27" spans="1:16" ht="25.5">
      <c r="A27" t="s">
        <v>49</v>
      </c>
      <c s="34" t="s">
        <v>100</v>
      </c>
      <c s="34" t="s">
        <v>4909</v>
      </c>
      <c s="35" t="s">
        <v>52</v>
      </c>
      <c s="6" t="s">
        <v>4910</v>
      </c>
      <c s="36" t="s">
        <v>67</v>
      </c>
      <c s="37">
        <v>40</v>
      </c>
      <c s="36">
        <v>0</v>
      </c>
      <c s="36">
        <f>ROUND(G27*H27,6)</f>
      </c>
      <c r="L27" s="38">
        <v>0</v>
      </c>
      <c s="32">
        <f>ROUND(ROUND(L27,2)*ROUND(G27,3),2)</f>
      </c>
      <c s="36" t="s">
        <v>2858</v>
      </c>
      <c>
        <f>(M27*21)/100</f>
      </c>
      <c t="s">
        <v>28</v>
      </c>
    </row>
    <row r="28" spans="1:5" ht="12.75">
      <c r="A28" s="35" t="s">
        <v>56</v>
      </c>
      <c r="E28" s="39" t="s">
        <v>52</v>
      </c>
    </row>
    <row r="29" spans="1:5" ht="25.5">
      <c r="A29" s="35" t="s">
        <v>57</v>
      </c>
      <c r="E29" s="40" t="s">
        <v>5967</v>
      </c>
    </row>
    <row r="30" spans="1:5" ht="63.75">
      <c r="A30" t="s">
        <v>58</v>
      </c>
      <c r="E30" s="39" t="s">
        <v>5968</v>
      </c>
    </row>
    <row r="31" spans="1:13" ht="12.75">
      <c r="A31" t="s">
        <v>47</v>
      </c>
      <c r="C31" s="31" t="s">
        <v>3406</v>
      </c>
      <c r="E31" s="33" t="s">
        <v>3407</v>
      </c>
      <c r="J31" s="32">
        <f>0</f>
      </c>
      <c s="32">
        <f>0</f>
      </c>
      <c s="32">
        <f>0+L32+L36+L40</f>
      </c>
      <c s="32">
        <f>0+M32+M36+M40</f>
      </c>
    </row>
    <row r="32" spans="1:16" ht="12.75">
      <c r="A32" t="s">
        <v>49</v>
      </c>
      <c s="34" t="s">
        <v>27</v>
      </c>
      <c s="34" t="s">
        <v>4806</v>
      </c>
      <c s="35" t="s">
        <v>52</v>
      </c>
      <c s="6" t="s">
        <v>4807</v>
      </c>
      <c s="36" t="s">
        <v>75</v>
      </c>
      <c s="37">
        <v>0.845</v>
      </c>
      <c s="36">
        <v>0</v>
      </c>
      <c s="36">
        <f>ROUND(G32*H32,6)</f>
      </c>
      <c r="L32" s="38">
        <v>0</v>
      </c>
      <c s="32">
        <f>ROUND(ROUND(L32,2)*ROUND(G32,3),2)</f>
      </c>
      <c s="36" t="s">
        <v>2858</v>
      </c>
      <c>
        <f>(M32*21)/100</f>
      </c>
      <c t="s">
        <v>28</v>
      </c>
    </row>
    <row r="33" spans="1:5" ht="12.75">
      <c r="A33" s="35" t="s">
        <v>56</v>
      </c>
      <c r="E33" s="39" t="s">
        <v>5969</v>
      </c>
    </row>
    <row r="34" spans="1:5" ht="25.5">
      <c r="A34" s="35" t="s">
        <v>57</v>
      </c>
      <c r="E34" s="40" t="s">
        <v>5970</v>
      </c>
    </row>
    <row r="35" spans="1:5" ht="382.5">
      <c r="A35" t="s">
        <v>58</v>
      </c>
      <c r="E35" s="39" t="s">
        <v>5925</v>
      </c>
    </row>
    <row r="36" spans="1:16" ht="12.75">
      <c r="A36" t="s">
        <v>49</v>
      </c>
      <c s="34" t="s">
        <v>168</v>
      </c>
      <c s="34" t="s">
        <v>4430</v>
      </c>
      <c s="35" t="s">
        <v>52</v>
      </c>
      <c s="6" t="s">
        <v>4810</v>
      </c>
      <c s="36" t="s">
        <v>648</v>
      </c>
      <c s="37">
        <v>0.125</v>
      </c>
      <c s="36">
        <v>0</v>
      </c>
      <c s="36">
        <f>ROUND(G36*H36,6)</f>
      </c>
      <c r="L36" s="38">
        <v>0</v>
      </c>
      <c s="32">
        <f>ROUND(ROUND(L36,2)*ROUND(G36,3),2)</f>
      </c>
      <c s="36" t="s">
        <v>2858</v>
      </c>
      <c>
        <f>(M36*21)/100</f>
      </c>
      <c t="s">
        <v>28</v>
      </c>
    </row>
    <row r="37" spans="1:5" ht="12.75">
      <c r="A37" s="35" t="s">
        <v>56</v>
      </c>
      <c r="E37" s="39" t="s">
        <v>52</v>
      </c>
    </row>
    <row r="38" spans="1:5" ht="25.5">
      <c r="A38" s="35" t="s">
        <v>57</v>
      </c>
      <c r="E38" s="40" t="s">
        <v>5971</v>
      </c>
    </row>
    <row r="39" spans="1:5" ht="242.25">
      <c r="A39" t="s">
        <v>58</v>
      </c>
      <c r="E39" s="39" t="s">
        <v>4812</v>
      </c>
    </row>
    <row r="40" spans="1:16" ht="12.75">
      <c r="A40" t="s">
        <v>49</v>
      </c>
      <c s="34" t="s">
        <v>534</v>
      </c>
      <c s="34" t="s">
        <v>5084</v>
      </c>
      <c s="35" t="s">
        <v>52</v>
      </c>
      <c s="6" t="s">
        <v>3642</v>
      </c>
      <c s="36" t="s">
        <v>2049</v>
      </c>
      <c s="37">
        <v>157.72</v>
      </c>
      <c s="36">
        <v>0</v>
      </c>
      <c s="36">
        <f>ROUND(G40*H40,6)</f>
      </c>
      <c r="L40" s="38">
        <v>0</v>
      </c>
      <c s="32">
        <f>ROUND(ROUND(L40,2)*ROUND(G40,3),2)</f>
      </c>
      <c s="36" t="s">
        <v>2858</v>
      </c>
      <c>
        <f>(M40*21)/100</f>
      </c>
      <c t="s">
        <v>28</v>
      </c>
    </row>
    <row r="41" spans="1:5" ht="12.75">
      <c r="A41" s="35" t="s">
        <v>56</v>
      </c>
      <c r="E41" s="39" t="s">
        <v>52</v>
      </c>
    </row>
    <row r="42" spans="1:5" ht="25.5">
      <c r="A42" s="35" t="s">
        <v>57</v>
      </c>
      <c r="E42" s="40" t="s">
        <v>5972</v>
      </c>
    </row>
    <row r="43" spans="1:5" ht="293.25">
      <c r="A43" t="s">
        <v>58</v>
      </c>
      <c r="E43" s="39" t="s">
        <v>4050</v>
      </c>
    </row>
    <row r="44" spans="1:13" ht="12.75">
      <c r="A44" t="s">
        <v>47</v>
      </c>
      <c r="C44" s="31" t="s">
        <v>3426</v>
      </c>
      <c r="E44" s="33" t="s">
        <v>3427</v>
      </c>
      <c r="J44" s="32">
        <f>0</f>
      </c>
      <c s="32">
        <f>0</f>
      </c>
      <c s="32">
        <f>0+L45+L49+L53</f>
      </c>
      <c s="32">
        <f>0+M45+M49+M53</f>
      </c>
    </row>
    <row r="45" spans="1:16" ht="12.75">
      <c r="A45" t="s">
        <v>49</v>
      </c>
      <c s="34" t="s">
        <v>673</v>
      </c>
      <c s="34" t="s">
        <v>3649</v>
      </c>
      <c s="35" t="s">
        <v>52</v>
      </c>
      <c s="6" t="s">
        <v>3650</v>
      </c>
      <c s="36" t="s">
        <v>75</v>
      </c>
      <c s="37">
        <v>2</v>
      </c>
      <c s="36">
        <v>0</v>
      </c>
      <c s="36">
        <f>ROUND(G45*H45,6)</f>
      </c>
      <c r="L45" s="38">
        <v>0</v>
      </c>
      <c s="32">
        <f>ROUND(ROUND(L45,2)*ROUND(G45,3),2)</f>
      </c>
      <c s="36" t="s">
        <v>2858</v>
      </c>
      <c>
        <f>(M45*21)/100</f>
      </c>
      <c t="s">
        <v>28</v>
      </c>
    </row>
    <row r="46" spans="1:5" ht="12.75">
      <c r="A46" s="35" t="s">
        <v>56</v>
      </c>
      <c r="E46" s="39" t="s">
        <v>52</v>
      </c>
    </row>
    <row r="47" spans="1:5" ht="25.5">
      <c r="A47" s="35" t="s">
        <v>57</v>
      </c>
      <c r="E47" s="40" t="s">
        <v>5973</v>
      </c>
    </row>
    <row r="48" spans="1:5" ht="369.75">
      <c r="A48" t="s">
        <v>58</v>
      </c>
      <c r="E48" s="39" t="s">
        <v>3415</v>
      </c>
    </row>
    <row r="49" spans="1:16" ht="12.75">
      <c r="A49" t="s">
        <v>49</v>
      </c>
      <c s="34" t="s">
        <v>677</v>
      </c>
      <c s="34" t="s">
        <v>5929</v>
      </c>
      <c s="35" t="s">
        <v>52</v>
      </c>
      <c s="6" t="s">
        <v>5930</v>
      </c>
      <c s="36" t="s">
        <v>648</v>
      </c>
      <c s="37">
        <v>0.061</v>
      </c>
      <c s="36">
        <v>0</v>
      </c>
      <c s="36">
        <f>ROUND(G49*H49,6)</f>
      </c>
      <c r="L49" s="38">
        <v>0</v>
      </c>
      <c s="32">
        <f>ROUND(ROUND(L49,2)*ROUND(G49,3),2)</f>
      </c>
      <c s="36" t="s">
        <v>2858</v>
      </c>
      <c>
        <f>(M49*21)/100</f>
      </c>
      <c t="s">
        <v>28</v>
      </c>
    </row>
    <row r="50" spans="1:5" ht="12.75">
      <c r="A50" s="35" t="s">
        <v>56</v>
      </c>
      <c r="E50" s="39" t="s">
        <v>52</v>
      </c>
    </row>
    <row r="51" spans="1:5" ht="25.5">
      <c r="A51" s="35" t="s">
        <v>57</v>
      </c>
      <c r="E51" s="40" t="s">
        <v>5974</v>
      </c>
    </row>
    <row r="52" spans="1:5" ht="12.75">
      <c r="A52" t="s">
        <v>58</v>
      </c>
      <c r="E52" s="39" t="s">
        <v>5523</v>
      </c>
    </row>
    <row r="53" spans="1:16" ht="12.75">
      <c r="A53" t="s">
        <v>49</v>
      </c>
      <c s="34" t="s">
        <v>681</v>
      </c>
      <c s="34" t="s">
        <v>3431</v>
      </c>
      <c s="35" t="s">
        <v>52</v>
      </c>
      <c s="6" t="s">
        <v>3432</v>
      </c>
      <c s="36" t="s">
        <v>75</v>
      </c>
      <c s="37">
        <v>4.4</v>
      </c>
      <c s="36">
        <v>0</v>
      </c>
      <c s="36">
        <f>ROUND(G53*H53,6)</f>
      </c>
      <c r="L53" s="38">
        <v>0</v>
      </c>
      <c s="32">
        <f>ROUND(ROUND(L53,2)*ROUND(G53,3),2)</f>
      </c>
      <c s="36" t="s">
        <v>2858</v>
      </c>
      <c>
        <f>(M53*21)/100</f>
      </c>
      <c t="s">
        <v>28</v>
      </c>
    </row>
    <row r="54" spans="1:5" ht="12.75">
      <c r="A54" s="35" t="s">
        <v>56</v>
      </c>
      <c r="E54" s="39" t="s">
        <v>52</v>
      </c>
    </row>
    <row r="55" spans="1:5" ht="25.5">
      <c r="A55" s="35" t="s">
        <v>57</v>
      </c>
      <c r="E55" s="40" t="s">
        <v>5975</v>
      </c>
    </row>
    <row r="56" spans="1:5" ht="114.75">
      <c r="A56" t="s">
        <v>58</v>
      </c>
      <c r="E56" s="39" t="s">
        <v>5933</v>
      </c>
    </row>
    <row r="57" spans="1:13" ht="12.75">
      <c r="A57" t="s">
        <v>47</v>
      </c>
      <c r="C57" s="31" t="s">
        <v>4827</v>
      </c>
      <c r="E57" s="33" t="s">
        <v>4828</v>
      </c>
      <c r="J57" s="32">
        <f>0</f>
      </c>
      <c s="32">
        <f>0</f>
      </c>
      <c s="32">
        <f>0+L58+L62+L66+L70+L74+L78+L82</f>
      </c>
      <c s="32">
        <f>0+M58+M62+M66+M70+M74+M78+M82</f>
      </c>
    </row>
    <row r="58" spans="1:16" ht="12.75">
      <c r="A58" t="s">
        <v>49</v>
      </c>
      <c s="34" t="s">
        <v>685</v>
      </c>
      <c s="34" t="s">
        <v>5934</v>
      </c>
      <c s="35" t="s">
        <v>52</v>
      </c>
      <c s="6" t="s">
        <v>5935</v>
      </c>
      <c s="36" t="s">
        <v>54</v>
      </c>
      <c s="37">
        <v>14.963</v>
      </c>
      <c s="36">
        <v>0</v>
      </c>
      <c s="36">
        <f>ROUND(G58*H58,6)</f>
      </c>
      <c r="L58" s="38">
        <v>0</v>
      </c>
      <c s="32">
        <f>ROUND(ROUND(L58,2)*ROUND(G58,3),2)</f>
      </c>
      <c s="36" t="s">
        <v>2858</v>
      </c>
      <c>
        <f>(M58*21)/100</f>
      </c>
      <c t="s">
        <v>28</v>
      </c>
    </row>
    <row r="59" spans="1:5" ht="12.75">
      <c r="A59" s="35" t="s">
        <v>56</v>
      </c>
      <c r="E59" s="39" t="s">
        <v>52</v>
      </c>
    </row>
    <row r="60" spans="1:5" ht="25.5">
      <c r="A60" s="35" t="s">
        <v>57</v>
      </c>
      <c r="E60" s="40" t="s">
        <v>5976</v>
      </c>
    </row>
    <row r="61" spans="1:5" ht="76.5">
      <c r="A61" t="s">
        <v>58</v>
      </c>
      <c r="E61" s="39" t="s">
        <v>4831</v>
      </c>
    </row>
    <row r="62" spans="1:16" ht="12.75">
      <c r="A62" t="s">
        <v>49</v>
      </c>
      <c s="34" t="s">
        <v>50</v>
      </c>
      <c s="34" t="s">
        <v>4593</v>
      </c>
      <c s="35" t="s">
        <v>52</v>
      </c>
      <c s="6" t="s">
        <v>4829</v>
      </c>
      <c s="36" t="s">
        <v>54</v>
      </c>
      <c s="37">
        <v>14.963</v>
      </c>
      <c s="36">
        <v>0</v>
      </c>
      <c s="36">
        <f>ROUND(G62*H62,6)</f>
      </c>
      <c r="L62" s="38">
        <v>0</v>
      </c>
      <c s="32">
        <f>ROUND(ROUND(L62,2)*ROUND(G62,3),2)</f>
      </c>
      <c s="36" t="s">
        <v>2858</v>
      </c>
      <c>
        <f>(M62*21)/100</f>
      </c>
      <c t="s">
        <v>28</v>
      </c>
    </row>
    <row r="63" spans="1:5" ht="12.75">
      <c r="A63" s="35" t="s">
        <v>56</v>
      </c>
      <c r="E63" s="39" t="s">
        <v>52</v>
      </c>
    </row>
    <row r="64" spans="1:5" ht="25.5">
      <c r="A64" s="35" t="s">
        <v>57</v>
      </c>
      <c r="E64" s="40" t="s">
        <v>5976</v>
      </c>
    </row>
    <row r="65" spans="1:5" ht="76.5">
      <c r="A65" t="s">
        <v>58</v>
      </c>
      <c r="E65" s="39" t="s">
        <v>4831</v>
      </c>
    </row>
    <row r="66" spans="1:16" ht="12.75">
      <c r="A66" t="s">
        <v>49</v>
      </c>
      <c s="34" t="s">
        <v>60</v>
      </c>
      <c s="34" t="s">
        <v>4832</v>
      </c>
      <c s="35" t="s">
        <v>52</v>
      </c>
      <c s="6" t="s">
        <v>4833</v>
      </c>
      <c s="36" t="s">
        <v>54</v>
      </c>
      <c s="37">
        <v>14.963</v>
      </c>
      <c s="36">
        <v>0</v>
      </c>
      <c s="36">
        <f>ROUND(G66*H66,6)</f>
      </c>
      <c r="L66" s="38">
        <v>0</v>
      </c>
      <c s="32">
        <f>ROUND(ROUND(L66,2)*ROUND(G66,3),2)</f>
      </c>
      <c s="36" t="s">
        <v>2858</v>
      </c>
      <c>
        <f>(M66*21)/100</f>
      </c>
      <c t="s">
        <v>28</v>
      </c>
    </row>
    <row r="67" spans="1:5" ht="12.75">
      <c r="A67" s="35" t="s">
        <v>56</v>
      </c>
      <c r="E67" s="39" t="s">
        <v>52</v>
      </c>
    </row>
    <row r="68" spans="1:5" ht="25.5">
      <c r="A68" s="35" t="s">
        <v>57</v>
      </c>
      <c r="E68" s="40" t="s">
        <v>5976</v>
      </c>
    </row>
    <row r="69" spans="1:5" ht="76.5">
      <c r="A69" t="s">
        <v>58</v>
      </c>
      <c r="E69" s="39" t="s">
        <v>4831</v>
      </c>
    </row>
    <row r="70" spans="1:16" ht="12.75">
      <c r="A70" t="s">
        <v>49</v>
      </c>
      <c s="34" t="s">
        <v>64</v>
      </c>
      <c s="34" t="s">
        <v>5937</v>
      </c>
      <c s="35" t="s">
        <v>52</v>
      </c>
      <c s="6" t="s">
        <v>5938</v>
      </c>
      <c s="36" t="s">
        <v>54</v>
      </c>
      <c s="37">
        <v>14.963</v>
      </c>
      <c s="36">
        <v>0</v>
      </c>
      <c s="36">
        <f>ROUND(G70*H70,6)</f>
      </c>
      <c r="L70" s="38">
        <v>0</v>
      </c>
      <c s="32">
        <f>ROUND(ROUND(L70,2)*ROUND(G70,3),2)</f>
      </c>
      <c s="36" t="s">
        <v>2858</v>
      </c>
      <c>
        <f>(M70*21)/100</f>
      </c>
      <c t="s">
        <v>28</v>
      </c>
    </row>
    <row r="71" spans="1:5" ht="12.75">
      <c r="A71" s="35" t="s">
        <v>56</v>
      </c>
      <c r="E71" s="39" t="s">
        <v>52</v>
      </c>
    </row>
    <row r="72" spans="1:5" ht="25.5">
      <c r="A72" s="35" t="s">
        <v>57</v>
      </c>
      <c r="E72" s="40" t="s">
        <v>5976</v>
      </c>
    </row>
    <row r="73" spans="1:5" ht="63.75">
      <c r="A73" t="s">
        <v>58</v>
      </c>
      <c r="E73" s="39" t="s">
        <v>4967</v>
      </c>
    </row>
    <row r="74" spans="1:16" ht="12.75">
      <c r="A74" t="s">
        <v>49</v>
      </c>
      <c s="34" t="s">
        <v>69</v>
      </c>
      <c s="34" t="s">
        <v>5977</v>
      </c>
      <c s="35" t="s">
        <v>52</v>
      </c>
      <c s="6" t="s">
        <v>5978</v>
      </c>
      <c s="36" t="s">
        <v>105</v>
      </c>
      <c s="37">
        <v>1.2</v>
      </c>
      <c s="36">
        <v>0</v>
      </c>
      <c s="36">
        <f>ROUND(G74*H74,6)</f>
      </c>
      <c r="L74" s="38">
        <v>0</v>
      </c>
      <c s="32">
        <f>ROUND(ROUND(L74,2)*ROUND(G74,3),2)</f>
      </c>
      <c s="36" t="s">
        <v>2858</v>
      </c>
      <c>
        <f>(M74*21)/100</f>
      </c>
      <c t="s">
        <v>28</v>
      </c>
    </row>
    <row r="75" spans="1:5" ht="12.75">
      <c r="A75" s="35" t="s">
        <v>56</v>
      </c>
      <c r="E75" s="39" t="s">
        <v>52</v>
      </c>
    </row>
    <row r="76" spans="1:5" ht="25.5">
      <c r="A76" s="35" t="s">
        <v>57</v>
      </c>
      <c r="E76" s="40" t="s">
        <v>5979</v>
      </c>
    </row>
    <row r="77" spans="1:5" ht="76.5">
      <c r="A77" t="s">
        <v>58</v>
      </c>
      <c r="E77" s="39" t="s">
        <v>5980</v>
      </c>
    </row>
    <row r="78" spans="1:16" ht="12.75">
      <c r="A78" t="s">
        <v>49</v>
      </c>
      <c s="34" t="s">
        <v>72</v>
      </c>
      <c s="34" t="s">
        <v>5939</v>
      </c>
      <c s="35" t="s">
        <v>52</v>
      </c>
      <c s="6" t="s">
        <v>5940</v>
      </c>
      <c s="36" t="s">
        <v>54</v>
      </c>
      <c s="37">
        <v>14.963</v>
      </c>
      <c s="36">
        <v>0</v>
      </c>
      <c s="36">
        <f>ROUND(G78*H78,6)</f>
      </c>
      <c r="L78" s="38">
        <v>0</v>
      </c>
      <c s="32">
        <f>ROUND(ROUND(L78,2)*ROUND(G78,3),2)</f>
      </c>
      <c s="36" t="s">
        <v>2858</v>
      </c>
      <c>
        <f>(M78*21)/100</f>
      </c>
      <c t="s">
        <v>28</v>
      </c>
    </row>
    <row r="79" spans="1:5" ht="12.75">
      <c r="A79" s="35" t="s">
        <v>56</v>
      </c>
      <c r="E79" s="39" t="s">
        <v>52</v>
      </c>
    </row>
    <row r="80" spans="1:5" ht="25.5">
      <c r="A80" s="35" t="s">
        <v>57</v>
      </c>
      <c r="E80" s="40" t="s">
        <v>5976</v>
      </c>
    </row>
    <row r="81" spans="1:5" ht="76.5">
      <c r="A81" t="s">
        <v>58</v>
      </c>
      <c r="E81" s="39" t="s">
        <v>4831</v>
      </c>
    </row>
    <row r="82" spans="1:16" ht="12.75">
      <c r="A82" t="s">
        <v>49</v>
      </c>
      <c s="34" t="s">
        <v>78</v>
      </c>
      <c s="34" t="s">
        <v>5941</v>
      </c>
      <c s="35" t="s">
        <v>52</v>
      </c>
      <c s="6" t="s">
        <v>5942</v>
      </c>
      <c s="36" t="s">
        <v>54</v>
      </c>
      <c s="37">
        <v>14.963</v>
      </c>
      <c s="36">
        <v>0</v>
      </c>
      <c s="36">
        <f>ROUND(G82*H82,6)</f>
      </c>
      <c r="L82" s="38">
        <v>0</v>
      </c>
      <c s="32">
        <f>ROUND(ROUND(L82,2)*ROUND(G82,3),2)</f>
      </c>
      <c s="36" t="s">
        <v>2858</v>
      </c>
      <c>
        <f>(M82*21)/100</f>
      </c>
      <c t="s">
        <v>28</v>
      </c>
    </row>
    <row r="83" spans="1:5" ht="12.75">
      <c r="A83" s="35" t="s">
        <v>56</v>
      </c>
      <c r="E83" s="39" t="s">
        <v>52</v>
      </c>
    </row>
    <row r="84" spans="1:5" ht="25.5">
      <c r="A84" s="35" t="s">
        <v>57</v>
      </c>
      <c r="E84" s="40" t="s">
        <v>5976</v>
      </c>
    </row>
    <row r="85" spans="1:5" ht="76.5">
      <c r="A85" t="s">
        <v>58</v>
      </c>
      <c r="E85" s="39" t="s">
        <v>5943</v>
      </c>
    </row>
    <row r="86" spans="1:13" ht="12.75">
      <c r="A86" t="s">
        <v>47</v>
      </c>
      <c r="C86" s="31" t="s">
        <v>3029</v>
      </c>
      <c r="E86" s="33" t="s">
        <v>1593</v>
      </c>
      <c r="J86" s="32">
        <f>0</f>
      </c>
      <c s="32">
        <f>0</f>
      </c>
      <c s="32">
        <f>0+L87+L91+L95+L99+L103+L107+L111</f>
      </c>
      <c s="32">
        <f>0+M87+M91+M95+M99+M103+M107+M111</f>
      </c>
    </row>
    <row r="87" spans="1:16" ht="12.75">
      <c r="A87" t="s">
        <v>49</v>
      </c>
      <c s="34" t="s">
        <v>83</v>
      </c>
      <c s="34" t="s">
        <v>5944</v>
      </c>
      <c s="35" t="s">
        <v>52</v>
      </c>
      <c s="6" t="s">
        <v>5945</v>
      </c>
      <c s="36" t="s">
        <v>105</v>
      </c>
      <c s="37">
        <v>20</v>
      </c>
      <c s="36">
        <v>0</v>
      </c>
      <c s="36">
        <f>ROUND(G87*H87,6)</f>
      </c>
      <c r="L87" s="38">
        <v>0</v>
      </c>
      <c s="32">
        <f>ROUND(ROUND(L87,2)*ROUND(G87,3),2)</f>
      </c>
      <c s="36" t="s">
        <v>2858</v>
      </c>
      <c>
        <f>(M87*21)/100</f>
      </c>
      <c t="s">
        <v>28</v>
      </c>
    </row>
    <row r="88" spans="1:5" ht="12.75">
      <c r="A88" s="35" t="s">
        <v>56</v>
      </c>
      <c r="E88" s="39" t="s">
        <v>52</v>
      </c>
    </row>
    <row r="89" spans="1:5" ht="25.5">
      <c r="A89" s="35" t="s">
        <v>57</v>
      </c>
      <c r="E89" s="40" t="s">
        <v>5981</v>
      </c>
    </row>
    <row r="90" spans="1:5" ht="51">
      <c r="A90" t="s">
        <v>58</v>
      </c>
      <c r="E90" s="39" t="s">
        <v>5947</v>
      </c>
    </row>
    <row r="91" spans="1:16" ht="12.75">
      <c r="A91" t="s">
        <v>49</v>
      </c>
      <c s="34" t="s">
        <v>87</v>
      </c>
      <c s="34" t="s">
        <v>4859</v>
      </c>
      <c s="35" t="s">
        <v>52</v>
      </c>
      <c s="6" t="s">
        <v>4860</v>
      </c>
      <c s="36" t="s">
        <v>75</v>
      </c>
      <c s="37">
        <v>0.018</v>
      </c>
      <c s="36">
        <v>0</v>
      </c>
      <c s="36">
        <f>ROUND(G91*H91,6)</f>
      </c>
      <c r="L91" s="38">
        <v>0</v>
      </c>
      <c s="32">
        <f>ROUND(ROUND(L91,2)*ROUND(G91,3),2)</f>
      </c>
      <c s="36" t="s">
        <v>2858</v>
      </c>
      <c>
        <f>(M91*21)/100</f>
      </c>
      <c t="s">
        <v>28</v>
      </c>
    </row>
    <row r="92" spans="1:5" ht="12.75">
      <c r="A92" s="35" t="s">
        <v>56</v>
      </c>
      <c r="E92" s="39" t="s">
        <v>52</v>
      </c>
    </row>
    <row r="93" spans="1:5" ht="38.25">
      <c r="A93" s="35" t="s">
        <v>57</v>
      </c>
      <c r="E93" s="40" t="s">
        <v>5982</v>
      </c>
    </row>
    <row r="94" spans="1:5" ht="38.25">
      <c r="A94" t="s">
        <v>58</v>
      </c>
      <c r="E94" s="39" t="s">
        <v>4862</v>
      </c>
    </row>
    <row r="95" spans="1:16" ht="12.75">
      <c r="A95" t="s">
        <v>49</v>
      </c>
      <c s="34" t="s">
        <v>91</v>
      </c>
      <c s="34" t="s">
        <v>4715</v>
      </c>
      <c s="35" t="s">
        <v>52</v>
      </c>
      <c s="6" t="s">
        <v>4839</v>
      </c>
      <c s="36" t="s">
        <v>54</v>
      </c>
      <c s="37">
        <v>14.963</v>
      </c>
      <c s="36">
        <v>0</v>
      </c>
      <c s="36">
        <f>ROUND(G95*H95,6)</f>
      </c>
      <c r="L95" s="38">
        <v>0</v>
      </c>
      <c s="32">
        <f>ROUND(ROUND(L95,2)*ROUND(G95,3),2)</f>
      </c>
      <c s="36" t="s">
        <v>2858</v>
      </c>
      <c>
        <f>(M95*21)/100</f>
      </c>
      <c t="s">
        <v>28</v>
      </c>
    </row>
    <row r="96" spans="1:5" ht="12.75">
      <c r="A96" s="35" t="s">
        <v>56</v>
      </c>
      <c r="E96" s="39" t="s">
        <v>52</v>
      </c>
    </row>
    <row r="97" spans="1:5" ht="25.5">
      <c r="A97" s="35" t="s">
        <v>57</v>
      </c>
      <c r="E97" s="40" t="s">
        <v>5976</v>
      </c>
    </row>
    <row r="98" spans="1:5" ht="25.5">
      <c r="A98" t="s">
        <v>58</v>
      </c>
      <c r="E98" s="39" t="s">
        <v>4841</v>
      </c>
    </row>
    <row r="99" spans="1:16" ht="12.75">
      <c r="A99" t="s">
        <v>49</v>
      </c>
      <c s="34" t="s">
        <v>96</v>
      </c>
      <c s="34" t="s">
        <v>5948</v>
      </c>
      <c s="35" t="s">
        <v>52</v>
      </c>
      <c s="6" t="s">
        <v>5949</v>
      </c>
      <c s="36" t="s">
        <v>54</v>
      </c>
      <c s="37">
        <v>14.963</v>
      </c>
      <c s="36">
        <v>0</v>
      </c>
      <c s="36">
        <f>ROUND(G99*H99,6)</f>
      </c>
      <c r="L99" s="38">
        <v>0</v>
      </c>
      <c s="32">
        <f>ROUND(ROUND(L99,2)*ROUND(G99,3),2)</f>
      </c>
      <c s="36" t="s">
        <v>2858</v>
      </c>
      <c>
        <f>(M99*21)/100</f>
      </c>
      <c t="s">
        <v>28</v>
      </c>
    </row>
    <row r="100" spans="1:5" ht="12.75">
      <c r="A100" s="35" t="s">
        <v>56</v>
      </c>
      <c r="E100" s="39" t="s">
        <v>52</v>
      </c>
    </row>
    <row r="101" spans="1:5" ht="25.5">
      <c r="A101" s="35" t="s">
        <v>57</v>
      </c>
      <c r="E101" s="40" t="s">
        <v>5976</v>
      </c>
    </row>
    <row r="102" spans="1:5" ht="25.5">
      <c r="A102" t="s">
        <v>58</v>
      </c>
      <c r="E102" s="39" t="s">
        <v>4841</v>
      </c>
    </row>
    <row r="103" spans="1:16" ht="12.75">
      <c r="A103" t="s">
        <v>49</v>
      </c>
      <c s="34" t="s">
        <v>888</v>
      </c>
      <c s="34" t="s">
        <v>5950</v>
      </c>
      <c s="35" t="s">
        <v>52</v>
      </c>
      <c s="6" t="s">
        <v>5951</v>
      </c>
      <c s="36" t="s">
        <v>75</v>
      </c>
      <c s="37">
        <v>4</v>
      </c>
      <c s="36">
        <v>0</v>
      </c>
      <c s="36">
        <f>ROUND(G103*H103,6)</f>
      </c>
      <c r="L103" s="38">
        <v>0</v>
      </c>
      <c s="32">
        <f>ROUND(ROUND(L103,2)*ROUND(G103,3),2)</f>
      </c>
      <c s="36" t="s">
        <v>2858</v>
      </c>
      <c>
        <f>(M103*21)/100</f>
      </c>
      <c t="s">
        <v>28</v>
      </c>
    </row>
    <row r="104" spans="1:5" ht="12.75">
      <c r="A104" s="35" t="s">
        <v>56</v>
      </c>
      <c r="E104" s="39" t="s">
        <v>52</v>
      </c>
    </row>
    <row r="105" spans="1:5" ht="25.5">
      <c r="A105" s="35" t="s">
        <v>57</v>
      </c>
      <c r="E105" s="40" t="s">
        <v>5983</v>
      </c>
    </row>
    <row r="106" spans="1:5" ht="114.75">
      <c r="A106" t="s">
        <v>58</v>
      </c>
      <c r="E106" s="39" t="s">
        <v>3743</v>
      </c>
    </row>
    <row r="107" spans="1:16" ht="12.75">
      <c r="A107" t="s">
        <v>49</v>
      </c>
      <c s="34" t="s">
        <v>102</v>
      </c>
      <c s="34" t="s">
        <v>3965</v>
      </c>
      <c s="35" t="s">
        <v>52</v>
      </c>
      <c s="6" t="s">
        <v>3966</v>
      </c>
      <c s="36" t="s">
        <v>75</v>
      </c>
      <c s="37">
        <v>1.512</v>
      </c>
      <c s="36">
        <v>0</v>
      </c>
      <c s="36">
        <f>ROUND(G107*H107,6)</f>
      </c>
      <c r="L107" s="38">
        <v>0</v>
      </c>
      <c s="32">
        <f>ROUND(ROUND(L107,2)*ROUND(G107,3),2)</f>
      </c>
      <c s="36" t="s">
        <v>2858</v>
      </c>
      <c>
        <f>(M107*21)/100</f>
      </c>
      <c t="s">
        <v>28</v>
      </c>
    </row>
    <row r="108" spans="1:5" ht="12.75">
      <c r="A108" s="35" t="s">
        <v>56</v>
      </c>
      <c r="E108" s="39" t="s">
        <v>52</v>
      </c>
    </row>
    <row r="109" spans="1:5" ht="25.5">
      <c r="A109" s="35" t="s">
        <v>57</v>
      </c>
      <c r="E109" s="40" t="s">
        <v>5984</v>
      </c>
    </row>
    <row r="110" spans="1:5" ht="114.75">
      <c r="A110" t="s">
        <v>58</v>
      </c>
      <c r="E110" s="39" t="s">
        <v>3743</v>
      </c>
    </row>
    <row r="111" spans="1:16" ht="12.75">
      <c r="A111" t="s">
        <v>49</v>
      </c>
      <c s="34" t="s">
        <v>820</v>
      </c>
      <c s="34" t="s">
        <v>5954</v>
      </c>
      <c s="35" t="s">
        <v>52</v>
      </c>
      <c s="6" t="s">
        <v>5955</v>
      </c>
      <c s="36" t="s">
        <v>54</v>
      </c>
      <c s="37">
        <v>14.963</v>
      </c>
      <c s="36">
        <v>0</v>
      </c>
      <c s="36">
        <f>ROUND(G111*H111,6)</f>
      </c>
      <c r="L111" s="38">
        <v>0</v>
      </c>
      <c s="32">
        <f>ROUND(ROUND(L111,2)*ROUND(G111,3),2)</f>
      </c>
      <c s="36" t="s">
        <v>947</v>
      </c>
      <c>
        <f>(M111*21)/100</f>
      </c>
      <c t="s">
        <v>28</v>
      </c>
    </row>
    <row r="112" spans="1:5" ht="12.75">
      <c r="A112" s="35" t="s">
        <v>56</v>
      </c>
      <c r="E112" s="39" t="s">
        <v>52</v>
      </c>
    </row>
    <row r="113" spans="1:5" ht="25.5">
      <c r="A113" s="35" t="s">
        <v>57</v>
      </c>
      <c r="E113" s="40" t="s">
        <v>5976</v>
      </c>
    </row>
    <row r="114" spans="1:5" ht="25.5">
      <c r="A114" t="s">
        <v>58</v>
      </c>
      <c r="E114" s="39" t="s">
        <v>4841</v>
      </c>
    </row>
    <row r="115" spans="1:13" ht="12.75">
      <c r="A115" t="s">
        <v>47</v>
      </c>
      <c r="C115" s="31" t="s">
        <v>642</v>
      </c>
      <c r="E115" s="33" t="s">
        <v>643</v>
      </c>
      <c r="J115" s="32">
        <f>0</f>
      </c>
      <c s="32">
        <f>0</f>
      </c>
      <c s="32">
        <f>0+L116+L120+L124+L128+L132</f>
      </c>
      <c s="32">
        <f>0+M116+M120+M124+M128+M132</f>
      </c>
    </row>
    <row r="116" spans="1:16" ht="25.5">
      <c r="A116" t="s">
        <v>49</v>
      </c>
      <c s="34" t="s">
        <v>108</v>
      </c>
      <c s="34" t="s">
        <v>645</v>
      </c>
      <c s="35" t="s">
        <v>646</v>
      </c>
      <c s="6" t="s">
        <v>647</v>
      </c>
      <c s="36" t="s">
        <v>648</v>
      </c>
      <c s="37">
        <v>2.772</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5985</v>
      </c>
    </row>
    <row r="119" spans="1:5" ht="102">
      <c r="A119" t="s">
        <v>58</v>
      </c>
      <c r="E119" s="39" t="s">
        <v>651</v>
      </c>
    </row>
    <row r="120" spans="1:16" ht="25.5">
      <c r="A120" t="s">
        <v>49</v>
      </c>
      <c s="34" t="s">
        <v>112</v>
      </c>
      <c s="34" t="s">
        <v>658</v>
      </c>
      <c s="35" t="s">
        <v>659</v>
      </c>
      <c s="6" t="s">
        <v>660</v>
      </c>
      <c s="36" t="s">
        <v>648</v>
      </c>
      <c s="37">
        <v>3.78</v>
      </c>
      <c s="36">
        <v>0</v>
      </c>
      <c s="36">
        <f>ROUND(G120*H120,6)</f>
      </c>
      <c r="L120" s="38">
        <v>0</v>
      </c>
      <c s="32">
        <f>ROUND(ROUND(L120,2)*ROUND(G120,3),2)</f>
      </c>
      <c s="36" t="s">
        <v>649</v>
      </c>
      <c>
        <f>(M120*21)/100</f>
      </c>
      <c t="s">
        <v>28</v>
      </c>
    </row>
    <row r="121" spans="1:5" ht="25.5">
      <c r="A121" s="35" t="s">
        <v>56</v>
      </c>
      <c r="E121" s="39" t="s">
        <v>3092</v>
      </c>
    </row>
    <row r="122" spans="1:5" ht="25.5">
      <c r="A122" s="35" t="s">
        <v>57</v>
      </c>
      <c r="E122" s="40" t="s">
        <v>5986</v>
      </c>
    </row>
    <row r="123" spans="1:5" ht="102">
      <c r="A123" t="s">
        <v>58</v>
      </c>
      <c r="E123" s="39" t="s">
        <v>651</v>
      </c>
    </row>
    <row r="124" spans="1:16" ht="25.5">
      <c r="A124" t="s">
        <v>49</v>
      </c>
      <c s="34" t="s">
        <v>116</v>
      </c>
      <c s="34" t="s">
        <v>661</v>
      </c>
      <c s="35" t="s">
        <v>662</v>
      </c>
      <c s="6" t="s">
        <v>663</v>
      </c>
      <c s="36" t="s">
        <v>648</v>
      </c>
      <c s="37">
        <v>0.4</v>
      </c>
      <c s="36">
        <v>0</v>
      </c>
      <c s="36">
        <f>ROUND(G124*H124,6)</f>
      </c>
      <c r="L124" s="38">
        <v>0</v>
      </c>
      <c s="32">
        <f>ROUND(ROUND(L124,2)*ROUND(G124,3),2)</f>
      </c>
      <c s="36" t="s">
        <v>649</v>
      </c>
      <c>
        <f>(M124*21)/100</f>
      </c>
      <c t="s">
        <v>28</v>
      </c>
    </row>
    <row r="125" spans="1:5" ht="25.5">
      <c r="A125" s="35" t="s">
        <v>56</v>
      </c>
      <c r="E125" s="39" t="s">
        <v>3092</v>
      </c>
    </row>
    <row r="126" spans="1:5" ht="25.5">
      <c r="A126" s="35" t="s">
        <v>57</v>
      </c>
      <c r="E126" s="40" t="s">
        <v>5987</v>
      </c>
    </row>
    <row r="127" spans="1:5" ht="102">
      <c r="A127" t="s">
        <v>58</v>
      </c>
      <c r="E127" s="39" t="s">
        <v>651</v>
      </c>
    </row>
    <row r="128" spans="1:16" ht="25.5">
      <c r="A128" t="s">
        <v>49</v>
      </c>
      <c s="34" t="s">
        <v>120</v>
      </c>
      <c s="34" t="s">
        <v>4012</v>
      </c>
      <c s="35" t="s">
        <v>4013</v>
      </c>
      <c s="6" t="s">
        <v>4014</v>
      </c>
      <c s="36" t="s">
        <v>648</v>
      </c>
      <c s="37">
        <v>7.2</v>
      </c>
      <c s="36">
        <v>0</v>
      </c>
      <c s="36">
        <f>ROUND(G128*H128,6)</f>
      </c>
      <c r="L128" s="38">
        <v>0</v>
      </c>
      <c s="32">
        <f>ROUND(ROUND(L128,2)*ROUND(G128,3),2)</f>
      </c>
      <c s="36" t="s">
        <v>649</v>
      </c>
      <c>
        <f>(M128*21)/100</f>
      </c>
      <c t="s">
        <v>28</v>
      </c>
    </row>
    <row r="129" spans="1:5" ht="25.5">
      <c r="A129" s="35" t="s">
        <v>56</v>
      </c>
      <c r="E129" s="39" t="s">
        <v>3092</v>
      </c>
    </row>
    <row r="130" spans="1:5" ht="25.5">
      <c r="A130" s="35" t="s">
        <v>57</v>
      </c>
      <c r="E130" s="40" t="s">
        <v>5988</v>
      </c>
    </row>
    <row r="131" spans="1:5" ht="102">
      <c r="A131" t="s">
        <v>58</v>
      </c>
      <c r="E131" s="39" t="s">
        <v>651</v>
      </c>
    </row>
    <row r="132" spans="1:16" ht="38.25">
      <c r="A132" t="s">
        <v>49</v>
      </c>
      <c s="34" t="s">
        <v>124</v>
      </c>
      <c s="34" t="s">
        <v>3269</v>
      </c>
      <c s="35" t="s">
        <v>3270</v>
      </c>
      <c s="6" t="s">
        <v>3271</v>
      </c>
      <c s="36" t="s">
        <v>648</v>
      </c>
      <c s="37">
        <v>1.188</v>
      </c>
      <c s="36">
        <v>0</v>
      </c>
      <c s="36">
        <f>ROUND(G132*H132,6)</f>
      </c>
      <c r="L132" s="38">
        <v>0</v>
      </c>
      <c s="32">
        <f>ROUND(ROUND(L132,2)*ROUND(G132,3),2)</f>
      </c>
      <c s="36" t="s">
        <v>649</v>
      </c>
      <c>
        <f>(M132*21)/100</f>
      </c>
      <c t="s">
        <v>28</v>
      </c>
    </row>
    <row r="133" spans="1:5" ht="25.5">
      <c r="A133" s="35" t="s">
        <v>56</v>
      </c>
      <c r="E133" s="39" t="s">
        <v>3092</v>
      </c>
    </row>
    <row r="134" spans="1:5" ht="38.25">
      <c r="A134" s="35" t="s">
        <v>57</v>
      </c>
      <c r="E134" s="40" t="s">
        <v>5989</v>
      </c>
    </row>
    <row r="135" spans="1:5" ht="102">
      <c r="A135" t="s">
        <v>58</v>
      </c>
      <c r="E13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5992</v>
      </c>
      <c r="E8" s="30" t="s">
        <v>5991</v>
      </c>
      <c r="J8" s="29">
        <f>0+J9+J30+J39+J56+J85+J90+J95</f>
      </c>
      <c s="29">
        <f>0+K9+K30+K39+K56+K85+K90+K95</f>
      </c>
      <c s="29">
        <f>0+L9+L30+L39+L56+L85+L90+L95</f>
      </c>
      <c s="29">
        <f>0+M9+M30+M39+M56+M85+M90+M95</f>
      </c>
    </row>
    <row r="9" spans="1:13" ht="12.75">
      <c r="A9" t="s">
        <v>47</v>
      </c>
      <c r="C9" s="31" t="s">
        <v>2857</v>
      </c>
      <c r="E9" s="33" t="s">
        <v>1032</v>
      </c>
      <c r="J9" s="32">
        <f>0</f>
      </c>
      <c s="32">
        <f>0</f>
      </c>
      <c s="32">
        <f>0+L10+L14+L18+L22+L26</f>
      </c>
      <c s="32">
        <f>0+M10+M14+M18+M22+M26</f>
      </c>
    </row>
    <row r="10" spans="1:16" ht="12.75">
      <c r="A10" t="s">
        <v>49</v>
      </c>
      <c s="34" t="s">
        <v>644</v>
      </c>
      <c s="34" t="s">
        <v>51</v>
      </c>
      <c s="35" t="s">
        <v>52</v>
      </c>
      <c s="6" t="s">
        <v>53</v>
      </c>
      <c s="36" t="s">
        <v>54</v>
      </c>
      <c s="37">
        <v>120</v>
      </c>
      <c s="36">
        <v>0</v>
      </c>
      <c s="36">
        <f>ROUND(G10*H10,6)</f>
      </c>
      <c r="L10" s="38">
        <v>0</v>
      </c>
      <c s="32">
        <f>ROUND(ROUND(L10,2)*ROUND(G10,3),2)</f>
      </c>
      <c s="36" t="s">
        <v>2858</v>
      </c>
      <c>
        <f>(M10*21)/100</f>
      </c>
      <c t="s">
        <v>28</v>
      </c>
    </row>
    <row r="11" spans="1:5" ht="12.75">
      <c r="A11" s="35" t="s">
        <v>56</v>
      </c>
      <c r="E11" s="39" t="s">
        <v>52</v>
      </c>
    </row>
    <row r="12" spans="1:5" ht="102">
      <c r="A12" s="35" t="s">
        <v>57</v>
      </c>
      <c r="E12" s="40" t="s">
        <v>5993</v>
      </c>
    </row>
    <row r="13" spans="1:5" ht="38.25">
      <c r="A13" t="s">
        <v>58</v>
      </c>
      <c r="E13" s="39" t="s">
        <v>4790</v>
      </c>
    </row>
    <row r="14" spans="1:16" ht="12.75">
      <c r="A14" t="s">
        <v>49</v>
      </c>
      <c s="34" t="s">
        <v>28</v>
      </c>
      <c s="34" t="s">
        <v>3589</v>
      </c>
      <c s="35" t="s">
        <v>52</v>
      </c>
      <c s="6" t="s">
        <v>3590</v>
      </c>
      <c s="36" t="s">
        <v>75</v>
      </c>
      <c s="37">
        <v>145.658</v>
      </c>
      <c s="36">
        <v>0</v>
      </c>
      <c s="36">
        <f>ROUND(G14*H14,6)</f>
      </c>
      <c r="L14" s="38">
        <v>0</v>
      </c>
      <c s="32">
        <f>ROUND(ROUND(L14,2)*ROUND(G14,3),2)</f>
      </c>
      <c s="36" t="s">
        <v>2858</v>
      </c>
      <c>
        <f>(M14*21)/100</f>
      </c>
      <c t="s">
        <v>28</v>
      </c>
    </row>
    <row r="15" spans="1:5" ht="12.75">
      <c r="A15" s="35" t="s">
        <v>56</v>
      </c>
      <c r="E15" s="39" t="s">
        <v>52</v>
      </c>
    </row>
    <row r="16" spans="1:5" ht="114.75">
      <c r="A16" s="35" t="s">
        <v>57</v>
      </c>
      <c r="E16" s="40" t="s">
        <v>5994</v>
      </c>
    </row>
    <row r="17" spans="1:5" ht="318.75">
      <c r="A17" t="s">
        <v>58</v>
      </c>
      <c r="E17" s="39" t="s">
        <v>3371</v>
      </c>
    </row>
    <row r="18" spans="1:16" ht="12.75">
      <c r="A18" t="s">
        <v>49</v>
      </c>
      <c s="34" t="s">
        <v>26</v>
      </c>
      <c s="34" t="s">
        <v>3825</v>
      </c>
      <c s="35" t="s">
        <v>52</v>
      </c>
      <c s="6" t="s">
        <v>3826</v>
      </c>
      <c s="36" t="s">
        <v>75</v>
      </c>
      <c s="37">
        <v>110.985</v>
      </c>
      <c s="36">
        <v>0</v>
      </c>
      <c s="36">
        <f>ROUND(G18*H18,6)</f>
      </c>
      <c r="L18" s="38">
        <v>0</v>
      </c>
      <c s="32">
        <f>ROUND(ROUND(L18,2)*ROUND(G18,3),2)</f>
      </c>
      <c s="36" t="s">
        <v>2858</v>
      </c>
      <c>
        <f>(M18*21)/100</f>
      </c>
      <c t="s">
        <v>28</v>
      </c>
    </row>
    <row r="19" spans="1:5" ht="12.75">
      <c r="A19" s="35" t="s">
        <v>56</v>
      </c>
      <c r="E19" s="39" t="s">
        <v>52</v>
      </c>
    </row>
    <row r="20" spans="1:5" ht="76.5">
      <c r="A20" s="35" t="s">
        <v>57</v>
      </c>
      <c r="E20" s="40" t="s">
        <v>5995</v>
      </c>
    </row>
    <row r="21" spans="1:5" ht="229.5">
      <c r="A21" t="s">
        <v>58</v>
      </c>
      <c r="E21" s="39" t="s">
        <v>4795</v>
      </c>
    </row>
    <row r="22" spans="1:16" ht="12.75">
      <c r="A22" t="s">
        <v>49</v>
      </c>
      <c s="34" t="s">
        <v>94</v>
      </c>
      <c s="34" t="s">
        <v>4172</v>
      </c>
      <c s="35" t="s">
        <v>52</v>
      </c>
      <c s="6" t="s">
        <v>4173</v>
      </c>
      <c s="36" t="s">
        <v>54</v>
      </c>
      <c s="37">
        <v>200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38.25">
      <c r="A25" t="s">
        <v>58</v>
      </c>
      <c r="E25" s="39" t="s">
        <v>3389</v>
      </c>
    </row>
    <row r="26" spans="1:16" ht="12.75">
      <c r="A26" t="s">
        <v>49</v>
      </c>
      <c s="34" t="s">
        <v>100</v>
      </c>
      <c s="34" t="s">
        <v>3390</v>
      </c>
      <c s="35" t="s">
        <v>52</v>
      </c>
      <c s="6" t="s">
        <v>3391</v>
      </c>
      <c s="36" t="s">
        <v>54</v>
      </c>
      <c s="37">
        <v>200</v>
      </c>
      <c s="36">
        <v>0</v>
      </c>
      <c s="36">
        <f>ROUND(G26*H26,6)</f>
      </c>
      <c r="L26" s="38">
        <v>0</v>
      </c>
      <c s="32">
        <f>ROUND(ROUND(L26,2)*ROUND(G26,3),2)</f>
      </c>
      <c s="36" t="s">
        <v>2858</v>
      </c>
      <c>
        <f>(M26*21)/100</f>
      </c>
      <c t="s">
        <v>28</v>
      </c>
    </row>
    <row r="27" spans="1:5" ht="12.75">
      <c r="A27" s="35" t="s">
        <v>56</v>
      </c>
      <c r="E27" s="39" t="s">
        <v>52</v>
      </c>
    </row>
    <row r="28" spans="1:5" ht="12.75">
      <c r="A28" s="35" t="s">
        <v>57</v>
      </c>
      <c r="E28" s="40" t="s">
        <v>52</v>
      </c>
    </row>
    <row r="29" spans="1:5" ht="25.5">
      <c r="A29" t="s">
        <v>58</v>
      </c>
      <c r="E29" s="39" t="s">
        <v>3392</v>
      </c>
    </row>
    <row r="30" spans="1:13" ht="12.75">
      <c r="A30" t="s">
        <v>47</v>
      </c>
      <c r="C30" s="31" t="s">
        <v>3231</v>
      </c>
      <c r="E30" s="33" t="s">
        <v>3232</v>
      </c>
      <c r="J30" s="32">
        <f>0</f>
      </c>
      <c s="32">
        <f>0</f>
      </c>
      <c s="32">
        <f>0+L31+L35</f>
      </c>
      <c s="32">
        <f>0+M31+M35</f>
      </c>
    </row>
    <row r="31" spans="1:16" ht="12.75">
      <c r="A31" t="s">
        <v>49</v>
      </c>
      <c s="34" t="s">
        <v>27</v>
      </c>
      <c s="34" t="s">
        <v>5069</v>
      </c>
      <c s="35" t="s">
        <v>52</v>
      </c>
      <c s="6" t="s">
        <v>5070</v>
      </c>
      <c s="36" t="s">
        <v>75</v>
      </c>
      <c s="37">
        <v>13.895</v>
      </c>
      <c s="36">
        <v>0</v>
      </c>
      <c s="36">
        <f>ROUND(G31*H31,6)</f>
      </c>
      <c r="L31" s="38">
        <v>0</v>
      </c>
      <c s="32">
        <f>ROUND(ROUND(L31,2)*ROUND(G31,3),2)</f>
      </c>
      <c s="36" t="s">
        <v>2858</v>
      </c>
      <c>
        <f>(M31*21)/100</f>
      </c>
      <c t="s">
        <v>28</v>
      </c>
    </row>
    <row r="32" spans="1:5" ht="12.75">
      <c r="A32" s="35" t="s">
        <v>56</v>
      </c>
      <c r="E32" s="39" t="s">
        <v>52</v>
      </c>
    </row>
    <row r="33" spans="1:5" ht="140.25">
      <c r="A33" s="35" t="s">
        <v>57</v>
      </c>
      <c r="E33" s="40" t="s">
        <v>5996</v>
      </c>
    </row>
    <row r="34" spans="1:5" ht="369.75">
      <c r="A34" t="s">
        <v>58</v>
      </c>
      <c r="E34" s="39" t="s">
        <v>4798</v>
      </c>
    </row>
    <row r="35" spans="1:16" ht="12.75">
      <c r="A35" t="s">
        <v>49</v>
      </c>
      <c s="34" t="s">
        <v>168</v>
      </c>
      <c s="34" t="s">
        <v>3860</v>
      </c>
      <c s="35" t="s">
        <v>52</v>
      </c>
      <c s="6" t="s">
        <v>3861</v>
      </c>
      <c s="36" t="s">
        <v>648</v>
      </c>
      <c s="37">
        <v>1.077</v>
      </c>
      <c s="36">
        <v>0</v>
      </c>
      <c s="36">
        <f>ROUND(G35*H35,6)</f>
      </c>
      <c r="L35" s="38">
        <v>0</v>
      </c>
      <c s="32">
        <f>ROUND(ROUND(L35,2)*ROUND(G35,3),2)</f>
      </c>
      <c s="36" t="s">
        <v>2858</v>
      </c>
      <c>
        <f>(M35*21)/100</f>
      </c>
      <c t="s">
        <v>28</v>
      </c>
    </row>
    <row r="36" spans="1:5" ht="12.75">
      <c r="A36" s="35" t="s">
        <v>56</v>
      </c>
      <c r="E36" s="39" t="s">
        <v>52</v>
      </c>
    </row>
    <row r="37" spans="1:5" ht="38.25">
      <c r="A37" s="35" t="s">
        <v>57</v>
      </c>
      <c r="E37" s="40" t="s">
        <v>5997</v>
      </c>
    </row>
    <row r="38" spans="1:5" ht="267.75">
      <c r="A38" t="s">
        <v>58</v>
      </c>
      <c r="E38" s="39" t="s">
        <v>5998</v>
      </c>
    </row>
    <row r="39" spans="1:13" ht="12.75">
      <c r="A39" t="s">
        <v>47</v>
      </c>
      <c r="C39" s="31" t="s">
        <v>3426</v>
      </c>
      <c r="E39" s="33" t="s">
        <v>3427</v>
      </c>
      <c r="J39" s="32">
        <f>0</f>
      </c>
      <c s="32">
        <f>0</f>
      </c>
      <c s="32">
        <f>0+L40+L44+L48+L52</f>
      </c>
      <c s="32">
        <f>0+M40+M44+M48+M52</f>
      </c>
    </row>
    <row r="40" spans="1:16" ht="12.75">
      <c r="A40" t="s">
        <v>49</v>
      </c>
      <c s="34" t="s">
        <v>534</v>
      </c>
      <c s="34" t="s">
        <v>3428</v>
      </c>
      <c s="35" t="s">
        <v>52</v>
      </c>
      <c s="6" t="s">
        <v>3429</v>
      </c>
      <c s="36" t="s">
        <v>75</v>
      </c>
      <c s="37">
        <v>4.922</v>
      </c>
      <c s="36">
        <v>0</v>
      </c>
      <c s="36">
        <f>ROUND(G40*H40,6)</f>
      </c>
      <c r="L40" s="38">
        <v>0</v>
      </c>
      <c s="32">
        <f>ROUND(ROUND(L40,2)*ROUND(G40,3),2)</f>
      </c>
      <c s="36" t="s">
        <v>2858</v>
      </c>
      <c>
        <f>(M40*21)/100</f>
      </c>
      <c t="s">
        <v>28</v>
      </c>
    </row>
    <row r="41" spans="1:5" ht="12.75">
      <c r="A41" s="35" t="s">
        <v>56</v>
      </c>
      <c r="E41" s="39" t="s">
        <v>52</v>
      </c>
    </row>
    <row r="42" spans="1:5" ht="102">
      <c r="A42" s="35" t="s">
        <v>57</v>
      </c>
      <c r="E42" s="40" t="s">
        <v>5999</v>
      </c>
    </row>
    <row r="43" spans="1:5" ht="369.75">
      <c r="A43" t="s">
        <v>58</v>
      </c>
      <c r="E43" s="39" t="s">
        <v>3415</v>
      </c>
    </row>
    <row r="44" spans="1:16" ht="12.75">
      <c r="A44" t="s">
        <v>49</v>
      </c>
      <c s="34" t="s">
        <v>673</v>
      </c>
      <c s="34" t="s">
        <v>3649</v>
      </c>
      <c s="35" t="s">
        <v>52</v>
      </c>
      <c s="6" t="s">
        <v>3650</v>
      </c>
      <c s="36" t="s">
        <v>75</v>
      </c>
      <c s="37">
        <v>14.74</v>
      </c>
      <c s="36">
        <v>0</v>
      </c>
      <c s="36">
        <f>ROUND(G44*H44,6)</f>
      </c>
      <c r="L44" s="38">
        <v>0</v>
      </c>
      <c s="32">
        <f>ROUND(ROUND(L44,2)*ROUND(G44,3),2)</f>
      </c>
      <c s="36" t="s">
        <v>2858</v>
      </c>
      <c>
        <f>(M44*21)/100</f>
      </c>
      <c t="s">
        <v>28</v>
      </c>
    </row>
    <row r="45" spans="1:5" ht="12.75">
      <c r="A45" s="35" t="s">
        <v>56</v>
      </c>
      <c r="E45" s="39" t="s">
        <v>52</v>
      </c>
    </row>
    <row r="46" spans="1:5" ht="89.25">
      <c r="A46" s="35" t="s">
        <v>57</v>
      </c>
      <c r="E46" s="40" t="s">
        <v>6000</v>
      </c>
    </row>
    <row r="47" spans="1:5" ht="369.75">
      <c r="A47" t="s">
        <v>58</v>
      </c>
      <c r="E47" s="39" t="s">
        <v>3415</v>
      </c>
    </row>
    <row r="48" spans="1:16" ht="12.75">
      <c r="A48" t="s">
        <v>49</v>
      </c>
      <c s="34" t="s">
        <v>677</v>
      </c>
      <c s="34" t="s">
        <v>5929</v>
      </c>
      <c s="35" t="s">
        <v>52</v>
      </c>
      <c s="6" t="s">
        <v>5930</v>
      </c>
      <c s="36" t="s">
        <v>648</v>
      </c>
      <c s="37">
        <v>0.106</v>
      </c>
      <c s="36">
        <v>0</v>
      </c>
      <c s="36">
        <f>ROUND(G48*H48,6)</f>
      </c>
      <c r="L48" s="38">
        <v>0</v>
      </c>
      <c s="32">
        <f>ROUND(ROUND(L48,2)*ROUND(G48,3),2)</f>
      </c>
      <c s="36" t="s">
        <v>2858</v>
      </c>
      <c>
        <f>(M48*21)/100</f>
      </c>
      <c t="s">
        <v>28</v>
      </c>
    </row>
    <row r="49" spans="1:5" ht="12.75">
      <c r="A49" s="35" t="s">
        <v>56</v>
      </c>
      <c r="E49" s="39" t="s">
        <v>52</v>
      </c>
    </row>
    <row r="50" spans="1:5" ht="25.5">
      <c r="A50" s="35" t="s">
        <v>57</v>
      </c>
      <c r="E50" s="40" t="s">
        <v>6001</v>
      </c>
    </row>
    <row r="51" spans="1:5" ht="12.75">
      <c r="A51" t="s">
        <v>58</v>
      </c>
      <c r="E51" s="39" t="s">
        <v>5523</v>
      </c>
    </row>
    <row r="52" spans="1:16" ht="12.75">
      <c r="A52" t="s">
        <v>49</v>
      </c>
      <c s="34" t="s">
        <v>681</v>
      </c>
      <c s="34" t="s">
        <v>3431</v>
      </c>
      <c s="35" t="s">
        <v>52</v>
      </c>
      <c s="6" t="s">
        <v>3432</v>
      </c>
      <c s="36" t="s">
        <v>75</v>
      </c>
      <c s="37">
        <v>9.02</v>
      </c>
      <c s="36">
        <v>0</v>
      </c>
      <c s="36">
        <f>ROUND(G52*H52,6)</f>
      </c>
      <c r="L52" s="38">
        <v>0</v>
      </c>
      <c s="32">
        <f>ROUND(ROUND(L52,2)*ROUND(G52,3),2)</f>
      </c>
      <c s="36" t="s">
        <v>2858</v>
      </c>
      <c>
        <f>(M52*21)/100</f>
      </c>
      <c t="s">
        <v>28</v>
      </c>
    </row>
    <row r="53" spans="1:5" ht="12.75">
      <c r="A53" s="35" t="s">
        <v>56</v>
      </c>
      <c r="E53" s="39" t="s">
        <v>52</v>
      </c>
    </row>
    <row r="54" spans="1:5" ht="89.25">
      <c r="A54" s="35" t="s">
        <v>57</v>
      </c>
      <c r="E54" s="40" t="s">
        <v>6002</v>
      </c>
    </row>
    <row r="55" spans="1:5" ht="114.75">
      <c r="A55" t="s">
        <v>58</v>
      </c>
      <c r="E55" s="39" t="s">
        <v>5933</v>
      </c>
    </row>
    <row r="56" spans="1:13" ht="12.75">
      <c r="A56" t="s">
        <v>47</v>
      </c>
      <c r="C56" s="31" t="s">
        <v>3029</v>
      </c>
      <c r="E56" s="33" t="s">
        <v>1593</v>
      </c>
      <c r="J56" s="32">
        <f>0</f>
      </c>
      <c s="32">
        <f>0</f>
      </c>
      <c s="32">
        <f>0+L57+L61+L65+L69+L73+L77+L81</f>
      </c>
      <c s="32">
        <f>0+M57+M61+M65+M69+M73+M77+M81</f>
      </c>
    </row>
    <row r="57" spans="1:16" ht="12.75">
      <c r="A57" t="s">
        <v>49</v>
      </c>
      <c s="34" t="s">
        <v>685</v>
      </c>
      <c s="34" t="s">
        <v>5944</v>
      </c>
      <c s="35" t="s">
        <v>52</v>
      </c>
      <c s="6" t="s">
        <v>5945</v>
      </c>
      <c s="36" t="s">
        <v>105</v>
      </c>
      <c s="37">
        <v>41</v>
      </c>
      <c s="36">
        <v>0</v>
      </c>
      <c s="36">
        <f>ROUND(G57*H57,6)</f>
      </c>
      <c r="L57" s="38">
        <v>0</v>
      </c>
      <c s="32">
        <f>ROUND(ROUND(L57,2)*ROUND(G57,3),2)</f>
      </c>
      <c s="36" t="s">
        <v>2858</v>
      </c>
      <c>
        <f>(M57*21)/100</f>
      </c>
      <c t="s">
        <v>28</v>
      </c>
    </row>
    <row r="58" spans="1:5" ht="12.75">
      <c r="A58" s="35" t="s">
        <v>56</v>
      </c>
      <c r="E58" s="39" t="s">
        <v>52</v>
      </c>
    </row>
    <row r="59" spans="1:5" ht="76.5">
      <c r="A59" s="35" t="s">
        <v>57</v>
      </c>
      <c r="E59" s="40" t="s">
        <v>6003</v>
      </c>
    </row>
    <row r="60" spans="1:5" ht="51">
      <c r="A60" t="s">
        <v>58</v>
      </c>
      <c r="E60" s="39" t="s">
        <v>5947</v>
      </c>
    </row>
    <row r="61" spans="1:16" ht="12.75">
      <c r="A61" t="s">
        <v>49</v>
      </c>
      <c s="34" t="s">
        <v>50</v>
      </c>
      <c s="34" t="s">
        <v>6004</v>
      </c>
      <c s="35" t="s">
        <v>52</v>
      </c>
      <c s="6" t="s">
        <v>6005</v>
      </c>
      <c s="36" t="s">
        <v>105</v>
      </c>
      <c s="37">
        <v>15.2</v>
      </c>
      <c s="36">
        <v>0</v>
      </c>
      <c s="36">
        <f>ROUND(G61*H61,6)</f>
      </c>
      <c r="L61" s="38">
        <v>0</v>
      </c>
      <c s="32">
        <f>ROUND(ROUND(L61,2)*ROUND(G61,3),2)</f>
      </c>
      <c s="36" t="s">
        <v>2858</v>
      </c>
      <c>
        <f>(M61*21)/100</f>
      </c>
      <c t="s">
        <v>28</v>
      </c>
    </row>
    <row r="62" spans="1:5" ht="12.75">
      <c r="A62" s="35" t="s">
        <v>56</v>
      </c>
      <c r="E62" s="39" t="s">
        <v>52</v>
      </c>
    </row>
    <row r="63" spans="1:5" ht="25.5">
      <c r="A63" s="35" t="s">
        <v>57</v>
      </c>
      <c r="E63" s="40" t="s">
        <v>6006</v>
      </c>
    </row>
    <row r="64" spans="1:5" ht="63.75">
      <c r="A64" t="s">
        <v>58</v>
      </c>
      <c r="E64" s="39" t="s">
        <v>6007</v>
      </c>
    </row>
    <row r="65" spans="1:16" ht="12.75">
      <c r="A65" t="s">
        <v>49</v>
      </c>
      <c s="34" t="s">
        <v>60</v>
      </c>
      <c s="34" t="s">
        <v>3502</v>
      </c>
      <c s="35" t="s">
        <v>52</v>
      </c>
      <c s="6" t="s">
        <v>3503</v>
      </c>
      <c s="36" t="s">
        <v>105</v>
      </c>
      <c s="37">
        <v>5.1</v>
      </c>
      <c s="36">
        <v>0</v>
      </c>
      <c s="36">
        <f>ROUND(G65*H65,6)</f>
      </c>
      <c r="L65" s="38">
        <v>0</v>
      </c>
      <c s="32">
        <f>ROUND(ROUND(L65,2)*ROUND(G65,3),2)</f>
      </c>
      <c s="36" t="s">
        <v>2858</v>
      </c>
      <c>
        <f>(M65*21)/100</f>
      </c>
      <c t="s">
        <v>28</v>
      </c>
    </row>
    <row r="66" spans="1:5" ht="12.75">
      <c r="A66" s="35" t="s">
        <v>56</v>
      </c>
      <c r="E66" s="39" t="s">
        <v>52</v>
      </c>
    </row>
    <row r="67" spans="1:5" ht="25.5">
      <c r="A67" s="35" t="s">
        <v>57</v>
      </c>
      <c r="E67" s="40" t="s">
        <v>6008</v>
      </c>
    </row>
    <row r="68" spans="1:5" ht="89.25">
      <c r="A68" t="s">
        <v>58</v>
      </c>
      <c r="E68" s="39" t="s">
        <v>3505</v>
      </c>
    </row>
    <row r="69" spans="1:16" ht="12.75">
      <c r="A69" t="s">
        <v>49</v>
      </c>
      <c s="34" t="s">
        <v>64</v>
      </c>
      <c s="34" t="s">
        <v>6009</v>
      </c>
      <c s="35" t="s">
        <v>52</v>
      </c>
      <c s="6" t="s">
        <v>6010</v>
      </c>
      <c s="36" t="s">
        <v>75</v>
      </c>
      <c s="37">
        <v>31.042</v>
      </c>
      <c s="36">
        <v>0</v>
      </c>
      <c s="36">
        <f>ROUND(G69*H69,6)</f>
      </c>
      <c r="L69" s="38">
        <v>0</v>
      </c>
      <c s="32">
        <f>ROUND(ROUND(L69,2)*ROUND(G69,3),2)</f>
      </c>
      <c s="36" t="s">
        <v>2858</v>
      </c>
      <c>
        <f>(M69*21)/100</f>
      </c>
      <c t="s">
        <v>28</v>
      </c>
    </row>
    <row r="70" spans="1:5" ht="12.75">
      <c r="A70" s="35" t="s">
        <v>56</v>
      </c>
      <c r="E70" s="39" t="s">
        <v>52</v>
      </c>
    </row>
    <row r="71" spans="1:5" ht="153">
      <c r="A71" s="35" t="s">
        <v>57</v>
      </c>
      <c r="E71" s="40" t="s">
        <v>6011</v>
      </c>
    </row>
    <row r="72" spans="1:5" ht="89.25">
      <c r="A72" t="s">
        <v>58</v>
      </c>
      <c r="E72" s="39" t="s">
        <v>6012</v>
      </c>
    </row>
    <row r="73" spans="1:16" ht="12.75">
      <c r="A73" t="s">
        <v>49</v>
      </c>
      <c s="34" t="s">
        <v>69</v>
      </c>
      <c s="34" t="s">
        <v>6013</v>
      </c>
      <c s="35" t="s">
        <v>52</v>
      </c>
      <c s="6" t="s">
        <v>6014</v>
      </c>
      <c s="36" t="s">
        <v>75</v>
      </c>
      <c s="37">
        <v>51.129</v>
      </c>
      <c s="36">
        <v>0</v>
      </c>
      <c s="36">
        <f>ROUND(G73*H73,6)</f>
      </c>
      <c r="L73" s="38">
        <v>0</v>
      </c>
      <c s="32">
        <f>ROUND(ROUND(L73,2)*ROUND(G73,3),2)</f>
      </c>
      <c s="36" t="s">
        <v>2858</v>
      </c>
      <c>
        <f>(M73*21)/100</f>
      </c>
      <c t="s">
        <v>28</v>
      </c>
    </row>
    <row r="74" spans="1:5" ht="12.75">
      <c r="A74" s="35" t="s">
        <v>56</v>
      </c>
      <c r="E74" s="39" t="s">
        <v>52</v>
      </c>
    </row>
    <row r="75" spans="1:5" ht="114.75">
      <c r="A75" s="35" t="s">
        <v>57</v>
      </c>
      <c r="E75" s="40" t="s">
        <v>6015</v>
      </c>
    </row>
    <row r="76" spans="1:5" ht="89.25">
      <c r="A76" t="s">
        <v>58</v>
      </c>
      <c r="E76" s="39" t="s">
        <v>6016</v>
      </c>
    </row>
    <row r="77" spans="1:16" ht="12.75">
      <c r="A77" t="s">
        <v>49</v>
      </c>
      <c s="34" t="s">
        <v>72</v>
      </c>
      <c s="34" t="s">
        <v>3972</v>
      </c>
      <c s="35" t="s">
        <v>52</v>
      </c>
      <c s="6" t="s">
        <v>3973</v>
      </c>
      <c s="36" t="s">
        <v>648</v>
      </c>
      <c s="37">
        <v>0.09</v>
      </c>
      <c s="36">
        <v>0</v>
      </c>
      <c s="36">
        <f>ROUND(G77*H77,6)</f>
      </c>
      <c r="L77" s="38">
        <v>0</v>
      </c>
      <c s="32">
        <f>ROUND(ROUND(L77,2)*ROUND(G77,3),2)</f>
      </c>
      <c s="36" t="s">
        <v>2858</v>
      </c>
      <c>
        <f>(M77*21)/100</f>
      </c>
      <c t="s">
        <v>28</v>
      </c>
    </row>
    <row r="78" spans="1:5" ht="12.75">
      <c r="A78" s="35" t="s">
        <v>56</v>
      </c>
      <c r="E78" s="39" t="s">
        <v>52</v>
      </c>
    </row>
    <row r="79" spans="1:5" ht="38.25">
      <c r="A79" s="35" t="s">
        <v>57</v>
      </c>
      <c r="E79" s="40" t="s">
        <v>6017</v>
      </c>
    </row>
    <row r="80" spans="1:5" ht="89.25">
      <c r="A80" t="s">
        <v>58</v>
      </c>
      <c r="E80" s="39" t="s">
        <v>3975</v>
      </c>
    </row>
    <row r="81" spans="1:16" ht="12.75">
      <c r="A81" t="s">
        <v>49</v>
      </c>
      <c s="34" t="s">
        <v>78</v>
      </c>
      <c s="34" t="s">
        <v>6018</v>
      </c>
      <c s="35" t="s">
        <v>52</v>
      </c>
      <c s="6" t="s">
        <v>6019</v>
      </c>
      <c s="36" t="s">
        <v>105</v>
      </c>
      <c s="37">
        <v>12.9</v>
      </c>
      <c s="36">
        <v>0</v>
      </c>
      <c s="36">
        <f>ROUND(G81*H81,6)</f>
      </c>
      <c r="L81" s="38">
        <v>0</v>
      </c>
      <c s="32">
        <f>ROUND(ROUND(L81,2)*ROUND(G81,3),2)</f>
      </c>
      <c s="36" t="s">
        <v>947</v>
      </c>
      <c>
        <f>(M81*21)/100</f>
      </c>
      <c t="s">
        <v>28</v>
      </c>
    </row>
    <row r="82" spans="1:5" ht="12.75">
      <c r="A82" s="35" t="s">
        <v>56</v>
      </c>
      <c r="E82" s="39" t="s">
        <v>52</v>
      </c>
    </row>
    <row r="83" spans="1:5" ht="25.5">
      <c r="A83" s="35" t="s">
        <v>57</v>
      </c>
      <c r="E83" s="40" t="s">
        <v>6020</v>
      </c>
    </row>
    <row r="84" spans="1:5" ht="89.25">
      <c r="A84" t="s">
        <v>58</v>
      </c>
      <c r="E84" s="39" t="s">
        <v>3505</v>
      </c>
    </row>
    <row r="85" spans="1:13" ht="12.75">
      <c r="A85" t="s">
        <v>47</v>
      </c>
      <c r="C85" s="31" t="s">
        <v>6021</v>
      </c>
      <c r="E85" s="33" t="s">
        <v>6022</v>
      </c>
      <c r="J85" s="32">
        <f>0</f>
      </c>
      <c s="32">
        <f>0</f>
      </c>
      <c s="32">
        <f>0+L86</f>
      </c>
      <c s="32">
        <f>0+M86</f>
      </c>
    </row>
    <row r="86" spans="1:16" ht="25.5">
      <c r="A86" t="s">
        <v>49</v>
      </c>
      <c s="34" t="s">
        <v>83</v>
      </c>
      <c s="34" t="s">
        <v>3467</v>
      </c>
      <c s="35" t="s">
        <v>52</v>
      </c>
      <c s="6" t="s">
        <v>3468</v>
      </c>
      <c s="36" t="s">
        <v>54</v>
      </c>
      <c s="37">
        <v>297</v>
      </c>
      <c s="36">
        <v>0</v>
      </c>
      <c s="36">
        <f>ROUND(G86*H86,6)</f>
      </c>
      <c r="L86" s="38">
        <v>0</v>
      </c>
      <c s="32">
        <f>ROUND(ROUND(L86,2)*ROUND(G86,3),2)</f>
      </c>
      <c s="36" t="s">
        <v>2858</v>
      </c>
      <c>
        <f>(M86*21)/100</f>
      </c>
      <c t="s">
        <v>28</v>
      </c>
    </row>
    <row r="87" spans="1:5" ht="12.75">
      <c r="A87" s="35" t="s">
        <v>56</v>
      </c>
      <c r="E87" s="39" t="s">
        <v>52</v>
      </c>
    </row>
    <row r="88" spans="1:5" ht="89.25">
      <c r="A88" s="35" t="s">
        <v>57</v>
      </c>
      <c r="E88" s="40" t="s">
        <v>6023</v>
      </c>
    </row>
    <row r="89" spans="1:5" ht="191.25">
      <c r="A89" t="s">
        <v>58</v>
      </c>
      <c r="E89" s="39" t="s">
        <v>6024</v>
      </c>
    </row>
    <row r="90" spans="1:13" ht="12.75">
      <c r="A90" t="s">
        <v>47</v>
      </c>
      <c r="C90" s="31" t="s">
        <v>5855</v>
      </c>
      <c r="E90" s="33" t="s">
        <v>5856</v>
      </c>
      <c r="J90" s="32">
        <f>0</f>
      </c>
      <c s="32">
        <f>0</f>
      </c>
      <c s="32">
        <f>0+L91</f>
      </c>
      <c s="32">
        <f>0+M91</f>
      </c>
    </row>
    <row r="91" spans="1:16" ht="12.75">
      <c r="A91" t="s">
        <v>49</v>
      </c>
      <c s="34" t="s">
        <v>87</v>
      </c>
      <c s="34" t="s">
        <v>6025</v>
      </c>
      <c s="35" t="s">
        <v>52</v>
      </c>
      <c s="6" t="s">
        <v>6026</v>
      </c>
      <c s="36" t="s">
        <v>648</v>
      </c>
      <c s="37">
        <v>0.035</v>
      </c>
      <c s="36">
        <v>0</v>
      </c>
      <c s="36">
        <f>ROUND(G91*H91,6)</f>
      </c>
      <c r="L91" s="38">
        <v>0</v>
      </c>
      <c s="32">
        <f>ROUND(ROUND(L91,2)*ROUND(G91,3),2)</f>
      </c>
      <c s="36" t="s">
        <v>2858</v>
      </c>
      <c>
        <f>(M91*21)/100</f>
      </c>
      <c t="s">
        <v>28</v>
      </c>
    </row>
    <row r="92" spans="1:5" ht="12.75">
      <c r="A92" s="35" t="s">
        <v>56</v>
      </c>
      <c r="E92" s="39" t="s">
        <v>52</v>
      </c>
    </row>
    <row r="93" spans="1:5" ht="38.25">
      <c r="A93" s="35" t="s">
        <v>57</v>
      </c>
      <c r="E93" s="40" t="s">
        <v>6027</v>
      </c>
    </row>
    <row r="94" spans="1:5" ht="51">
      <c r="A94" t="s">
        <v>58</v>
      </c>
      <c r="E94" s="39" t="s">
        <v>6028</v>
      </c>
    </row>
    <row r="95" spans="1:13" ht="12.75">
      <c r="A95" t="s">
        <v>47</v>
      </c>
      <c r="C95" s="31" t="s">
        <v>642</v>
      </c>
      <c r="E95" s="33" t="s">
        <v>643</v>
      </c>
      <c r="J95" s="32">
        <f>0</f>
      </c>
      <c s="32">
        <f>0</f>
      </c>
      <c s="32">
        <f>0+L96+L100+L104+L108+L112+L116</f>
      </c>
      <c s="32">
        <f>0+M96+M100+M104+M108+M112+M116</f>
      </c>
    </row>
    <row r="96" spans="1:16" ht="25.5">
      <c r="A96" t="s">
        <v>49</v>
      </c>
      <c s="34" t="s">
        <v>91</v>
      </c>
      <c s="34" t="s">
        <v>645</v>
      </c>
      <c s="35" t="s">
        <v>646</v>
      </c>
      <c s="6" t="s">
        <v>647</v>
      </c>
      <c s="36" t="s">
        <v>648</v>
      </c>
      <c s="37">
        <v>183.529</v>
      </c>
      <c s="36">
        <v>0</v>
      </c>
      <c s="36">
        <f>ROUND(G96*H96,6)</f>
      </c>
      <c r="L96" s="38">
        <v>0</v>
      </c>
      <c s="32">
        <f>ROUND(ROUND(L96,2)*ROUND(G96,3),2)</f>
      </c>
      <c s="36" t="s">
        <v>649</v>
      </c>
      <c>
        <f>(M96*21)/100</f>
      </c>
      <c t="s">
        <v>28</v>
      </c>
    </row>
    <row r="97" spans="1:5" ht="25.5">
      <c r="A97" s="35" t="s">
        <v>56</v>
      </c>
      <c r="E97" s="39" t="s">
        <v>3092</v>
      </c>
    </row>
    <row r="98" spans="1:5" ht="38.25">
      <c r="A98" s="35" t="s">
        <v>57</v>
      </c>
      <c r="E98" s="40" t="s">
        <v>6029</v>
      </c>
    </row>
    <row r="99" spans="1:5" ht="102">
      <c r="A99" t="s">
        <v>58</v>
      </c>
      <c r="E99" s="39" t="s">
        <v>651</v>
      </c>
    </row>
    <row r="100" spans="1:16" ht="25.5">
      <c r="A100" t="s">
        <v>49</v>
      </c>
      <c s="34" t="s">
        <v>96</v>
      </c>
      <c s="34" t="s">
        <v>658</v>
      </c>
      <c s="35" t="s">
        <v>659</v>
      </c>
      <c s="6" t="s">
        <v>660</v>
      </c>
      <c s="36" t="s">
        <v>648</v>
      </c>
      <c s="37">
        <v>122.71</v>
      </c>
      <c s="36">
        <v>0</v>
      </c>
      <c s="36">
        <f>ROUND(G100*H100,6)</f>
      </c>
      <c r="L100" s="38">
        <v>0</v>
      </c>
      <c s="32">
        <f>ROUND(ROUND(L100,2)*ROUND(G100,3),2)</f>
      </c>
      <c s="36" t="s">
        <v>649</v>
      </c>
      <c>
        <f>(M100*21)/100</f>
      </c>
      <c t="s">
        <v>28</v>
      </c>
    </row>
    <row r="101" spans="1:5" ht="25.5">
      <c r="A101" s="35" t="s">
        <v>56</v>
      </c>
      <c r="E101" s="39" t="s">
        <v>3092</v>
      </c>
    </row>
    <row r="102" spans="1:5" ht="25.5">
      <c r="A102" s="35" t="s">
        <v>57</v>
      </c>
      <c r="E102" s="40" t="s">
        <v>6030</v>
      </c>
    </row>
    <row r="103" spans="1:5" ht="102">
      <c r="A103" t="s">
        <v>58</v>
      </c>
      <c r="E103" s="39" t="s">
        <v>651</v>
      </c>
    </row>
    <row r="104" spans="1:16" ht="25.5">
      <c r="A104" t="s">
        <v>49</v>
      </c>
      <c s="34" t="s">
        <v>888</v>
      </c>
      <c s="34" t="s">
        <v>661</v>
      </c>
      <c s="35" t="s">
        <v>662</v>
      </c>
      <c s="6" t="s">
        <v>663</v>
      </c>
      <c s="36" t="s">
        <v>648</v>
      </c>
      <c s="37">
        <v>0.2</v>
      </c>
      <c s="36">
        <v>0</v>
      </c>
      <c s="36">
        <f>ROUND(G104*H104,6)</f>
      </c>
      <c r="L104" s="38">
        <v>0</v>
      </c>
      <c s="32">
        <f>ROUND(ROUND(L104,2)*ROUND(G104,3),2)</f>
      </c>
      <c s="36" t="s">
        <v>649</v>
      </c>
      <c>
        <f>(M104*21)/100</f>
      </c>
      <c t="s">
        <v>28</v>
      </c>
    </row>
    <row r="105" spans="1:5" ht="25.5">
      <c r="A105" s="35" t="s">
        <v>56</v>
      </c>
      <c r="E105" s="39" t="s">
        <v>3092</v>
      </c>
    </row>
    <row r="106" spans="1:5" ht="25.5">
      <c r="A106" s="35" t="s">
        <v>57</v>
      </c>
      <c r="E106" s="40" t="s">
        <v>6031</v>
      </c>
    </row>
    <row r="107" spans="1:5" ht="102">
      <c r="A107" t="s">
        <v>58</v>
      </c>
      <c r="E107" s="39" t="s">
        <v>651</v>
      </c>
    </row>
    <row r="108" spans="1:16" ht="25.5">
      <c r="A108" t="s">
        <v>49</v>
      </c>
      <c s="34" t="s">
        <v>102</v>
      </c>
      <c s="34" t="s">
        <v>4012</v>
      </c>
      <c s="35" t="s">
        <v>4013</v>
      </c>
      <c s="6" t="s">
        <v>4014</v>
      </c>
      <c s="36" t="s">
        <v>648</v>
      </c>
      <c s="37">
        <v>74.501</v>
      </c>
      <c s="36">
        <v>0</v>
      </c>
      <c s="36">
        <f>ROUND(G108*H108,6)</f>
      </c>
      <c r="L108" s="38">
        <v>0</v>
      </c>
      <c s="32">
        <f>ROUND(ROUND(L108,2)*ROUND(G108,3),2)</f>
      </c>
      <c s="36" t="s">
        <v>649</v>
      </c>
      <c>
        <f>(M108*21)/100</f>
      </c>
      <c t="s">
        <v>28</v>
      </c>
    </row>
    <row r="109" spans="1:5" ht="25.5">
      <c r="A109" s="35" t="s">
        <v>56</v>
      </c>
      <c r="E109" s="39" t="s">
        <v>3092</v>
      </c>
    </row>
    <row r="110" spans="1:5" ht="25.5">
      <c r="A110" s="35" t="s">
        <v>57</v>
      </c>
      <c r="E110" s="40" t="s">
        <v>6032</v>
      </c>
    </row>
    <row r="111" spans="1:5" ht="102">
      <c r="A111" t="s">
        <v>58</v>
      </c>
      <c r="E111" s="39" t="s">
        <v>651</v>
      </c>
    </row>
    <row r="112" spans="1:16" ht="25.5">
      <c r="A112" t="s">
        <v>49</v>
      </c>
      <c s="34" t="s">
        <v>820</v>
      </c>
      <c s="34" t="s">
        <v>3126</v>
      </c>
      <c s="35" t="s">
        <v>3127</v>
      </c>
      <c s="6" t="s">
        <v>3128</v>
      </c>
      <c s="36" t="s">
        <v>648</v>
      </c>
      <c s="37">
        <v>0.09</v>
      </c>
      <c s="36">
        <v>0</v>
      </c>
      <c s="36">
        <f>ROUND(G112*H112,6)</f>
      </c>
      <c r="L112" s="38">
        <v>0</v>
      </c>
      <c s="32">
        <f>ROUND(ROUND(L112,2)*ROUND(G112,3),2)</f>
      </c>
      <c s="36" t="s">
        <v>649</v>
      </c>
      <c>
        <f>(M112*21)/100</f>
      </c>
      <c t="s">
        <v>28</v>
      </c>
    </row>
    <row r="113" spans="1:5" ht="25.5">
      <c r="A113" s="35" t="s">
        <v>56</v>
      </c>
      <c r="E113" s="39" t="s">
        <v>3092</v>
      </c>
    </row>
    <row r="114" spans="1:5" ht="25.5">
      <c r="A114" s="35" t="s">
        <v>57</v>
      </c>
      <c r="E114" s="40" t="s">
        <v>6033</v>
      </c>
    </row>
    <row r="115" spans="1:5" ht="102">
      <c r="A115" t="s">
        <v>58</v>
      </c>
      <c r="E115" s="39" t="s">
        <v>651</v>
      </c>
    </row>
    <row r="116" spans="1:16" ht="38.25">
      <c r="A116" t="s">
        <v>49</v>
      </c>
      <c s="34" t="s">
        <v>108</v>
      </c>
      <c s="34" t="s">
        <v>3269</v>
      </c>
      <c s="35" t="s">
        <v>3270</v>
      </c>
      <c s="6" t="s">
        <v>3271</v>
      </c>
      <c s="36" t="s">
        <v>648</v>
      </c>
      <c s="37">
        <v>78.655</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6034</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6037</v>
      </c>
      <c r="E8" s="30" t="s">
        <v>6036</v>
      </c>
      <c r="J8" s="29">
        <f>0+J9+J26+J31+J44</f>
      </c>
      <c s="29">
        <f>0+K9+K26+K31+K44</f>
      </c>
      <c s="29">
        <f>0+L9+L26+L31+L44</f>
      </c>
      <c s="29">
        <f>0+M9+M26+M31+M44</f>
      </c>
    </row>
    <row r="9" spans="1:13" ht="12.75">
      <c r="A9" t="s">
        <v>47</v>
      </c>
      <c r="C9" s="31" t="s">
        <v>2857</v>
      </c>
      <c r="E9" s="33" t="s">
        <v>1032</v>
      </c>
      <c r="J9" s="32">
        <f>0</f>
      </c>
      <c s="32">
        <f>0</f>
      </c>
      <c s="32">
        <f>0+L10+L14+L18+L22</f>
      </c>
      <c s="32">
        <f>0+M10+M14+M18+M22</f>
      </c>
    </row>
    <row r="10" spans="1:16" ht="12.75">
      <c r="A10" t="s">
        <v>49</v>
      </c>
      <c s="34" t="s">
        <v>644</v>
      </c>
      <c s="34" t="s">
        <v>3589</v>
      </c>
      <c s="35" t="s">
        <v>52</v>
      </c>
      <c s="6" t="s">
        <v>3590</v>
      </c>
      <c s="36" t="s">
        <v>75</v>
      </c>
      <c s="37">
        <v>327.875</v>
      </c>
      <c s="36">
        <v>0</v>
      </c>
      <c s="36">
        <f>ROUND(G10*H10,6)</f>
      </c>
      <c r="L10" s="38">
        <v>0</v>
      </c>
      <c s="32">
        <f>ROUND(ROUND(L10,2)*ROUND(G10,3),2)</f>
      </c>
      <c s="36" t="s">
        <v>2858</v>
      </c>
      <c>
        <f>(M10*21)/100</f>
      </c>
      <c t="s">
        <v>28</v>
      </c>
    </row>
    <row r="11" spans="1:5" ht="12.75">
      <c r="A11" s="35" t="s">
        <v>56</v>
      </c>
      <c r="E11" s="39" t="s">
        <v>52</v>
      </c>
    </row>
    <row r="12" spans="1:5" ht="63.75">
      <c r="A12" s="35" t="s">
        <v>57</v>
      </c>
      <c r="E12" s="40" t="s">
        <v>6038</v>
      </c>
    </row>
    <row r="13" spans="1:5" ht="318.75">
      <c r="A13" t="s">
        <v>58</v>
      </c>
      <c r="E13" s="39" t="s">
        <v>3371</v>
      </c>
    </row>
    <row r="14" spans="1:16" ht="12.75">
      <c r="A14" t="s">
        <v>49</v>
      </c>
      <c s="34" t="s">
        <v>28</v>
      </c>
      <c s="34" t="s">
        <v>3825</v>
      </c>
      <c s="35" t="s">
        <v>52</v>
      </c>
      <c s="6" t="s">
        <v>3826</v>
      </c>
      <c s="36" t="s">
        <v>75</v>
      </c>
      <c s="37">
        <v>537.1</v>
      </c>
      <c s="36">
        <v>0</v>
      </c>
      <c s="36">
        <f>ROUND(G14*H14,6)</f>
      </c>
      <c r="L14" s="38">
        <v>0</v>
      </c>
      <c s="32">
        <f>ROUND(ROUND(L14,2)*ROUND(G14,3),2)</f>
      </c>
      <c s="36" t="s">
        <v>2858</v>
      </c>
      <c>
        <f>(M14*21)/100</f>
      </c>
      <c t="s">
        <v>28</v>
      </c>
    </row>
    <row r="15" spans="1:5" ht="12.75">
      <c r="A15" s="35" t="s">
        <v>56</v>
      </c>
      <c r="E15" s="39" t="s">
        <v>52</v>
      </c>
    </row>
    <row r="16" spans="1:5" ht="63.75">
      <c r="A16" s="35" t="s">
        <v>57</v>
      </c>
      <c r="E16" s="40" t="s">
        <v>6039</v>
      </c>
    </row>
    <row r="17" spans="1:5" ht="229.5">
      <c r="A17" t="s">
        <v>58</v>
      </c>
      <c r="E17" s="39" t="s">
        <v>4795</v>
      </c>
    </row>
    <row r="18" spans="1:16" ht="12.75">
      <c r="A18" t="s">
        <v>49</v>
      </c>
      <c s="34" t="s">
        <v>26</v>
      </c>
      <c s="34" t="s">
        <v>4172</v>
      </c>
      <c s="35" t="s">
        <v>52</v>
      </c>
      <c s="6" t="s">
        <v>4173</v>
      </c>
      <c s="36" t="s">
        <v>54</v>
      </c>
      <c s="37">
        <v>40</v>
      </c>
      <c s="36">
        <v>0</v>
      </c>
      <c s="36">
        <f>ROUND(G18*H18,6)</f>
      </c>
      <c r="L18" s="38">
        <v>0</v>
      </c>
      <c s="32">
        <f>ROUND(ROUND(L18,2)*ROUND(G18,3),2)</f>
      </c>
      <c s="36" t="s">
        <v>2858</v>
      </c>
      <c>
        <f>(M18*21)/100</f>
      </c>
      <c t="s">
        <v>28</v>
      </c>
    </row>
    <row r="19" spans="1:5" ht="12.75">
      <c r="A19" s="35" t="s">
        <v>56</v>
      </c>
      <c r="E19" s="39" t="s">
        <v>52</v>
      </c>
    </row>
    <row r="20" spans="1:5" ht="12.75">
      <c r="A20" s="35" t="s">
        <v>57</v>
      </c>
      <c r="E20" s="40" t="s">
        <v>52</v>
      </c>
    </row>
    <row r="21" spans="1:5" ht="38.25">
      <c r="A21" t="s">
        <v>58</v>
      </c>
      <c r="E21" s="39" t="s">
        <v>3389</v>
      </c>
    </row>
    <row r="22" spans="1:16" ht="12.75">
      <c r="A22" t="s">
        <v>49</v>
      </c>
      <c s="34" t="s">
        <v>94</v>
      </c>
      <c s="34" t="s">
        <v>3390</v>
      </c>
      <c s="35" t="s">
        <v>52</v>
      </c>
      <c s="6" t="s">
        <v>3391</v>
      </c>
      <c s="36" t="s">
        <v>54</v>
      </c>
      <c s="37">
        <v>40</v>
      </c>
      <c s="36">
        <v>0</v>
      </c>
      <c s="36">
        <f>ROUND(G22*H22,6)</f>
      </c>
      <c r="L22" s="38">
        <v>0</v>
      </c>
      <c s="32">
        <f>ROUND(ROUND(L22,2)*ROUND(G22,3),2)</f>
      </c>
      <c s="36" t="s">
        <v>2858</v>
      </c>
      <c>
        <f>(M22*21)/100</f>
      </c>
      <c t="s">
        <v>28</v>
      </c>
    </row>
    <row r="23" spans="1:5" ht="12.75">
      <c r="A23" s="35" t="s">
        <v>56</v>
      </c>
      <c r="E23" s="39" t="s">
        <v>52</v>
      </c>
    </row>
    <row r="24" spans="1:5" ht="12.75">
      <c r="A24" s="35" t="s">
        <v>57</v>
      </c>
      <c r="E24" s="40" t="s">
        <v>52</v>
      </c>
    </row>
    <row r="25" spans="1:5" ht="25.5">
      <c r="A25" t="s">
        <v>58</v>
      </c>
      <c r="E25" s="39" t="s">
        <v>3392</v>
      </c>
    </row>
    <row r="26" spans="1:13" ht="12.75">
      <c r="A26" t="s">
        <v>47</v>
      </c>
      <c r="C26" s="31" t="s">
        <v>3231</v>
      </c>
      <c r="E26" s="33" t="s">
        <v>3232</v>
      </c>
      <c r="J26" s="32">
        <f>0</f>
      </c>
      <c s="32">
        <f>0</f>
      </c>
      <c s="32">
        <f>0+L27</f>
      </c>
      <c s="32">
        <f>0+M27</f>
      </c>
    </row>
    <row r="27" spans="1:16" ht="12.75">
      <c r="A27" t="s">
        <v>49</v>
      </c>
      <c s="34" t="s">
        <v>100</v>
      </c>
      <c s="34" t="s">
        <v>6040</v>
      </c>
      <c s="35" t="s">
        <v>52</v>
      </c>
      <c s="6" t="s">
        <v>6041</v>
      </c>
      <c s="36" t="s">
        <v>54</v>
      </c>
      <c s="37">
        <v>50</v>
      </c>
      <c s="36">
        <v>0</v>
      </c>
      <c s="36">
        <f>ROUND(G27*H27,6)</f>
      </c>
      <c r="L27" s="38">
        <v>0</v>
      </c>
      <c s="32">
        <f>ROUND(ROUND(L27,2)*ROUND(G27,3),2)</f>
      </c>
      <c s="36" t="s">
        <v>2858</v>
      </c>
      <c>
        <f>(M27*21)/100</f>
      </c>
      <c t="s">
        <v>28</v>
      </c>
    </row>
    <row r="28" spans="1:5" ht="12.75">
      <c r="A28" s="35" t="s">
        <v>56</v>
      </c>
      <c r="E28" s="39" t="s">
        <v>52</v>
      </c>
    </row>
    <row r="29" spans="1:5" ht="25.5">
      <c r="A29" s="35" t="s">
        <v>57</v>
      </c>
      <c r="E29" s="40" t="s">
        <v>6042</v>
      </c>
    </row>
    <row r="30" spans="1:5" ht="102">
      <c r="A30" t="s">
        <v>58</v>
      </c>
      <c r="E30" s="39" t="s">
        <v>3236</v>
      </c>
    </row>
    <row r="31" spans="1:13" ht="12.75">
      <c r="A31" t="s">
        <v>47</v>
      </c>
      <c r="C31" s="31" t="s">
        <v>3029</v>
      </c>
      <c r="E31" s="33" t="s">
        <v>1593</v>
      </c>
      <c r="J31" s="32">
        <f>0</f>
      </c>
      <c s="32">
        <f>0</f>
      </c>
      <c s="32">
        <f>0+L32+L36+L40</f>
      </c>
      <c s="32">
        <f>0+M32+M36+M40</f>
      </c>
    </row>
    <row r="32" spans="1:16" ht="12.75">
      <c r="A32" t="s">
        <v>49</v>
      </c>
      <c s="34" t="s">
        <v>27</v>
      </c>
      <c s="34" t="s">
        <v>6043</v>
      </c>
      <c s="35" t="s">
        <v>52</v>
      </c>
      <c s="6" t="s">
        <v>6044</v>
      </c>
      <c s="36" t="s">
        <v>105</v>
      </c>
      <c s="37">
        <v>47.73</v>
      </c>
      <c s="36">
        <v>0</v>
      </c>
      <c s="36">
        <f>ROUND(G32*H32,6)</f>
      </c>
      <c r="L32" s="38">
        <v>0</v>
      </c>
      <c s="32">
        <f>ROUND(ROUND(L32,2)*ROUND(G32,3),2)</f>
      </c>
      <c s="36" t="s">
        <v>2858</v>
      </c>
      <c>
        <f>(M32*21)/100</f>
      </c>
      <c t="s">
        <v>28</v>
      </c>
    </row>
    <row r="33" spans="1:5" ht="12.75">
      <c r="A33" s="35" t="s">
        <v>56</v>
      </c>
      <c r="E33" s="39" t="s">
        <v>52</v>
      </c>
    </row>
    <row r="34" spans="1:5" ht="63.75">
      <c r="A34" s="35" t="s">
        <v>57</v>
      </c>
      <c r="E34" s="40" t="s">
        <v>6045</v>
      </c>
    </row>
    <row r="35" spans="1:5" ht="12.75">
      <c r="A35" t="s">
        <v>58</v>
      </c>
      <c r="E35" s="39" t="s">
        <v>5523</v>
      </c>
    </row>
    <row r="36" spans="1:16" ht="12.75">
      <c r="A36" t="s">
        <v>49</v>
      </c>
      <c s="34" t="s">
        <v>168</v>
      </c>
      <c s="34" t="s">
        <v>6013</v>
      </c>
      <c s="35" t="s">
        <v>52</v>
      </c>
      <c s="6" t="s">
        <v>6014</v>
      </c>
      <c s="36" t="s">
        <v>75</v>
      </c>
      <c s="37">
        <v>58.783</v>
      </c>
      <c s="36">
        <v>0</v>
      </c>
      <c s="36">
        <f>ROUND(G36*H36,6)</f>
      </c>
      <c r="L36" s="38">
        <v>0</v>
      </c>
      <c s="32">
        <f>ROUND(ROUND(L36,2)*ROUND(G36,3),2)</f>
      </c>
      <c s="36" t="s">
        <v>2858</v>
      </c>
      <c>
        <f>(M36*21)/100</f>
      </c>
      <c t="s">
        <v>28</v>
      </c>
    </row>
    <row r="37" spans="1:5" ht="12.75">
      <c r="A37" s="35" t="s">
        <v>56</v>
      </c>
      <c r="E37" s="39" t="s">
        <v>52</v>
      </c>
    </row>
    <row r="38" spans="1:5" ht="89.25">
      <c r="A38" s="35" t="s">
        <v>57</v>
      </c>
      <c r="E38" s="40" t="s">
        <v>6046</v>
      </c>
    </row>
    <row r="39" spans="1:5" ht="89.25">
      <c r="A39" t="s">
        <v>58</v>
      </c>
      <c r="E39" s="39" t="s">
        <v>6016</v>
      </c>
    </row>
    <row r="40" spans="1:16" ht="12.75">
      <c r="A40" t="s">
        <v>49</v>
      </c>
      <c s="34" t="s">
        <v>534</v>
      </c>
      <c s="34" t="s">
        <v>4769</v>
      </c>
      <c s="35" t="s">
        <v>52</v>
      </c>
      <c s="6" t="s">
        <v>4847</v>
      </c>
      <c s="36" t="s">
        <v>54</v>
      </c>
      <c s="37">
        <v>41.542</v>
      </c>
      <c s="36">
        <v>0</v>
      </c>
      <c s="36">
        <f>ROUND(G40*H40,6)</f>
      </c>
      <c r="L40" s="38">
        <v>0</v>
      </c>
      <c s="32">
        <f>ROUND(ROUND(L40,2)*ROUND(G40,3),2)</f>
      </c>
      <c s="36" t="s">
        <v>2858</v>
      </c>
      <c>
        <f>(M40*21)/100</f>
      </c>
      <c t="s">
        <v>28</v>
      </c>
    </row>
    <row r="41" spans="1:5" ht="12.75">
      <c r="A41" s="35" t="s">
        <v>56</v>
      </c>
      <c r="E41" s="39" t="s">
        <v>52</v>
      </c>
    </row>
    <row r="42" spans="1:5" ht="25.5">
      <c r="A42" s="35" t="s">
        <v>57</v>
      </c>
      <c r="E42" s="40" t="s">
        <v>6047</v>
      </c>
    </row>
    <row r="43" spans="1:5" ht="89.25">
      <c r="A43" t="s">
        <v>58</v>
      </c>
      <c r="E43" s="39" t="s">
        <v>6048</v>
      </c>
    </row>
    <row r="44" spans="1:13" ht="12.75">
      <c r="A44" t="s">
        <v>47</v>
      </c>
      <c r="C44" s="31" t="s">
        <v>642</v>
      </c>
      <c r="E44" s="33" t="s">
        <v>643</v>
      </c>
      <c r="J44" s="32">
        <f>0</f>
      </c>
      <c s="32">
        <f>0</f>
      </c>
      <c s="32">
        <f>0+L45+L49+L53+L57</f>
      </c>
      <c s="32">
        <f>0+M45+M49+M53+M57</f>
      </c>
    </row>
    <row r="45" spans="1:16" ht="25.5">
      <c r="A45" t="s">
        <v>49</v>
      </c>
      <c s="34" t="s">
        <v>673</v>
      </c>
      <c s="34" t="s">
        <v>645</v>
      </c>
      <c s="35" t="s">
        <v>646</v>
      </c>
      <c s="6" t="s">
        <v>647</v>
      </c>
      <c s="36" t="s">
        <v>648</v>
      </c>
      <c s="37">
        <v>413.123</v>
      </c>
      <c s="36">
        <v>0</v>
      </c>
      <c s="36">
        <f>ROUND(G45*H45,6)</f>
      </c>
      <c r="L45" s="38">
        <v>0</v>
      </c>
      <c s="32">
        <f>ROUND(ROUND(L45,2)*ROUND(G45,3),2)</f>
      </c>
      <c s="36" t="s">
        <v>649</v>
      </c>
      <c>
        <f>(M45*21)/100</f>
      </c>
      <c t="s">
        <v>28</v>
      </c>
    </row>
    <row r="46" spans="1:5" ht="25.5">
      <c r="A46" s="35" t="s">
        <v>56</v>
      </c>
      <c r="E46" s="39" t="s">
        <v>3092</v>
      </c>
    </row>
    <row r="47" spans="1:5" ht="38.25">
      <c r="A47" s="35" t="s">
        <v>57</v>
      </c>
      <c r="E47" s="40" t="s">
        <v>6049</v>
      </c>
    </row>
    <row r="48" spans="1:5" ht="102">
      <c r="A48" t="s">
        <v>58</v>
      </c>
      <c r="E48" s="39" t="s">
        <v>651</v>
      </c>
    </row>
    <row r="49" spans="1:16" ht="25.5">
      <c r="A49" t="s">
        <v>49</v>
      </c>
      <c s="34" t="s">
        <v>677</v>
      </c>
      <c s="34" t="s">
        <v>658</v>
      </c>
      <c s="35" t="s">
        <v>659</v>
      </c>
      <c s="6" t="s">
        <v>660</v>
      </c>
      <c s="36" t="s">
        <v>648</v>
      </c>
      <c s="37">
        <v>223.326</v>
      </c>
      <c s="36">
        <v>0</v>
      </c>
      <c s="36">
        <f>ROUND(G49*H49,6)</f>
      </c>
      <c r="L49" s="38">
        <v>0</v>
      </c>
      <c s="32">
        <f>ROUND(ROUND(L49,2)*ROUND(G49,3),2)</f>
      </c>
      <c s="36" t="s">
        <v>649</v>
      </c>
      <c>
        <f>(M49*21)/100</f>
      </c>
      <c t="s">
        <v>28</v>
      </c>
    </row>
    <row r="50" spans="1:5" ht="25.5">
      <c r="A50" s="35" t="s">
        <v>56</v>
      </c>
      <c r="E50" s="39" t="s">
        <v>3092</v>
      </c>
    </row>
    <row r="51" spans="1:5" ht="63.75">
      <c r="A51" s="35" t="s">
        <v>57</v>
      </c>
      <c r="E51" s="40" t="s">
        <v>6050</v>
      </c>
    </row>
    <row r="52" spans="1:5" ht="102">
      <c r="A52" t="s">
        <v>58</v>
      </c>
      <c r="E52" s="39" t="s">
        <v>651</v>
      </c>
    </row>
    <row r="53" spans="1:16" ht="25.5">
      <c r="A53" t="s">
        <v>49</v>
      </c>
      <c s="34" t="s">
        <v>681</v>
      </c>
      <c s="34" t="s">
        <v>6051</v>
      </c>
      <c s="35" t="s">
        <v>6052</v>
      </c>
      <c s="6" t="s">
        <v>6053</v>
      </c>
      <c s="36" t="s">
        <v>648</v>
      </c>
      <c s="37">
        <v>0.208</v>
      </c>
      <c s="36">
        <v>0</v>
      </c>
      <c s="36">
        <f>ROUND(G53*H53,6)</f>
      </c>
      <c r="L53" s="38">
        <v>0</v>
      </c>
      <c s="32">
        <f>ROUND(ROUND(L53,2)*ROUND(G53,3),2)</f>
      </c>
      <c s="36" t="s">
        <v>649</v>
      </c>
      <c>
        <f>(M53*21)/100</f>
      </c>
      <c t="s">
        <v>28</v>
      </c>
    </row>
    <row r="54" spans="1:5" ht="25.5">
      <c r="A54" s="35" t="s">
        <v>56</v>
      </c>
      <c r="E54" s="39" t="s">
        <v>3092</v>
      </c>
    </row>
    <row r="55" spans="1:5" ht="25.5">
      <c r="A55" s="35" t="s">
        <v>57</v>
      </c>
      <c r="E55" s="40" t="s">
        <v>6054</v>
      </c>
    </row>
    <row r="56" spans="1:5" ht="102">
      <c r="A56" t="s">
        <v>58</v>
      </c>
      <c r="E56" s="39" t="s">
        <v>651</v>
      </c>
    </row>
    <row r="57" spans="1:16" ht="38.25">
      <c r="A57" t="s">
        <v>49</v>
      </c>
      <c s="34" t="s">
        <v>685</v>
      </c>
      <c s="34" t="s">
        <v>3269</v>
      </c>
      <c s="35" t="s">
        <v>3270</v>
      </c>
      <c s="6" t="s">
        <v>3271</v>
      </c>
      <c s="36" t="s">
        <v>648</v>
      </c>
      <c s="37">
        <v>177.053</v>
      </c>
      <c s="36">
        <v>0</v>
      </c>
      <c s="36">
        <f>ROUND(G57*H57,6)</f>
      </c>
      <c r="L57" s="38">
        <v>0</v>
      </c>
      <c s="32">
        <f>ROUND(ROUND(L57,2)*ROUND(G57,3),2)</f>
      </c>
      <c s="36" t="s">
        <v>649</v>
      </c>
      <c>
        <f>(M57*21)/100</f>
      </c>
      <c t="s">
        <v>28</v>
      </c>
    </row>
    <row r="58" spans="1:5" ht="25.5">
      <c r="A58" s="35" t="s">
        <v>56</v>
      </c>
      <c r="E58" s="39" t="s">
        <v>3092</v>
      </c>
    </row>
    <row r="59" spans="1:5" ht="38.25">
      <c r="A59" s="35" t="s">
        <v>57</v>
      </c>
      <c r="E59" s="40" t="s">
        <v>6055</v>
      </c>
    </row>
    <row r="60" spans="1:5" ht="102">
      <c r="A60" t="s">
        <v>58</v>
      </c>
      <c r="E6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6058</v>
      </c>
      <c r="E8" s="30" t="s">
        <v>6057</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37.23</v>
      </c>
      <c s="36">
        <v>0</v>
      </c>
      <c s="36">
        <f>ROUND(G10*H10,6)</f>
      </c>
      <c r="L10" s="38">
        <v>0</v>
      </c>
      <c s="32">
        <f>ROUND(ROUND(L10,2)*ROUND(G10,3),2)</f>
      </c>
      <c s="36" t="s">
        <v>2858</v>
      </c>
      <c>
        <f>(M10*21)/100</f>
      </c>
      <c t="s">
        <v>28</v>
      </c>
    </row>
    <row r="11" spans="1:5" ht="12.75">
      <c r="A11" s="35" t="s">
        <v>56</v>
      </c>
      <c r="E11" s="39" t="s">
        <v>52</v>
      </c>
    </row>
    <row r="12" spans="1:5" ht="38.25">
      <c r="A12" s="35" t="s">
        <v>57</v>
      </c>
      <c r="E12" s="40" t="s">
        <v>6059</v>
      </c>
    </row>
    <row r="13" spans="1:5" ht="318.75">
      <c r="A13" t="s">
        <v>58</v>
      </c>
      <c r="E13" s="39" t="s">
        <v>3371</v>
      </c>
    </row>
    <row r="14" spans="1:16" ht="12.75">
      <c r="A14" t="s">
        <v>49</v>
      </c>
      <c s="34" t="s">
        <v>28</v>
      </c>
      <c s="34" t="s">
        <v>3825</v>
      </c>
      <c s="35" t="s">
        <v>52</v>
      </c>
      <c s="6" t="s">
        <v>3826</v>
      </c>
      <c s="36" t="s">
        <v>75</v>
      </c>
      <c s="37">
        <v>150.75</v>
      </c>
      <c s="36">
        <v>0</v>
      </c>
      <c s="36">
        <f>ROUND(G14*H14,6)</f>
      </c>
      <c r="L14" s="38">
        <v>0</v>
      </c>
      <c s="32">
        <f>ROUND(ROUND(L14,2)*ROUND(G14,3),2)</f>
      </c>
      <c s="36" t="s">
        <v>2858</v>
      </c>
      <c>
        <f>(M14*21)/100</f>
      </c>
      <c t="s">
        <v>28</v>
      </c>
    </row>
    <row r="15" spans="1:5" ht="12.75">
      <c r="A15" s="35" t="s">
        <v>56</v>
      </c>
      <c r="E15" s="39" t="s">
        <v>52</v>
      </c>
    </row>
    <row r="16" spans="1:5" ht="38.25">
      <c r="A16" s="35" t="s">
        <v>57</v>
      </c>
      <c r="E16" s="40" t="s">
        <v>6060</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3965</v>
      </c>
      <c s="35" t="s">
        <v>52</v>
      </c>
      <c s="6" t="s">
        <v>3966</v>
      </c>
      <c s="36" t="s">
        <v>75</v>
      </c>
      <c s="37">
        <v>11.408</v>
      </c>
      <c s="36">
        <v>0</v>
      </c>
      <c s="36">
        <f>ROUND(G19*H19,6)</f>
      </c>
      <c r="L19" s="38">
        <v>0</v>
      </c>
      <c s="32">
        <f>ROUND(ROUND(L19,2)*ROUND(G19,3),2)</f>
      </c>
      <c s="36" t="s">
        <v>2858</v>
      </c>
      <c>
        <f>(M19*21)/100</f>
      </c>
      <c t="s">
        <v>28</v>
      </c>
    </row>
    <row r="20" spans="1:5" ht="12.75">
      <c r="A20" s="35" t="s">
        <v>56</v>
      </c>
      <c r="E20" s="39" t="s">
        <v>52</v>
      </c>
    </row>
    <row r="21" spans="1:5" ht="102">
      <c r="A21" s="35" t="s">
        <v>57</v>
      </c>
      <c r="E21" s="40" t="s">
        <v>6061</v>
      </c>
    </row>
    <row r="22" spans="1:5" ht="114.75">
      <c r="A22" t="s">
        <v>58</v>
      </c>
      <c r="E22" s="39" t="s">
        <v>3743</v>
      </c>
    </row>
    <row r="23" spans="1:16" ht="12.75">
      <c r="A23" t="s">
        <v>49</v>
      </c>
      <c s="34" t="s">
        <v>94</v>
      </c>
      <c s="34" t="s">
        <v>6062</v>
      </c>
      <c s="35" t="s">
        <v>52</v>
      </c>
      <c s="6" t="s">
        <v>6063</v>
      </c>
      <c s="36" t="s">
        <v>105</v>
      </c>
      <c s="37">
        <v>15</v>
      </c>
      <c s="36">
        <v>0</v>
      </c>
      <c s="36">
        <f>ROUND(G23*H23,6)</f>
      </c>
      <c r="L23" s="38">
        <v>0</v>
      </c>
      <c s="32">
        <f>ROUND(ROUND(L23,2)*ROUND(G23,3),2)</f>
      </c>
      <c s="36" t="s">
        <v>2858</v>
      </c>
      <c>
        <f>(M23*21)/100</f>
      </c>
      <c t="s">
        <v>28</v>
      </c>
    </row>
    <row r="24" spans="1:5" ht="12.75">
      <c r="A24" s="35" t="s">
        <v>56</v>
      </c>
      <c r="E24" s="39" t="s">
        <v>52</v>
      </c>
    </row>
    <row r="25" spans="1:5" ht="25.5">
      <c r="A25" s="35" t="s">
        <v>57</v>
      </c>
      <c r="E25" s="40" t="s">
        <v>6064</v>
      </c>
    </row>
    <row r="26" spans="1:5" ht="12.75">
      <c r="A26" t="s">
        <v>58</v>
      </c>
      <c r="E26" s="39" t="s">
        <v>5523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46.91</v>
      </c>
      <c s="36">
        <v>0</v>
      </c>
      <c s="36">
        <f>ROUND(G28*H28,6)</f>
      </c>
      <c r="L28" s="38">
        <v>0</v>
      </c>
      <c s="32">
        <f>ROUND(ROUND(L28,2)*ROUND(G28,3),2)</f>
      </c>
      <c s="36" t="s">
        <v>649</v>
      </c>
      <c>
        <f>(M28*21)/100</f>
      </c>
      <c t="s">
        <v>28</v>
      </c>
    </row>
    <row r="29" spans="1:5" ht="25.5">
      <c r="A29" s="35" t="s">
        <v>56</v>
      </c>
      <c r="E29" s="39" t="s">
        <v>3092</v>
      </c>
    </row>
    <row r="30" spans="1:5" ht="38.25">
      <c r="A30" s="35" t="s">
        <v>57</v>
      </c>
      <c r="E30" s="40" t="s">
        <v>6065</v>
      </c>
    </row>
    <row r="31" spans="1:5" ht="102">
      <c r="A31" t="s">
        <v>58</v>
      </c>
      <c r="E31" s="39" t="s">
        <v>651</v>
      </c>
    </row>
    <row r="32" spans="1:16" ht="25.5">
      <c r="A32" t="s">
        <v>49</v>
      </c>
      <c s="34" t="s">
        <v>27</v>
      </c>
      <c s="34" t="s">
        <v>658</v>
      </c>
      <c s="35" t="s">
        <v>659</v>
      </c>
      <c s="6" t="s">
        <v>660</v>
      </c>
      <c s="36" t="s">
        <v>648</v>
      </c>
      <c s="37">
        <v>28.52</v>
      </c>
      <c s="36">
        <v>0</v>
      </c>
      <c s="36">
        <f>ROUND(G32*H32,6)</f>
      </c>
      <c r="L32" s="38">
        <v>0</v>
      </c>
      <c s="32">
        <f>ROUND(ROUND(L32,2)*ROUND(G32,3),2)</f>
      </c>
      <c s="36" t="s">
        <v>649</v>
      </c>
      <c>
        <f>(M32*21)/100</f>
      </c>
      <c t="s">
        <v>28</v>
      </c>
    </row>
    <row r="33" spans="1:5" ht="25.5">
      <c r="A33" s="35" t="s">
        <v>56</v>
      </c>
      <c r="E33" s="39" t="s">
        <v>3092</v>
      </c>
    </row>
    <row r="34" spans="1:5" ht="25.5">
      <c r="A34" s="35" t="s">
        <v>57</v>
      </c>
      <c r="E34" s="40" t="s">
        <v>6066</v>
      </c>
    </row>
    <row r="35" spans="1:5" ht="102">
      <c r="A35" t="s">
        <v>58</v>
      </c>
      <c r="E35" s="39" t="s">
        <v>651</v>
      </c>
    </row>
    <row r="36" spans="1:16" ht="25.5">
      <c r="A36" t="s">
        <v>49</v>
      </c>
      <c s="34" t="s">
        <v>168</v>
      </c>
      <c s="34" t="s">
        <v>4012</v>
      </c>
      <c s="35" t="s">
        <v>4013</v>
      </c>
      <c s="6" t="s">
        <v>4014</v>
      </c>
      <c s="36" t="s">
        <v>648</v>
      </c>
      <c s="37">
        <v>1</v>
      </c>
      <c s="36">
        <v>0</v>
      </c>
      <c s="36">
        <f>ROUND(G36*H36,6)</f>
      </c>
      <c r="L36" s="38">
        <v>0</v>
      </c>
      <c s="32">
        <f>ROUND(ROUND(L36,2)*ROUND(G36,3),2)</f>
      </c>
      <c s="36" t="s">
        <v>649</v>
      </c>
      <c>
        <f>(M36*21)/100</f>
      </c>
      <c t="s">
        <v>28</v>
      </c>
    </row>
    <row r="37" spans="1:5" ht="25.5">
      <c r="A37" s="35" t="s">
        <v>56</v>
      </c>
      <c r="E37" s="39" t="s">
        <v>3092</v>
      </c>
    </row>
    <row r="38" spans="1:5" ht="25.5">
      <c r="A38" s="35" t="s">
        <v>57</v>
      </c>
      <c r="E38" s="40" t="s">
        <v>6067</v>
      </c>
    </row>
    <row r="39" spans="1:5" ht="102">
      <c r="A39" t="s">
        <v>58</v>
      </c>
      <c r="E39" s="39" t="s">
        <v>651</v>
      </c>
    </row>
    <row r="40" spans="1:16" ht="38.25">
      <c r="A40" t="s">
        <v>49</v>
      </c>
      <c s="34" t="s">
        <v>534</v>
      </c>
      <c s="34" t="s">
        <v>3269</v>
      </c>
      <c s="35" t="s">
        <v>3270</v>
      </c>
      <c s="6" t="s">
        <v>3271</v>
      </c>
      <c s="36" t="s">
        <v>648</v>
      </c>
      <c s="37">
        <v>20.104</v>
      </c>
      <c s="36">
        <v>0</v>
      </c>
      <c s="36">
        <f>ROUND(G40*H40,6)</f>
      </c>
      <c r="L40" s="38">
        <v>0</v>
      </c>
      <c s="32">
        <f>ROUND(ROUND(L40,2)*ROUND(G40,3),2)</f>
      </c>
      <c s="36" t="s">
        <v>649</v>
      </c>
      <c>
        <f>(M40*21)/100</f>
      </c>
      <c t="s">
        <v>28</v>
      </c>
    </row>
    <row r="41" spans="1:5" ht="25.5">
      <c r="A41" s="35" t="s">
        <v>56</v>
      </c>
      <c r="E41" s="39" t="s">
        <v>3092</v>
      </c>
    </row>
    <row r="42" spans="1:5" ht="38.25">
      <c r="A42" s="35" t="s">
        <v>57</v>
      </c>
      <c r="E42" s="40" t="s">
        <v>6068</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6071</v>
      </c>
      <c r="E8" s="30" t="s">
        <v>6070</v>
      </c>
      <c r="J8" s="29">
        <f>0+J9+J34+J63+J80+J101+J106</f>
      </c>
      <c s="29">
        <f>0+K9+K34+K63+K80+K101+K106</f>
      </c>
      <c s="29">
        <f>0+L9+L34+L63+L80+L101+L106</f>
      </c>
      <c s="29">
        <f>0+M9+M34+M63+M80+M101+M106</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192</v>
      </c>
      <c s="36">
        <v>0</v>
      </c>
      <c s="36">
        <f>ROUND(G10*H10,6)</f>
      </c>
      <c r="L10" s="38">
        <v>0</v>
      </c>
      <c s="32">
        <f>ROUND(ROUND(L10,2)*ROUND(G10,3),2)</f>
      </c>
      <c s="36" t="s">
        <v>2858</v>
      </c>
      <c>
        <f>(M10*21)/100</f>
      </c>
      <c t="s">
        <v>28</v>
      </c>
    </row>
    <row r="11" spans="1:5" ht="12.75">
      <c r="A11" s="35" t="s">
        <v>56</v>
      </c>
      <c r="E11" s="39" t="s">
        <v>52</v>
      </c>
    </row>
    <row r="12" spans="1:5" ht="63.75">
      <c r="A12" s="35" t="s">
        <v>57</v>
      </c>
      <c r="E12" s="40" t="s">
        <v>6072</v>
      </c>
    </row>
    <row r="13" spans="1:5" ht="38.25">
      <c r="A13" t="s">
        <v>58</v>
      </c>
      <c r="E13" s="39" t="s">
        <v>4790</v>
      </c>
    </row>
    <row r="14" spans="1:16" ht="25.5">
      <c r="A14" t="s">
        <v>49</v>
      </c>
      <c s="34" t="s">
        <v>28</v>
      </c>
      <c s="34" t="s">
        <v>6073</v>
      </c>
      <c s="35" t="s">
        <v>52</v>
      </c>
      <c s="6" t="s">
        <v>6074</v>
      </c>
      <c s="36" t="s">
        <v>75</v>
      </c>
      <c s="37">
        <v>1.65</v>
      </c>
      <c s="36">
        <v>0</v>
      </c>
      <c s="36">
        <f>ROUND(G14*H14,6)</f>
      </c>
      <c r="L14" s="38">
        <v>0</v>
      </c>
      <c s="32">
        <f>ROUND(ROUND(L14,2)*ROUND(G14,3),2)</f>
      </c>
      <c s="36" t="s">
        <v>2858</v>
      </c>
      <c>
        <f>(M14*21)/100</f>
      </c>
      <c t="s">
        <v>28</v>
      </c>
    </row>
    <row r="15" spans="1:5" ht="12.75">
      <c r="A15" s="35" t="s">
        <v>56</v>
      </c>
      <c r="E15" s="39" t="s">
        <v>52</v>
      </c>
    </row>
    <row r="16" spans="1:5" ht="51">
      <c r="A16" s="35" t="s">
        <v>57</v>
      </c>
      <c r="E16" s="40" t="s">
        <v>6075</v>
      </c>
    </row>
    <row r="17" spans="1:5" ht="76.5">
      <c r="A17" t="s">
        <v>58</v>
      </c>
      <c r="E17" s="39" t="s">
        <v>6076</v>
      </c>
    </row>
    <row r="18" spans="1:16" ht="12.75">
      <c r="A18" t="s">
        <v>49</v>
      </c>
      <c s="34" t="s">
        <v>26</v>
      </c>
      <c s="34" t="s">
        <v>6077</v>
      </c>
      <c s="35" t="s">
        <v>52</v>
      </c>
      <c s="6" t="s">
        <v>6078</v>
      </c>
      <c s="36" t="s">
        <v>486</v>
      </c>
      <c s="37">
        <v>1344</v>
      </c>
      <c s="36">
        <v>0</v>
      </c>
      <c s="36">
        <f>ROUND(G18*H18,6)</f>
      </c>
      <c r="L18" s="38">
        <v>0</v>
      </c>
      <c s="32">
        <f>ROUND(ROUND(L18,2)*ROUND(G18,3),2)</f>
      </c>
      <c s="36" t="s">
        <v>2858</v>
      </c>
      <c>
        <f>(M18*21)/100</f>
      </c>
      <c t="s">
        <v>28</v>
      </c>
    </row>
    <row r="19" spans="1:5" ht="12.75">
      <c r="A19" s="35" t="s">
        <v>56</v>
      </c>
      <c r="E19" s="39" t="s">
        <v>52</v>
      </c>
    </row>
    <row r="20" spans="1:5" ht="25.5">
      <c r="A20" s="35" t="s">
        <v>57</v>
      </c>
      <c r="E20" s="40" t="s">
        <v>6079</v>
      </c>
    </row>
    <row r="21" spans="1:5" ht="12.75">
      <c r="A21" t="s">
        <v>58</v>
      </c>
      <c r="E21" s="39" t="s">
        <v>5523</v>
      </c>
    </row>
    <row r="22" spans="1:16" ht="12.75">
      <c r="A22" t="s">
        <v>49</v>
      </c>
      <c s="34" t="s">
        <v>94</v>
      </c>
      <c s="34" t="s">
        <v>6080</v>
      </c>
      <c s="35" t="s">
        <v>52</v>
      </c>
      <c s="6" t="s">
        <v>6081</v>
      </c>
      <c s="36" t="s">
        <v>105</v>
      </c>
      <c s="37">
        <v>30</v>
      </c>
      <c s="36">
        <v>0</v>
      </c>
      <c s="36">
        <f>ROUND(G22*H22,6)</f>
      </c>
      <c r="L22" s="38">
        <v>0</v>
      </c>
      <c s="32">
        <f>ROUND(ROUND(L22,2)*ROUND(G22,3),2)</f>
      </c>
      <c s="36" t="s">
        <v>2858</v>
      </c>
      <c>
        <f>(M22*21)/100</f>
      </c>
      <c t="s">
        <v>28</v>
      </c>
    </row>
    <row r="23" spans="1:5" ht="12.75">
      <c r="A23" s="35" t="s">
        <v>56</v>
      </c>
      <c r="E23" s="39" t="s">
        <v>52</v>
      </c>
    </row>
    <row r="24" spans="1:5" ht="25.5">
      <c r="A24" s="35" t="s">
        <v>57</v>
      </c>
      <c r="E24" s="40" t="s">
        <v>6082</v>
      </c>
    </row>
    <row r="25" spans="1:5" ht="12.75">
      <c r="A25" t="s">
        <v>58</v>
      </c>
      <c r="E25" s="39" t="s">
        <v>5523</v>
      </c>
    </row>
    <row r="26" spans="1:16" ht="12.75">
      <c r="A26" t="s">
        <v>49</v>
      </c>
      <c s="34" t="s">
        <v>100</v>
      </c>
      <c s="34" t="s">
        <v>3589</v>
      </c>
      <c s="35" t="s">
        <v>52</v>
      </c>
      <c s="6" t="s">
        <v>3590</v>
      </c>
      <c s="36" t="s">
        <v>75</v>
      </c>
      <c s="37">
        <v>219.485</v>
      </c>
      <c s="36">
        <v>0</v>
      </c>
      <c s="36">
        <f>ROUND(G26*H26,6)</f>
      </c>
      <c r="L26" s="38">
        <v>0</v>
      </c>
      <c s="32">
        <f>ROUND(ROUND(L26,2)*ROUND(G26,3),2)</f>
      </c>
      <c s="36" t="s">
        <v>2858</v>
      </c>
      <c>
        <f>(M26*21)/100</f>
      </c>
      <c t="s">
        <v>28</v>
      </c>
    </row>
    <row r="27" spans="1:5" ht="12.75">
      <c r="A27" s="35" t="s">
        <v>56</v>
      </c>
      <c r="E27" s="39" t="s">
        <v>52</v>
      </c>
    </row>
    <row r="28" spans="1:5" ht="114.75">
      <c r="A28" s="35" t="s">
        <v>57</v>
      </c>
      <c r="E28" s="40" t="s">
        <v>6083</v>
      </c>
    </row>
    <row r="29" spans="1:5" ht="318.75">
      <c r="A29" t="s">
        <v>58</v>
      </c>
      <c r="E29" s="39" t="s">
        <v>3371</v>
      </c>
    </row>
    <row r="30" spans="1:16" ht="12.75">
      <c r="A30" t="s">
        <v>49</v>
      </c>
      <c s="34" t="s">
        <v>27</v>
      </c>
      <c s="34" t="s">
        <v>3825</v>
      </c>
      <c s="35" t="s">
        <v>52</v>
      </c>
      <c s="6" t="s">
        <v>3826</v>
      </c>
      <c s="36" t="s">
        <v>75</v>
      </c>
      <c s="37">
        <v>137.52</v>
      </c>
      <c s="36">
        <v>0</v>
      </c>
      <c s="36">
        <f>ROUND(G30*H30,6)</f>
      </c>
      <c r="L30" s="38">
        <v>0</v>
      </c>
      <c s="32">
        <f>ROUND(ROUND(L30,2)*ROUND(G30,3),2)</f>
      </c>
      <c s="36" t="s">
        <v>2858</v>
      </c>
      <c>
        <f>(M30*21)/100</f>
      </c>
      <c t="s">
        <v>28</v>
      </c>
    </row>
    <row r="31" spans="1:5" ht="12.75">
      <c r="A31" s="35" t="s">
        <v>56</v>
      </c>
      <c r="E31" s="39" t="s">
        <v>52</v>
      </c>
    </row>
    <row r="32" spans="1:5" ht="89.25">
      <c r="A32" s="35" t="s">
        <v>57</v>
      </c>
      <c r="E32" s="40" t="s">
        <v>6084</v>
      </c>
    </row>
    <row r="33" spans="1:5" ht="229.5">
      <c r="A33" t="s">
        <v>58</v>
      </c>
      <c r="E33" s="39" t="s">
        <v>4795</v>
      </c>
    </row>
    <row r="34" spans="1:13" ht="12.75">
      <c r="A34" t="s">
        <v>47</v>
      </c>
      <c r="C34" s="31" t="s">
        <v>3231</v>
      </c>
      <c r="E34" s="33" t="s">
        <v>3232</v>
      </c>
      <c r="J34" s="32">
        <f>0</f>
      </c>
      <c s="32">
        <f>0</f>
      </c>
      <c s="32">
        <f>0+L35+L39+L43+L47+L51+L55+L59</f>
      </c>
      <c s="32">
        <f>0+M35+M39+M43+M47+M51+M55+M59</f>
      </c>
    </row>
    <row r="35" spans="1:16" ht="12.75">
      <c r="A35" t="s">
        <v>49</v>
      </c>
      <c s="34" t="s">
        <v>168</v>
      </c>
      <c s="34" t="s">
        <v>4354</v>
      </c>
      <c s="35" t="s">
        <v>52</v>
      </c>
      <c s="6" t="s">
        <v>5051</v>
      </c>
      <c s="36" t="s">
        <v>648</v>
      </c>
      <c s="37">
        <v>11.812</v>
      </c>
      <c s="36">
        <v>0</v>
      </c>
      <c s="36">
        <f>ROUND(G35*H35,6)</f>
      </c>
      <c r="L35" s="38">
        <v>0</v>
      </c>
      <c s="32">
        <f>ROUND(ROUND(L35,2)*ROUND(G35,3),2)</f>
      </c>
      <c s="36" t="s">
        <v>2858</v>
      </c>
      <c>
        <f>(M35*21)/100</f>
      </c>
      <c t="s">
        <v>28</v>
      </c>
    </row>
    <row r="36" spans="1:5" ht="12.75">
      <c r="A36" s="35" t="s">
        <v>56</v>
      </c>
      <c r="E36" s="39" t="s">
        <v>52</v>
      </c>
    </row>
    <row r="37" spans="1:5" ht="51">
      <c r="A37" s="35" t="s">
        <v>57</v>
      </c>
      <c r="E37" s="40" t="s">
        <v>6085</v>
      </c>
    </row>
    <row r="38" spans="1:5" ht="38.25">
      <c r="A38" t="s">
        <v>58</v>
      </c>
      <c r="E38" s="39" t="s">
        <v>5053</v>
      </c>
    </row>
    <row r="39" spans="1:16" ht="12.75">
      <c r="A39" t="s">
        <v>49</v>
      </c>
      <c s="34" t="s">
        <v>534</v>
      </c>
      <c s="34" t="s">
        <v>5054</v>
      </c>
      <c s="35" t="s">
        <v>52</v>
      </c>
      <c s="6" t="s">
        <v>5055</v>
      </c>
      <c s="36" t="s">
        <v>54</v>
      </c>
      <c s="37">
        <v>19</v>
      </c>
      <c s="36">
        <v>0</v>
      </c>
      <c s="36">
        <f>ROUND(G39*H39,6)</f>
      </c>
      <c r="L39" s="38">
        <v>0</v>
      </c>
      <c s="32">
        <f>ROUND(ROUND(L39,2)*ROUND(G39,3),2)</f>
      </c>
      <c s="36" t="s">
        <v>2858</v>
      </c>
      <c>
        <f>(M39*21)/100</f>
      </c>
      <c t="s">
        <v>28</v>
      </c>
    </row>
    <row r="40" spans="1:5" ht="12.75">
      <c r="A40" s="35" t="s">
        <v>56</v>
      </c>
      <c r="E40" s="39" t="s">
        <v>52</v>
      </c>
    </row>
    <row r="41" spans="1:5" ht="25.5">
      <c r="A41" s="35" t="s">
        <v>57</v>
      </c>
      <c r="E41" s="40" t="s">
        <v>6086</v>
      </c>
    </row>
    <row r="42" spans="1:5" ht="25.5">
      <c r="A42" t="s">
        <v>58</v>
      </c>
      <c r="E42" s="39" t="s">
        <v>5057</v>
      </c>
    </row>
    <row r="43" spans="1:16" ht="12.75">
      <c r="A43" t="s">
        <v>49</v>
      </c>
      <c s="34" t="s">
        <v>673</v>
      </c>
      <c s="34" t="s">
        <v>5069</v>
      </c>
      <c s="35" t="s">
        <v>52</v>
      </c>
      <c s="6" t="s">
        <v>5070</v>
      </c>
      <c s="36" t="s">
        <v>75</v>
      </c>
      <c s="37">
        <v>15.585</v>
      </c>
      <c s="36">
        <v>0</v>
      </c>
      <c s="36">
        <f>ROUND(G43*H43,6)</f>
      </c>
      <c r="L43" s="38">
        <v>0</v>
      </c>
      <c s="32">
        <f>ROUND(ROUND(L43,2)*ROUND(G43,3),2)</f>
      </c>
      <c s="36" t="s">
        <v>2858</v>
      </c>
      <c>
        <f>(M43*21)/100</f>
      </c>
      <c t="s">
        <v>28</v>
      </c>
    </row>
    <row r="44" spans="1:5" ht="12.75">
      <c r="A44" s="35" t="s">
        <v>56</v>
      </c>
      <c r="E44" s="39" t="s">
        <v>52</v>
      </c>
    </row>
    <row r="45" spans="1:5" ht="102">
      <c r="A45" s="35" t="s">
        <v>57</v>
      </c>
      <c r="E45" s="40" t="s">
        <v>6087</v>
      </c>
    </row>
    <row r="46" spans="1:5" ht="369.75">
      <c r="A46" t="s">
        <v>58</v>
      </c>
      <c r="E46" s="39" t="s">
        <v>4798</v>
      </c>
    </row>
    <row r="47" spans="1:16" ht="12.75">
      <c r="A47" t="s">
        <v>49</v>
      </c>
      <c s="34" t="s">
        <v>677</v>
      </c>
      <c s="34" t="s">
        <v>3860</v>
      </c>
      <c s="35" t="s">
        <v>52</v>
      </c>
      <c s="6" t="s">
        <v>3861</v>
      </c>
      <c s="36" t="s">
        <v>648</v>
      </c>
      <c s="37">
        <v>1.39</v>
      </c>
      <c s="36">
        <v>0</v>
      </c>
      <c s="36">
        <f>ROUND(G47*H47,6)</f>
      </c>
      <c r="L47" s="38">
        <v>0</v>
      </c>
      <c s="32">
        <f>ROUND(ROUND(L47,2)*ROUND(G47,3),2)</f>
      </c>
      <c s="36" t="s">
        <v>2858</v>
      </c>
      <c>
        <f>(M47*21)/100</f>
      </c>
      <c t="s">
        <v>28</v>
      </c>
    </row>
    <row r="48" spans="1:5" ht="12.75">
      <c r="A48" s="35" t="s">
        <v>56</v>
      </c>
      <c r="E48" s="39" t="s">
        <v>52</v>
      </c>
    </row>
    <row r="49" spans="1:5" ht="25.5">
      <c r="A49" s="35" t="s">
        <v>57</v>
      </c>
      <c r="E49" s="40" t="s">
        <v>6088</v>
      </c>
    </row>
    <row r="50" spans="1:5" ht="267.75">
      <c r="A50" t="s">
        <v>58</v>
      </c>
      <c r="E50" s="39" t="s">
        <v>5998</v>
      </c>
    </row>
    <row r="51" spans="1:16" ht="25.5">
      <c r="A51" t="s">
        <v>49</v>
      </c>
      <c s="34" t="s">
        <v>87</v>
      </c>
      <c s="34" t="s">
        <v>5427</v>
      </c>
      <c s="35" t="s">
        <v>52</v>
      </c>
      <c s="6" t="s">
        <v>5428</v>
      </c>
      <c s="36" t="s">
        <v>105</v>
      </c>
      <c s="37">
        <v>98</v>
      </c>
      <c s="36">
        <v>0</v>
      </c>
      <c s="36">
        <f>ROUND(G51*H51,6)</f>
      </c>
      <c r="L51" s="38">
        <v>0</v>
      </c>
      <c s="32">
        <f>ROUND(ROUND(L51,2)*ROUND(G51,3),2)</f>
      </c>
      <c s="36" t="s">
        <v>2858</v>
      </c>
      <c>
        <f>(M51*21)/100</f>
      </c>
      <c t="s">
        <v>28</v>
      </c>
    </row>
    <row r="52" spans="1:5" ht="12.75">
      <c r="A52" s="35" t="s">
        <v>56</v>
      </c>
      <c r="E52" s="39" t="s">
        <v>52</v>
      </c>
    </row>
    <row r="53" spans="1:5" ht="25.5">
      <c r="A53" s="35" t="s">
        <v>57</v>
      </c>
      <c r="E53" s="40" t="s">
        <v>6089</v>
      </c>
    </row>
    <row r="54" spans="1:5" ht="63.75">
      <c r="A54" t="s">
        <v>58</v>
      </c>
      <c r="E54" s="39" t="s">
        <v>5065</v>
      </c>
    </row>
    <row r="55" spans="1:16" ht="12.75">
      <c r="A55" t="s">
        <v>49</v>
      </c>
      <c s="34" t="s">
        <v>91</v>
      </c>
      <c s="34" t="s">
        <v>5430</v>
      </c>
      <c s="35" t="s">
        <v>52</v>
      </c>
      <c s="6" t="s">
        <v>5431</v>
      </c>
      <c s="36" t="s">
        <v>67</v>
      </c>
      <c s="37">
        <v>7</v>
      </c>
      <c s="36">
        <v>0</v>
      </c>
      <c s="36">
        <f>ROUND(G55*H55,6)</f>
      </c>
      <c r="L55" s="38">
        <v>0</v>
      </c>
      <c s="32">
        <f>ROUND(ROUND(L55,2)*ROUND(G55,3),2)</f>
      </c>
      <c s="36" t="s">
        <v>2858</v>
      </c>
      <c>
        <f>(M55*21)/100</f>
      </c>
      <c t="s">
        <v>28</v>
      </c>
    </row>
    <row r="56" spans="1:5" ht="12.75">
      <c r="A56" s="35" t="s">
        <v>56</v>
      </c>
      <c r="E56" s="39" t="s">
        <v>52</v>
      </c>
    </row>
    <row r="57" spans="1:5" ht="25.5">
      <c r="A57" s="35" t="s">
        <v>57</v>
      </c>
      <c r="E57" s="40" t="s">
        <v>6090</v>
      </c>
    </row>
    <row r="58" spans="1:5" ht="153">
      <c r="A58" t="s">
        <v>58</v>
      </c>
      <c r="E58" s="39" t="s">
        <v>5433</v>
      </c>
    </row>
    <row r="59" spans="1:16" ht="12.75">
      <c r="A59" t="s">
        <v>49</v>
      </c>
      <c s="34" t="s">
        <v>96</v>
      </c>
      <c s="34" t="s">
        <v>5434</v>
      </c>
      <c s="35" t="s">
        <v>52</v>
      </c>
      <c s="6" t="s">
        <v>5435</v>
      </c>
      <c s="36" t="s">
        <v>105</v>
      </c>
      <c s="37">
        <v>28</v>
      </c>
      <c s="36">
        <v>0</v>
      </c>
      <c s="36">
        <f>ROUND(G59*H59,6)</f>
      </c>
      <c r="L59" s="38">
        <v>0</v>
      </c>
      <c s="32">
        <f>ROUND(ROUND(L59,2)*ROUND(G59,3),2)</f>
      </c>
      <c s="36" t="s">
        <v>2858</v>
      </c>
      <c>
        <f>(M59*21)/100</f>
      </c>
      <c t="s">
        <v>28</v>
      </c>
    </row>
    <row r="60" spans="1:5" ht="12.75">
      <c r="A60" s="35" t="s">
        <v>56</v>
      </c>
      <c r="E60" s="39" t="s">
        <v>52</v>
      </c>
    </row>
    <row r="61" spans="1:5" ht="25.5">
      <c r="A61" s="35" t="s">
        <v>57</v>
      </c>
      <c r="E61" s="40" t="s">
        <v>6091</v>
      </c>
    </row>
    <row r="62" spans="1:5" ht="12.75">
      <c r="A62" t="s">
        <v>58</v>
      </c>
      <c r="E62" s="39" t="s">
        <v>5437</v>
      </c>
    </row>
    <row r="63" spans="1:13" ht="12.75">
      <c r="A63" t="s">
        <v>47</v>
      </c>
      <c r="C63" s="31" t="s">
        <v>3426</v>
      </c>
      <c r="E63" s="33" t="s">
        <v>3427</v>
      </c>
      <c r="J63" s="32">
        <f>0</f>
      </c>
      <c s="32">
        <f>0</f>
      </c>
      <c s="32">
        <f>0+L64+L68+L72+L76</f>
      </c>
      <c s="32">
        <f>0+M64+M68+M72+M76</f>
      </c>
    </row>
    <row r="64" spans="1:16" ht="12.75">
      <c r="A64" t="s">
        <v>49</v>
      </c>
      <c s="34" t="s">
        <v>681</v>
      </c>
      <c s="34" t="s">
        <v>3428</v>
      </c>
      <c s="35" t="s">
        <v>52</v>
      </c>
      <c s="6" t="s">
        <v>3429</v>
      </c>
      <c s="36" t="s">
        <v>75</v>
      </c>
      <c s="37">
        <v>4.998</v>
      </c>
      <c s="36">
        <v>0</v>
      </c>
      <c s="36">
        <f>ROUND(G64*H64,6)</f>
      </c>
      <c r="L64" s="38">
        <v>0</v>
      </c>
      <c s="32">
        <f>ROUND(ROUND(L64,2)*ROUND(G64,3),2)</f>
      </c>
      <c s="36" t="s">
        <v>2858</v>
      </c>
      <c>
        <f>(M64*21)/100</f>
      </c>
      <c t="s">
        <v>28</v>
      </c>
    </row>
    <row r="65" spans="1:5" ht="12.75">
      <c r="A65" s="35" t="s">
        <v>56</v>
      </c>
      <c r="E65" s="39" t="s">
        <v>52</v>
      </c>
    </row>
    <row r="66" spans="1:5" ht="25.5">
      <c r="A66" s="35" t="s">
        <v>57</v>
      </c>
      <c r="E66" s="40" t="s">
        <v>6092</v>
      </c>
    </row>
    <row r="67" spans="1:5" ht="369.75">
      <c r="A67" t="s">
        <v>58</v>
      </c>
      <c r="E67" s="39" t="s">
        <v>3415</v>
      </c>
    </row>
    <row r="68" spans="1:16" ht="12.75">
      <c r="A68" t="s">
        <v>49</v>
      </c>
      <c s="34" t="s">
        <v>685</v>
      </c>
      <c s="34" t="s">
        <v>3649</v>
      </c>
      <c s="35" t="s">
        <v>52</v>
      </c>
      <c s="6" t="s">
        <v>3650</v>
      </c>
      <c s="36" t="s">
        <v>75</v>
      </c>
      <c s="37">
        <v>31.5</v>
      </c>
      <c s="36">
        <v>0</v>
      </c>
      <c s="36">
        <f>ROUND(G68*H68,6)</f>
      </c>
      <c r="L68" s="38">
        <v>0</v>
      </c>
      <c s="32">
        <f>ROUND(ROUND(L68,2)*ROUND(G68,3),2)</f>
      </c>
      <c s="36" t="s">
        <v>2858</v>
      </c>
      <c>
        <f>(M68*21)/100</f>
      </c>
      <c t="s">
        <v>28</v>
      </c>
    </row>
    <row r="69" spans="1:5" ht="12.75">
      <c r="A69" s="35" t="s">
        <v>56</v>
      </c>
      <c r="E69" s="39" t="s">
        <v>52</v>
      </c>
    </row>
    <row r="70" spans="1:5" ht="76.5">
      <c r="A70" s="35" t="s">
        <v>57</v>
      </c>
      <c r="E70" s="40" t="s">
        <v>6093</v>
      </c>
    </row>
    <row r="71" spans="1:5" ht="369.75">
      <c r="A71" t="s">
        <v>58</v>
      </c>
      <c r="E71" s="39" t="s">
        <v>3415</v>
      </c>
    </row>
    <row r="72" spans="1:16" ht="12.75">
      <c r="A72" t="s">
        <v>49</v>
      </c>
      <c s="34" t="s">
        <v>50</v>
      </c>
      <c s="34" t="s">
        <v>5929</v>
      </c>
      <c s="35" t="s">
        <v>52</v>
      </c>
      <c s="6" t="s">
        <v>5930</v>
      </c>
      <c s="36" t="s">
        <v>648</v>
      </c>
      <c s="37">
        <v>0.28</v>
      </c>
      <c s="36">
        <v>0</v>
      </c>
      <c s="36">
        <f>ROUND(G72*H72,6)</f>
      </c>
      <c r="L72" s="38">
        <v>0</v>
      </c>
      <c s="32">
        <f>ROUND(ROUND(L72,2)*ROUND(G72,3),2)</f>
      </c>
      <c s="36" t="s">
        <v>2858</v>
      </c>
      <c>
        <f>(M72*21)/100</f>
      </c>
      <c t="s">
        <v>28</v>
      </c>
    </row>
    <row r="73" spans="1:5" ht="12.75">
      <c r="A73" s="35" t="s">
        <v>56</v>
      </c>
      <c r="E73" s="39" t="s">
        <v>52</v>
      </c>
    </row>
    <row r="74" spans="1:5" ht="25.5">
      <c r="A74" s="35" t="s">
        <v>57</v>
      </c>
      <c r="E74" s="40" t="s">
        <v>6094</v>
      </c>
    </row>
    <row r="75" spans="1:5" ht="12.75">
      <c r="A75" t="s">
        <v>58</v>
      </c>
      <c r="E75" s="39" t="s">
        <v>5523</v>
      </c>
    </row>
    <row r="76" spans="1:16" ht="12.75">
      <c r="A76" t="s">
        <v>49</v>
      </c>
      <c s="34" t="s">
        <v>60</v>
      </c>
      <c s="34" t="s">
        <v>3431</v>
      </c>
      <c s="35" t="s">
        <v>52</v>
      </c>
      <c s="6" t="s">
        <v>3432</v>
      </c>
      <c s="36" t="s">
        <v>75</v>
      </c>
      <c s="37">
        <v>23.1</v>
      </c>
      <c s="36">
        <v>0</v>
      </c>
      <c s="36">
        <f>ROUND(G76*H76,6)</f>
      </c>
      <c r="L76" s="38">
        <v>0</v>
      </c>
      <c s="32">
        <f>ROUND(ROUND(L76,2)*ROUND(G76,3),2)</f>
      </c>
      <c s="36" t="s">
        <v>2858</v>
      </c>
      <c>
        <f>(M76*21)/100</f>
      </c>
      <c t="s">
        <v>28</v>
      </c>
    </row>
    <row r="77" spans="1:5" ht="12.75">
      <c r="A77" s="35" t="s">
        <v>56</v>
      </c>
      <c r="E77" s="39" t="s">
        <v>52</v>
      </c>
    </row>
    <row r="78" spans="1:5" ht="63.75">
      <c r="A78" s="35" t="s">
        <v>57</v>
      </c>
      <c r="E78" s="40" t="s">
        <v>6095</v>
      </c>
    </row>
    <row r="79" spans="1:5" ht="12.75">
      <c r="A79" t="s">
        <v>58</v>
      </c>
      <c r="E79" s="39" t="s">
        <v>52</v>
      </c>
    </row>
    <row r="80" spans="1:13" ht="12.75">
      <c r="A80" t="s">
        <v>47</v>
      </c>
      <c r="C80" s="31" t="s">
        <v>3029</v>
      </c>
      <c r="E80" s="33" t="s">
        <v>1593</v>
      </c>
      <c r="J80" s="32">
        <f>0</f>
      </c>
      <c s="32">
        <f>0</f>
      </c>
      <c s="32">
        <f>0+L81+L85+L89+L93+L97</f>
      </c>
      <c s="32">
        <f>0+M81+M85+M89+M93+M97</f>
      </c>
    </row>
    <row r="81" spans="1:16" ht="12.75">
      <c r="A81" t="s">
        <v>49</v>
      </c>
      <c s="34" t="s">
        <v>64</v>
      </c>
      <c s="34" t="s">
        <v>5944</v>
      </c>
      <c s="35" t="s">
        <v>52</v>
      </c>
      <c s="6" t="s">
        <v>5945</v>
      </c>
      <c s="36" t="s">
        <v>105</v>
      </c>
      <c s="37">
        <v>31</v>
      </c>
      <c s="36">
        <v>0</v>
      </c>
      <c s="36">
        <f>ROUND(G81*H81,6)</f>
      </c>
      <c r="L81" s="38">
        <v>0</v>
      </c>
      <c s="32">
        <f>ROUND(ROUND(L81,2)*ROUND(G81,3),2)</f>
      </c>
      <c s="36" t="s">
        <v>2858</v>
      </c>
      <c>
        <f>(M81*21)/100</f>
      </c>
      <c t="s">
        <v>28</v>
      </c>
    </row>
    <row r="82" spans="1:5" ht="12.75">
      <c r="A82" s="35" t="s">
        <v>56</v>
      </c>
      <c r="E82" s="39" t="s">
        <v>52</v>
      </c>
    </row>
    <row r="83" spans="1:5" ht="76.5">
      <c r="A83" s="35" t="s">
        <v>57</v>
      </c>
      <c r="E83" s="40" t="s">
        <v>6096</v>
      </c>
    </row>
    <row r="84" spans="1:5" ht="51">
      <c r="A84" t="s">
        <v>58</v>
      </c>
      <c r="E84" s="39" t="s">
        <v>5947</v>
      </c>
    </row>
    <row r="85" spans="1:16" ht="12.75">
      <c r="A85" t="s">
        <v>49</v>
      </c>
      <c s="34" t="s">
        <v>69</v>
      </c>
      <c s="34" t="s">
        <v>6097</v>
      </c>
      <c s="35" t="s">
        <v>52</v>
      </c>
      <c s="6" t="s">
        <v>6098</v>
      </c>
      <c s="36" t="s">
        <v>105</v>
      </c>
      <c s="37">
        <v>15</v>
      </c>
      <c s="36">
        <v>0</v>
      </c>
      <c s="36">
        <f>ROUND(G85*H85,6)</f>
      </c>
      <c r="L85" s="38">
        <v>0</v>
      </c>
      <c s="32">
        <f>ROUND(ROUND(L85,2)*ROUND(G85,3),2)</f>
      </c>
      <c s="36" t="s">
        <v>4954</v>
      </c>
      <c>
        <f>(M85*21)/100</f>
      </c>
      <c t="s">
        <v>28</v>
      </c>
    </row>
    <row r="86" spans="1:5" ht="12.75">
      <c r="A86" s="35" t="s">
        <v>56</v>
      </c>
      <c r="E86" s="39" t="s">
        <v>52</v>
      </c>
    </row>
    <row r="87" spans="1:5" ht="25.5">
      <c r="A87" s="35" t="s">
        <v>57</v>
      </c>
      <c r="E87" s="40" t="s">
        <v>6099</v>
      </c>
    </row>
    <row r="88" spans="1:5" ht="12.75">
      <c r="A88" t="s">
        <v>58</v>
      </c>
      <c r="E88" s="39" t="s">
        <v>5523</v>
      </c>
    </row>
    <row r="89" spans="1:16" ht="12.75">
      <c r="A89" t="s">
        <v>49</v>
      </c>
      <c s="34" t="s">
        <v>72</v>
      </c>
      <c s="34" t="s">
        <v>6100</v>
      </c>
      <c s="35" t="s">
        <v>52</v>
      </c>
      <c s="6" t="s">
        <v>6101</v>
      </c>
      <c s="36" t="s">
        <v>105</v>
      </c>
      <c s="37">
        <v>14.115</v>
      </c>
      <c s="36">
        <v>0</v>
      </c>
      <c s="36">
        <f>ROUND(G89*H89,6)</f>
      </c>
      <c r="L89" s="38">
        <v>0</v>
      </c>
      <c s="32">
        <f>ROUND(ROUND(L89,2)*ROUND(G89,3),2)</f>
      </c>
      <c s="36" t="s">
        <v>2858</v>
      </c>
      <c>
        <f>(M89*21)/100</f>
      </c>
      <c t="s">
        <v>28</v>
      </c>
    </row>
    <row r="90" spans="1:5" ht="12.75">
      <c r="A90" s="35" t="s">
        <v>56</v>
      </c>
      <c r="E90" s="39" t="s">
        <v>52</v>
      </c>
    </row>
    <row r="91" spans="1:5" ht="25.5">
      <c r="A91" s="35" t="s">
        <v>57</v>
      </c>
      <c r="E91" s="40" t="s">
        <v>6102</v>
      </c>
    </row>
    <row r="92" spans="1:5" ht="12.75">
      <c r="A92" t="s">
        <v>58</v>
      </c>
      <c r="E92" s="39" t="s">
        <v>5523</v>
      </c>
    </row>
    <row r="93" spans="1:16" ht="12.75">
      <c r="A93" t="s">
        <v>49</v>
      </c>
      <c s="34" t="s">
        <v>78</v>
      </c>
      <c s="34" t="s">
        <v>6009</v>
      </c>
      <c s="35" t="s">
        <v>52</v>
      </c>
      <c s="6" t="s">
        <v>6010</v>
      </c>
      <c s="36" t="s">
        <v>75</v>
      </c>
      <c s="37">
        <v>1.153</v>
      </c>
      <c s="36">
        <v>0</v>
      </c>
      <c s="36">
        <f>ROUND(G93*H93,6)</f>
      </c>
      <c r="L93" s="38">
        <v>0</v>
      </c>
      <c s="32">
        <f>ROUND(ROUND(L93,2)*ROUND(G93,3),2)</f>
      </c>
      <c s="36" t="s">
        <v>2858</v>
      </c>
      <c>
        <f>(M93*21)/100</f>
      </c>
      <c t="s">
        <v>28</v>
      </c>
    </row>
    <row r="94" spans="1:5" ht="12.75">
      <c r="A94" s="35" t="s">
        <v>56</v>
      </c>
      <c r="E94" s="39" t="s">
        <v>52</v>
      </c>
    </row>
    <row r="95" spans="1:5" ht="25.5">
      <c r="A95" s="35" t="s">
        <v>57</v>
      </c>
      <c r="E95" s="40" t="s">
        <v>6103</v>
      </c>
    </row>
    <row r="96" spans="1:5" ht="89.25">
      <c r="A96" t="s">
        <v>58</v>
      </c>
      <c r="E96" s="39" t="s">
        <v>6012</v>
      </c>
    </row>
    <row r="97" spans="1:16" ht="12.75">
      <c r="A97" t="s">
        <v>49</v>
      </c>
      <c s="34" t="s">
        <v>83</v>
      </c>
      <c s="34" t="s">
        <v>6013</v>
      </c>
      <c s="35" t="s">
        <v>52</v>
      </c>
      <c s="6" t="s">
        <v>6014</v>
      </c>
      <c s="36" t="s">
        <v>75</v>
      </c>
      <c s="37">
        <v>7.328</v>
      </c>
      <c s="36">
        <v>0</v>
      </c>
      <c s="36">
        <f>ROUND(G97*H97,6)</f>
      </c>
      <c r="L97" s="38">
        <v>0</v>
      </c>
      <c s="32">
        <f>ROUND(ROUND(L97,2)*ROUND(G97,3),2)</f>
      </c>
      <c s="36" t="s">
        <v>2858</v>
      </c>
      <c>
        <f>(M97*21)/100</f>
      </c>
      <c t="s">
        <v>28</v>
      </c>
    </row>
    <row r="98" spans="1:5" ht="12.75">
      <c r="A98" s="35" t="s">
        <v>56</v>
      </c>
      <c r="E98" s="39" t="s">
        <v>52</v>
      </c>
    </row>
    <row r="99" spans="1:5" ht="114.75">
      <c r="A99" s="35" t="s">
        <v>57</v>
      </c>
      <c r="E99" s="40" t="s">
        <v>6104</v>
      </c>
    </row>
    <row r="100" spans="1:5" ht="89.25">
      <c r="A100" t="s">
        <v>58</v>
      </c>
      <c r="E100" s="39" t="s">
        <v>6016</v>
      </c>
    </row>
    <row r="101" spans="1:13" ht="12.75">
      <c r="A101" t="s">
        <v>47</v>
      </c>
      <c r="C101" s="31" t="s">
        <v>6021</v>
      </c>
      <c r="E101" s="33" t="s">
        <v>6022</v>
      </c>
      <c r="J101" s="32">
        <f>0</f>
      </c>
      <c s="32">
        <f>0</f>
      </c>
      <c s="32">
        <f>0+L102</f>
      </c>
      <c s="32">
        <f>0+M102</f>
      </c>
    </row>
    <row r="102" spans="1:16" ht="25.5">
      <c r="A102" t="s">
        <v>49</v>
      </c>
      <c s="34" t="s">
        <v>87</v>
      </c>
      <c s="34" t="s">
        <v>3467</v>
      </c>
      <c s="35" t="s">
        <v>52</v>
      </c>
      <c s="6" t="s">
        <v>3468</v>
      </c>
      <c s="36" t="s">
        <v>54</v>
      </c>
      <c s="37">
        <v>261</v>
      </c>
      <c s="36">
        <v>0</v>
      </c>
      <c s="36">
        <f>ROUND(G102*H102,6)</f>
      </c>
      <c r="L102" s="38">
        <v>0</v>
      </c>
      <c s="32">
        <f>ROUND(ROUND(L102,2)*ROUND(G102,3),2)</f>
      </c>
      <c s="36" t="s">
        <v>2858</v>
      </c>
      <c>
        <f>(M102*21)/100</f>
      </c>
      <c t="s">
        <v>28</v>
      </c>
    </row>
    <row r="103" spans="1:5" ht="12.75">
      <c r="A103" s="35" t="s">
        <v>56</v>
      </c>
      <c r="E103" s="39" t="s">
        <v>52</v>
      </c>
    </row>
    <row r="104" spans="1:5" ht="38.25">
      <c r="A104" s="35" t="s">
        <v>57</v>
      </c>
      <c r="E104" s="40" t="s">
        <v>6105</v>
      </c>
    </row>
    <row r="105" spans="1:5" ht="191.25">
      <c r="A105" t="s">
        <v>58</v>
      </c>
      <c r="E105" s="39" t="s">
        <v>6024</v>
      </c>
    </row>
    <row r="106" spans="1:13" ht="12.75">
      <c r="A106" t="s">
        <v>47</v>
      </c>
      <c r="C106" s="31" t="s">
        <v>642</v>
      </c>
      <c r="E106" s="33" t="s">
        <v>643</v>
      </c>
      <c r="J106" s="32">
        <f>0</f>
      </c>
      <c s="32">
        <f>0</f>
      </c>
      <c s="32">
        <f>0+L107+L111+L115+L119+L123</f>
      </c>
      <c s="32">
        <f>0+M107+M111+M115+M119+M123</f>
      </c>
    </row>
    <row r="107" spans="1:16" ht="25.5">
      <c r="A107" t="s">
        <v>49</v>
      </c>
      <c s="34" t="s">
        <v>91</v>
      </c>
      <c s="34" t="s">
        <v>645</v>
      </c>
      <c s="35" t="s">
        <v>646</v>
      </c>
      <c s="6" t="s">
        <v>647</v>
      </c>
      <c s="36" t="s">
        <v>648</v>
      </c>
      <c s="37">
        <v>276.551</v>
      </c>
      <c s="36">
        <v>0</v>
      </c>
      <c s="36">
        <f>ROUND(G107*H107,6)</f>
      </c>
      <c r="L107" s="38">
        <v>0</v>
      </c>
      <c s="32">
        <f>ROUND(ROUND(L107,2)*ROUND(G107,3),2)</f>
      </c>
      <c s="36" t="s">
        <v>649</v>
      </c>
      <c>
        <f>(M107*21)/100</f>
      </c>
      <c t="s">
        <v>28</v>
      </c>
    </row>
    <row r="108" spans="1:5" ht="25.5">
      <c r="A108" s="35" t="s">
        <v>56</v>
      </c>
      <c r="E108" s="39" t="s">
        <v>3092</v>
      </c>
    </row>
    <row r="109" spans="1:5" ht="38.25">
      <c r="A109" s="35" t="s">
        <v>57</v>
      </c>
      <c r="E109" s="40" t="s">
        <v>6106</v>
      </c>
    </row>
    <row r="110" spans="1:5" ht="102">
      <c r="A110" t="s">
        <v>58</v>
      </c>
      <c r="E110" s="39" t="s">
        <v>651</v>
      </c>
    </row>
    <row r="111" spans="1:16" ht="25.5">
      <c r="A111" t="s">
        <v>49</v>
      </c>
      <c s="34" t="s">
        <v>96</v>
      </c>
      <c s="34" t="s">
        <v>658</v>
      </c>
      <c s="35" t="s">
        <v>659</v>
      </c>
      <c s="6" t="s">
        <v>660</v>
      </c>
      <c s="36" t="s">
        <v>648</v>
      </c>
      <c s="37">
        <v>45.029</v>
      </c>
      <c s="36">
        <v>0</v>
      </c>
      <c s="36">
        <f>ROUND(G111*H111,6)</f>
      </c>
      <c r="L111" s="38">
        <v>0</v>
      </c>
      <c s="32">
        <f>ROUND(ROUND(L111,2)*ROUND(G111,3),2)</f>
      </c>
      <c s="36" t="s">
        <v>649</v>
      </c>
      <c>
        <f>(M111*21)/100</f>
      </c>
      <c t="s">
        <v>28</v>
      </c>
    </row>
    <row r="112" spans="1:5" ht="25.5">
      <c r="A112" s="35" t="s">
        <v>56</v>
      </c>
      <c r="E112" s="39" t="s">
        <v>3092</v>
      </c>
    </row>
    <row r="113" spans="1:5" ht="89.25">
      <c r="A113" s="35" t="s">
        <v>57</v>
      </c>
      <c r="E113" s="40" t="s">
        <v>6107</v>
      </c>
    </row>
    <row r="114" spans="1:5" ht="102">
      <c r="A114" t="s">
        <v>58</v>
      </c>
      <c r="E114" s="39" t="s">
        <v>651</v>
      </c>
    </row>
    <row r="115" spans="1:16" ht="25.5">
      <c r="A115" t="s">
        <v>49</v>
      </c>
      <c s="34" t="s">
        <v>888</v>
      </c>
      <c s="34" t="s">
        <v>661</v>
      </c>
      <c s="35" t="s">
        <v>662</v>
      </c>
      <c s="6" t="s">
        <v>663</v>
      </c>
      <c s="36" t="s">
        <v>648</v>
      </c>
      <c s="37">
        <v>2</v>
      </c>
      <c s="36">
        <v>0</v>
      </c>
      <c s="36">
        <f>ROUND(G115*H115,6)</f>
      </c>
      <c r="L115" s="38">
        <v>0</v>
      </c>
      <c s="32">
        <f>ROUND(ROUND(L115,2)*ROUND(G115,3),2)</f>
      </c>
      <c s="36" t="s">
        <v>649</v>
      </c>
      <c>
        <f>(M115*21)/100</f>
      </c>
      <c t="s">
        <v>28</v>
      </c>
    </row>
    <row r="116" spans="1:5" ht="25.5">
      <c r="A116" s="35" t="s">
        <v>56</v>
      </c>
      <c r="E116" s="39" t="s">
        <v>3092</v>
      </c>
    </row>
    <row r="117" spans="1:5" ht="25.5">
      <c r="A117" s="35" t="s">
        <v>57</v>
      </c>
      <c r="E117" s="40" t="s">
        <v>6108</v>
      </c>
    </row>
    <row r="118" spans="1:5" ht="102">
      <c r="A118" t="s">
        <v>58</v>
      </c>
      <c r="E118" s="39" t="s">
        <v>651</v>
      </c>
    </row>
    <row r="119" spans="1:16" ht="25.5">
      <c r="A119" t="s">
        <v>49</v>
      </c>
      <c s="34" t="s">
        <v>102</v>
      </c>
      <c s="34" t="s">
        <v>4012</v>
      </c>
      <c s="35" t="s">
        <v>4013</v>
      </c>
      <c s="6" t="s">
        <v>4014</v>
      </c>
      <c s="36" t="s">
        <v>648</v>
      </c>
      <c s="37">
        <v>2.767</v>
      </c>
      <c s="36">
        <v>0</v>
      </c>
      <c s="36">
        <f>ROUND(G119*H119,6)</f>
      </c>
      <c r="L119" s="38">
        <v>0</v>
      </c>
      <c s="32">
        <f>ROUND(ROUND(L119,2)*ROUND(G119,3),2)</f>
      </c>
      <c s="36" t="s">
        <v>649</v>
      </c>
      <c>
        <f>(M119*21)/100</f>
      </c>
      <c t="s">
        <v>28</v>
      </c>
    </row>
    <row r="120" spans="1:5" ht="25.5">
      <c r="A120" s="35" t="s">
        <v>56</v>
      </c>
      <c r="E120" s="39" t="s">
        <v>3092</v>
      </c>
    </row>
    <row r="121" spans="1:5" ht="25.5">
      <c r="A121" s="35" t="s">
        <v>57</v>
      </c>
      <c r="E121" s="40" t="s">
        <v>6109</v>
      </c>
    </row>
    <row r="122" spans="1:5" ht="102">
      <c r="A122" t="s">
        <v>58</v>
      </c>
      <c r="E122" s="39" t="s">
        <v>651</v>
      </c>
    </row>
    <row r="123" spans="1:16" ht="38.25">
      <c r="A123" t="s">
        <v>49</v>
      </c>
      <c s="34" t="s">
        <v>820</v>
      </c>
      <c s="34" t="s">
        <v>3269</v>
      </c>
      <c s="35" t="s">
        <v>3270</v>
      </c>
      <c s="6" t="s">
        <v>3271</v>
      </c>
      <c s="36" t="s">
        <v>648</v>
      </c>
      <c s="37">
        <v>118.522</v>
      </c>
      <c s="36">
        <v>0</v>
      </c>
      <c s="36">
        <f>ROUND(G123*H123,6)</f>
      </c>
      <c r="L123" s="38">
        <v>0</v>
      </c>
      <c s="32">
        <f>ROUND(ROUND(L123,2)*ROUND(G123,3),2)</f>
      </c>
      <c s="36" t="s">
        <v>649</v>
      </c>
      <c>
        <f>(M123*21)/100</f>
      </c>
      <c t="s">
        <v>28</v>
      </c>
    </row>
    <row r="124" spans="1:5" ht="25.5">
      <c r="A124" s="35" t="s">
        <v>56</v>
      </c>
      <c r="E124" s="39" t="s">
        <v>3092</v>
      </c>
    </row>
    <row r="125" spans="1:5" ht="38.25">
      <c r="A125" s="35" t="s">
        <v>57</v>
      </c>
      <c r="E125" s="40" t="s">
        <v>6110</v>
      </c>
    </row>
    <row r="126" spans="1:5" ht="102">
      <c r="A126" t="s">
        <v>58</v>
      </c>
      <c r="E12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6113</v>
      </c>
      <c r="E8" s="30" t="s">
        <v>6112</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59</v>
      </c>
      <c s="36">
        <v>0</v>
      </c>
      <c s="36">
        <f>ROUND(G10*H10,6)</f>
      </c>
      <c r="L10" s="38">
        <v>0</v>
      </c>
      <c s="32">
        <f>ROUND(ROUND(L10,2)*ROUND(G10,3),2)</f>
      </c>
      <c s="36" t="s">
        <v>2858</v>
      </c>
      <c>
        <f>(M10*21)/100</f>
      </c>
      <c t="s">
        <v>28</v>
      </c>
    </row>
    <row r="11" spans="1:5" ht="12.75">
      <c r="A11" s="35" t="s">
        <v>56</v>
      </c>
      <c r="E11" s="39" t="s">
        <v>52</v>
      </c>
    </row>
    <row r="12" spans="1:5" ht="25.5">
      <c r="A12" s="35" t="s">
        <v>57</v>
      </c>
      <c r="E12" s="40" t="s">
        <v>6114</v>
      </c>
    </row>
    <row r="13" spans="1:5" ht="318.75">
      <c r="A13" t="s">
        <v>58</v>
      </c>
      <c r="E13" s="39" t="s">
        <v>3371</v>
      </c>
    </row>
    <row r="14" spans="1:16" ht="12.75">
      <c r="A14" t="s">
        <v>49</v>
      </c>
      <c s="34" t="s">
        <v>28</v>
      </c>
      <c s="34" t="s">
        <v>3825</v>
      </c>
      <c s="35" t="s">
        <v>52</v>
      </c>
      <c s="6" t="s">
        <v>3826</v>
      </c>
      <c s="36" t="s">
        <v>75</v>
      </c>
      <c s="37">
        <v>70.8</v>
      </c>
      <c s="36">
        <v>0</v>
      </c>
      <c s="36">
        <f>ROUND(G14*H14,6)</f>
      </c>
      <c r="L14" s="38">
        <v>0</v>
      </c>
      <c s="32">
        <f>ROUND(ROUND(L14,2)*ROUND(G14,3),2)</f>
      </c>
      <c s="36" t="s">
        <v>2858</v>
      </c>
      <c>
        <f>(M14*21)/100</f>
      </c>
      <c t="s">
        <v>28</v>
      </c>
    </row>
    <row r="15" spans="1:5" ht="12.75">
      <c r="A15" s="35" t="s">
        <v>56</v>
      </c>
      <c r="E15" s="39" t="s">
        <v>52</v>
      </c>
    </row>
    <row r="16" spans="1:5" ht="25.5">
      <c r="A16" s="35" t="s">
        <v>57</v>
      </c>
      <c r="E16" s="40" t="s">
        <v>6115</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6100</v>
      </c>
      <c s="35" t="s">
        <v>52</v>
      </c>
      <c s="6" t="s">
        <v>6101</v>
      </c>
      <c s="36" t="s">
        <v>105</v>
      </c>
      <c s="37">
        <v>11.8</v>
      </c>
      <c s="36">
        <v>0</v>
      </c>
      <c s="36">
        <f>ROUND(G19*H19,6)</f>
      </c>
      <c r="L19" s="38">
        <v>0</v>
      </c>
      <c s="32">
        <f>ROUND(ROUND(L19,2)*ROUND(G19,3),2)</f>
      </c>
      <c s="36" t="s">
        <v>2858</v>
      </c>
      <c>
        <f>(M19*21)/100</f>
      </c>
      <c t="s">
        <v>28</v>
      </c>
    </row>
    <row r="20" spans="1:5" ht="12.75">
      <c r="A20" s="35" t="s">
        <v>56</v>
      </c>
      <c r="E20" s="39" t="s">
        <v>52</v>
      </c>
    </row>
    <row r="21" spans="1:5" ht="25.5">
      <c r="A21" s="35" t="s">
        <v>57</v>
      </c>
      <c r="E21" s="40" t="s">
        <v>6116</v>
      </c>
    </row>
    <row r="22" spans="1:5" ht="12.75">
      <c r="A22" t="s">
        <v>58</v>
      </c>
      <c r="E22" s="39" t="s">
        <v>5523</v>
      </c>
    </row>
    <row r="23" spans="1:16" ht="12.75">
      <c r="A23" t="s">
        <v>49</v>
      </c>
      <c s="34" t="s">
        <v>94</v>
      </c>
      <c s="34" t="s">
        <v>6013</v>
      </c>
      <c s="35" t="s">
        <v>52</v>
      </c>
      <c s="6" t="s">
        <v>6014</v>
      </c>
      <c s="36" t="s">
        <v>75</v>
      </c>
      <c s="37">
        <v>7.317</v>
      </c>
      <c s="36">
        <v>0</v>
      </c>
      <c s="36">
        <f>ROUND(G23*H23,6)</f>
      </c>
      <c r="L23" s="38">
        <v>0</v>
      </c>
      <c s="32">
        <f>ROUND(ROUND(L23,2)*ROUND(G23,3),2)</f>
      </c>
      <c s="36" t="s">
        <v>2858</v>
      </c>
      <c>
        <f>(M23*21)/100</f>
      </c>
      <c t="s">
        <v>28</v>
      </c>
    </row>
    <row r="24" spans="1:5" ht="12.75">
      <c r="A24" s="35" t="s">
        <v>56</v>
      </c>
      <c r="E24" s="39" t="s">
        <v>52</v>
      </c>
    </row>
    <row r="25" spans="1:5" ht="102">
      <c r="A25" s="35" t="s">
        <v>57</v>
      </c>
      <c r="E25" s="40" t="s">
        <v>6117</v>
      </c>
    </row>
    <row r="26" spans="1:5" ht="89.25">
      <c r="A26" t="s">
        <v>58</v>
      </c>
      <c r="E26" s="39" t="s">
        <v>6016</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74.34</v>
      </c>
      <c s="36">
        <v>0</v>
      </c>
      <c s="36">
        <f>ROUND(G28*H28,6)</f>
      </c>
      <c r="L28" s="38">
        <v>0</v>
      </c>
      <c s="32">
        <f>ROUND(ROUND(L28,2)*ROUND(G28,3),2)</f>
      </c>
      <c s="36" t="s">
        <v>649</v>
      </c>
      <c>
        <f>(M28*21)/100</f>
      </c>
      <c t="s">
        <v>28</v>
      </c>
    </row>
    <row r="29" spans="1:5" ht="25.5">
      <c r="A29" s="35" t="s">
        <v>56</v>
      </c>
      <c r="E29" s="39" t="s">
        <v>3092</v>
      </c>
    </row>
    <row r="30" spans="1:5" ht="38.25">
      <c r="A30" s="35" t="s">
        <v>57</v>
      </c>
      <c r="E30" s="40" t="s">
        <v>6118</v>
      </c>
    </row>
    <row r="31" spans="1:5" ht="102">
      <c r="A31" t="s">
        <v>58</v>
      </c>
      <c r="E31" s="39" t="s">
        <v>651</v>
      </c>
    </row>
    <row r="32" spans="1:16" ht="25.5">
      <c r="A32" t="s">
        <v>49</v>
      </c>
      <c s="34" t="s">
        <v>27</v>
      </c>
      <c s="34" t="s">
        <v>658</v>
      </c>
      <c s="35" t="s">
        <v>659</v>
      </c>
      <c s="6" t="s">
        <v>660</v>
      </c>
      <c s="36" t="s">
        <v>648</v>
      </c>
      <c s="37">
        <v>37.173</v>
      </c>
      <c s="36">
        <v>0</v>
      </c>
      <c s="36">
        <f>ROUND(G32*H32,6)</f>
      </c>
      <c r="L32" s="38">
        <v>0</v>
      </c>
      <c s="32">
        <f>ROUND(ROUND(L32,2)*ROUND(G32,3),2)</f>
      </c>
      <c s="36" t="s">
        <v>649</v>
      </c>
      <c>
        <f>(M32*21)/100</f>
      </c>
      <c t="s">
        <v>28</v>
      </c>
    </row>
    <row r="33" spans="1:5" ht="25.5">
      <c r="A33" s="35" t="s">
        <v>56</v>
      </c>
      <c r="E33" s="39" t="s">
        <v>3092</v>
      </c>
    </row>
    <row r="34" spans="1:5" ht="25.5">
      <c r="A34" s="35" t="s">
        <v>57</v>
      </c>
      <c r="E34" s="40" t="s">
        <v>6119</v>
      </c>
    </row>
    <row r="35" spans="1:5" ht="102">
      <c r="A35" t="s">
        <v>58</v>
      </c>
      <c r="E35" s="39" t="s">
        <v>651</v>
      </c>
    </row>
    <row r="36" spans="1:16" ht="25.5">
      <c r="A36" t="s">
        <v>49</v>
      </c>
      <c s="34" t="s">
        <v>168</v>
      </c>
      <c s="34" t="s">
        <v>4012</v>
      </c>
      <c s="35" t="s">
        <v>4013</v>
      </c>
      <c s="6" t="s">
        <v>4014</v>
      </c>
      <c s="36" t="s">
        <v>648</v>
      </c>
      <c s="37">
        <v>2</v>
      </c>
      <c s="36">
        <v>0</v>
      </c>
      <c s="36">
        <f>ROUND(G36*H36,6)</f>
      </c>
      <c r="L36" s="38">
        <v>0</v>
      </c>
      <c s="32">
        <f>ROUND(ROUND(L36,2)*ROUND(G36,3),2)</f>
      </c>
      <c s="36" t="s">
        <v>649</v>
      </c>
      <c>
        <f>(M36*21)/100</f>
      </c>
      <c t="s">
        <v>28</v>
      </c>
    </row>
    <row r="37" spans="1:5" ht="25.5">
      <c r="A37" s="35" t="s">
        <v>56</v>
      </c>
      <c r="E37" s="39" t="s">
        <v>3092</v>
      </c>
    </row>
    <row r="38" spans="1:5" ht="25.5">
      <c r="A38" s="35" t="s">
        <v>57</v>
      </c>
      <c r="E38" s="40" t="s">
        <v>6120</v>
      </c>
    </row>
    <row r="39" spans="1:5" ht="102">
      <c r="A39" t="s">
        <v>58</v>
      </c>
      <c r="E39" s="39" t="s">
        <v>651</v>
      </c>
    </row>
    <row r="40" spans="1:16" ht="38.25">
      <c r="A40" t="s">
        <v>49</v>
      </c>
      <c s="34" t="s">
        <v>534</v>
      </c>
      <c s="34" t="s">
        <v>3269</v>
      </c>
      <c s="35" t="s">
        <v>3270</v>
      </c>
      <c s="6" t="s">
        <v>3271</v>
      </c>
      <c s="36" t="s">
        <v>648</v>
      </c>
      <c s="37">
        <v>31.86</v>
      </c>
      <c s="36">
        <v>0</v>
      </c>
      <c s="36">
        <f>ROUND(G40*H40,6)</f>
      </c>
      <c r="L40" s="38">
        <v>0</v>
      </c>
      <c s="32">
        <f>ROUND(ROUND(L40,2)*ROUND(G40,3),2)</f>
      </c>
      <c s="36" t="s">
        <v>649</v>
      </c>
      <c>
        <f>(M40*21)/100</f>
      </c>
      <c t="s">
        <v>28</v>
      </c>
    </row>
    <row r="41" spans="1:5" ht="25.5">
      <c r="A41" s="35" t="s">
        <v>56</v>
      </c>
      <c r="E41" s="39" t="s">
        <v>3092</v>
      </c>
    </row>
    <row r="42" spans="1:5" ht="38.25">
      <c r="A42" s="35" t="s">
        <v>57</v>
      </c>
      <c r="E42" s="40" t="s">
        <v>6121</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COUNTIFS(L8:L40,"=0",A8:A40,"P")+COUNTIFS(L8:L40,"",A8:A40,"P")+SUM(Q8:Q40)</f>
      </c>
    </row>
    <row r="8" spans="1:13" ht="12.75">
      <c r="A8" t="s">
        <v>45</v>
      </c>
      <c r="C8" s="28" t="s">
        <v>6124</v>
      </c>
      <c r="E8" s="30" t="s">
        <v>6123</v>
      </c>
      <c r="J8" s="29">
        <f>0+J9+J18+J27</f>
      </c>
      <c s="29">
        <f>0+K9+K18+K27</f>
      </c>
      <c s="29">
        <f>0+L9+L18+L27</f>
      </c>
      <c s="29">
        <f>0+M9+M18+M27</f>
      </c>
    </row>
    <row r="9" spans="1:13" ht="12.75">
      <c r="A9" t="s">
        <v>47</v>
      </c>
      <c r="C9" s="31" t="s">
        <v>2857</v>
      </c>
      <c r="E9" s="33" t="s">
        <v>1032</v>
      </c>
      <c r="J9" s="32">
        <f>0</f>
      </c>
      <c s="32">
        <f>0</f>
      </c>
      <c s="32">
        <f>0+L10+L14</f>
      </c>
      <c s="32">
        <f>0+M10+M14</f>
      </c>
    </row>
    <row r="10" spans="1:16" ht="12.75">
      <c r="A10" t="s">
        <v>49</v>
      </c>
      <c s="34" t="s">
        <v>644</v>
      </c>
      <c s="34" t="s">
        <v>3589</v>
      </c>
      <c s="35" t="s">
        <v>52</v>
      </c>
      <c s="6" t="s">
        <v>3590</v>
      </c>
      <c s="36" t="s">
        <v>75</v>
      </c>
      <c s="37">
        <v>25.5</v>
      </c>
      <c s="36">
        <v>0</v>
      </c>
      <c s="36">
        <f>ROUND(G10*H10,6)</f>
      </c>
      <c r="L10" s="38">
        <v>0</v>
      </c>
      <c s="32">
        <f>ROUND(ROUND(L10,2)*ROUND(G10,3),2)</f>
      </c>
      <c s="36" t="s">
        <v>2858</v>
      </c>
      <c>
        <f>(M10*21)/100</f>
      </c>
      <c t="s">
        <v>28</v>
      </c>
    </row>
    <row r="11" spans="1:5" ht="12.75">
      <c r="A11" s="35" t="s">
        <v>56</v>
      </c>
      <c r="E11" s="39" t="s">
        <v>52</v>
      </c>
    </row>
    <row r="12" spans="1:5" ht="25.5">
      <c r="A12" s="35" t="s">
        <v>57</v>
      </c>
      <c r="E12" s="40" t="s">
        <v>6125</v>
      </c>
    </row>
    <row r="13" spans="1:5" ht="318.75">
      <c r="A13" t="s">
        <v>58</v>
      </c>
      <c r="E13" s="39" t="s">
        <v>3371</v>
      </c>
    </row>
    <row r="14" spans="1:16" ht="12.75">
      <c r="A14" t="s">
        <v>49</v>
      </c>
      <c s="34" t="s">
        <v>28</v>
      </c>
      <c s="34" t="s">
        <v>3825</v>
      </c>
      <c s="35" t="s">
        <v>52</v>
      </c>
      <c s="6" t="s">
        <v>3826</v>
      </c>
      <c s="36" t="s">
        <v>75</v>
      </c>
      <c s="37">
        <v>100.5</v>
      </c>
      <c s="36">
        <v>0</v>
      </c>
      <c s="36">
        <f>ROUND(G14*H14,6)</f>
      </c>
      <c r="L14" s="38">
        <v>0</v>
      </c>
      <c s="32">
        <f>ROUND(ROUND(L14,2)*ROUND(G14,3),2)</f>
      </c>
      <c s="36" t="s">
        <v>2858</v>
      </c>
      <c>
        <f>(M14*21)/100</f>
      </c>
      <c t="s">
        <v>28</v>
      </c>
    </row>
    <row r="15" spans="1:5" ht="12.75">
      <c r="A15" s="35" t="s">
        <v>56</v>
      </c>
      <c r="E15" s="39" t="s">
        <v>52</v>
      </c>
    </row>
    <row r="16" spans="1:5" ht="25.5">
      <c r="A16" s="35" t="s">
        <v>57</v>
      </c>
      <c r="E16" s="40" t="s">
        <v>6126</v>
      </c>
    </row>
    <row r="17" spans="1:5" ht="229.5">
      <c r="A17" t="s">
        <v>58</v>
      </c>
      <c r="E17" s="39" t="s">
        <v>4795</v>
      </c>
    </row>
    <row r="18" spans="1:13" ht="12.75">
      <c r="A18" t="s">
        <v>47</v>
      </c>
      <c r="C18" s="31" t="s">
        <v>3029</v>
      </c>
      <c r="E18" s="33" t="s">
        <v>1593</v>
      </c>
      <c r="J18" s="32">
        <f>0</f>
      </c>
      <c s="32">
        <f>0</f>
      </c>
      <c s="32">
        <f>0+L19+L23</f>
      </c>
      <c s="32">
        <f>0+M19+M23</f>
      </c>
    </row>
    <row r="19" spans="1:16" ht="12.75">
      <c r="A19" t="s">
        <v>49</v>
      </c>
      <c s="34" t="s">
        <v>26</v>
      </c>
      <c s="34" t="s">
        <v>3965</v>
      </c>
      <c s="35" t="s">
        <v>52</v>
      </c>
      <c s="6" t="s">
        <v>3966</v>
      </c>
      <c s="36" t="s">
        <v>75</v>
      </c>
      <c s="37">
        <v>11.408</v>
      </c>
      <c s="36">
        <v>0</v>
      </c>
      <c s="36">
        <f>ROUND(G19*H19,6)</f>
      </c>
      <c r="L19" s="38">
        <v>0</v>
      </c>
      <c s="32">
        <f>ROUND(ROUND(L19,2)*ROUND(G19,3),2)</f>
      </c>
      <c s="36" t="s">
        <v>2858</v>
      </c>
      <c>
        <f>(M19*21)/100</f>
      </c>
      <c t="s">
        <v>28</v>
      </c>
    </row>
    <row r="20" spans="1:5" ht="12.75">
      <c r="A20" s="35" t="s">
        <v>56</v>
      </c>
      <c r="E20" s="39" t="s">
        <v>52</v>
      </c>
    </row>
    <row r="21" spans="1:5" ht="102">
      <c r="A21" s="35" t="s">
        <v>57</v>
      </c>
      <c r="E21" s="40" t="s">
        <v>6127</v>
      </c>
    </row>
    <row r="22" spans="1:5" ht="114.75">
      <c r="A22" t="s">
        <v>58</v>
      </c>
      <c r="E22" s="39" t="s">
        <v>3743</v>
      </c>
    </row>
    <row r="23" spans="1:16" ht="12.75">
      <c r="A23" t="s">
        <v>49</v>
      </c>
      <c s="34" t="s">
        <v>94</v>
      </c>
      <c s="34" t="s">
        <v>6128</v>
      </c>
      <c s="35" t="s">
        <v>52</v>
      </c>
      <c s="6" t="s">
        <v>6129</v>
      </c>
      <c s="36" t="s">
        <v>105</v>
      </c>
      <c s="37">
        <v>10</v>
      </c>
      <c s="36">
        <v>0</v>
      </c>
      <c s="36">
        <f>ROUND(G23*H23,6)</f>
      </c>
      <c r="L23" s="38">
        <v>0</v>
      </c>
      <c s="32">
        <f>ROUND(ROUND(L23,2)*ROUND(G23,3),2)</f>
      </c>
      <c s="36" t="s">
        <v>2858</v>
      </c>
      <c>
        <f>(M23*21)/100</f>
      </c>
      <c t="s">
        <v>28</v>
      </c>
    </row>
    <row r="24" spans="1:5" ht="12.75">
      <c r="A24" s="35" t="s">
        <v>56</v>
      </c>
      <c r="E24" s="39" t="s">
        <v>52</v>
      </c>
    </row>
    <row r="25" spans="1:5" ht="25.5">
      <c r="A25" s="35" t="s">
        <v>57</v>
      </c>
      <c r="E25" s="40" t="s">
        <v>6130</v>
      </c>
    </row>
    <row r="26" spans="1:5" ht="12.75">
      <c r="A26" t="s">
        <v>58</v>
      </c>
      <c r="E26" s="39" t="s">
        <v>5523</v>
      </c>
    </row>
    <row r="27" spans="1:13" ht="12.75">
      <c r="A27" t="s">
        <v>47</v>
      </c>
      <c r="C27" s="31" t="s">
        <v>642</v>
      </c>
      <c r="E27" s="33" t="s">
        <v>643</v>
      </c>
      <c r="J27" s="32">
        <f>0</f>
      </c>
      <c s="32">
        <f>0</f>
      </c>
      <c s="32">
        <f>0+L28+L32+L36+L40</f>
      </c>
      <c s="32">
        <f>0+M28+M32+M36+M40</f>
      </c>
    </row>
    <row r="28" spans="1:16" ht="25.5">
      <c r="A28" t="s">
        <v>49</v>
      </c>
      <c s="34" t="s">
        <v>100</v>
      </c>
      <c s="34" t="s">
        <v>645</v>
      </c>
      <c s="35" t="s">
        <v>646</v>
      </c>
      <c s="6" t="s">
        <v>647</v>
      </c>
      <c s="36" t="s">
        <v>648</v>
      </c>
      <c s="37">
        <v>32.13</v>
      </c>
      <c s="36">
        <v>0</v>
      </c>
      <c s="36">
        <f>ROUND(G28*H28,6)</f>
      </c>
      <c r="L28" s="38">
        <v>0</v>
      </c>
      <c s="32">
        <f>ROUND(ROUND(L28,2)*ROUND(G28,3),2)</f>
      </c>
      <c s="36" t="s">
        <v>649</v>
      </c>
      <c>
        <f>(M28*21)/100</f>
      </c>
      <c t="s">
        <v>28</v>
      </c>
    </row>
    <row r="29" spans="1:5" ht="25.5">
      <c r="A29" s="35" t="s">
        <v>56</v>
      </c>
      <c r="E29" s="39" t="s">
        <v>3092</v>
      </c>
    </row>
    <row r="30" spans="1:5" ht="38.25">
      <c r="A30" s="35" t="s">
        <v>57</v>
      </c>
      <c r="E30" s="40" t="s">
        <v>6131</v>
      </c>
    </row>
    <row r="31" spans="1:5" ht="102">
      <c r="A31" t="s">
        <v>58</v>
      </c>
      <c r="E31" s="39" t="s">
        <v>651</v>
      </c>
    </row>
    <row r="32" spans="1:16" ht="25.5">
      <c r="A32" t="s">
        <v>49</v>
      </c>
      <c s="34" t="s">
        <v>27</v>
      </c>
      <c s="34" t="s">
        <v>658</v>
      </c>
      <c s="35" t="s">
        <v>659</v>
      </c>
      <c s="6" t="s">
        <v>660</v>
      </c>
      <c s="36" t="s">
        <v>648</v>
      </c>
      <c s="37">
        <v>44.52</v>
      </c>
      <c s="36">
        <v>0</v>
      </c>
      <c s="36">
        <f>ROUND(G32*H32,6)</f>
      </c>
      <c r="L32" s="38">
        <v>0</v>
      </c>
      <c s="32">
        <f>ROUND(ROUND(L32,2)*ROUND(G32,3),2)</f>
      </c>
      <c s="36" t="s">
        <v>649</v>
      </c>
      <c>
        <f>(M32*21)/100</f>
      </c>
      <c t="s">
        <v>28</v>
      </c>
    </row>
    <row r="33" spans="1:5" ht="25.5">
      <c r="A33" s="35" t="s">
        <v>56</v>
      </c>
      <c r="E33" s="39" t="s">
        <v>3092</v>
      </c>
    </row>
    <row r="34" spans="1:5" ht="25.5">
      <c r="A34" s="35" t="s">
        <v>57</v>
      </c>
      <c r="E34" s="40" t="s">
        <v>6132</v>
      </c>
    </row>
    <row r="35" spans="1:5" ht="102">
      <c r="A35" t="s">
        <v>58</v>
      </c>
      <c r="E35" s="39" t="s">
        <v>651</v>
      </c>
    </row>
    <row r="36" spans="1:16" ht="25.5">
      <c r="A36" t="s">
        <v>49</v>
      </c>
      <c s="34" t="s">
        <v>168</v>
      </c>
      <c s="34" t="s">
        <v>4012</v>
      </c>
      <c s="35" t="s">
        <v>4013</v>
      </c>
      <c s="6" t="s">
        <v>4014</v>
      </c>
      <c s="36" t="s">
        <v>648</v>
      </c>
      <c s="37">
        <v>2</v>
      </c>
      <c s="36">
        <v>0</v>
      </c>
      <c s="36">
        <f>ROUND(G36*H36,6)</f>
      </c>
      <c r="L36" s="38">
        <v>0</v>
      </c>
      <c s="32">
        <f>ROUND(ROUND(L36,2)*ROUND(G36,3),2)</f>
      </c>
      <c s="36" t="s">
        <v>649</v>
      </c>
      <c>
        <f>(M36*21)/100</f>
      </c>
      <c t="s">
        <v>28</v>
      </c>
    </row>
    <row r="37" spans="1:5" ht="25.5">
      <c r="A37" s="35" t="s">
        <v>56</v>
      </c>
      <c r="E37" s="39" t="s">
        <v>3092</v>
      </c>
    </row>
    <row r="38" spans="1:5" ht="25.5">
      <c r="A38" s="35" t="s">
        <v>57</v>
      </c>
      <c r="E38" s="40" t="s">
        <v>6133</v>
      </c>
    </row>
    <row r="39" spans="1:5" ht="102">
      <c r="A39" t="s">
        <v>58</v>
      </c>
      <c r="E39" s="39" t="s">
        <v>651</v>
      </c>
    </row>
    <row r="40" spans="1:16" ht="38.25">
      <c r="A40" t="s">
        <v>49</v>
      </c>
      <c s="34" t="s">
        <v>534</v>
      </c>
      <c s="34" t="s">
        <v>3269</v>
      </c>
      <c s="35" t="s">
        <v>3270</v>
      </c>
      <c s="6" t="s">
        <v>3271</v>
      </c>
      <c s="36" t="s">
        <v>648</v>
      </c>
      <c s="37">
        <v>13.77</v>
      </c>
      <c s="36">
        <v>0</v>
      </c>
      <c s="36">
        <f>ROUND(G40*H40,6)</f>
      </c>
      <c r="L40" s="38">
        <v>0</v>
      </c>
      <c s="32">
        <f>ROUND(ROUND(L40,2)*ROUND(G40,3),2)</f>
      </c>
      <c s="36" t="s">
        <v>649</v>
      </c>
      <c>
        <f>(M40*21)/100</f>
      </c>
      <c t="s">
        <v>28</v>
      </c>
    </row>
    <row r="41" spans="1:5" ht="25.5">
      <c r="A41" s="35" t="s">
        <v>56</v>
      </c>
      <c r="E41" s="39" t="s">
        <v>3092</v>
      </c>
    </row>
    <row r="42" spans="1:5" ht="38.25">
      <c r="A42" s="35" t="s">
        <v>57</v>
      </c>
      <c r="E42" s="40" t="s">
        <v>6134</v>
      </c>
    </row>
    <row r="43" spans="1:5" ht="102">
      <c r="A43" t="s">
        <v>58</v>
      </c>
      <c r="E4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6137</v>
      </c>
      <c r="E8" s="30" t="s">
        <v>6136</v>
      </c>
      <c r="J8" s="29">
        <f>0+J9+J14+J19</f>
      </c>
      <c s="29">
        <f>0+K9+K14+K19</f>
      </c>
      <c s="29">
        <f>0+L9+L14+L19</f>
      </c>
      <c s="29">
        <f>0+M9+M14+M19</f>
      </c>
    </row>
    <row r="9" spans="1:13" ht="12.75">
      <c r="A9" t="s">
        <v>47</v>
      </c>
      <c r="C9" s="31" t="s">
        <v>2857</v>
      </c>
      <c r="E9" s="33" t="s">
        <v>1032</v>
      </c>
      <c r="J9" s="32">
        <f>0</f>
      </c>
      <c s="32">
        <f>0</f>
      </c>
      <c s="32">
        <f>0+L10</f>
      </c>
      <c s="32">
        <f>0+M10</f>
      </c>
    </row>
    <row r="10" spans="1:16" ht="12.75">
      <c r="A10" t="s">
        <v>49</v>
      </c>
      <c s="34" t="s">
        <v>644</v>
      </c>
      <c s="34" t="s">
        <v>3589</v>
      </c>
      <c s="35" t="s">
        <v>52</v>
      </c>
      <c s="6" t="s">
        <v>3590</v>
      </c>
      <c s="36" t="s">
        <v>75</v>
      </c>
      <c s="37">
        <v>285.362</v>
      </c>
      <c s="36">
        <v>0</v>
      </c>
      <c s="36">
        <f>ROUND(G10*H10,6)</f>
      </c>
      <c r="L10" s="38">
        <v>0</v>
      </c>
      <c s="32">
        <f>ROUND(ROUND(L10,2)*ROUND(G10,3),2)</f>
      </c>
      <c s="36" t="s">
        <v>2858</v>
      </c>
      <c>
        <f>(M10*21)/100</f>
      </c>
      <c t="s">
        <v>28</v>
      </c>
    </row>
    <row r="11" spans="1:5" ht="12.75">
      <c r="A11" s="35" t="s">
        <v>56</v>
      </c>
      <c r="E11" s="39" t="s">
        <v>52</v>
      </c>
    </row>
    <row r="12" spans="1:5" ht="25.5">
      <c r="A12" s="35" t="s">
        <v>57</v>
      </c>
      <c r="E12" s="40" t="s">
        <v>6138</v>
      </c>
    </row>
    <row r="13" spans="1:5" ht="318.75">
      <c r="A13" t="s">
        <v>58</v>
      </c>
      <c r="E13" s="39" t="s">
        <v>3371</v>
      </c>
    </row>
    <row r="14" spans="1:13" ht="12.75">
      <c r="A14" t="s">
        <v>47</v>
      </c>
      <c r="C14" s="31" t="s">
        <v>3029</v>
      </c>
      <c r="E14" s="33" t="s">
        <v>1593</v>
      </c>
      <c r="J14" s="32">
        <f>0</f>
      </c>
      <c s="32">
        <f>0</f>
      </c>
      <c s="32">
        <f>0+L15</f>
      </c>
      <c s="32">
        <f>0+M15</f>
      </c>
    </row>
    <row r="15" spans="1:16" ht="12.75">
      <c r="A15" t="s">
        <v>49</v>
      </c>
      <c s="34" t="s">
        <v>28</v>
      </c>
      <c s="34" t="s">
        <v>6139</v>
      </c>
      <c s="35" t="s">
        <v>52</v>
      </c>
      <c s="6" t="s">
        <v>6140</v>
      </c>
      <c s="36" t="s">
        <v>75</v>
      </c>
      <c s="37">
        <v>61.6</v>
      </c>
      <c s="36">
        <v>0</v>
      </c>
      <c s="36">
        <f>ROUND(G15*H15,6)</f>
      </c>
      <c r="L15" s="38">
        <v>0</v>
      </c>
      <c s="32">
        <f>ROUND(ROUND(L15,2)*ROUND(G15,3),2)</f>
      </c>
      <c s="36" t="s">
        <v>2858</v>
      </c>
      <c>
        <f>(M15*21)/100</f>
      </c>
      <c t="s">
        <v>28</v>
      </c>
    </row>
    <row r="16" spans="1:5" ht="12.75">
      <c r="A16" s="35" t="s">
        <v>56</v>
      </c>
      <c r="E16" s="39" t="s">
        <v>52</v>
      </c>
    </row>
    <row r="17" spans="1:5" ht="25.5">
      <c r="A17" s="35" t="s">
        <v>57</v>
      </c>
      <c r="E17" s="40" t="s">
        <v>6141</v>
      </c>
    </row>
    <row r="18" spans="1:5" ht="114.75">
      <c r="A18" t="s">
        <v>58</v>
      </c>
      <c r="E18" s="39" t="s">
        <v>3743</v>
      </c>
    </row>
    <row r="19" spans="1:13" ht="12.75">
      <c r="A19" t="s">
        <v>47</v>
      </c>
      <c r="C19" s="31" t="s">
        <v>642</v>
      </c>
      <c r="E19" s="33" t="s">
        <v>643</v>
      </c>
      <c r="J19" s="32">
        <f>0</f>
      </c>
      <c s="32">
        <f>0</f>
      </c>
      <c s="32">
        <f>0+L20+L24+L28</f>
      </c>
      <c s="32">
        <f>0+M20+M24+M28</f>
      </c>
    </row>
    <row r="20" spans="1:16" ht="25.5">
      <c r="A20" t="s">
        <v>49</v>
      </c>
      <c s="34" t="s">
        <v>26</v>
      </c>
      <c s="34" t="s">
        <v>645</v>
      </c>
      <c s="35" t="s">
        <v>646</v>
      </c>
      <c s="6" t="s">
        <v>647</v>
      </c>
      <c s="36" t="s">
        <v>648</v>
      </c>
      <c s="37">
        <v>325.536</v>
      </c>
      <c s="36">
        <v>0</v>
      </c>
      <c s="36">
        <f>ROUND(G20*H20,6)</f>
      </c>
      <c r="L20" s="38">
        <v>0</v>
      </c>
      <c s="32">
        <f>ROUND(ROUND(L20,2)*ROUND(G20,3),2)</f>
      </c>
      <c s="36" t="s">
        <v>649</v>
      </c>
      <c>
        <f>(M20*21)/100</f>
      </c>
      <c t="s">
        <v>28</v>
      </c>
    </row>
    <row r="21" spans="1:5" ht="25.5">
      <c r="A21" s="35" t="s">
        <v>56</v>
      </c>
      <c r="E21" s="39" t="s">
        <v>3092</v>
      </c>
    </row>
    <row r="22" spans="1:5" ht="38.25">
      <c r="A22" s="35" t="s">
        <v>57</v>
      </c>
      <c r="E22" s="40" t="s">
        <v>6142</v>
      </c>
    </row>
    <row r="23" spans="1:5" ht="102">
      <c r="A23" t="s">
        <v>58</v>
      </c>
      <c r="E23" s="39" t="s">
        <v>651</v>
      </c>
    </row>
    <row r="24" spans="1:16" ht="25.5">
      <c r="A24" t="s">
        <v>49</v>
      </c>
      <c s="34" t="s">
        <v>94</v>
      </c>
      <c s="34" t="s">
        <v>4012</v>
      </c>
      <c s="35" t="s">
        <v>4013</v>
      </c>
      <c s="6" t="s">
        <v>4014</v>
      </c>
      <c s="36" t="s">
        <v>648</v>
      </c>
      <c s="37">
        <v>154</v>
      </c>
      <c s="36">
        <v>0</v>
      </c>
      <c s="36">
        <f>ROUND(G24*H24,6)</f>
      </c>
      <c r="L24" s="38">
        <v>0</v>
      </c>
      <c s="32">
        <f>ROUND(ROUND(L24,2)*ROUND(G24,3),2)</f>
      </c>
      <c s="36" t="s">
        <v>649</v>
      </c>
      <c>
        <f>(M24*21)/100</f>
      </c>
      <c t="s">
        <v>28</v>
      </c>
    </row>
    <row r="25" spans="1:5" ht="25.5">
      <c r="A25" s="35" t="s">
        <v>56</v>
      </c>
      <c r="E25" s="39" t="s">
        <v>3092</v>
      </c>
    </row>
    <row r="26" spans="1:5" ht="12.75">
      <c r="A26" s="35" t="s">
        <v>57</v>
      </c>
      <c r="E26" s="40" t="s">
        <v>6143</v>
      </c>
    </row>
    <row r="27" spans="1:5" ht="102">
      <c r="A27" t="s">
        <v>58</v>
      </c>
      <c r="E27" s="39" t="s">
        <v>651</v>
      </c>
    </row>
    <row r="28" spans="1:16" ht="38.25">
      <c r="A28" t="s">
        <v>49</v>
      </c>
      <c s="34" t="s">
        <v>100</v>
      </c>
      <c s="34" t="s">
        <v>3269</v>
      </c>
      <c s="35" t="s">
        <v>3270</v>
      </c>
      <c s="6" t="s">
        <v>3271</v>
      </c>
      <c s="36" t="s">
        <v>648</v>
      </c>
      <c s="37">
        <v>139.515</v>
      </c>
      <c s="36">
        <v>0</v>
      </c>
      <c s="36">
        <f>ROUND(G28*H28,6)</f>
      </c>
      <c r="L28" s="38">
        <v>0</v>
      </c>
      <c s="32">
        <f>ROUND(ROUND(L28,2)*ROUND(G28,3),2)</f>
      </c>
      <c s="36" t="s">
        <v>649</v>
      </c>
      <c>
        <f>(M28*21)/100</f>
      </c>
      <c t="s">
        <v>28</v>
      </c>
    </row>
    <row r="29" spans="1:5" ht="25.5">
      <c r="A29" s="35" t="s">
        <v>56</v>
      </c>
      <c r="E29" s="39" t="s">
        <v>3092</v>
      </c>
    </row>
    <row r="30" spans="1:5" ht="38.25">
      <c r="A30" s="35" t="s">
        <v>57</v>
      </c>
      <c r="E30" s="40" t="s">
        <v>6144</v>
      </c>
    </row>
    <row r="31" spans="1:5" ht="102">
      <c r="A31" t="s">
        <v>58</v>
      </c>
      <c r="E3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4267</v>
      </c>
      <c s="41">
        <f>Rekapitulace!C85</f>
      </c>
      <c s="20" t="s">
        <v>0</v>
      </c>
      <c t="s">
        <v>23</v>
      </c>
      <c t="s">
        <v>28</v>
      </c>
    </row>
    <row r="4" spans="1:16" ht="32" customHeight="1">
      <c r="A4" s="24" t="s">
        <v>20</v>
      </c>
      <c s="25" t="s">
        <v>29</v>
      </c>
      <c s="27" t="s">
        <v>4267</v>
      </c>
      <c r="E4" s="26" t="s">
        <v>4268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6147</v>
      </c>
      <c r="E8" s="30" t="s">
        <v>6146</v>
      </c>
      <c r="J8" s="29">
        <f>0+J9+J14+J23+J36+J49</f>
      </c>
      <c s="29">
        <f>0+K9+K14+K23+K36+K49</f>
      </c>
      <c s="29">
        <f>0+L9+L14+L23+L36+L49</f>
      </c>
      <c s="29">
        <f>0+M9+M14+M23+M36+M49</f>
      </c>
    </row>
    <row r="9" spans="1:13" ht="12.75">
      <c r="A9" t="s">
        <v>47</v>
      </c>
      <c r="C9" s="31" t="s">
        <v>3231</v>
      </c>
      <c r="E9" s="33" t="s">
        <v>3232</v>
      </c>
      <c r="J9" s="32">
        <f>0</f>
      </c>
      <c s="32">
        <f>0</f>
      </c>
      <c s="32">
        <f>0+L10</f>
      </c>
      <c s="32">
        <f>0+M10</f>
      </c>
    </row>
    <row r="10" spans="1:16" ht="12.75">
      <c r="A10" t="s">
        <v>49</v>
      </c>
      <c s="34" t="s">
        <v>26</v>
      </c>
      <c s="34" t="s">
        <v>6148</v>
      </c>
      <c s="35" t="s">
        <v>52</v>
      </c>
      <c s="6" t="s">
        <v>6149</v>
      </c>
      <c s="36" t="s">
        <v>105</v>
      </c>
      <c s="37">
        <v>28</v>
      </c>
      <c s="36">
        <v>0</v>
      </c>
      <c s="36">
        <f>ROUND(G10*H10,6)</f>
      </c>
      <c r="L10" s="38">
        <v>0</v>
      </c>
      <c s="32">
        <f>ROUND(ROUND(L10,2)*ROUND(G10,3),2)</f>
      </c>
      <c s="36" t="s">
        <v>947</v>
      </c>
      <c>
        <f>(M10*21)/100</f>
      </c>
      <c t="s">
        <v>28</v>
      </c>
    </row>
    <row r="11" spans="1:5" ht="12.75">
      <c r="A11" s="35" t="s">
        <v>56</v>
      </c>
      <c r="E11" s="39" t="s">
        <v>52</v>
      </c>
    </row>
    <row r="12" spans="1:5" ht="25.5">
      <c r="A12" s="35" t="s">
        <v>57</v>
      </c>
      <c r="E12" s="40" t="s">
        <v>6150</v>
      </c>
    </row>
    <row r="13" spans="1:5" ht="63.75">
      <c r="A13" t="s">
        <v>58</v>
      </c>
      <c r="E13" s="39" t="s">
        <v>5065</v>
      </c>
    </row>
    <row r="14" spans="1:13" ht="12.75">
      <c r="A14" t="s">
        <v>47</v>
      </c>
      <c r="C14" s="31" t="s">
        <v>3406</v>
      </c>
      <c r="E14" s="33" t="s">
        <v>3407</v>
      </c>
      <c r="J14" s="32">
        <f>0</f>
      </c>
      <c s="32">
        <f>0</f>
      </c>
      <c s="32">
        <f>0+L15+L19</f>
      </c>
      <c s="32">
        <f>0+M15+M19</f>
      </c>
    </row>
    <row r="15" spans="1:16" ht="12.75">
      <c r="A15" t="s">
        <v>49</v>
      </c>
      <c s="34" t="s">
        <v>94</v>
      </c>
      <c s="34" t="s">
        <v>6151</v>
      </c>
      <c s="35" t="s">
        <v>52</v>
      </c>
      <c s="6" t="s">
        <v>6152</v>
      </c>
      <c s="36" t="s">
        <v>75</v>
      </c>
      <c s="37">
        <v>2.091</v>
      </c>
      <c s="36">
        <v>0</v>
      </c>
      <c s="36">
        <f>ROUND(G15*H15,6)</f>
      </c>
      <c r="L15" s="38">
        <v>0</v>
      </c>
      <c s="32">
        <f>ROUND(ROUND(L15,2)*ROUND(G15,3),2)</f>
      </c>
      <c s="36" t="s">
        <v>2858</v>
      </c>
      <c>
        <f>(M15*21)/100</f>
      </c>
      <c t="s">
        <v>28</v>
      </c>
    </row>
    <row r="16" spans="1:5" ht="12.75">
      <c r="A16" s="35" t="s">
        <v>56</v>
      </c>
      <c r="E16" s="39" t="s">
        <v>52</v>
      </c>
    </row>
    <row r="17" spans="1:5" ht="102">
      <c r="A17" s="35" t="s">
        <v>57</v>
      </c>
      <c r="E17" s="40" t="s">
        <v>6153</v>
      </c>
    </row>
    <row r="18" spans="1:5" ht="51">
      <c r="A18" t="s">
        <v>58</v>
      </c>
      <c r="E18" s="39" t="s">
        <v>6154</v>
      </c>
    </row>
    <row r="19" spans="1:16" ht="12.75">
      <c r="A19" t="s">
        <v>49</v>
      </c>
      <c s="34" t="s">
        <v>100</v>
      </c>
      <c s="34" t="s">
        <v>6155</v>
      </c>
      <c s="35" t="s">
        <v>52</v>
      </c>
      <c s="6" t="s">
        <v>6156</v>
      </c>
      <c s="36" t="s">
        <v>75</v>
      </c>
      <c s="37">
        <v>2.091</v>
      </c>
      <c s="36">
        <v>0</v>
      </c>
      <c s="36">
        <f>ROUND(G19*H19,6)</f>
      </c>
      <c r="L19" s="38">
        <v>0</v>
      </c>
      <c s="32">
        <f>ROUND(ROUND(L19,2)*ROUND(G19,3),2)</f>
      </c>
      <c s="36" t="s">
        <v>947</v>
      </c>
      <c>
        <f>(M19*21)/100</f>
      </c>
      <c t="s">
        <v>28</v>
      </c>
    </row>
    <row r="20" spans="1:5" ht="12.75">
      <c r="A20" s="35" t="s">
        <v>56</v>
      </c>
      <c r="E20" s="39" t="s">
        <v>52</v>
      </c>
    </row>
    <row r="21" spans="1:5" ht="25.5">
      <c r="A21" s="35" t="s">
        <v>57</v>
      </c>
      <c r="E21" s="40" t="s">
        <v>6157</v>
      </c>
    </row>
    <row r="22" spans="1:5" ht="51">
      <c r="A22" t="s">
        <v>58</v>
      </c>
      <c r="E22" s="39" t="s">
        <v>6154</v>
      </c>
    </row>
    <row r="23" spans="1:13" ht="12.75">
      <c r="A23" t="s">
        <v>47</v>
      </c>
      <c r="C23" s="31" t="s">
        <v>4827</v>
      </c>
      <c r="E23" s="33" t="s">
        <v>4828</v>
      </c>
      <c r="J23" s="32">
        <f>0</f>
      </c>
      <c s="32">
        <f>0</f>
      </c>
      <c s="32">
        <f>0+L24+L28+L32</f>
      </c>
      <c s="32">
        <f>0+M24+M28+M32</f>
      </c>
    </row>
    <row r="24" spans="1:16" ht="12.75">
      <c r="A24" t="s">
        <v>49</v>
      </c>
      <c s="34" t="s">
        <v>27</v>
      </c>
      <c s="34" t="s">
        <v>6158</v>
      </c>
      <c s="35" t="s">
        <v>52</v>
      </c>
      <c s="6" t="s">
        <v>6159</v>
      </c>
      <c s="36" t="s">
        <v>54</v>
      </c>
      <c s="37">
        <v>112.35</v>
      </c>
      <c s="36">
        <v>0</v>
      </c>
      <c s="36">
        <f>ROUND(G24*H24,6)</f>
      </c>
      <c r="L24" s="38">
        <v>0</v>
      </c>
      <c s="32">
        <f>ROUND(ROUND(L24,2)*ROUND(G24,3),2)</f>
      </c>
      <c s="36" t="s">
        <v>2858</v>
      </c>
      <c>
        <f>(M24*21)/100</f>
      </c>
      <c t="s">
        <v>28</v>
      </c>
    </row>
    <row r="25" spans="1:5" ht="12.75">
      <c r="A25" s="35" t="s">
        <v>56</v>
      </c>
      <c r="E25" s="39" t="s">
        <v>52</v>
      </c>
    </row>
    <row r="26" spans="1:5" ht="63.75">
      <c r="A26" s="35" t="s">
        <v>57</v>
      </c>
      <c r="E26" s="40" t="s">
        <v>6160</v>
      </c>
    </row>
    <row r="27" spans="1:5" ht="76.5">
      <c r="A27" t="s">
        <v>58</v>
      </c>
      <c r="E27" s="39" t="s">
        <v>4831</v>
      </c>
    </row>
    <row r="28" spans="1:16" ht="12.75">
      <c r="A28" t="s">
        <v>49</v>
      </c>
      <c s="34" t="s">
        <v>168</v>
      </c>
      <c s="34" t="s">
        <v>4593</v>
      </c>
      <c s="35" t="s">
        <v>52</v>
      </c>
      <c s="6" t="s">
        <v>4829</v>
      </c>
      <c s="36" t="s">
        <v>54</v>
      </c>
      <c s="37">
        <v>112.35</v>
      </c>
      <c s="36">
        <v>0</v>
      </c>
      <c s="36">
        <f>ROUND(G28*H28,6)</f>
      </c>
      <c r="L28" s="38">
        <v>0</v>
      </c>
      <c s="32">
        <f>ROUND(ROUND(L28,2)*ROUND(G28,3),2)</f>
      </c>
      <c s="36" t="s">
        <v>2858</v>
      </c>
      <c>
        <f>(M28*21)/100</f>
      </c>
      <c t="s">
        <v>28</v>
      </c>
    </row>
    <row r="29" spans="1:5" ht="12.75">
      <c r="A29" s="35" t="s">
        <v>56</v>
      </c>
      <c r="E29" s="39" t="s">
        <v>52</v>
      </c>
    </row>
    <row r="30" spans="1:5" ht="25.5">
      <c r="A30" s="35" t="s">
        <v>57</v>
      </c>
      <c r="E30" s="40" t="s">
        <v>6161</v>
      </c>
    </row>
    <row r="31" spans="1:5" ht="76.5">
      <c r="A31" t="s">
        <v>58</v>
      </c>
      <c r="E31" s="39" t="s">
        <v>4831</v>
      </c>
    </row>
    <row r="32" spans="1:16" ht="12.75">
      <c r="A32" t="s">
        <v>49</v>
      </c>
      <c s="34" t="s">
        <v>534</v>
      </c>
      <c s="34" t="s">
        <v>6162</v>
      </c>
      <c s="35" t="s">
        <v>52</v>
      </c>
      <c s="6" t="s">
        <v>6163</v>
      </c>
      <c s="36" t="s">
        <v>54</v>
      </c>
      <c s="37">
        <v>168.372</v>
      </c>
      <c s="36">
        <v>0</v>
      </c>
      <c s="36">
        <f>ROUND(G32*H32,6)</f>
      </c>
      <c r="L32" s="38">
        <v>0</v>
      </c>
      <c s="32">
        <f>ROUND(ROUND(L32,2)*ROUND(G32,3),2)</f>
      </c>
      <c s="36" t="s">
        <v>2858</v>
      </c>
      <c>
        <f>(M32*21)/100</f>
      </c>
      <c t="s">
        <v>28</v>
      </c>
    </row>
    <row r="33" spans="1:5" ht="12.75">
      <c r="A33" s="35" t="s">
        <v>56</v>
      </c>
      <c r="E33" s="39" t="s">
        <v>52</v>
      </c>
    </row>
    <row r="34" spans="1:5" ht="102">
      <c r="A34" s="35" t="s">
        <v>57</v>
      </c>
      <c r="E34" s="40" t="s">
        <v>6164</v>
      </c>
    </row>
    <row r="35" spans="1:5" ht="89.25">
      <c r="A35" t="s">
        <v>58</v>
      </c>
      <c r="E35" s="39" t="s">
        <v>6165</v>
      </c>
    </row>
    <row r="36" spans="1:13" ht="12.75">
      <c r="A36" t="s">
        <v>47</v>
      </c>
      <c r="C36" s="31" t="s">
        <v>3029</v>
      </c>
      <c r="E36" s="33" t="s">
        <v>1593</v>
      </c>
      <c r="J36" s="32">
        <f>0</f>
      </c>
      <c s="32">
        <f>0</f>
      </c>
      <c s="32">
        <f>0+L37+L41+L45</f>
      </c>
      <c s="32">
        <f>0+M37+M41+M45</f>
      </c>
    </row>
    <row r="37" spans="1:16" ht="12.75">
      <c r="A37" t="s">
        <v>49</v>
      </c>
      <c s="34" t="s">
        <v>673</v>
      </c>
      <c s="34" t="s">
        <v>6166</v>
      </c>
      <c s="35" t="s">
        <v>52</v>
      </c>
      <c s="6" t="s">
        <v>6167</v>
      </c>
      <c s="36" t="s">
        <v>105</v>
      </c>
      <c s="37">
        <v>28.5</v>
      </c>
      <c s="36">
        <v>0</v>
      </c>
      <c s="36">
        <f>ROUND(G37*H37,6)</f>
      </c>
      <c r="L37" s="38">
        <v>0</v>
      </c>
      <c s="32">
        <f>ROUND(ROUND(L37,2)*ROUND(G37,3),2)</f>
      </c>
      <c s="36" t="s">
        <v>2858</v>
      </c>
      <c>
        <f>(M37*21)/100</f>
      </c>
      <c t="s">
        <v>28</v>
      </c>
    </row>
    <row r="38" spans="1:5" ht="12.75">
      <c r="A38" s="35" t="s">
        <v>56</v>
      </c>
      <c r="E38" s="39" t="s">
        <v>52</v>
      </c>
    </row>
    <row r="39" spans="1:5" ht="51">
      <c r="A39" s="35" t="s">
        <v>57</v>
      </c>
      <c r="E39" s="40" t="s">
        <v>6168</v>
      </c>
    </row>
    <row r="40" spans="1:5" ht="127.5">
      <c r="A40" t="s">
        <v>58</v>
      </c>
      <c r="E40" s="39" t="s">
        <v>6169</v>
      </c>
    </row>
    <row r="41" spans="1:16" ht="12.75">
      <c r="A41" t="s">
        <v>49</v>
      </c>
      <c s="34" t="s">
        <v>677</v>
      </c>
      <c s="34" t="s">
        <v>6170</v>
      </c>
      <c s="35" t="s">
        <v>52</v>
      </c>
      <c s="6" t="s">
        <v>6171</v>
      </c>
      <c s="36" t="s">
        <v>54</v>
      </c>
      <c s="37">
        <v>280.722</v>
      </c>
      <c s="36">
        <v>0</v>
      </c>
      <c s="36">
        <f>ROUND(G41*H41,6)</f>
      </c>
      <c r="L41" s="38">
        <v>0</v>
      </c>
      <c s="32">
        <f>ROUND(ROUND(L41,2)*ROUND(G41,3),2)</f>
      </c>
      <c s="36" t="s">
        <v>2858</v>
      </c>
      <c>
        <f>(M41*21)/100</f>
      </c>
      <c t="s">
        <v>28</v>
      </c>
    </row>
    <row r="42" spans="1:5" ht="12.75">
      <c r="A42" s="35" t="s">
        <v>56</v>
      </c>
      <c r="E42" s="39" t="s">
        <v>52</v>
      </c>
    </row>
    <row r="43" spans="1:5" ht="102">
      <c r="A43" s="35" t="s">
        <v>57</v>
      </c>
      <c r="E43" s="40" t="s">
        <v>6172</v>
      </c>
    </row>
    <row r="44" spans="1:5" ht="25.5">
      <c r="A44" t="s">
        <v>58</v>
      </c>
      <c r="E44" s="39" t="s">
        <v>4841</v>
      </c>
    </row>
    <row r="45" spans="1:16" ht="12.75">
      <c r="A45" t="s">
        <v>49</v>
      </c>
      <c s="34" t="s">
        <v>681</v>
      </c>
      <c s="34" t="s">
        <v>6173</v>
      </c>
      <c s="35" t="s">
        <v>52</v>
      </c>
      <c s="6" t="s">
        <v>6174</v>
      </c>
      <c s="36" t="s">
        <v>54</v>
      </c>
      <c s="37">
        <v>121.372</v>
      </c>
      <c s="36">
        <v>0</v>
      </c>
      <c s="36">
        <f>ROUND(G45*H45,6)</f>
      </c>
      <c r="L45" s="38">
        <v>0</v>
      </c>
      <c s="32">
        <f>ROUND(ROUND(L45,2)*ROUND(G45,3),2)</f>
      </c>
      <c s="36" t="s">
        <v>2858</v>
      </c>
      <c>
        <f>(M45*21)/100</f>
      </c>
      <c t="s">
        <v>28</v>
      </c>
    </row>
    <row r="46" spans="1:5" ht="12.75">
      <c r="A46" s="35" t="s">
        <v>56</v>
      </c>
      <c r="E46" s="39" t="s">
        <v>52</v>
      </c>
    </row>
    <row r="47" spans="1:5" ht="25.5">
      <c r="A47" s="35" t="s">
        <v>57</v>
      </c>
      <c r="E47" s="40" t="s">
        <v>6175</v>
      </c>
    </row>
    <row r="48" spans="1:5" ht="25.5">
      <c r="A48" t="s">
        <v>58</v>
      </c>
      <c r="E48" s="39" t="s">
        <v>4841</v>
      </c>
    </row>
    <row r="49" spans="1:13" ht="12.75">
      <c r="A49" t="s">
        <v>47</v>
      </c>
      <c r="C49" s="31" t="s">
        <v>642</v>
      </c>
      <c r="E49" s="33" t="s">
        <v>643</v>
      </c>
      <c r="J49" s="32">
        <f>0</f>
      </c>
      <c s="32">
        <f>0</f>
      </c>
      <c s="32">
        <f>0+L50</f>
      </c>
      <c s="32">
        <f>0+M50</f>
      </c>
    </row>
    <row r="50" spans="1:16" ht="25.5">
      <c r="A50" t="s">
        <v>49</v>
      </c>
      <c s="34" t="s">
        <v>685</v>
      </c>
      <c s="34" t="s">
        <v>645</v>
      </c>
      <c s="35" t="s">
        <v>646</v>
      </c>
      <c s="6" t="s">
        <v>647</v>
      </c>
      <c s="36" t="s">
        <v>648</v>
      </c>
      <c s="37">
        <v>0.396</v>
      </c>
      <c s="36">
        <v>0</v>
      </c>
      <c s="36">
        <f>ROUND(G50*H50,6)</f>
      </c>
      <c r="L50" s="38">
        <v>0</v>
      </c>
      <c s="32">
        <f>ROUND(ROUND(L50,2)*ROUND(G50,3),2)</f>
      </c>
      <c s="36" t="s">
        <v>649</v>
      </c>
      <c>
        <f>(M50*21)/100</f>
      </c>
      <c t="s">
        <v>28</v>
      </c>
    </row>
    <row r="51" spans="1:5" ht="25.5">
      <c r="A51" s="35" t="s">
        <v>56</v>
      </c>
      <c r="E51" s="39" t="s">
        <v>3092</v>
      </c>
    </row>
    <row r="52" spans="1:5" ht="63.75">
      <c r="A52" s="35" t="s">
        <v>57</v>
      </c>
      <c r="E52" s="40" t="s">
        <v>6176</v>
      </c>
    </row>
    <row r="53" spans="1:5" ht="102">
      <c r="A53" t="s">
        <v>58</v>
      </c>
      <c r="E5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Rekapitulace!C109</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6181</v>
      </c>
      <c r="E8" s="30" t="s">
        <v>6180</v>
      </c>
      <c r="J8" s="29">
        <f>0+J9+J46+J55</f>
      </c>
      <c s="29">
        <f>0+K9+K46+K55</f>
      </c>
      <c s="29">
        <f>0+L9+L46+L55</f>
      </c>
      <c s="29">
        <f>0+M9+M46+M55</f>
      </c>
    </row>
    <row r="9" spans="1:13" ht="12.75">
      <c r="A9" t="s">
        <v>47</v>
      </c>
      <c r="C9" s="31" t="s">
        <v>644</v>
      </c>
      <c r="E9" s="33" t="s">
        <v>6182</v>
      </c>
      <c r="J9" s="32">
        <f>0</f>
      </c>
      <c s="32">
        <f>0</f>
      </c>
      <c s="32">
        <f>0+L10+L14+L18+L22+L26+L30+L34+L38+L42</f>
      </c>
      <c s="32">
        <f>0+M10+M14+M18+M22+M26+M30+M34+M38+M42</f>
      </c>
    </row>
    <row r="10" spans="1:16" ht="12.75">
      <c r="A10" t="s">
        <v>49</v>
      </c>
      <c s="34" t="s">
        <v>644</v>
      </c>
      <c s="34" t="s">
        <v>6183</v>
      </c>
      <c s="35" t="s">
        <v>52</v>
      </c>
      <c s="6" t="s">
        <v>6184</v>
      </c>
      <c s="36" t="s">
        <v>75</v>
      </c>
      <c s="37">
        <v>11.2</v>
      </c>
      <c s="36">
        <v>0</v>
      </c>
      <c s="36">
        <f>ROUND(G10*H10,6)</f>
      </c>
      <c r="L10" s="38">
        <v>0</v>
      </c>
      <c s="32">
        <f>ROUND(ROUND(L10,2)*ROUND(G10,3),2)</f>
      </c>
      <c s="36" t="s">
        <v>709</v>
      </c>
      <c>
        <f>(M10*21)/100</f>
      </c>
      <c t="s">
        <v>28</v>
      </c>
    </row>
    <row r="11" spans="1:5" ht="12.75">
      <c r="A11" s="35" t="s">
        <v>56</v>
      </c>
      <c r="E11" s="39" t="s">
        <v>1040</v>
      </c>
    </row>
    <row r="12" spans="1:5" ht="12.75">
      <c r="A12" s="35" t="s">
        <v>57</v>
      </c>
      <c r="E12" s="40" t="s">
        <v>6185</v>
      </c>
    </row>
    <row r="13" spans="1:5" ht="344.25">
      <c r="A13" t="s">
        <v>58</v>
      </c>
      <c r="E13" s="39" t="s">
        <v>6186</v>
      </c>
    </row>
    <row r="14" spans="1:16" ht="12.75">
      <c r="A14" t="s">
        <v>49</v>
      </c>
      <c s="34" t="s">
        <v>28</v>
      </c>
      <c s="34" t="s">
        <v>165</v>
      </c>
      <c s="35" t="s">
        <v>52</v>
      </c>
      <c s="6" t="s">
        <v>166</v>
      </c>
      <c s="36" t="s">
        <v>75</v>
      </c>
      <c s="37">
        <v>9.8</v>
      </c>
      <c s="36">
        <v>0</v>
      </c>
      <c s="36">
        <f>ROUND(G14*H14,6)</f>
      </c>
      <c r="L14" s="38">
        <v>0</v>
      </c>
      <c s="32">
        <f>ROUND(ROUND(L14,2)*ROUND(G14,3),2)</f>
      </c>
      <c s="36" t="s">
        <v>709</v>
      </c>
      <c>
        <f>(M14*21)/100</f>
      </c>
      <c t="s">
        <v>28</v>
      </c>
    </row>
    <row r="15" spans="1:5" ht="12.75">
      <c r="A15" s="35" t="s">
        <v>56</v>
      </c>
      <c r="E15" s="39" t="s">
        <v>1040</v>
      </c>
    </row>
    <row r="16" spans="1:5" ht="12.75">
      <c r="A16" s="35" t="s">
        <v>57</v>
      </c>
      <c r="E16" s="40" t="s">
        <v>6185</v>
      </c>
    </row>
    <row r="17" spans="1:5" ht="229.5">
      <c r="A17" t="s">
        <v>58</v>
      </c>
      <c r="E17" s="39" t="s">
        <v>167</v>
      </c>
    </row>
    <row r="18" spans="1:16" ht="12.75">
      <c r="A18" t="s">
        <v>49</v>
      </c>
      <c s="34" t="s">
        <v>26</v>
      </c>
      <c s="34" t="s">
        <v>1570</v>
      </c>
      <c s="35" t="s">
        <v>52</v>
      </c>
      <c s="6" t="s">
        <v>6187</v>
      </c>
      <c s="36" t="s">
        <v>105</v>
      </c>
      <c s="37">
        <v>40</v>
      </c>
      <c s="36">
        <v>0</v>
      </c>
      <c s="36">
        <f>ROUND(G18*H18,6)</f>
      </c>
      <c r="L18" s="38">
        <v>0</v>
      </c>
      <c s="32">
        <f>ROUND(ROUND(L18,2)*ROUND(G18,3),2)</f>
      </c>
      <c s="36" t="s">
        <v>709</v>
      </c>
      <c>
        <f>(M18*21)/100</f>
      </c>
      <c t="s">
        <v>28</v>
      </c>
    </row>
    <row r="19" spans="1:5" ht="12.75">
      <c r="A19" s="35" t="s">
        <v>56</v>
      </c>
      <c r="E19" s="39" t="s">
        <v>1040</v>
      </c>
    </row>
    <row r="20" spans="1:5" ht="12.75">
      <c r="A20" s="35" t="s">
        <v>57</v>
      </c>
      <c r="E20" s="40" t="s">
        <v>6185</v>
      </c>
    </row>
    <row r="21" spans="1:5" ht="140.25">
      <c r="A21" t="s">
        <v>58</v>
      </c>
      <c r="E21" s="39" t="s">
        <v>6188</v>
      </c>
    </row>
    <row r="22" spans="1:16" ht="12.75">
      <c r="A22" t="s">
        <v>49</v>
      </c>
      <c s="34" t="s">
        <v>94</v>
      </c>
      <c s="34" t="s">
        <v>6189</v>
      </c>
      <c s="35" t="s">
        <v>52</v>
      </c>
      <c s="6" t="s">
        <v>6190</v>
      </c>
      <c s="36" t="s">
        <v>105</v>
      </c>
      <c s="37">
        <v>41</v>
      </c>
      <c s="36">
        <v>0</v>
      </c>
      <c s="36">
        <f>ROUND(G22*H22,6)</f>
      </c>
      <c r="L22" s="38">
        <v>0</v>
      </c>
      <c s="32">
        <f>ROUND(ROUND(L22,2)*ROUND(G22,3),2)</f>
      </c>
      <c s="36" t="s">
        <v>709</v>
      </c>
      <c>
        <f>(M22*21)/100</f>
      </c>
      <c t="s">
        <v>28</v>
      </c>
    </row>
    <row r="23" spans="1:5" ht="12.75">
      <c r="A23" s="35" t="s">
        <v>56</v>
      </c>
      <c r="E23" s="39" t="s">
        <v>1040</v>
      </c>
    </row>
    <row r="24" spans="1:5" ht="12.75">
      <c r="A24" s="35" t="s">
        <v>57</v>
      </c>
      <c r="E24" s="40" t="s">
        <v>6185</v>
      </c>
    </row>
    <row r="25" spans="1:5" ht="89.25">
      <c r="A25" t="s">
        <v>58</v>
      </c>
      <c r="E25" s="39" t="s">
        <v>155</v>
      </c>
    </row>
    <row r="26" spans="1:16" ht="25.5">
      <c r="A26" t="s">
        <v>49</v>
      </c>
      <c s="34" t="s">
        <v>100</v>
      </c>
      <c s="34" t="s">
        <v>6191</v>
      </c>
      <c s="35" t="s">
        <v>52</v>
      </c>
      <c s="6" t="s">
        <v>6192</v>
      </c>
      <c s="36" t="s">
        <v>67</v>
      </c>
      <c s="37">
        <v>1</v>
      </c>
      <c s="36">
        <v>0</v>
      </c>
      <c s="36">
        <f>ROUND(G26*H26,6)</f>
      </c>
      <c r="L26" s="38">
        <v>0</v>
      </c>
      <c s="32">
        <f>ROUND(ROUND(L26,2)*ROUND(G26,3),2)</f>
      </c>
      <c s="36" t="s">
        <v>709</v>
      </c>
      <c>
        <f>(M26*21)/100</f>
      </c>
      <c t="s">
        <v>28</v>
      </c>
    </row>
    <row r="27" spans="1:5" ht="12.75">
      <c r="A27" s="35" t="s">
        <v>56</v>
      </c>
      <c r="E27" s="39" t="s">
        <v>1040</v>
      </c>
    </row>
    <row r="28" spans="1:5" ht="12.75">
      <c r="A28" s="35" t="s">
        <v>57</v>
      </c>
      <c r="E28" s="40" t="s">
        <v>6185</v>
      </c>
    </row>
    <row r="29" spans="1:5" ht="89.25">
      <c r="A29" t="s">
        <v>58</v>
      </c>
      <c r="E29" s="39" t="s">
        <v>6193</v>
      </c>
    </row>
    <row r="30" spans="1:16" ht="25.5">
      <c r="A30" t="s">
        <v>49</v>
      </c>
      <c s="34" t="s">
        <v>27</v>
      </c>
      <c s="34" t="s">
        <v>1351</v>
      </c>
      <c s="35" t="s">
        <v>52</v>
      </c>
      <c s="6" t="s">
        <v>2765</v>
      </c>
      <c s="36" t="s">
        <v>67</v>
      </c>
      <c s="37">
        <v>3</v>
      </c>
      <c s="36">
        <v>0</v>
      </c>
      <c s="36">
        <f>ROUND(G30*H30,6)</f>
      </c>
      <c r="L30" s="38">
        <v>0</v>
      </c>
      <c s="32">
        <f>ROUND(ROUND(L30,2)*ROUND(G30,3),2)</f>
      </c>
      <c s="36" t="s">
        <v>709</v>
      </c>
      <c>
        <f>(M30*21)/100</f>
      </c>
      <c t="s">
        <v>28</v>
      </c>
    </row>
    <row r="31" spans="1:5" ht="12.75">
      <c r="A31" s="35" t="s">
        <v>56</v>
      </c>
      <c r="E31" s="39" t="s">
        <v>1040</v>
      </c>
    </row>
    <row r="32" spans="1:5" ht="12.75">
      <c r="A32" s="35" t="s">
        <v>57</v>
      </c>
      <c r="E32" s="40" t="s">
        <v>6185</v>
      </c>
    </row>
    <row r="33" spans="1:5" ht="89.25">
      <c r="A33" t="s">
        <v>58</v>
      </c>
      <c r="E33" s="39" t="s">
        <v>6193</v>
      </c>
    </row>
    <row r="34" spans="1:16" ht="25.5">
      <c r="A34" t="s">
        <v>49</v>
      </c>
      <c s="34" t="s">
        <v>168</v>
      </c>
      <c s="34" t="s">
        <v>6194</v>
      </c>
      <c s="35" t="s">
        <v>52</v>
      </c>
      <c s="6" t="s">
        <v>6195</v>
      </c>
      <c s="36" t="s">
        <v>67</v>
      </c>
      <c s="37">
        <v>1</v>
      </c>
      <c s="36">
        <v>0</v>
      </c>
      <c s="36">
        <f>ROUND(G34*H34,6)</f>
      </c>
      <c r="L34" s="38">
        <v>0</v>
      </c>
      <c s="32">
        <f>ROUND(ROUND(L34,2)*ROUND(G34,3),2)</f>
      </c>
      <c s="36" t="s">
        <v>709</v>
      </c>
      <c>
        <f>(M34*21)/100</f>
      </c>
      <c t="s">
        <v>28</v>
      </c>
    </row>
    <row r="35" spans="1:5" ht="12.75">
      <c r="A35" s="35" t="s">
        <v>56</v>
      </c>
      <c r="E35" s="39" t="s">
        <v>1040</v>
      </c>
    </row>
    <row r="36" spans="1:5" ht="12.75">
      <c r="A36" s="35" t="s">
        <v>57</v>
      </c>
      <c r="E36" s="40" t="s">
        <v>6185</v>
      </c>
    </row>
    <row r="37" spans="1:5" ht="89.25">
      <c r="A37" t="s">
        <v>58</v>
      </c>
      <c r="E37" s="39" t="s">
        <v>6196</v>
      </c>
    </row>
    <row r="38" spans="1:16" ht="12.75">
      <c r="A38" t="s">
        <v>49</v>
      </c>
      <c s="34" t="s">
        <v>534</v>
      </c>
      <c s="34" t="s">
        <v>2615</v>
      </c>
      <c s="35" t="s">
        <v>52</v>
      </c>
      <c s="6" t="s">
        <v>2616</v>
      </c>
      <c s="36" t="s">
        <v>105</v>
      </c>
      <c s="37">
        <v>20</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127.5">
      <c r="A41" t="s">
        <v>58</v>
      </c>
      <c r="E41" s="39" t="s">
        <v>2617</v>
      </c>
    </row>
    <row r="42" spans="1:16" ht="12.75">
      <c r="A42" t="s">
        <v>49</v>
      </c>
      <c s="34" t="s">
        <v>673</v>
      </c>
      <c s="34" t="s">
        <v>6197</v>
      </c>
      <c s="35" t="s">
        <v>52</v>
      </c>
      <c s="6" t="s">
        <v>6198</v>
      </c>
      <c s="36" t="s">
        <v>932</v>
      </c>
      <c s="37">
        <v>1</v>
      </c>
      <c s="36">
        <v>0</v>
      </c>
      <c s="36">
        <f>ROUND(G42*H42,6)</f>
      </c>
      <c r="L42" s="38">
        <v>0</v>
      </c>
      <c s="32">
        <f>ROUND(ROUND(L42,2)*ROUND(G42,3),2)</f>
      </c>
      <c s="36" t="s">
        <v>709</v>
      </c>
      <c>
        <f>(M42*21)/100</f>
      </c>
      <c t="s">
        <v>28</v>
      </c>
    </row>
    <row r="43" spans="1:5" ht="12.75">
      <c r="A43" s="35" t="s">
        <v>56</v>
      </c>
      <c r="E43" s="39" t="s">
        <v>1040</v>
      </c>
    </row>
    <row r="44" spans="1:5" ht="12.75">
      <c r="A44" s="35" t="s">
        <v>57</v>
      </c>
      <c r="E44" s="40" t="s">
        <v>6185</v>
      </c>
    </row>
    <row r="45" spans="1:5" ht="76.5">
      <c r="A45" t="s">
        <v>58</v>
      </c>
      <c r="E45" s="39" t="s">
        <v>6199</v>
      </c>
    </row>
    <row r="46" spans="1:13" ht="12.75">
      <c r="A46" t="s">
        <v>47</v>
      </c>
      <c r="C46" s="31" t="s">
        <v>26</v>
      </c>
      <c r="E46" s="33" t="s">
        <v>6200</v>
      </c>
      <c r="J46" s="32">
        <f>0</f>
      </c>
      <c s="32">
        <f>0</f>
      </c>
      <c s="32">
        <f>0+L47+L51</f>
      </c>
      <c s="32">
        <f>0+M47+M51</f>
      </c>
    </row>
    <row r="47" spans="1:16" ht="25.5">
      <c r="A47" t="s">
        <v>49</v>
      </c>
      <c s="34" t="s">
        <v>677</v>
      </c>
      <c s="34" t="s">
        <v>2792</v>
      </c>
      <c s="35" t="s">
        <v>52</v>
      </c>
      <c s="6" t="s">
        <v>2793</v>
      </c>
      <c s="36" t="s">
        <v>67</v>
      </c>
      <c s="37">
        <v>1</v>
      </c>
      <c s="36">
        <v>0</v>
      </c>
      <c s="36">
        <f>ROUND(G47*H47,6)</f>
      </c>
      <c r="L47" s="38">
        <v>0</v>
      </c>
      <c s="32">
        <f>ROUND(ROUND(L47,2)*ROUND(G47,3),2)</f>
      </c>
      <c s="36" t="s">
        <v>709</v>
      </c>
      <c>
        <f>(M47*21)/100</f>
      </c>
      <c t="s">
        <v>28</v>
      </c>
    </row>
    <row r="48" spans="1:5" ht="12.75">
      <c r="A48" s="35" t="s">
        <v>56</v>
      </c>
      <c r="E48" s="39" t="s">
        <v>1040</v>
      </c>
    </row>
    <row r="49" spans="1:5" ht="12.75">
      <c r="A49" s="35" t="s">
        <v>57</v>
      </c>
      <c r="E49" s="40" t="s">
        <v>6201</v>
      </c>
    </row>
    <row r="50" spans="1:5" ht="114.75">
      <c r="A50" t="s">
        <v>58</v>
      </c>
      <c r="E50" s="39" t="s">
        <v>1532</v>
      </c>
    </row>
    <row r="51" spans="1:16" ht="12.75">
      <c r="A51" t="s">
        <v>49</v>
      </c>
      <c s="34" t="s">
        <v>681</v>
      </c>
      <c s="34" t="s">
        <v>6202</v>
      </c>
      <c s="35" t="s">
        <v>52</v>
      </c>
      <c s="6" t="s">
        <v>6203</v>
      </c>
      <c s="36" t="s">
        <v>67</v>
      </c>
      <c s="37">
        <v>1</v>
      </c>
      <c s="36">
        <v>0</v>
      </c>
      <c s="36">
        <f>ROUND(G51*H51,6)</f>
      </c>
      <c r="L51" s="38">
        <v>0</v>
      </c>
      <c s="32">
        <f>ROUND(ROUND(L51,2)*ROUND(G51,3),2)</f>
      </c>
      <c s="36" t="s">
        <v>709</v>
      </c>
      <c>
        <f>(M51*21)/100</f>
      </c>
      <c t="s">
        <v>28</v>
      </c>
    </row>
    <row r="52" spans="1:5" ht="12.75">
      <c r="A52" s="35" t="s">
        <v>56</v>
      </c>
      <c r="E52" s="39" t="s">
        <v>1040</v>
      </c>
    </row>
    <row r="53" spans="1:5" ht="12.75">
      <c r="A53" s="35" t="s">
        <v>57</v>
      </c>
      <c r="E53" s="40" t="s">
        <v>6201</v>
      </c>
    </row>
    <row r="54" spans="1:5" ht="89.25">
      <c r="A54" t="s">
        <v>58</v>
      </c>
      <c r="E54" s="39" t="s">
        <v>2706</v>
      </c>
    </row>
    <row r="55" spans="1:13" ht="12.75">
      <c r="A55" t="s">
        <v>47</v>
      </c>
      <c r="C55" s="31" t="s">
        <v>642</v>
      </c>
      <c r="E55" s="33" t="s">
        <v>643</v>
      </c>
      <c r="J55" s="32">
        <f>0</f>
      </c>
      <c s="32">
        <f>0</f>
      </c>
      <c s="32">
        <f>0+L56</f>
      </c>
      <c s="32">
        <f>0+M56</f>
      </c>
    </row>
    <row r="56" spans="1:16" ht="25.5">
      <c r="A56" t="s">
        <v>49</v>
      </c>
      <c s="34" t="s">
        <v>685</v>
      </c>
      <c s="34" t="s">
        <v>652</v>
      </c>
      <c s="35" t="s">
        <v>653</v>
      </c>
      <c s="6" t="s">
        <v>654</v>
      </c>
      <c s="36" t="s">
        <v>648</v>
      </c>
      <c s="37">
        <v>1.22</v>
      </c>
      <c s="36">
        <v>0</v>
      </c>
      <c s="36">
        <f>ROUND(G56*H56,6)</f>
      </c>
      <c r="L56" s="38">
        <v>0</v>
      </c>
      <c s="32">
        <f>ROUND(ROUND(L56,2)*ROUND(G56,3),2)</f>
      </c>
      <c s="36" t="s">
        <v>649</v>
      </c>
      <c>
        <f>(M56*21)/100</f>
      </c>
      <c t="s">
        <v>28</v>
      </c>
    </row>
    <row r="57" spans="1:5" ht="25.5">
      <c r="A57" s="35" t="s">
        <v>56</v>
      </c>
      <c r="E57" s="39" t="s">
        <v>650</v>
      </c>
    </row>
    <row r="58" spans="1:5" ht="12.75">
      <c r="A58" s="35" t="s">
        <v>57</v>
      </c>
      <c r="E58" s="40" t="s">
        <v>52</v>
      </c>
    </row>
    <row r="59" spans="1:5" ht="102">
      <c r="A59" t="s">
        <v>58</v>
      </c>
      <c r="E5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Rekapitulace!C109</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6206</v>
      </c>
      <c r="E8" s="30" t="s">
        <v>6205</v>
      </c>
      <c r="J8" s="29">
        <f>0+J9</f>
      </c>
      <c s="29">
        <f>0+K9</f>
      </c>
      <c s="29">
        <f>0+L9</f>
      </c>
      <c s="29">
        <f>0+M9</f>
      </c>
    </row>
    <row r="9" spans="1:13" ht="12.75">
      <c r="A9" t="s">
        <v>47</v>
      </c>
      <c r="C9" s="31" t="s">
        <v>2857</v>
      </c>
      <c r="E9" s="33" t="s">
        <v>1032</v>
      </c>
      <c r="J9" s="32">
        <f>0</f>
      </c>
      <c s="32">
        <f>0</f>
      </c>
      <c s="32">
        <f>0+L10</f>
      </c>
      <c s="32">
        <f>0+M10</f>
      </c>
    </row>
    <row r="10" spans="1:16" ht="12.75">
      <c r="A10" t="s">
        <v>49</v>
      </c>
      <c s="34" t="s">
        <v>644</v>
      </c>
      <c s="34" t="s">
        <v>6207</v>
      </c>
      <c s="35" t="s">
        <v>52</v>
      </c>
      <c s="6" t="s">
        <v>6208</v>
      </c>
      <c s="36" t="s">
        <v>932</v>
      </c>
      <c s="37">
        <v>1</v>
      </c>
      <c s="36">
        <v>0</v>
      </c>
      <c s="36">
        <f>ROUND(G10*H10,6)</f>
      </c>
      <c r="L10" s="38">
        <v>0</v>
      </c>
      <c s="32">
        <f>ROUND(ROUND(L10,2)*ROUND(G10,3),2)</f>
      </c>
      <c s="36" t="s">
        <v>947</v>
      </c>
      <c>
        <f>(M10*21)/100</f>
      </c>
      <c t="s">
        <v>28</v>
      </c>
    </row>
    <row r="11" spans="1:5" ht="12.75">
      <c r="A11" s="35" t="s">
        <v>56</v>
      </c>
      <c r="E11" s="39" t="s">
        <v>52</v>
      </c>
    </row>
    <row r="12" spans="1:5" ht="25.5">
      <c r="A12" s="35" t="s">
        <v>57</v>
      </c>
      <c r="E12" s="40" t="s">
        <v>6209</v>
      </c>
    </row>
    <row r="13" spans="1:5" ht="12.75">
      <c r="A13" t="s">
        <v>58</v>
      </c>
      <c r="E13" s="39" t="s">
        <v>6210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Rekapitulace!C109</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6213</v>
      </c>
      <c r="E8" s="30" t="s">
        <v>6212</v>
      </c>
      <c r="J8" s="29">
        <f>0+J9</f>
      </c>
      <c s="29">
        <f>0+K9</f>
      </c>
      <c s="29">
        <f>0+L9</f>
      </c>
      <c s="29">
        <f>0+M9</f>
      </c>
    </row>
    <row r="9" spans="1:13" ht="12.75">
      <c r="A9" t="s">
        <v>47</v>
      </c>
      <c r="C9" s="31" t="s">
        <v>2857</v>
      </c>
      <c r="E9" s="33" t="s">
        <v>1032</v>
      </c>
      <c r="J9" s="32">
        <f>0</f>
      </c>
      <c s="32">
        <f>0</f>
      </c>
      <c s="32">
        <f>0+L10</f>
      </c>
      <c s="32">
        <f>0+M10</f>
      </c>
    </row>
    <row r="10" spans="1:16" ht="12.75">
      <c r="A10" t="s">
        <v>49</v>
      </c>
      <c s="34" t="s">
        <v>644</v>
      </c>
      <c s="34" t="s">
        <v>6207</v>
      </c>
      <c s="35" t="s">
        <v>52</v>
      </c>
      <c s="6" t="s">
        <v>6208</v>
      </c>
      <c s="36" t="s">
        <v>932</v>
      </c>
      <c s="37">
        <v>1</v>
      </c>
      <c s="36">
        <v>0</v>
      </c>
      <c s="36">
        <f>ROUND(G10*H10,6)</f>
      </c>
      <c r="L10" s="38">
        <v>0</v>
      </c>
      <c s="32">
        <f>ROUND(ROUND(L10,2)*ROUND(G10,3),2)</f>
      </c>
      <c s="36" t="s">
        <v>947</v>
      </c>
      <c>
        <f>(M10*21)/100</f>
      </c>
      <c t="s">
        <v>28</v>
      </c>
    </row>
    <row r="11" spans="1:5" ht="12.75">
      <c r="A11" s="35" t="s">
        <v>56</v>
      </c>
      <c r="E11" s="39" t="s">
        <v>52</v>
      </c>
    </row>
    <row r="12" spans="1:5" ht="25.5">
      <c r="A12" s="35" t="s">
        <v>57</v>
      </c>
      <c r="E12" s="40" t="s">
        <v>6214</v>
      </c>
    </row>
    <row r="13" spans="1:5" ht="12.75">
      <c r="A13" t="s">
        <v>58</v>
      </c>
      <c r="E13" s="39" t="s">
        <v>6210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6177</v>
      </c>
      <c s="41">
        <f>Rekapitulace!C109</f>
      </c>
      <c s="20" t="s">
        <v>0</v>
      </c>
      <c t="s">
        <v>23</v>
      </c>
      <c t="s">
        <v>28</v>
      </c>
    </row>
    <row r="4" spans="1:16" ht="32" customHeight="1">
      <c r="A4" s="24" t="s">
        <v>20</v>
      </c>
      <c s="25" t="s">
        <v>29</v>
      </c>
      <c s="27" t="s">
        <v>6177</v>
      </c>
      <c r="E4" s="26" t="s">
        <v>6178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COUNTIFS(L8:L56,"=0",A8:A56,"P")+COUNTIFS(L8:L56,"",A8:A56,"P")+SUM(Q8:Q56)</f>
      </c>
    </row>
    <row r="8" spans="1:13" ht="12.75">
      <c r="A8" t="s">
        <v>45</v>
      </c>
      <c r="C8" s="28" t="s">
        <v>6217</v>
      </c>
      <c r="E8" s="30" t="s">
        <v>6216</v>
      </c>
      <c r="J8" s="29">
        <f>0+J9+J14+J31</f>
      </c>
      <c s="29">
        <f>0+K9+K14+K31</f>
      </c>
      <c s="29">
        <f>0+L9+L14+L31</f>
      </c>
      <c s="29">
        <f>0+M9+M14+M31</f>
      </c>
    </row>
    <row r="9" spans="1:13" ht="12.75">
      <c r="A9" t="s">
        <v>47</v>
      </c>
      <c r="C9" s="31" t="s">
        <v>1468</v>
      </c>
      <c r="E9" s="33" t="s">
        <v>1469</v>
      </c>
      <c r="J9" s="32">
        <f>0</f>
      </c>
      <c s="32">
        <f>0</f>
      </c>
      <c s="32">
        <f>0+L10</f>
      </c>
      <c s="32">
        <f>0+M10</f>
      </c>
    </row>
    <row r="10" spans="1:16" ht="12.75">
      <c r="A10" t="s">
        <v>49</v>
      </c>
      <c s="34" t="s">
        <v>644</v>
      </c>
      <c s="34" t="s">
        <v>2745</v>
      </c>
      <c s="35" t="s">
        <v>52</v>
      </c>
      <c s="6" t="s">
        <v>2746</v>
      </c>
      <c s="36" t="s">
        <v>67</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6218</v>
      </c>
    </row>
    <row r="13" spans="1:5" ht="12.75">
      <c r="A13" t="s">
        <v>58</v>
      </c>
      <c r="E13" s="39" t="s">
        <v>2589</v>
      </c>
    </row>
    <row r="14" spans="1:13" ht="12.75">
      <c r="A14" t="s">
        <v>47</v>
      </c>
      <c r="C14" s="31" t="s">
        <v>644</v>
      </c>
      <c r="E14" s="33" t="s">
        <v>1032</v>
      </c>
      <c r="J14" s="32">
        <f>0</f>
      </c>
      <c s="32">
        <f>0</f>
      </c>
      <c s="32">
        <f>0+L15+L19+L23+L27</f>
      </c>
      <c s="32">
        <f>0+M15+M19+M23+M27</f>
      </c>
    </row>
    <row r="15" spans="1:16" ht="12.75">
      <c r="A15" t="s">
        <v>49</v>
      </c>
      <c s="34" t="s">
        <v>28</v>
      </c>
      <c s="34" t="s">
        <v>3368</v>
      </c>
      <c s="35" t="s">
        <v>52</v>
      </c>
      <c s="6" t="s">
        <v>3369</v>
      </c>
      <c s="36" t="s">
        <v>75</v>
      </c>
      <c s="37">
        <v>20</v>
      </c>
      <c s="36">
        <v>0</v>
      </c>
      <c s="36">
        <f>ROUND(G15*H15,6)</f>
      </c>
      <c r="L15" s="38">
        <v>0</v>
      </c>
      <c s="32">
        <f>ROUND(ROUND(L15,2)*ROUND(G15,3),2)</f>
      </c>
      <c s="36" t="s">
        <v>2858</v>
      </c>
      <c>
        <f>(M15*21)/100</f>
      </c>
      <c t="s">
        <v>28</v>
      </c>
    </row>
    <row r="16" spans="1:5" ht="12.75">
      <c r="A16" s="35" t="s">
        <v>56</v>
      </c>
      <c r="E16" s="39" t="s">
        <v>52</v>
      </c>
    </row>
    <row r="17" spans="1:5" ht="38.25">
      <c r="A17" s="35" t="s">
        <v>57</v>
      </c>
      <c r="E17" s="40" t="s">
        <v>6219</v>
      </c>
    </row>
    <row r="18" spans="1:5" ht="318.75">
      <c r="A18" t="s">
        <v>58</v>
      </c>
      <c r="E18" s="39" t="s">
        <v>6220</v>
      </c>
    </row>
    <row r="19" spans="1:16" ht="12.75">
      <c r="A19" t="s">
        <v>49</v>
      </c>
      <c s="34" t="s">
        <v>26</v>
      </c>
      <c s="34" t="s">
        <v>6221</v>
      </c>
      <c s="35" t="s">
        <v>52</v>
      </c>
      <c s="6" t="s">
        <v>6222</v>
      </c>
      <c s="36" t="s">
        <v>105</v>
      </c>
      <c s="37">
        <v>50</v>
      </c>
      <c s="36">
        <v>0</v>
      </c>
      <c s="36">
        <f>ROUND(G19*H19,6)</f>
      </c>
      <c r="L19" s="38">
        <v>0</v>
      </c>
      <c s="32">
        <f>ROUND(ROUND(L19,2)*ROUND(G19,3),2)</f>
      </c>
      <c s="36" t="s">
        <v>2858</v>
      </c>
      <c>
        <f>(M19*21)/100</f>
      </c>
      <c t="s">
        <v>28</v>
      </c>
    </row>
    <row r="20" spans="1:5" ht="12.75">
      <c r="A20" s="35" t="s">
        <v>56</v>
      </c>
      <c r="E20" s="39" t="s">
        <v>52</v>
      </c>
    </row>
    <row r="21" spans="1:5" ht="25.5">
      <c r="A21" s="35" t="s">
        <v>57</v>
      </c>
      <c r="E21" s="40" t="s">
        <v>6223</v>
      </c>
    </row>
    <row r="22" spans="1:5" ht="25.5">
      <c r="A22" t="s">
        <v>58</v>
      </c>
      <c r="E22" s="39" t="s">
        <v>106</v>
      </c>
    </row>
    <row r="23" spans="1:16" ht="12.75">
      <c r="A23" t="s">
        <v>49</v>
      </c>
      <c s="34" t="s">
        <v>94</v>
      </c>
      <c s="34" t="s">
        <v>165</v>
      </c>
      <c s="35" t="s">
        <v>52</v>
      </c>
      <c s="6" t="s">
        <v>166</v>
      </c>
      <c s="36" t="s">
        <v>75</v>
      </c>
      <c s="37">
        <v>20</v>
      </c>
      <c s="36">
        <v>0</v>
      </c>
      <c s="36">
        <f>ROUND(G23*H23,6)</f>
      </c>
      <c r="L23" s="38">
        <v>0</v>
      </c>
      <c s="32">
        <f>ROUND(ROUND(L23,2)*ROUND(G23,3),2)</f>
      </c>
      <c s="36" t="s">
        <v>2858</v>
      </c>
      <c>
        <f>(M23*21)/100</f>
      </c>
      <c t="s">
        <v>28</v>
      </c>
    </row>
    <row r="24" spans="1:5" ht="12.75">
      <c r="A24" s="35" t="s">
        <v>56</v>
      </c>
      <c r="E24" s="39" t="s">
        <v>52</v>
      </c>
    </row>
    <row r="25" spans="1:5" ht="25.5">
      <c r="A25" s="35" t="s">
        <v>57</v>
      </c>
      <c r="E25" s="40" t="s">
        <v>6224</v>
      </c>
    </row>
    <row r="26" spans="1:5" ht="229.5">
      <c r="A26" t="s">
        <v>58</v>
      </c>
      <c r="E26" s="39" t="s">
        <v>6225</v>
      </c>
    </row>
    <row r="27" spans="1:16" ht="12.75">
      <c r="A27" t="s">
        <v>49</v>
      </c>
      <c s="34" t="s">
        <v>100</v>
      </c>
      <c s="34" t="s">
        <v>3600</v>
      </c>
      <c s="35" t="s">
        <v>52</v>
      </c>
      <c s="6" t="s">
        <v>3601</v>
      </c>
      <c s="36" t="s">
        <v>75</v>
      </c>
      <c s="37">
        <v>3.2</v>
      </c>
      <c s="36">
        <v>0</v>
      </c>
      <c s="36">
        <f>ROUND(G27*H27,6)</f>
      </c>
      <c r="L27" s="38">
        <v>0</v>
      </c>
      <c s="32">
        <f>ROUND(ROUND(L27,2)*ROUND(G27,3),2)</f>
      </c>
      <c s="36" t="s">
        <v>2858</v>
      </c>
      <c>
        <f>(M27*21)/100</f>
      </c>
      <c t="s">
        <v>28</v>
      </c>
    </row>
    <row r="28" spans="1:5" ht="12.75">
      <c r="A28" s="35" t="s">
        <v>56</v>
      </c>
      <c r="E28" s="39" t="s">
        <v>52</v>
      </c>
    </row>
    <row r="29" spans="1:5" ht="25.5">
      <c r="A29" s="35" t="s">
        <v>57</v>
      </c>
      <c r="E29" s="40" t="s">
        <v>6226</v>
      </c>
    </row>
    <row r="30" spans="1:5" ht="293.25">
      <c r="A30" t="s">
        <v>58</v>
      </c>
      <c r="E30" s="39" t="s">
        <v>6227</v>
      </c>
    </row>
    <row r="31" spans="1:13" ht="12.75">
      <c r="A31" t="s">
        <v>47</v>
      </c>
      <c r="C31" s="31" t="s">
        <v>168</v>
      </c>
      <c r="E31" s="33" t="s">
        <v>1144</v>
      </c>
      <c r="J31" s="32">
        <f>0</f>
      </c>
      <c s="32">
        <f>0</f>
      </c>
      <c s="32">
        <f>0+L32+L36+L40+L44+L48+L52+L56</f>
      </c>
      <c s="32">
        <f>0+M32+M36+M40+M44+M48+M52+M56</f>
      </c>
    </row>
    <row r="32" spans="1:16" ht="12.75">
      <c r="A32" t="s">
        <v>49</v>
      </c>
      <c s="34" t="s">
        <v>27</v>
      </c>
      <c s="34" t="s">
        <v>1570</v>
      </c>
      <c s="35" t="s">
        <v>52</v>
      </c>
      <c s="6" t="s">
        <v>6187</v>
      </c>
      <c s="36" t="s">
        <v>105</v>
      </c>
      <c s="37">
        <v>20</v>
      </c>
      <c s="36">
        <v>0</v>
      </c>
      <c s="36">
        <f>ROUND(G32*H32,6)</f>
      </c>
      <c r="L32" s="38">
        <v>0</v>
      </c>
      <c s="32">
        <f>ROUND(ROUND(L32,2)*ROUND(G32,3),2)</f>
      </c>
      <c s="36" t="s">
        <v>2858</v>
      </c>
      <c>
        <f>(M32*21)/100</f>
      </c>
      <c t="s">
        <v>28</v>
      </c>
    </row>
    <row r="33" spans="1:5" ht="12.75">
      <c r="A33" s="35" t="s">
        <v>56</v>
      </c>
      <c r="E33" s="39" t="s">
        <v>52</v>
      </c>
    </row>
    <row r="34" spans="1:5" ht="25.5">
      <c r="A34" s="35" t="s">
        <v>57</v>
      </c>
      <c r="E34" s="40" t="s">
        <v>6228</v>
      </c>
    </row>
    <row r="35" spans="1:5" ht="140.25">
      <c r="A35" t="s">
        <v>58</v>
      </c>
      <c r="E35" s="39" t="s">
        <v>6229</v>
      </c>
    </row>
    <row r="36" spans="1:16" ht="12.75">
      <c r="A36" t="s">
        <v>49</v>
      </c>
      <c s="34" t="s">
        <v>168</v>
      </c>
      <c s="34" t="s">
        <v>1074</v>
      </c>
      <c s="35" t="s">
        <v>52</v>
      </c>
      <c s="6" t="s">
        <v>1075</v>
      </c>
      <c s="36" t="s">
        <v>1076</v>
      </c>
      <c s="37">
        <v>0.816</v>
      </c>
      <c s="36">
        <v>0</v>
      </c>
      <c s="36">
        <f>ROUND(G36*H36,6)</f>
      </c>
      <c r="L36" s="38">
        <v>0</v>
      </c>
      <c s="32">
        <f>ROUND(ROUND(L36,2)*ROUND(G36,3),2)</f>
      </c>
      <c s="36" t="s">
        <v>2858</v>
      </c>
      <c>
        <f>(M36*21)/100</f>
      </c>
      <c t="s">
        <v>28</v>
      </c>
    </row>
    <row r="37" spans="1:5" ht="12.75">
      <c r="A37" s="35" t="s">
        <v>56</v>
      </c>
      <c r="E37" s="39" t="s">
        <v>52</v>
      </c>
    </row>
    <row r="38" spans="1:5" ht="38.25">
      <c r="A38" s="35" t="s">
        <v>57</v>
      </c>
      <c r="E38" s="40" t="s">
        <v>6230</v>
      </c>
    </row>
    <row r="39" spans="1:5" ht="153">
      <c r="A39" t="s">
        <v>58</v>
      </c>
      <c r="E39" s="39" t="s">
        <v>6231</v>
      </c>
    </row>
    <row r="40" spans="1:16" ht="12.75">
      <c r="A40" t="s">
        <v>49</v>
      </c>
      <c s="34" t="s">
        <v>534</v>
      </c>
      <c s="34" t="s">
        <v>6232</v>
      </c>
      <c s="35" t="s">
        <v>52</v>
      </c>
      <c s="6" t="s">
        <v>6233</v>
      </c>
      <c s="36" t="s">
        <v>105</v>
      </c>
      <c s="37">
        <v>60</v>
      </c>
      <c s="36">
        <v>0</v>
      </c>
      <c s="36">
        <f>ROUND(G40*H40,6)</f>
      </c>
      <c r="L40" s="38">
        <v>0</v>
      </c>
      <c s="32">
        <f>ROUND(ROUND(L40,2)*ROUND(G40,3),2)</f>
      </c>
      <c s="36" t="s">
        <v>2858</v>
      </c>
      <c>
        <f>(M40*21)/100</f>
      </c>
      <c t="s">
        <v>28</v>
      </c>
    </row>
    <row r="41" spans="1:5" ht="12.75">
      <c r="A41" s="35" t="s">
        <v>56</v>
      </c>
      <c r="E41" s="39" t="s">
        <v>52</v>
      </c>
    </row>
    <row r="42" spans="1:5" ht="25.5">
      <c r="A42" s="35" t="s">
        <v>57</v>
      </c>
      <c r="E42" s="40" t="s">
        <v>6234</v>
      </c>
    </row>
    <row r="43" spans="1:5" ht="153">
      <c r="A43" t="s">
        <v>58</v>
      </c>
      <c r="E43" s="39" t="s">
        <v>6235</v>
      </c>
    </row>
    <row r="44" spans="1:16" ht="12.75">
      <c r="A44" t="s">
        <v>49</v>
      </c>
      <c s="34" t="s">
        <v>673</v>
      </c>
      <c s="34" t="s">
        <v>1083</v>
      </c>
      <c s="35" t="s">
        <v>52</v>
      </c>
      <c s="6" t="s">
        <v>1084</v>
      </c>
      <c s="36" t="s">
        <v>105</v>
      </c>
      <c s="37">
        <v>68</v>
      </c>
      <c s="36">
        <v>0</v>
      </c>
      <c s="36">
        <f>ROUND(G44*H44,6)</f>
      </c>
      <c r="L44" s="38">
        <v>0</v>
      </c>
      <c s="32">
        <f>ROUND(ROUND(L44,2)*ROUND(G44,3),2)</f>
      </c>
      <c s="36" t="s">
        <v>2858</v>
      </c>
      <c>
        <f>(M44*21)/100</f>
      </c>
      <c t="s">
        <v>28</v>
      </c>
    </row>
    <row r="45" spans="1:5" ht="12.75">
      <c r="A45" s="35" t="s">
        <v>56</v>
      </c>
      <c r="E45" s="39" t="s">
        <v>52</v>
      </c>
    </row>
    <row r="46" spans="1:5" ht="25.5">
      <c r="A46" s="35" t="s">
        <v>57</v>
      </c>
      <c r="E46" s="40" t="s">
        <v>6236</v>
      </c>
    </row>
    <row r="47" spans="1:5" ht="153">
      <c r="A47" t="s">
        <v>58</v>
      </c>
      <c r="E47" s="39" t="s">
        <v>6237</v>
      </c>
    </row>
    <row r="48" spans="1:16" ht="12.75">
      <c r="A48" t="s">
        <v>49</v>
      </c>
      <c s="34" t="s">
        <v>677</v>
      </c>
      <c s="34" t="s">
        <v>1916</v>
      </c>
      <c s="35" t="s">
        <v>52</v>
      </c>
      <c s="6" t="s">
        <v>1917</v>
      </c>
      <c s="36" t="s">
        <v>67</v>
      </c>
      <c s="37">
        <v>2</v>
      </c>
      <c s="36">
        <v>0</v>
      </c>
      <c s="36">
        <f>ROUND(G48*H48,6)</f>
      </c>
      <c r="L48" s="38">
        <v>0</v>
      </c>
      <c s="32">
        <f>ROUND(ROUND(L48,2)*ROUND(G48,3),2)</f>
      </c>
      <c s="36" t="s">
        <v>2858</v>
      </c>
      <c>
        <f>(M48*21)/100</f>
      </c>
      <c t="s">
        <v>28</v>
      </c>
    </row>
    <row r="49" spans="1:5" ht="12.75">
      <c r="A49" s="35" t="s">
        <v>56</v>
      </c>
      <c r="E49" s="39" t="s">
        <v>52</v>
      </c>
    </row>
    <row r="50" spans="1:5" ht="25.5">
      <c r="A50" s="35" t="s">
        <v>57</v>
      </c>
      <c r="E50" s="40" t="s">
        <v>6238</v>
      </c>
    </row>
    <row r="51" spans="1:5" ht="165.75">
      <c r="A51" t="s">
        <v>58</v>
      </c>
      <c r="E51" s="39" t="s">
        <v>6239</v>
      </c>
    </row>
    <row r="52" spans="1:16" ht="12.75">
      <c r="A52" t="s">
        <v>49</v>
      </c>
      <c s="34" t="s">
        <v>681</v>
      </c>
      <c s="34" t="s">
        <v>1128</v>
      </c>
      <c s="35" t="s">
        <v>52</v>
      </c>
      <c s="6" t="s">
        <v>1129</v>
      </c>
      <c s="36" t="s">
        <v>1130</v>
      </c>
      <c s="37">
        <v>1</v>
      </c>
      <c s="36">
        <v>0</v>
      </c>
      <c s="36">
        <f>ROUND(G52*H52,6)</f>
      </c>
      <c r="L52" s="38">
        <v>0</v>
      </c>
      <c s="32">
        <f>ROUND(ROUND(L52,2)*ROUND(G52,3),2)</f>
      </c>
      <c s="36" t="s">
        <v>2858</v>
      </c>
      <c>
        <f>(M52*21)/100</f>
      </c>
      <c t="s">
        <v>28</v>
      </c>
    </row>
    <row r="53" spans="1:5" ht="12.75">
      <c r="A53" s="35" t="s">
        <v>56</v>
      </c>
      <c r="E53" s="39" t="s">
        <v>52</v>
      </c>
    </row>
    <row r="54" spans="1:5" ht="25.5">
      <c r="A54" s="35" t="s">
        <v>57</v>
      </c>
      <c r="E54" s="40" t="s">
        <v>6240</v>
      </c>
    </row>
    <row r="55" spans="1:5" ht="153">
      <c r="A55" t="s">
        <v>58</v>
      </c>
      <c r="E55" s="39" t="s">
        <v>6241</v>
      </c>
    </row>
    <row r="56" spans="1:16" ht="12.75">
      <c r="A56" t="s">
        <v>49</v>
      </c>
      <c s="34" t="s">
        <v>685</v>
      </c>
      <c s="34" t="s">
        <v>6242</v>
      </c>
      <c s="35" t="s">
        <v>52</v>
      </c>
      <c s="6" t="s">
        <v>6243</v>
      </c>
      <c s="36" t="s">
        <v>54</v>
      </c>
      <c s="37">
        <v>5</v>
      </c>
      <c s="36">
        <v>0</v>
      </c>
      <c s="36">
        <f>ROUND(G56*H56,6)</f>
      </c>
      <c r="L56" s="38">
        <v>0</v>
      </c>
      <c s="32">
        <f>ROUND(ROUND(L56,2)*ROUND(G56,3),2)</f>
      </c>
      <c s="36" t="s">
        <v>947</v>
      </c>
      <c>
        <f>(M56*21)/100</f>
      </c>
      <c t="s">
        <v>28</v>
      </c>
    </row>
    <row r="57" spans="1:5" ht="12.75">
      <c r="A57" s="35" t="s">
        <v>56</v>
      </c>
      <c r="E57" s="39" t="s">
        <v>52</v>
      </c>
    </row>
    <row r="58" spans="1:5" ht="25.5">
      <c r="A58" s="35" t="s">
        <v>57</v>
      </c>
      <c r="E58" s="40" t="s">
        <v>6244</v>
      </c>
    </row>
    <row r="59" spans="1:5" ht="25.5">
      <c r="A59" t="s">
        <v>58</v>
      </c>
      <c r="E59" s="39" t="s">
        <v>6245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6250</v>
      </c>
      <c r="E8" s="30" t="s">
        <v>6249</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50.24</v>
      </c>
      <c s="36">
        <v>0</v>
      </c>
      <c s="36">
        <f>ROUND(G10*H10,6)</f>
      </c>
      <c r="L10" s="38">
        <v>0</v>
      </c>
      <c s="32">
        <f>ROUND(ROUND(L10,2)*ROUND(G10,3),2)</f>
      </c>
      <c s="36" t="s">
        <v>55</v>
      </c>
      <c>
        <f>(M10*21)/100</f>
      </c>
      <c t="s">
        <v>28</v>
      </c>
    </row>
    <row r="11" spans="1:5" ht="12.75">
      <c r="A11" s="35" t="s">
        <v>56</v>
      </c>
      <c r="E11" s="39" t="s">
        <v>6253</v>
      </c>
    </row>
    <row r="12" spans="1:5" ht="12.75">
      <c r="A12" s="35" t="s">
        <v>57</v>
      </c>
      <c r="E12" s="40" t="s">
        <v>6254</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6257</v>
      </c>
      <c r="E8" s="30" t="s">
        <v>6256</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148</v>
      </c>
      <c s="36">
        <v>0</v>
      </c>
      <c s="36">
        <f>ROUND(G10*H10,6)</f>
      </c>
      <c r="L10" s="38">
        <v>0</v>
      </c>
      <c s="32">
        <f>ROUND(ROUND(L10,2)*ROUND(G10,3),2)</f>
      </c>
      <c s="36" t="s">
        <v>55</v>
      </c>
      <c>
        <f>(M10*21)/100</f>
      </c>
      <c t="s">
        <v>28</v>
      </c>
    </row>
    <row r="11" spans="1:5" ht="12.75">
      <c r="A11" s="35" t="s">
        <v>56</v>
      </c>
      <c r="E11" s="39" t="s">
        <v>6253</v>
      </c>
    </row>
    <row r="12" spans="1:5" ht="12.75">
      <c r="A12" s="35" t="s">
        <v>57</v>
      </c>
      <c r="E12" s="40" t="s">
        <v>6258</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6261</v>
      </c>
      <c r="E8" s="30" t="s">
        <v>6260</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111.18</v>
      </c>
      <c s="36">
        <v>0</v>
      </c>
      <c s="36">
        <f>ROUND(G10*H10,6)</f>
      </c>
      <c r="L10" s="38">
        <v>0</v>
      </c>
      <c s="32">
        <f>ROUND(ROUND(L10,2)*ROUND(G10,3),2)</f>
      </c>
      <c s="36" t="s">
        <v>55</v>
      </c>
      <c>
        <f>(M10*21)/100</f>
      </c>
      <c t="s">
        <v>28</v>
      </c>
    </row>
    <row r="11" spans="1:5" ht="12.75">
      <c r="A11" s="35" t="s">
        <v>56</v>
      </c>
      <c r="E11" s="39" t="s">
        <v>6253</v>
      </c>
    </row>
    <row r="12" spans="1:5" ht="12.75">
      <c r="A12" s="35" t="s">
        <v>57</v>
      </c>
      <c r="E12" s="40" t="s">
        <v>6262</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6263</v>
      </c>
      <c s="35" t="s">
        <v>52</v>
      </c>
      <c s="6" t="s">
        <v>4218</v>
      </c>
      <c s="36" t="s">
        <v>67</v>
      </c>
      <c s="37">
        <v>1</v>
      </c>
      <c s="36">
        <v>0</v>
      </c>
      <c s="36">
        <f>ROUND(G15*H15,6)</f>
      </c>
      <c r="L15" s="38">
        <v>0</v>
      </c>
      <c s="32">
        <f>ROUND(ROUND(L15,2)*ROUND(G15,3),2)</f>
      </c>
      <c s="36" t="s">
        <v>55</v>
      </c>
      <c>
        <f>(M15*21)/100</f>
      </c>
      <c t="s">
        <v>28</v>
      </c>
    </row>
    <row r="16" spans="1:5" ht="12.75">
      <c r="A16" s="35" t="s">
        <v>56</v>
      </c>
      <c r="E16" s="39" t="s">
        <v>6264</v>
      </c>
    </row>
    <row r="17" spans="1:5" ht="12.75">
      <c r="A17" s="35" t="s">
        <v>57</v>
      </c>
      <c r="E17" s="40" t="s">
        <v>4275</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6267</v>
      </c>
      <c r="E8" s="30" t="s">
        <v>6266</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55.3</v>
      </c>
      <c s="36">
        <v>0</v>
      </c>
      <c s="36">
        <f>ROUND(G10*H10,6)</f>
      </c>
      <c r="L10" s="38">
        <v>0</v>
      </c>
      <c s="32">
        <f>ROUND(ROUND(L10,2)*ROUND(G10,3),2)</f>
      </c>
      <c s="36" t="s">
        <v>55</v>
      </c>
      <c>
        <f>(M10*21)/100</f>
      </c>
      <c t="s">
        <v>28</v>
      </c>
    </row>
    <row r="11" spans="1:5" ht="12.75">
      <c r="A11" s="35" t="s">
        <v>56</v>
      </c>
      <c r="E11" s="39" t="s">
        <v>6253</v>
      </c>
    </row>
    <row r="12" spans="1:5" ht="12.75">
      <c r="A12" s="35" t="s">
        <v>57</v>
      </c>
      <c r="E12" s="40" t="s">
        <v>6268</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6271</v>
      </c>
      <c r="E8" s="30" t="s">
        <v>6270</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204.74</v>
      </c>
      <c s="36">
        <v>0</v>
      </c>
      <c s="36">
        <f>ROUND(G10*H10,6)</f>
      </c>
      <c r="L10" s="38">
        <v>0</v>
      </c>
      <c s="32">
        <f>ROUND(ROUND(L10,2)*ROUND(G10,3),2)</f>
      </c>
      <c s="36" t="s">
        <v>55</v>
      </c>
      <c>
        <f>(M10*21)/100</f>
      </c>
      <c t="s">
        <v>28</v>
      </c>
    </row>
    <row r="11" spans="1:5" ht="12.75">
      <c r="A11" s="35" t="s">
        <v>56</v>
      </c>
      <c r="E11" s="39" t="s">
        <v>6253</v>
      </c>
    </row>
    <row r="12" spans="1:5" ht="12.75">
      <c r="A12" s="35" t="s">
        <v>57</v>
      </c>
      <c r="E12" s="40" t="s">
        <v>6272</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6263</v>
      </c>
      <c s="35" t="s">
        <v>52</v>
      </c>
      <c s="6" t="s">
        <v>4218</v>
      </c>
      <c s="36" t="s">
        <v>67</v>
      </c>
      <c s="37">
        <v>2</v>
      </c>
      <c s="36">
        <v>0</v>
      </c>
      <c s="36">
        <f>ROUND(G15*H15,6)</f>
      </c>
      <c r="L15" s="38">
        <v>0</v>
      </c>
      <c s="32">
        <f>ROUND(ROUND(L15,2)*ROUND(G15,3),2)</f>
      </c>
      <c s="36" t="s">
        <v>55</v>
      </c>
      <c>
        <f>(M15*21)/100</f>
      </c>
      <c t="s">
        <v>28</v>
      </c>
    </row>
    <row r="16" spans="1:5" ht="12.75">
      <c r="A16" s="35" t="s">
        <v>56</v>
      </c>
      <c r="E16" s="39" t="s">
        <v>6264</v>
      </c>
    </row>
    <row r="17" spans="1:5" ht="12.75">
      <c r="A17" s="35" t="s">
        <v>57</v>
      </c>
      <c r="E17" s="40" t="s">
        <v>4683</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6275</v>
      </c>
      <c r="E8" s="30" t="s">
        <v>6274</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6252</v>
      </c>
      <c s="36" t="s">
        <v>54</v>
      </c>
      <c s="37">
        <v>90.35</v>
      </c>
      <c s="36">
        <v>0</v>
      </c>
      <c s="36">
        <f>ROUND(G10*H10,6)</f>
      </c>
      <c r="L10" s="38">
        <v>0</v>
      </c>
      <c s="32">
        <f>ROUND(ROUND(L10,2)*ROUND(G10,3),2)</f>
      </c>
      <c s="36" t="s">
        <v>55</v>
      </c>
      <c>
        <f>(M10*21)/100</f>
      </c>
      <c t="s">
        <v>28</v>
      </c>
    </row>
    <row r="11" spans="1:5" ht="12.75">
      <c r="A11" s="35" t="s">
        <v>56</v>
      </c>
      <c r="E11" s="39" t="s">
        <v>6253</v>
      </c>
    </row>
    <row r="12" spans="1:5" ht="12.75">
      <c r="A12" s="35" t="s">
        <v>57</v>
      </c>
      <c r="E12" s="40" t="s">
        <v>6276</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6279</v>
      </c>
      <c r="E8" s="30" t="s">
        <v>6278</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6280</v>
      </c>
      <c s="36" t="s">
        <v>54</v>
      </c>
      <c s="37">
        <v>147.35</v>
      </c>
      <c s="36">
        <v>0</v>
      </c>
      <c s="36">
        <f>ROUND(G10*H10,6)</f>
      </c>
      <c r="L10" s="38">
        <v>0</v>
      </c>
      <c s="32">
        <f>ROUND(ROUND(L10,2)*ROUND(G10,3),2)</f>
      </c>
      <c s="36" t="s">
        <v>55</v>
      </c>
      <c>
        <f>(M10*21)/100</f>
      </c>
      <c t="s">
        <v>28</v>
      </c>
    </row>
    <row r="11" spans="1:5" ht="12.75">
      <c r="A11" s="35" t="s">
        <v>56</v>
      </c>
      <c r="E11" s="39" t="s">
        <v>6281</v>
      </c>
    </row>
    <row r="12" spans="1:5" ht="12.75">
      <c r="A12" s="35" t="s">
        <v>57</v>
      </c>
      <c r="E12" s="40" t="s">
        <v>6282</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6285</v>
      </c>
      <c r="E8" s="30" t="s">
        <v>6284</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6280</v>
      </c>
      <c s="36" t="s">
        <v>54</v>
      </c>
      <c s="37">
        <v>325.96</v>
      </c>
      <c s="36">
        <v>0</v>
      </c>
      <c s="36">
        <f>ROUND(G10*H10,6)</f>
      </c>
      <c r="L10" s="38">
        <v>0</v>
      </c>
      <c s="32">
        <f>ROUND(ROUND(L10,2)*ROUND(G10,3),2)</f>
      </c>
      <c s="36" t="s">
        <v>55</v>
      </c>
      <c>
        <f>(M10*21)/100</f>
      </c>
      <c t="s">
        <v>28</v>
      </c>
    </row>
    <row r="11" spans="1:5" ht="12.75">
      <c r="A11" s="35" t="s">
        <v>56</v>
      </c>
      <c r="E11" s="39" t="s">
        <v>6281</v>
      </c>
    </row>
    <row r="12" spans="1:5" ht="12.75">
      <c r="A12" s="35" t="s">
        <v>57</v>
      </c>
      <c r="E12" s="40" t="s">
        <v>6286</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COUNTIFS(L8:L15,"=0",A8:A15,"P")+COUNTIFS(L8:L15,"",A8:A15,"P")+SUM(Q8:Q15)</f>
      </c>
    </row>
    <row r="8" spans="1:13" ht="12.75">
      <c r="A8" t="s">
        <v>45</v>
      </c>
      <c r="C8" s="28" t="s">
        <v>6289</v>
      </c>
      <c r="E8" s="30" t="s">
        <v>6288</v>
      </c>
      <c r="J8" s="29">
        <f>0+J9+J14</f>
      </c>
      <c s="29">
        <f>0+K9+K14</f>
      </c>
      <c s="29">
        <f>0+L9+L14</f>
      </c>
      <c s="29">
        <f>0+M9+M14</f>
      </c>
    </row>
    <row r="9" spans="1:13" ht="12.75">
      <c r="A9" t="s">
        <v>47</v>
      </c>
      <c r="C9" s="31" t="s">
        <v>644</v>
      </c>
      <c r="E9" s="33" t="s">
        <v>1032</v>
      </c>
      <c r="J9" s="32">
        <f>0</f>
      </c>
      <c s="32">
        <f>0</f>
      </c>
      <c s="32">
        <f>0+L10</f>
      </c>
      <c s="32">
        <f>0+M10</f>
      </c>
    </row>
    <row r="10" spans="1:16" ht="12.75">
      <c r="A10" t="s">
        <v>49</v>
      </c>
      <c s="34" t="s">
        <v>644</v>
      </c>
      <c s="34" t="s">
        <v>6251</v>
      </c>
      <c s="35" t="s">
        <v>52</v>
      </c>
      <c s="6" t="s">
        <v>6280</v>
      </c>
      <c s="36" t="s">
        <v>54</v>
      </c>
      <c s="37">
        <v>150.94</v>
      </c>
      <c s="36">
        <v>0</v>
      </c>
      <c s="36">
        <f>ROUND(G10*H10,6)</f>
      </c>
      <c r="L10" s="38">
        <v>0</v>
      </c>
      <c s="32">
        <f>ROUND(ROUND(L10,2)*ROUND(G10,3),2)</f>
      </c>
      <c s="36" t="s">
        <v>55</v>
      </c>
      <c>
        <f>(M10*21)/100</f>
      </c>
      <c t="s">
        <v>28</v>
      </c>
    </row>
    <row r="11" spans="1:5" ht="12.75">
      <c r="A11" s="35" t="s">
        <v>56</v>
      </c>
      <c r="E11" s="39" t="s">
        <v>6281</v>
      </c>
    </row>
    <row r="12" spans="1:5" ht="12.75">
      <c r="A12" s="35" t="s">
        <v>57</v>
      </c>
      <c r="E12" s="40" t="s">
        <v>6290</v>
      </c>
    </row>
    <row r="13" spans="1:5" ht="12.75">
      <c r="A13" t="s">
        <v>58</v>
      </c>
      <c r="E13" s="39" t="s">
        <v>872</v>
      </c>
    </row>
    <row r="14" spans="1:13" ht="12.75">
      <c r="A14" t="s">
        <v>47</v>
      </c>
      <c r="C14" s="31" t="s">
        <v>534</v>
      </c>
      <c r="E14" s="33" t="s">
        <v>1589</v>
      </c>
      <c r="J14" s="32">
        <f>0</f>
      </c>
      <c s="32">
        <f>0</f>
      </c>
      <c s="32">
        <f>0+L15</f>
      </c>
      <c s="32">
        <f>0+M15</f>
      </c>
    </row>
    <row r="15" spans="1:16" ht="12.75">
      <c r="A15" t="s">
        <v>49</v>
      </c>
      <c s="34" t="s">
        <v>28</v>
      </c>
      <c s="34" t="s">
        <v>6291</v>
      </c>
      <c s="35" t="s">
        <v>52</v>
      </c>
      <c s="6" t="s">
        <v>4223</v>
      </c>
      <c s="36" t="s">
        <v>67</v>
      </c>
      <c s="37">
        <v>5</v>
      </c>
      <c s="36">
        <v>0</v>
      </c>
      <c s="36">
        <f>ROUND(G15*H15,6)</f>
      </c>
      <c r="L15" s="38">
        <v>0</v>
      </c>
      <c s="32">
        <f>ROUND(ROUND(L15,2)*ROUND(G15,3),2)</f>
      </c>
      <c s="36" t="s">
        <v>55</v>
      </c>
      <c>
        <f>(M15*21)/100</f>
      </c>
      <c t="s">
        <v>28</v>
      </c>
    </row>
    <row r="16" spans="1:5" ht="12.75">
      <c r="A16" s="35" t="s">
        <v>56</v>
      </c>
      <c r="E16" s="39" t="s">
        <v>6292</v>
      </c>
    </row>
    <row r="17" spans="1:5" ht="12.75">
      <c r="A17" s="35" t="s">
        <v>57</v>
      </c>
      <c r="E17" s="40" t="s">
        <v>6293</v>
      </c>
    </row>
    <row r="18" spans="1:5" ht="12.75">
      <c r="A18" t="s">
        <v>58</v>
      </c>
      <c r="E18"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6296</v>
      </c>
      <c r="E8" s="30" t="s">
        <v>6295</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6280</v>
      </c>
      <c s="36" t="s">
        <v>54</v>
      </c>
      <c s="37">
        <v>89.1</v>
      </c>
      <c s="36">
        <v>0</v>
      </c>
      <c s="36">
        <f>ROUND(G10*H10,6)</f>
      </c>
      <c r="L10" s="38">
        <v>0</v>
      </c>
      <c s="32">
        <f>ROUND(ROUND(L10,2)*ROUND(G10,3),2)</f>
      </c>
      <c s="36" t="s">
        <v>55</v>
      </c>
      <c>
        <f>(M10*21)/100</f>
      </c>
      <c t="s">
        <v>28</v>
      </c>
    </row>
    <row r="11" spans="1:5" ht="12.75">
      <c r="A11" s="35" t="s">
        <v>56</v>
      </c>
      <c r="E11" s="39" t="s">
        <v>6281</v>
      </c>
    </row>
    <row r="12" spans="1:5" ht="12.75">
      <c r="A12" s="35" t="s">
        <v>57</v>
      </c>
      <c r="E12" s="40" t="s">
        <v>6297</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6300</v>
      </c>
      <c r="E8" s="30" t="s">
        <v>6299</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6301</v>
      </c>
      <c s="36" t="s">
        <v>54</v>
      </c>
      <c s="37">
        <v>170.06</v>
      </c>
      <c s="36">
        <v>0</v>
      </c>
      <c s="36">
        <f>ROUND(G10*H10,6)</f>
      </c>
      <c r="L10" s="38">
        <v>0</v>
      </c>
      <c s="32">
        <f>ROUND(ROUND(L10,2)*ROUND(G10,3),2)</f>
      </c>
      <c s="36" t="s">
        <v>55</v>
      </c>
      <c>
        <f>(M10*21)/100</f>
      </c>
      <c t="s">
        <v>28</v>
      </c>
    </row>
    <row r="11" spans="1:5" ht="12.75">
      <c r="A11" s="35" t="s">
        <v>56</v>
      </c>
      <c r="E11" s="39" t="s">
        <v>6302</v>
      </c>
    </row>
    <row r="12" spans="1:5" ht="12.75">
      <c r="A12" s="35" t="s">
        <v>57</v>
      </c>
      <c r="E12" s="40" t="s">
        <v>6303</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6306</v>
      </c>
      <c r="E8" s="30" t="s">
        <v>6305</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6301</v>
      </c>
      <c s="36" t="s">
        <v>54</v>
      </c>
      <c s="37">
        <v>41.86</v>
      </c>
      <c s="36">
        <v>0</v>
      </c>
      <c s="36">
        <f>ROUND(G10*H10,6)</f>
      </c>
      <c r="L10" s="38">
        <v>0</v>
      </c>
      <c s="32">
        <f>ROUND(ROUND(L10,2)*ROUND(G10,3),2)</f>
      </c>
      <c s="36" t="s">
        <v>55</v>
      </c>
      <c>
        <f>(M10*21)/100</f>
      </c>
      <c t="s">
        <v>28</v>
      </c>
    </row>
    <row r="11" spans="1:5" ht="12.75">
      <c r="A11" s="35" t="s">
        <v>56</v>
      </c>
      <c r="E11" s="39" t="s">
        <v>6302</v>
      </c>
    </row>
    <row r="12" spans="1:5" ht="12.75">
      <c r="A12" s="35" t="s">
        <v>57</v>
      </c>
      <c r="E12" s="40" t="s">
        <v>6307</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6310</v>
      </c>
      <c r="E8" s="30" t="s">
        <v>6309</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6301</v>
      </c>
      <c s="36" t="s">
        <v>54</v>
      </c>
      <c s="37">
        <v>33.44</v>
      </c>
      <c s="36">
        <v>0</v>
      </c>
      <c s="36">
        <f>ROUND(G10*H10,6)</f>
      </c>
      <c r="L10" s="38">
        <v>0</v>
      </c>
      <c s="32">
        <f>ROUND(ROUND(L10,2)*ROUND(G10,3),2)</f>
      </c>
      <c s="36" t="s">
        <v>55</v>
      </c>
      <c>
        <f>(M10*21)/100</f>
      </c>
      <c t="s">
        <v>28</v>
      </c>
    </row>
    <row r="11" spans="1:5" ht="12.75">
      <c r="A11" s="35" t="s">
        <v>56</v>
      </c>
      <c r="E11" s="39" t="s">
        <v>6302</v>
      </c>
    </row>
    <row r="12" spans="1:5" ht="12.75">
      <c r="A12" s="35" t="s">
        <v>57</v>
      </c>
      <c r="E12" s="40" t="s">
        <v>6311</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6314</v>
      </c>
      <c r="E8" s="30" t="s">
        <v>6313</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6301</v>
      </c>
      <c s="36" t="s">
        <v>54</v>
      </c>
      <c s="37">
        <v>233.23</v>
      </c>
      <c s="36">
        <v>0</v>
      </c>
      <c s="36">
        <f>ROUND(G10*H10,6)</f>
      </c>
      <c r="L10" s="38">
        <v>0</v>
      </c>
      <c s="32">
        <f>ROUND(ROUND(L10,2)*ROUND(G10,3),2)</f>
      </c>
      <c s="36" t="s">
        <v>55</v>
      </c>
      <c>
        <f>(M10*21)/100</f>
      </c>
      <c t="s">
        <v>28</v>
      </c>
    </row>
    <row r="11" spans="1:5" ht="12.75">
      <c r="A11" s="35" t="s">
        <v>56</v>
      </c>
      <c r="E11" s="39" t="s">
        <v>6302</v>
      </c>
    </row>
    <row r="12" spans="1:5" ht="12.75">
      <c r="A12" s="35" t="s">
        <v>57</v>
      </c>
      <c r="E12" s="40" t="s">
        <v>6315</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6318</v>
      </c>
      <c r="E8" s="30" t="s">
        <v>6317</v>
      </c>
      <c r="J8" s="29">
        <f>0+J9</f>
      </c>
      <c s="29">
        <f>0+K9</f>
      </c>
      <c s="29">
        <f>0+L9</f>
      </c>
      <c s="29">
        <f>0+M9</f>
      </c>
    </row>
    <row r="9" spans="1:13" ht="12.75">
      <c r="A9" t="s">
        <v>47</v>
      </c>
      <c r="C9" s="31" t="s">
        <v>644</v>
      </c>
      <c r="E9" s="33" t="s">
        <v>1032</v>
      </c>
      <c r="J9" s="32">
        <f>0</f>
      </c>
      <c s="32">
        <f>0</f>
      </c>
      <c s="32">
        <f>0+L10</f>
      </c>
      <c s="32">
        <f>0+M10</f>
      </c>
    </row>
    <row r="10" spans="1:16" ht="12.75">
      <c r="A10" t="s">
        <v>49</v>
      </c>
      <c s="34" t="s">
        <v>644</v>
      </c>
      <c s="34" t="s">
        <v>6251</v>
      </c>
      <c s="35" t="s">
        <v>52</v>
      </c>
      <c s="6" t="s">
        <v>6301</v>
      </c>
      <c s="36" t="s">
        <v>54</v>
      </c>
      <c s="37">
        <v>188.79</v>
      </c>
      <c s="36">
        <v>0</v>
      </c>
      <c s="36">
        <f>ROUND(G10*H10,6)</f>
      </c>
      <c r="L10" s="38">
        <v>0</v>
      </c>
      <c s="32">
        <f>ROUND(ROUND(L10,2)*ROUND(G10,3),2)</f>
      </c>
      <c s="36" t="s">
        <v>55</v>
      </c>
      <c>
        <f>(M10*21)/100</f>
      </c>
      <c t="s">
        <v>28</v>
      </c>
    </row>
    <row r="11" spans="1:5" ht="12.75">
      <c r="A11" s="35" t="s">
        <v>56</v>
      </c>
      <c r="E11" s="39" t="s">
        <v>6302</v>
      </c>
    </row>
    <row r="12" spans="1:5" ht="12.75">
      <c r="A12" s="35" t="s">
        <v>57</v>
      </c>
      <c r="E12" s="40" t="s">
        <v>6319</v>
      </c>
    </row>
    <row r="13" spans="1:5" ht="12.75">
      <c r="A13" t="s">
        <v>58</v>
      </c>
      <c r="E13"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6322</v>
      </c>
      <c r="E8" s="30" t="s">
        <v>6321</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6251</v>
      </c>
      <c s="35" t="s">
        <v>52</v>
      </c>
      <c s="6" t="s">
        <v>6301</v>
      </c>
      <c s="36" t="s">
        <v>54</v>
      </c>
      <c s="37">
        <v>252.86</v>
      </c>
      <c s="36">
        <v>0</v>
      </c>
      <c s="36">
        <f>ROUND(G10*H10,6)</f>
      </c>
      <c r="L10" s="38">
        <v>0</v>
      </c>
      <c s="32">
        <f>ROUND(ROUND(L10,2)*ROUND(G10,3),2)</f>
      </c>
      <c s="36" t="s">
        <v>55</v>
      </c>
      <c>
        <f>(M10*21)/100</f>
      </c>
      <c t="s">
        <v>28</v>
      </c>
    </row>
    <row r="11" spans="1:5" ht="12.75">
      <c r="A11" s="35" t="s">
        <v>56</v>
      </c>
      <c r="E11" s="39" t="s">
        <v>6302</v>
      </c>
    </row>
    <row r="12" spans="1:5" ht="12.75">
      <c r="A12" s="35" t="s">
        <v>57</v>
      </c>
      <c r="E12" s="40" t="s">
        <v>6323</v>
      </c>
    </row>
    <row r="13" spans="1:5" ht="12.75">
      <c r="A13" t="s">
        <v>58</v>
      </c>
      <c r="E13" s="39" t="s">
        <v>872</v>
      </c>
    </row>
    <row r="14" spans="1:16" ht="12.75">
      <c r="A14" t="s">
        <v>49</v>
      </c>
      <c s="34" t="s">
        <v>28</v>
      </c>
      <c s="34" t="s">
        <v>6324</v>
      </c>
      <c s="35" t="s">
        <v>52</v>
      </c>
      <c s="6" t="s">
        <v>98</v>
      </c>
      <c s="36" t="s">
        <v>75</v>
      </c>
      <c s="37">
        <v>16</v>
      </c>
      <c s="36">
        <v>0</v>
      </c>
      <c s="36">
        <f>ROUND(G14*H14,6)</f>
      </c>
      <c r="L14" s="38">
        <v>0</v>
      </c>
      <c s="32">
        <f>ROUND(ROUND(L14,2)*ROUND(G14,3),2)</f>
      </c>
      <c s="36" t="s">
        <v>55</v>
      </c>
      <c>
        <f>(M14*21)/100</f>
      </c>
      <c t="s">
        <v>28</v>
      </c>
    </row>
    <row r="15" spans="1:5" ht="12.75">
      <c r="A15" s="35" t="s">
        <v>56</v>
      </c>
      <c r="E15" s="39" t="s">
        <v>6325</v>
      </c>
    </row>
    <row r="16" spans="1:5" ht="12.75">
      <c r="A16" s="35" t="s">
        <v>57</v>
      </c>
      <c r="E16" s="40" t="s">
        <v>6326</v>
      </c>
    </row>
    <row r="17" spans="1:5" ht="12.75">
      <c r="A17" t="s">
        <v>58</v>
      </c>
      <c r="E17" s="39" t="s">
        <v>872</v>
      </c>
    </row>
    <row r="18" spans="1:16" ht="12.75">
      <c r="A18" t="s">
        <v>49</v>
      </c>
      <c s="34" t="s">
        <v>26</v>
      </c>
      <c s="34" t="s">
        <v>6327</v>
      </c>
      <c s="35" t="s">
        <v>52</v>
      </c>
      <c s="6" t="s">
        <v>166</v>
      </c>
      <c s="36" t="s">
        <v>75</v>
      </c>
      <c s="37">
        <v>16</v>
      </c>
      <c s="36">
        <v>0</v>
      </c>
      <c s="36">
        <f>ROUND(G18*H18,6)</f>
      </c>
      <c r="L18" s="38">
        <v>0</v>
      </c>
      <c s="32">
        <f>ROUND(ROUND(L18,2)*ROUND(G18,3),2)</f>
      </c>
      <c s="36" t="s">
        <v>55</v>
      </c>
      <c>
        <f>(M18*21)/100</f>
      </c>
      <c t="s">
        <v>28</v>
      </c>
    </row>
    <row r="19" spans="1:5" ht="12.75">
      <c r="A19" s="35" t="s">
        <v>56</v>
      </c>
      <c r="E19" s="39" t="s">
        <v>6328</v>
      </c>
    </row>
    <row r="20" spans="1:5" ht="12.75">
      <c r="A20" s="35" t="s">
        <v>57</v>
      </c>
      <c r="E20" s="40" t="s">
        <v>6326</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6329</v>
      </c>
      <c s="35" t="s">
        <v>52</v>
      </c>
      <c s="6" t="s">
        <v>6330</v>
      </c>
      <c s="36" t="s">
        <v>54</v>
      </c>
      <c s="37">
        <v>40.5</v>
      </c>
      <c s="36">
        <v>0</v>
      </c>
      <c s="36">
        <f>ROUND(G23*H23,6)</f>
      </c>
      <c r="L23" s="38">
        <v>0</v>
      </c>
      <c s="32">
        <f>ROUND(ROUND(L23,2)*ROUND(G23,3),2)</f>
      </c>
      <c s="36" t="s">
        <v>55</v>
      </c>
      <c>
        <f>(M23*21)/100</f>
      </c>
      <c t="s">
        <v>28</v>
      </c>
    </row>
    <row r="24" spans="1:5" ht="25.5">
      <c r="A24" s="35" t="s">
        <v>56</v>
      </c>
      <c r="E24" s="39" t="s">
        <v>6331</v>
      </c>
    </row>
    <row r="25" spans="1:5" ht="12.75">
      <c r="A25" s="35" t="s">
        <v>57</v>
      </c>
      <c r="E25" s="40" t="s">
        <v>6332</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6333</v>
      </c>
      <c s="35" t="s">
        <v>52</v>
      </c>
      <c s="6" t="s">
        <v>6334</v>
      </c>
      <c s="36" t="s">
        <v>105</v>
      </c>
      <c s="37">
        <v>27</v>
      </c>
      <c s="36">
        <v>0</v>
      </c>
      <c s="36">
        <f>ROUND(G28*H28,6)</f>
      </c>
      <c r="L28" s="38">
        <v>0</v>
      </c>
      <c s="32">
        <f>ROUND(ROUND(L28,2)*ROUND(G28,3),2)</f>
      </c>
      <c s="36" t="s">
        <v>55</v>
      </c>
      <c>
        <f>(M28*21)/100</f>
      </c>
      <c t="s">
        <v>28</v>
      </c>
    </row>
    <row r="29" spans="1:5" ht="25.5">
      <c r="A29" s="35" t="s">
        <v>56</v>
      </c>
      <c r="E29" s="39" t="s">
        <v>6335</v>
      </c>
    </row>
    <row r="30" spans="1:5" ht="12.75">
      <c r="A30" s="35" t="s">
        <v>57</v>
      </c>
      <c r="E30" s="40" t="s">
        <v>6336</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6339</v>
      </c>
      <c r="E8" s="30" t="s">
        <v>6338</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6251</v>
      </c>
      <c s="35" t="s">
        <v>52</v>
      </c>
      <c s="6" t="s">
        <v>6301</v>
      </c>
      <c s="36" t="s">
        <v>54</v>
      </c>
      <c s="37">
        <v>559.24</v>
      </c>
      <c s="36">
        <v>0</v>
      </c>
      <c s="36">
        <f>ROUND(G10*H10,6)</f>
      </c>
      <c r="L10" s="38">
        <v>0</v>
      </c>
      <c s="32">
        <f>ROUND(ROUND(L10,2)*ROUND(G10,3),2)</f>
      </c>
      <c s="36" t="s">
        <v>55</v>
      </c>
      <c>
        <f>(M10*21)/100</f>
      </c>
      <c t="s">
        <v>28</v>
      </c>
    </row>
    <row r="11" spans="1:5" ht="12.75">
      <c r="A11" s="35" t="s">
        <v>56</v>
      </c>
      <c r="E11" s="39" t="s">
        <v>6302</v>
      </c>
    </row>
    <row r="12" spans="1:5" ht="12.75">
      <c r="A12" s="35" t="s">
        <v>57</v>
      </c>
      <c r="E12" s="40" t="s">
        <v>6340</v>
      </c>
    </row>
    <row r="13" spans="1:5" ht="12.75">
      <c r="A13" t="s">
        <v>58</v>
      </c>
      <c r="E13" s="39" t="s">
        <v>872</v>
      </c>
    </row>
    <row r="14" spans="1:16" ht="12.75">
      <c r="A14" t="s">
        <v>49</v>
      </c>
      <c s="34" t="s">
        <v>28</v>
      </c>
      <c s="34" t="s">
        <v>6324</v>
      </c>
      <c s="35" t="s">
        <v>52</v>
      </c>
      <c s="6" t="s">
        <v>98</v>
      </c>
      <c s="36" t="s">
        <v>75</v>
      </c>
      <c s="37">
        <v>32</v>
      </c>
      <c s="36">
        <v>0</v>
      </c>
      <c s="36">
        <f>ROUND(G14*H14,6)</f>
      </c>
      <c r="L14" s="38">
        <v>0</v>
      </c>
      <c s="32">
        <f>ROUND(ROUND(L14,2)*ROUND(G14,3),2)</f>
      </c>
      <c s="36" t="s">
        <v>55</v>
      </c>
      <c>
        <f>(M14*21)/100</f>
      </c>
      <c t="s">
        <v>28</v>
      </c>
    </row>
    <row r="15" spans="1:5" ht="12.75">
      <c r="A15" s="35" t="s">
        <v>56</v>
      </c>
      <c r="E15" s="39" t="s">
        <v>6341</v>
      </c>
    </row>
    <row r="16" spans="1:5" ht="12.75">
      <c r="A16" s="35" t="s">
        <v>57</v>
      </c>
      <c r="E16" s="40" t="s">
        <v>6342</v>
      </c>
    </row>
    <row r="17" spans="1:5" ht="12.75">
      <c r="A17" t="s">
        <v>58</v>
      </c>
      <c r="E17" s="39" t="s">
        <v>872</v>
      </c>
    </row>
    <row r="18" spans="1:16" ht="12.75">
      <c r="A18" t="s">
        <v>49</v>
      </c>
      <c s="34" t="s">
        <v>26</v>
      </c>
      <c s="34" t="s">
        <v>6327</v>
      </c>
      <c s="35" t="s">
        <v>52</v>
      </c>
      <c s="6" t="s">
        <v>166</v>
      </c>
      <c s="36" t="s">
        <v>75</v>
      </c>
      <c s="37">
        <v>32</v>
      </c>
      <c s="36">
        <v>0</v>
      </c>
      <c s="36">
        <f>ROUND(G18*H18,6)</f>
      </c>
      <c r="L18" s="38">
        <v>0</v>
      </c>
      <c s="32">
        <f>ROUND(ROUND(L18,2)*ROUND(G18,3),2)</f>
      </c>
      <c s="36" t="s">
        <v>55</v>
      </c>
      <c>
        <f>(M18*21)/100</f>
      </c>
      <c t="s">
        <v>28</v>
      </c>
    </row>
    <row r="19" spans="1:5" ht="12.75">
      <c r="A19" s="35" t="s">
        <v>56</v>
      </c>
      <c r="E19" s="39" t="s">
        <v>6328</v>
      </c>
    </row>
    <row r="20" spans="1:5" ht="12.75">
      <c r="A20" s="35" t="s">
        <v>57</v>
      </c>
      <c r="E20" s="40" t="s">
        <v>6342</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6329</v>
      </c>
      <c s="35" t="s">
        <v>52</v>
      </c>
      <c s="6" t="s">
        <v>6330</v>
      </c>
      <c s="36" t="s">
        <v>54</v>
      </c>
      <c s="37">
        <v>81</v>
      </c>
      <c s="36">
        <v>0</v>
      </c>
      <c s="36">
        <f>ROUND(G23*H23,6)</f>
      </c>
      <c r="L23" s="38">
        <v>0</v>
      </c>
      <c s="32">
        <f>ROUND(ROUND(L23,2)*ROUND(G23,3),2)</f>
      </c>
      <c s="36" t="s">
        <v>55</v>
      </c>
      <c>
        <f>(M23*21)/100</f>
      </c>
      <c t="s">
        <v>28</v>
      </c>
    </row>
    <row r="24" spans="1:5" ht="25.5">
      <c r="A24" s="35" t="s">
        <v>56</v>
      </c>
      <c r="E24" s="39" t="s">
        <v>6343</v>
      </c>
    </row>
    <row r="25" spans="1:5" ht="12.75">
      <c r="A25" s="35" t="s">
        <v>57</v>
      </c>
      <c r="E25" s="40" t="s">
        <v>6344</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6333</v>
      </c>
      <c s="35" t="s">
        <v>52</v>
      </c>
      <c s="6" t="s">
        <v>6334</v>
      </c>
      <c s="36" t="s">
        <v>105</v>
      </c>
      <c s="37">
        <v>39</v>
      </c>
      <c s="36">
        <v>0</v>
      </c>
      <c s="36">
        <f>ROUND(G28*H28,6)</f>
      </c>
      <c r="L28" s="38">
        <v>0</v>
      </c>
      <c s="32">
        <f>ROUND(ROUND(L28,2)*ROUND(G28,3),2)</f>
      </c>
      <c s="36" t="s">
        <v>55</v>
      </c>
      <c>
        <f>(M28*21)/100</f>
      </c>
      <c t="s">
        <v>28</v>
      </c>
    </row>
    <row r="29" spans="1:5" ht="25.5">
      <c r="A29" s="35" t="s">
        <v>56</v>
      </c>
      <c r="E29" s="39" t="s">
        <v>6335</v>
      </c>
    </row>
    <row r="30" spans="1:5" ht="12.75">
      <c r="A30" s="35" t="s">
        <v>57</v>
      </c>
      <c r="E30" s="40" t="s">
        <v>6345</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6246</v>
      </c>
      <c s="41">
        <f>Rekapitulace!C114</f>
      </c>
      <c s="20" t="s">
        <v>0</v>
      </c>
      <c t="s">
        <v>23</v>
      </c>
      <c t="s">
        <v>28</v>
      </c>
    </row>
    <row r="4" spans="1:16" ht="32" customHeight="1">
      <c r="A4" s="24" t="s">
        <v>20</v>
      </c>
      <c s="25" t="s">
        <v>29</v>
      </c>
      <c s="27" t="s">
        <v>6246</v>
      </c>
      <c r="E4" s="26" t="s">
        <v>6247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COUNTIFS(L8:L28,"=0",A8:A28,"P")+COUNTIFS(L8:L28,"",A8:A28,"P")+SUM(Q8:Q28)</f>
      </c>
    </row>
    <row r="8" spans="1:13" ht="12.75">
      <c r="A8" t="s">
        <v>45</v>
      </c>
      <c r="C8" s="28" t="s">
        <v>6348</v>
      </c>
      <c r="E8" s="30" t="s">
        <v>6347</v>
      </c>
      <c r="J8" s="29">
        <f>0+J9+J22+J27</f>
      </c>
      <c s="29">
        <f>0+K9+K22+K27</f>
      </c>
      <c s="29">
        <f>0+L9+L22+L27</f>
      </c>
      <c s="29">
        <f>0+M9+M22+M27</f>
      </c>
    </row>
    <row r="9" spans="1:13" ht="12.75">
      <c r="A9" t="s">
        <v>47</v>
      </c>
      <c r="C9" s="31" t="s">
        <v>644</v>
      </c>
      <c r="E9" s="33" t="s">
        <v>1032</v>
      </c>
      <c r="J9" s="32">
        <f>0</f>
      </c>
      <c s="32">
        <f>0</f>
      </c>
      <c s="32">
        <f>0+L10+L14+L18</f>
      </c>
      <c s="32">
        <f>0+M10+M14+M18</f>
      </c>
    </row>
    <row r="10" spans="1:16" ht="12.75">
      <c r="A10" t="s">
        <v>49</v>
      </c>
      <c s="34" t="s">
        <v>644</v>
      </c>
      <c s="34" t="s">
        <v>6251</v>
      </c>
      <c s="35" t="s">
        <v>52</v>
      </c>
      <c s="6" t="s">
        <v>6301</v>
      </c>
      <c s="36" t="s">
        <v>54</v>
      </c>
      <c s="37">
        <v>478.8</v>
      </c>
      <c s="36">
        <v>0</v>
      </c>
      <c s="36">
        <f>ROUND(G10*H10,6)</f>
      </c>
      <c r="L10" s="38">
        <v>0</v>
      </c>
      <c s="32">
        <f>ROUND(ROUND(L10,2)*ROUND(G10,3),2)</f>
      </c>
      <c s="36" t="s">
        <v>55</v>
      </c>
      <c>
        <f>(M10*21)/100</f>
      </c>
      <c t="s">
        <v>28</v>
      </c>
    </row>
    <row r="11" spans="1:5" ht="12.75">
      <c r="A11" s="35" t="s">
        <v>56</v>
      </c>
      <c r="E11" s="39" t="s">
        <v>6302</v>
      </c>
    </row>
    <row r="12" spans="1:5" ht="12.75">
      <c r="A12" s="35" t="s">
        <v>57</v>
      </c>
      <c r="E12" s="40" t="s">
        <v>6349</v>
      </c>
    </row>
    <row r="13" spans="1:5" ht="12.75">
      <c r="A13" t="s">
        <v>58</v>
      </c>
      <c r="E13" s="39" t="s">
        <v>872</v>
      </c>
    </row>
    <row r="14" spans="1:16" ht="12.75">
      <c r="A14" t="s">
        <v>49</v>
      </c>
      <c s="34" t="s">
        <v>28</v>
      </c>
      <c s="34" t="s">
        <v>6324</v>
      </c>
      <c s="35" t="s">
        <v>52</v>
      </c>
      <c s="6" t="s">
        <v>98</v>
      </c>
      <c s="36" t="s">
        <v>75</v>
      </c>
      <c s="37">
        <v>32</v>
      </c>
      <c s="36">
        <v>0</v>
      </c>
      <c s="36">
        <f>ROUND(G14*H14,6)</f>
      </c>
      <c r="L14" s="38">
        <v>0</v>
      </c>
      <c s="32">
        <f>ROUND(ROUND(L14,2)*ROUND(G14,3),2)</f>
      </c>
      <c s="36" t="s">
        <v>55</v>
      </c>
      <c>
        <f>(M14*21)/100</f>
      </c>
      <c t="s">
        <v>28</v>
      </c>
    </row>
    <row r="15" spans="1:5" ht="12.75">
      <c r="A15" s="35" t="s">
        <v>56</v>
      </c>
      <c r="E15" s="39" t="s">
        <v>6341</v>
      </c>
    </row>
    <row r="16" spans="1:5" ht="12.75">
      <c r="A16" s="35" t="s">
        <v>57</v>
      </c>
      <c r="E16" s="40" t="s">
        <v>6342</v>
      </c>
    </row>
    <row r="17" spans="1:5" ht="12.75">
      <c r="A17" t="s">
        <v>58</v>
      </c>
      <c r="E17" s="39" t="s">
        <v>872</v>
      </c>
    </row>
    <row r="18" spans="1:16" ht="12.75">
      <c r="A18" t="s">
        <v>49</v>
      </c>
      <c s="34" t="s">
        <v>26</v>
      </c>
      <c s="34" t="s">
        <v>6327</v>
      </c>
      <c s="35" t="s">
        <v>52</v>
      </c>
      <c s="6" t="s">
        <v>166</v>
      </c>
      <c s="36" t="s">
        <v>75</v>
      </c>
      <c s="37">
        <v>32</v>
      </c>
      <c s="36">
        <v>0</v>
      </c>
      <c s="36">
        <f>ROUND(G18*H18,6)</f>
      </c>
      <c r="L18" s="38">
        <v>0</v>
      </c>
      <c s="32">
        <f>ROUND(ROUND(L18,2)*ROUND(G18,3),2)</f>
      </c>
      <c s="36" t="s">
        <v>55</v>
      </c>
      <c>
        <f>(M18*21)/100</f>
      </c>
      <c t="s">
        <v>28</v>
      </c>
    </row>
    <row r="19" spans="1:5" ht="12.75">
      <c r="A19" s="35" t="s">
        <v>56</v>
      </c>
      <c r="E19" s="39" t="s">
        <v>6328</v>
      </c>
    </row>
    <row r="20" spans="1:5" ht="12.75">
      <c r="A20" s="35" t="s">
        <v>57</v>
      </c>
      <c r="E20" s="40" t="s">
        <v>6342</v>
      </c>
    </row>
    <row r="21" spans="1:5" ht="12.75">
      <c r="A21" t="s">
        <v>58</v>
      </c>
      <c r="E21" s="39" t="s">
        <v>872</v>
      </c>
    </row>
    <row r="22" spans="1:13" ht="12.75">
      <c r="A22" t="s">
        <v>47</v>
      </c>
      <c r="C22" s="31" t="s">
        <v>100</v>
      </c>
      <c r="E22" s="33" t="s">
        <v>1535</v>
      </c>
      <c r="J22" s="32">
        <f>0</f>
      </c>
      <c s="32">
        <f>0</f>
      </c>
      <c s="32">
        <f>0+L23</f>
      </c>
      <c s="32">
        <f>0+M23</f>
      </c>
    </row>
    <row r="23" spans="1:16" ht="12.75">
      <c r="A23" t="s">
        <v>49</v>
      </c>
      <c s="34" t="s">
        <v>94</v>
      </c>
      <c s="34" t="s">
        <v>6329</v>
      </c>
      <c s="35" t="s">
        <v>52</v>
      </c>
      <c s="6" t="s">
        <v>6330</v>
      </c>
      <c s="36" t="s">
        <v>54</v>
      </c>
      <c s="37">
        <v>94.5</v>
      </c>
      <c s="36">
        <v>0</v>
      </c>
      <c s="36">
        <f>ROUND(G23*H23,6)</f>
      </c>
      <c r="L23" s="38">
        <v>0</v>
      </c>
      <c s="32">
        <f>ROUND(ROUND(L23,2)*ROUND(G23,3),2)</f>
      </c>
      <c s="36" t="s">
        <v>55</v>
      </c>
      <c>
        <f>(M23*21)/100</f>
      </c>
      <c t="s">
        <v>28</v>
      </c>
    </row>
    <row r="24" spans="1:5" ht="25.5">
      <c r="A24" s="35" t="s">
        <v>56</v>
      </c>
      <c r="E24" s="39" t="s">
        <v>6350</v>
      </c>
    </row>
    <row r="25" spans="1:5" ht="12.75">
      <c r="A25" s="35" t="s">
        <v>57</v>
      </c>
      <c r="E25" s="40" t="s">
        <v>6351</v>
      </c>
    </row>
    <row r="26" spans="1:5" ht="12.75">
      <c r="A26" t="s">
        <v>58</v>
      </c>
      <c r="E26" s="39" t="s">
        <v>872</v>
      </c>
    </row>
    <row r="27" spans="1:13" ht="12.75">
      <c r="A27" t="s">
        <v>47</v>
      </c>
      <c r="C27" s="31" t="s">
        <v>673</v>
      </c>
      <c r="E27" s="33" t="s">
        <v>1593</v>
      </c>
      <c r="J27" s="32">
        <f>0</f>
      </c>
      <c s="32">
        <f>0</f>
      </c>
      <c s="32">
        <f>0+L28</f>
      </c>
      <c s="32">
        <f>0+M28</f>
      </c>
    </row>
    <row r="28" spans="1:16" ht="12.75">
      <c r="A28" t="s">
        <v>49</v>
      </c>
      <c s="34" t="s">
        <v>100</v>
      </c>
      <c s="34" t="s">
        <v>6333</v>
      </c>
      <c s="35" t="s">
        <v>52</v>
      </c>
      <c s="6" t="s">
        <v>6334</v>
      </c>
      <c s="36" t="s">
        <v>105</v>
      </c>
      <c s="37">
        <v>30</v>
      </c>
      <c s="36">
        <v>0</v>
      </c>
      <c s="36">
        <f>ROUND(G28*H28,6)</f>
      </c>
      <c r="L28" s="38">
        <v>0</v>
      </c>
      <c s="32">
        <f>ROUND(ROUND(L28,2)*ROUND(G28,3),2)</f>
      </c>
      <c s="36" t="s">
        <v>55</v>
      </c>
      <c>
        <f>(M28*21)/100</f>
      </c>
      <c t="s">
        <v>28</v>
      </c>
    </row>
    <row r="29" spans="1:5" ht="25.5">
      <c r="A29" s="35" t="s">
        <v>56</v>
      </c>
      <c r="E29" s="39" t="s">
        <v>6335</v>
      </c>
    </row>
    <row r="30" spans="1:5" ht="12.75">
      <c r="A30" s="35" t="s">
        <v>57</v>
      </c>
      <c r="E30" s="40" t="s">
        <v>6352</v>
      </c>
    </row>
    <row r="31" spans="1:5" ht="12.75">
      <c r="A31" t="s">
        <v>58</v>
      </c>
      <c r="E31" s="39" t="s">
        <v>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6353</v>
      </c>
      <c s="41">
        <f>Rekapitulace!C133</f>
      </c>
      <c s="20" t="s">
        <v>0</v>
      </c>
      <c t="s">
        <v>23</v>
      </c>
      <c t="s">
        <v>28</v>
      </c>
    </row>
    <row r="4" spans="1:16" ht="32" customHeight="1">
      <c r="A4" s="24" t="s">
        <v>20</v>
      </c>
      <c s="25" t="s">
        <v>29</v>
      </c>
      <c s="27" t="s">
        <v>6353</v>
      </c>
      <c r="E4" s="26" t="s">
        <v>6354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6357</v>
      </c>
      <c r="E8" s="30" t="s">
        <v>6356</v>
      </c>
      <c r="J8" s="29">
        <f>0+J9+J18+J39</f>
      </c>
      <c s="29">
        <f>0+K9+K18+K39</f>
      </c>
      <c s="29">
        <f>0+L9+L18+L39</f>
      </c>
      <c s="29">
        <f>0+M9+M18+M39</f>
      </c>
    </row>
    <row r="9" spans="1:13" ht="12.75">
      <c r="A9" t="s">
        <v>47</v>
      </c>
      <c r="C9" s="31" t="s">
        <v>644</v>
      </c>
      <c r="E9" s="33" t="s">
        <v>1032</v>
      </c>
      <c r="J9" s="32">
        <f>0</f>
      </c>
      <c s="32">
        <f>0</f>
      </c>
      <c s="32">
        <f>0+L10+L14</f>
      </c>
      <c s="32">
        <f>0+M10+M14</f>
      </c>
    </row>
    <row r="10" spans="1:16" ht="25.5">
      <c r="A10" t="s">
        <v>49</v>
      </c>
      <c s="34" t="s">
        <v>26</v>
      </c>
      <c s="34" t="s">
        <v>4120</v>
      </c>
      <c s="35" t="s">
        <v>52</v>
      </c>
      <c s="6" t="s">
        <v>4121</v>
      </c>
      <c s="36" t="s">
        <v>75</v>
      </c>
      <c s="37">
        <v>6.245</v>
      </c>
      <c s="36">
        <v>0</v>
      </c>
      <c s="36">
        <f>ROUND(G10*H10,6)</f>
      </c>
      <c r="L10" s="38">
        <v>0</v>
      </c>
      <c s="32">
        <f>ROUND(ROUND(L10,2)*ROUND(G10,3),2)</f>
      </c>
      <c s="36" t="s">
        <v>55</v>
      </c>
      <c>
        <f>(M10*21)/100</f>
      </c>
      <c t="s">
        <v>28</v>
      </c>
    </row>
    <row r="11" spans="1:5" ht="12.75">
      <c r="A11" s="35" t="s">
        <v>56</v>
      </c>
      <c r="E11" s="39" t="s">
        <v>52</v>
      </c>
    </row>
    <row r="12" spans="1:5" ht="12.75">
      <c r="A12" s="35" t="s">
        <v>57</v>
      </c>
      <c r="E12" s="40" t="s">
        <v>6358</v>
      </c>
    </row>
    <row r="13" spans="1:5" ht="63.75">
      <c r="A13" t="s">
        <v>58</v>
      </c>
      <c r="E13" s="39" t="s">
        <v>3807</v>
      </c>
    </row>
    <row r="14" spans="1:16" ht="25.5">
      <c r="A14" t="s">
        <v>49</v>
      </c>
      <c s="34" t="s">
        <v>94</v>
      </c>
      <c s="34" t="s">
        <v>3808</v>
      </c>
      <c s="35" t="s">
        <v>52</v>
      </c>
      <c s="6" t="s">
        <v>3809</v>
      </c>
      <c s="36" t="s">
        <v>75</v>
      </c>
      <c s="37">
        <v>24.98</v>
      </c>
      <c s="36">
        <v>0</v>
      </c>
      <c s="36">
        <f>ROUND(G14*H14,6)</f>
      </c>
      <c r="L14" s="38">
        <v>0</v>
      </c>
      <c s="32">
        <f>ROUND(ROUND(L14,2)*ROUND(G14,3),2)</f>
      </c>
      <c s="36" t="s">
        <v>55</v>
      </c>
      <c>
        <f>(M14*21)/100</f>
      </c>
      <c t="s">
        <v>28</v>
      </c>
    </row>
    <row r="15" spans="1:5" ht="12.75">
      <c r="A15" s="35" t="s">
        <v>56</v>
      </c>
      <c r="E15" s="39" t="s">
        <v>52</v>
      </c>
    </row>
    <row r="16" spans="1:5" ht="12.75">
      <c r="A16" s="35" t="s">
        <v>57</v>
      </c>
      <c r="E16" s="40" t="s">
        <v>6359</v>
      </c>
    </row>
    <row r="17" spans="1:5" ht="63.75">
      <c r="A17" t="s">
        <v>58</v>
      </c>
      <c r="E17" s="39" t="s">
        <v>3807</v>
      </c>
    </row>
    <row r="18" spans="1:13" ht="12.75">
      <c r="A18" t="s">
        <v>47</v>
      </c>
      <c r="C18" s="31" t="s">
        <v>100</v>
      </c>
      <c r="E18" s="33" t="s">
        <v>1535</v>
      </c>
      <c r="J18" s="32">
        <f>0</f>
      </c>
      <c s="32">
        <f>0</f>
      </c>
      <c s="32">
        <f>0+L19+L23+L27+L31+L35</f>
      </c>
      <c s="32">
        <f>0+M19+M23+M27+M31+M35</f>
      </c>
    </row>
    <row r="19" spans="1:16" ht="12.75">
      <c r="A19" t="s">
        <v>49</v>
      </c>
      <c s="34" t="s">
        <v>100</v>
      </c>
      <c s="34" t="s">
        <v>6360</v>
      </c>
      <c s="35" t="s">
        <v>52</v>
      </c>
      <c s="6" t="s">
        <v>6361</v>
      </c>
      <c s="36" t="s">
        <v>54</v>
      </c>
      <c s="37">
        <v>124.9</v>
      </c>
      <c s="36">
        <v>0</v>
      </c>
      <c s="36">
        <f>ROUND(G19*H19,6)</f>
      </c>
      <c r="L19" s="38">
        <v>0</v>
      </c>
      <c s="32">
        <f>ROUND(ROUND(L19,2)*ROUND(G19,3),2)</f>
      </c>
      <c s="36" t="s">
        <v>55</v>
      </c>
      <c>
        <f>(M19*21)/100</f>
      </c>
      <c t="s">
        <v>28</v>
      </c>
    </row>
    <row r="20" spans="1:5" ht="12.75">
      <c r="A20" s="35" t="s">
        <v>56</v>
      </c>
      <c r="E20" s="39" t="s">
        <v>52</v>
      </c>
    </row>
    <row r="21" spans="1:5" ht="12.75">
      <c r="A21" s="35" t="s">
        <v>57</v>
      </c>
      <c r="E21" s="40" t="s">
        <v>6362</v>
      </c>
    </row>
    <row r="22" spans="1:5" ht="140.25">
      <c r="A22" t="s">
        <v>58</v>
      </c>
      <c r="E22" s="39" t="s">
        <v>6363</v>
      </c>
    </row>
    <row r="23" spans="1:16" ht="12.75">
      <c r="A23" t="s">
        <v>49</v>
      </c>
      <c s="34" t="s">
        <v>27</v>
      </c>
      <c s="34" t="s">
        <v>6364</v>
      </c>
      <c s="35" t="s">
        <v>52</v>
      </c>
      <c s="6" t="s">
        <v>6365</v>
      </c>
      <c s="36" t="s">
        <v>54</v>
      </c>
      <c s="37">
        <v>124.9</v>
      </c>
      <c s="36">
        <v>0</v>
      </c>
      <c s="36">
        <f>ROUND(G23*H23,6)</f>
      </c>
      <c r="L23" s="38">
        <v>0</v>
      </c>
      <c s="32">
        <f>ROUND(ROUND(L23,2)*ROUND(G23,3),2)</f>
      </c>
      <c s="36" t="s">
        <v>55</v>
      </c>
      <c>
        <f>(M23*21)/100</f>
      </c>
      <c t="s">
        <v>28</v>
      </c>
    </row>
    <row r="24" spans="1:5" ht="12.75">
      <c r="A24" s="35" t="s">
        <v>56</v>
      </c>
      <c r="E24" s="39" t="s">
        <v>52</v>
      </c>
    </row>
    <row r="25" spans="1:5" ht="12.75">
      <c r="A25" s="35" t="s">
        <v>57</v>
      </c>
      <c r="E25" s="40" t="s">
        <v>6362</v>
      </c>
    </row>
    <row r="26" spans="1:5" ht="102">
      <c r="A26" t="s">
        <v>58</v>
      </c>
      <c r="E26" s="39" t="s">
        <v>6366</v>
      </c>
    </row>
    <row r="27" spans="1:16" ht="12.75">
      <c r="A27" t="s">
        <v>49</v>
      </c>
      <c s="34" t="s">
        <v>168</v>
      </c>
      <c s="34" t="s">
        <v>6367</v>
      </c>
      <c s="35" t="s">
        <v>52</v>
      </c>
      <c s="6" t="s">
        <v>6368</v>
      </c>
      <c s="36" t="s">
        <v>54</v>
      </c>
      <c s="37">
        <v>124.9</v>
      </c>
      <c s="36">
        <v>0</v>
      </c>
      <c s="36">
        <f>ROUND(G27*H27,6)</f>
      </c>
      <c r="L27" s="38">
        <v>0</v>
      </c>
      <c s="32">
        <f>ROUND(ROUND(L27,2)*ROUND(G27,3),2)</f>
      </c>
      <c s="36" t="s">
        <v>55</v>
      </c>
      <c>
        <f>(M27*21)/100</f>
      </c>
      <c t="s">
        <v>28</v>
      </c>
    </row>
    <row r="28" spans="1:5" ht="12.75">
      <c r="A28" s="35" t="s">
        <v>56</v>
      </c>
      <c r="E28" s="39" t="s">
        <v>6369</v>
      </c>
    </row>
    <row r="29" spans="1:5" ht="12.75">
      <c r="A29" s="35" t="s">
        <v>57</v>
      </c>
      <c r="E29" s="40" t="s">
        <v>6362</v>
      </c>
    </row>
    <row r="30" spans="1:5" ht="51">
      <c r="A30" t="s">
        <v>58</v>
      </c>
      <c r="E30" s="39" t="s">
        <v>3439</v>
      </c>
    </row>
    <row r="31" spans="1:16" ht="12.75">
      <c r="A31" t="s">
        <v>49</v>
      </c>
      <c s="34" t="s">
        <v>534</v>
      </c>
      <c s="34" t="s">
        <v>6370</v>
      </c>
      <c s="35" t="s">
        <v>52</v>
      </c>
      <c s="6" t="s">
        <v>6371</v>
      </c>
      <c s="36" t="s">
        <v>54</v>
      </c>
      <c s="37">
        <v>124.9</v>
      </c>
      <c s="36">
        <v>0</v>
      </c>
      <c s="36">
        <f>ROUND(G31*H31,6)</f>
      </c>
      <c r="L31" s="38">
        <v>0</v>
      </c>
      <c s="32">
        <f>ROUND(ROUND(L31,2)*ROUND(G31,3),2)</f>
      </c>
      <c s="36" t="s">
        <v>55</v>
      </c>
      <c>
        <f>(M31*21)/100</f>
      </c>
      <c t="s">
        <v>28</v>
      </c>
    </row>
    <row r="32" spans="1:5" ht="12.75">
      <c r="A32" s="35" t="s">
        <v>56</v>
      </c>
      <c r="E32" s="39" t="s">
        <v>6372</v>
      </c>
    </row>
    <row r="33" spans="1:5" ht="12.75">
      <c r="A33" s="35" t="s">
        <v>57</v>
      </c>
      <c r="E33" s="40" t="s">
        <v>6362</v>
      </c>
    </row>
    <row r="34" spans="1:5" ht="51">
      <c r="A34" t="s">
        <v>58</v>
      </c>
      <c r="E34" s="39" t="s">
        <v>3894</v>
      </c>
    </row>
    <row r="35" spans="1:16" ht="12.75">
      <c r="A35" t="s">
        <v>49</v>
      </c>
      <c s="34" t="s">
        <v>673</v>
      </c>
      <c s="34" t="s">
        <v>4196</v>
      </c>
      <c s="35" t="s">
        <v>52</v>
      </c>
      <c s="6" t="s">
        <v>4197</v>
      </c>
      <c s="36" t="s">
        <v>54</v>
      </c>
      <c s="37">
        <v>124.9</v>
      </c>
      <c s="36">
        <v>0</v>
      </c>
      <c s="36">
        <f>ROUND(G35*H35,6)</f>
      </c>
      <c r="L35" s="38">
        <v>0</v>
      </c>
      <c s="32">
        <f>ROUND(ROUND(L35,2)*ROUND(G35,3),2)</f>
      </c>
      <c s="36" t="s">
        <v>55</v>
      </c>
      <c>
        <f>(M35*21)/100</f>
      </c>
      <c t="s">
        <v>28</v>
      </c>
    </row>
    <row r="36" spans="1:5" ht="12.75">
      <c r="A36" s="35" t="s">
        <v>56</v>
      </c>
      <c r="E36" s="39" t="s">
        <v>52</v>
      </c>
    </row>
    <row r="37" spans="1:5" ht="12.75">
      <c r="A37" s="35" t="s">
        <v>57</v>
      </c>
      <c r="E37" s="40" t="s">
        <v>6362</v>
      </c>
    </row>
    <row r="38" spans="1:5" ht="51">
      <c r="A38" t="s">
        <v>58</v>
      </c>
      <c r="E38" s="39" t="s">
        <v>6373</v>
      </c>
    </row>
    <row r="39" spans="1:13" ht="12.75">
      <c r="A39" t="s">
        <v>47</v>
      </c>
      <c r="C39" s="31" t="s">
        <v>642</v>
      </c>
      <c r="E39" s="33" t="s">
        <v>643</v>
      </c>
      <c r="J39" s="32">
        <f>0</f>
      </c>
      <c s="32">
        <f>0</f>
      </c>
      <c s="32">
        <f>0+L40+L44</f>
      </c>
      <c s="32">
        <f>0+M40+M44</f>
      </c>
    </row>
    <row r="40" spans="1:16" ht="25.5">
      <c r="A40" t="s">
        <v>49</v>
      </c>
      <c s="34" t="s">
        <v>644</v>
      </c>
      <c s="34" t="s">
        <v>2189</v>
      </c>
      <c s="35" t="s">
        <v>2190</v>
      </c>
      <c s="6" t="s">
        <v>2191</v>
      </c>
      <c s="36" t="s">
        <v>648</v>
      </c>
      <c s="37">
        <v>9.368</v>
      </c>
      <c s="36">
        <v>0</v>
      </c>
      <c s="36">
        <f>ROUND(G40*H40,6)</f>
      </c>
      <c r="L40" s="38">
        <v>0</v>
      </c>
      <c s="32">
        <f>ROUND(ROUND(L40,2)*ROUND(G40,3),2)</f>
      </c>
      <c s="36" t="s">
        <v>649</v>
      </c>
      <c>
        <f>(M40*21)/100</f>
      </c>
      <c t="s">
        <v>28</v>
      </c>
    </row>
    <row r="41" spans="1:5" ht="12.75">
      <c r="A41" s="35" t="s">
        <v>56</v>
      </c>
      <c r="E41" s="39" t="s">
        <v>52</v>
      </c>
    </row>
    <row r="42" spans="1:5" ht="51">
      <c r="A42" s="35" t="s">
        <v>57</v>
      </c>
      <c r="E42" s="40" t="s">
        <v>6374</v>
      </c>
    </row>
    <row r="43" spans="1:5" ht="102">
      <c r="A43" t="s">
        <v>58</v>
      </c>
      <c r="E43" s="39" t="s">
        <v>651</v>
      </c>
    </row>
    <row r="44" spans="1:16" ht="25.5">
      <c r="A44" t="s">
        <v>49</v>
      </c>
      <c s="34" t="s">
        <v>28</v>
      </c>
      <c s="34" t="s">
        <v>3794</v>
      </c>
      <c s="35" t="s">
        <v>3795</v>
      </c>
      <c s="6" t="s">
        <v>3796</v>
      </c>
      <c s="36" t="s">
        <v>648</v>
      </c>
      <c s="37">
        <v>44.964</v>
      </c>
      <c s="36">
        <v>0</v>
      </c>
      <c s="36">
        <f>ROUND(G44*H44,6)</f>
      </c>
      <c r="L44" s="38">
        <v>0</v>
      </c>
      <c s="32">
        <f>ROUND(ROUND(L44,2)*ROUND(G44,3),2)</f>
      </c>
      <c s="36" t="s">
        <v>649</v>
      </c>
      <c>
        <f>(M44*21)/100</f>
      </c>
      <c t="s">
        <v>28</v>
      </c>
    </row>
    <row r="45" spans="1:5" ht="12.75">
      <c r="A45" s="35" t="s">
        <v>56</v>
      </c>
      <c r="E45" s="39" t="s">
        <v>52</v>
      </c>
    </row>
    <row r="46" spans="1:5" ht="51">
      <c r="A46" s="35" t="s">
        <v>57</v>
      </c>
      <c r="E46" s="40" t="s">
        <v>6375</v>
      </c>
    </row>
    <row r="47" spans="1:5" ht="102">
      <c r="A47" t="s">
        <v>58</v>
      </c>
      <c r="E4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7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COUNTIFS(L8:L1727,"=0",A8:A1727,"P")+COUNTIFS(L8:L1727,"",A8:A1727,"P")+SUM(Q8:Q1727)</f>
      </c>
    </row>
    <row r="8" spans="1:13" ht="12.75">
      <c r="A8" t="s">
        <v>45</v>
      </c>
      <c r="C8" s="28" t="s">
        <v>6380</v>
      </c>
      <c r="E8" s="30" t="s">
        <v>6379</v>
      </c>
      <c r="J8" s="29">
        <f>0+J9+J94+J159+J248+J385+J426+J527+J612+J709+J810+J815+J856+J921+J1010+J1047+J1280+J1325+J1342+J1383+J1428+J1461+J1474+J1499+J1536+J1641+J1646</f>
      </c>
      <c s="29">
        <f>0+K9+K94+K159+K248+K385+K426+K527+K612+K709+K810+K815+K856+K921+K1010+K1047+K1280+K1325+K1342+K1383+K1428+K1461+K1474+K1499+K1536+K1641+K1646</f>
      </c>
      <c s="29">
        <f>0+L9+L94+L159+L248+L385+L426+L527+L612+L709+L810+L815+L856+L921+L1010+L1047+L1280+L1325+L1342+L1383+L1428+L1461+L1474+L1499+L1536+L1641+L1646</f>
      </c>
      <c s="29">
        <f>0+M9+M94+M159+M248+M385+M426+M527+M612+M709+M810+M815+M856+M921+M1010+M1047+M1280+M1325+M1342+M1383+M1428+M1461+M1474+M1499+M1536+M1641+M1646</f>
      </c>
    </row>
    <row r="9" spans="1:13" ht="12.75">
      <c r="A9" t="s">
        <v>47</v>
      </c>
      <c r="C9" s="31" t="s">
        <v>644</v>
      </c>
      <c r="E9" s="33" t="s">
        <v>1032</v>
      </c>
      <c r="J9" s="32">
        <f>0</f>
      </c>
      <c s="32">
        <f>0</f>
      </c>
      <c s="32">
        <f>0+L10+L14+L18+L22+L26+L30+L34+L38+L42+L46+L50+L54+L58+L62+L66+L70+L74+L78+L82+L86+L90</f>
      </c>
      <c s="32">
        <f>0+M10+M14+M18+M22+M26+M30+M34+M38+M42+M46+M50+M54+M58+M62+M66+M70+M74+M78+M82+M86+M90</f>
      </c>
    </row>
    <row r="10" spans="1:16" ht="12.75">
      <c r="A10" t="s">
        <v>49</v>
      </c>
      <c s="34" t="s">
        <v>644</v>
      </c>
      <c s="34" t="s">
        <v>6381</v>
      </c>
      <c s="35" t="s">
        <v>52</v>
      </c>
      <c s="6" t="s">
        <v>6382</v>
      </c>
      <c s="36" t="s">
        <v>2049</v>
      </c>
      <c s="37">
        <v>6.4</v>
      </c>
      <c s="36">
        <v>0.001</v>
      </c>
      <c s="36">
        <f>ROUND(G10*H10,6)</f>
      </c>
      <c r="L10" s="38">
        <v>0</v>
      </c>
      <c s="32">
        <f>ROUND(ROUND(L10,2)*ROUND(G10,3),2)</f>
      </c>
      <c s="36" t="s">
        <v>6383</v>
      </c>
      <c>
        <f>(M10*21)/100</f>
      </c>
      <c t="s">
        <v>28</v>
      </c>
    </row>
    <row r="11" spans="1:5" ht="12.75">
      <c r="A11" s="35" t="s">
        <v>56</v>
      </c>
      <c r="E11" s="39" t="s">
        <v>52</v>
      </c>
    </row>
    <row r="12" spans="1:5" ht="12.75">
      <c r="A12" s="35" t="s">
        <v>57</v>
      </c>
      <c r="E12" s="40" t="s">
        <v>6384</v>
      </c>
    </row>
    <row r="13" spans="1:5" ht="12.75">
      <c r="A13" t="s">
        <v>58</v>
      </c>
      <c r="E13" s="39" t="s">
        <v>52</v>
      </c>
    </row>
    <row r="14" spans="1:16" ht="12.75">
      <c r="A14" t="s">
        <v>49</v>
      </c>
      <c s="34" t="s">
        <v>28</v>
      </c>
      <c s="34" t="s">
        <v>6385</v>
      </c>
      <c s="35" t="s">
        <v>52</v>
      </c>
      <c s="6" t="s">
        <v>6386</v>
      </c>
      <c s="36" t="s">
        <v>75</v>
      </c>
      <c s="37">
        <v>1.008</v>
      </c>
      <c s="36">
        <v>0.22</v>
      </c>
      <c s="36">
        <f>ROUND(G14*H14,6)</f>
      </c>
      <c r="L14" s="38">
        <v>0</v>
      </c>
      <c s="32">
        <f>ROUND(ROUND(L14,2)*ROUND(G14,3),2)</f>
      </c>
      <c s="36" t="s">
        <v>6383</v>
      </c>
      <c>
        <f>(M14*21)/100</f>
      </c>
      <c t="s">
        <v>28</v>
      </c>
    </row>
    <row r="15" spans="1:5" ht="12.75">
      <c r="A15" s="35" t="s">
        <v>56</v>
      </c>
      <c r="E15" s="39" t="s">
        <v>52</v>
      </c>
    </row>
    <row r="16" spans="1:5" ht="12.75">
      <c r="A16" s="35" t="s">
        <v>57</v>
      </c>
      <c r="E16" s="40" t="s">
        <v>6387</v>
      </c>
    </row>
    <row r="17" spans="1:5" ht="12.75">
      <c r="A17" t="s">
        <v>58</v>
      </c>
      <c r="E17" s="39" t="s">
        <v>52</v>
      </c>
    </row>
    <row r="18" spans="1:16" ht="25.5">
      <c r="A18" t="s">
        <v>49</v>
      </c>
      <c s="34" t="s">
        <v>26</v>
      </c>
      <c s="34" t="s">
        <v>6388</v>
      </c>
      <c s="35" t="s">
        <v>52</v>
      </c>
      <c s="6" t="s">
        <v>6389</v>
      </c>
      <c s="36" t="s">
        <v>54</v>
      </c>
      <c s="37">
        <v>154</v>
      </c>
      <c s="36">
        <v>0</v>
      </c>
      <c s="36">
        <f>ROUND(G18*H18,6)</f>
      </c>
      <c r="L18" s="38">
        <v>0</v>
      </c>
      <c s="32">
        <f>ROUND(ROUND(L18,2)*ROUND(G18,3),2)</f>
      </c>
      <c s="36" t="s">
        <v>6383</v>
      </c>
      <c>
        <f>(M18*21)/100</f>
      </c>
      <c t="s">
        <v>28</v>
      </c>
    </row>
    <row r="19" spans="1:5" ht="12.75">
      <c r="A19" s="35" t="s">
        <v>56</v>
      </c>
      <c r="E19" s="39" t="s">
        <v>52</v>
      </c>
    </row>
    <row r="20" spans="1:5" ht="25.5">
      <c r="A20" s="35" t="s">
        <v>57</v>
      </c>
      <c r="E20" s="40" t="s">
        <v>6390</v>
      </c>
    </row>
    <row r="21" spans="1:5" ht="12.75">
      <c r="A21" t="s">
        <v>58</v>
      </c>
      <c r="E21" s="39" t="s">
        <v>52</v>
      </c>
    </row>
    <row r="22" spans="1:16" ht="12.75">
      <c r="A22" t="s">
        <v>49</v>
      </c>
      <c s="34" t="s">
        <v>94</v>
      </c>
      <c s="34" t="s">
        <v>6391</v>
      </c>
      <c s="35" t="s">
        <v>52</v>
      </c>
      <c s="6" t="s">
        <v>6392</v>
      </c>
      <c s="36" t="s">
        <v>54</v>
      </c>
      <c s="37">
        <v>154</v>
      </c>
      <c s="36">
        <v>0</v>
      </c>
      <c s="36">
        <f>ROUND(G22*H22,6)</f>
      </c>
      <c r="L22" s="38">
        <v>0</v>
      </c>
      <c s="32">
        <f>ROUND(ROUND(L22,2)*ROUND(G22,3),2)</f>
      </c>
      <c s="36" t="s">
        <v>6383</v>
      </c>
      <c>
        <f>(M22*21)/100</f>
      </c>
      <c t="s">
        <v>28</v>
      </c>
    </row>
    <row r="23" spans="1:5" ht="12.75">
      <c r="A23" s="35" t="s">
        <v>56</v>
      </c>
      <c r="E23" s="39" t="s">
        <v>52</v>
      </c>
    </row>
    <row r="24" spans="1:5" ht="25.5">
      <c r="A24" s="35" t="s">
        <v>57</v>
      </c>
      <c r="E24" s="40" t="s">
        <v>6393</v>
      </c>
    </row>
    <row r="25" spans="1:5" ht="12.75">
      <c r="A25" t="s">
        <v>58</v>
      </c>
      <c r="E25" s="39" t="s">
        <v>52</v>
      </c>
    </row>
    <row r="26" spans="1:16" ht="25.5">
      <c r="A26" t="s">
        <v>49</v>
      </c>
      <c s="34" t="s">
        <v>100</v>
      </c>
      <c s="34" t="s">
        <v>6394</v>
      </c>
      <c s="35" t="s">
        <v>52</v>
      </c>
      <c s="6" t="s">
        <v>6395</v>
      </c>
      <c s="36" t="s">
        <v>75</v>
      </c>
      <c s="37">
        <v>657.161</v>
      </c>
      <c s="36">
        <v>0</v>
      </c>
      <c s="36">
        <f>ROUND(G26*H26,6)</f>
      </c>
      <c r="L26" s="38">
        <v>0</v>
      </c>
      <c s="32">
        <f>ROUND(ROUND(L26,2)*ROUND(G26,3),2)</f>
      </c>
      <c s="36" t="s">
        <v>6383</v>
      </c>
      <c>
        <f>(M26*21)/100</f>
      </c>
      <c t="s">
        <v>28</v>
      </c>
    </row>
    <row r="27" spans="1:5" ht="12.75">
      <c r="A27" s="35" t="s">
        <v>56</v>
      </c>
      <c r="E27" s="39" t="s">
        <v>52</v>
      </c>
    </row>
    <row r="28" spans="1:5" ht="229.5">
      <c r="A28" s="35" t="s">
        <v>57</v>
      </c>
      <c r="E28" s="40" t="s">
        <v>6396</v>
      </c>
    </row>
    <row r="29" spans="1:5" ht="12.75">
      <c r="A29" t="s">
        <v>58</v>
      </c>
      <c r="E29" s="39" t="s">
        <v>52</v>
      </c>
    </row>
    <row r="30" spans="1:16" ht="25.5">
      <c r="A30" t="s">
        <v>49</v>
      </c>
      <c s="34" t="s">
        <v>27</v>
      </c>
      <c s="34" t="s">
        <v>6397</v>
      </c>
      <c s="35" t="s">
        <v>52</v>
      </c>
      <c s="6" t="s">
        <v>6398</v>
      </c>
      <c s="36" t="s">
        <v>75</v>
      </c>
      <c s="37">
        <v>112.32</v>
      </c>
      <c s="36">
        <v>0</v>
      </c>
      <c s="36">
        <f>ROUND(G30*H30,6)</f>
      </c>
      <c r="L30" s="38">
        <v>0</v>
      </c>
      <c s="32">
        <f>ROUND(ROUND(L30,2)*ROUND(G30,3),2)</f>
      </c>
      <c s="36" t="s">
        <v>6383</v>
      </c>
      <c>
        <f>(M30*21)/100</f>
      </c>
      <c t="s">
        <v>28</v>
      </c>
    </row>
    <row r="31" spans="1:5" ht="12.75">
      <c r="A31" s="35" t="s">
        <v>56</v>
      </c>
      <c r="E31" s="39" t="s">
        <v>52</v>
      </c>
    </row>
    <row r="32" spans="1:5" ht="63.75">
      <c r="A32" s="35" t="s">
        <v>57</v>
      </c>
      <c r="E32" s="40" t="s">
        <v>6399</v>
      </c>
    </row>
    <row r="33" spans="1:5" ht="12.75">
      <c r="A33" t="s">
        <v>58</v>
      </c>
      <c r="E33" s="39" t="s">
        <v>52</v>
      </c>
    </row>
    <row r="34" spans="1:16" ht="25.5">
      <c r="A34" t="s">
        <v>49</v>
      </c>
      <c s="34" t="s">
        <v>168</v>
      </c>
      <c s="34" t="s">
        <v>6400</v>
      </c>
      <c s="35" t="s">
        <v>52</v>
      </c>
      <c s="6" t="s">
        <v>6401</v>
      </c>
      <c s="36" t="s">
        <v>75</v>
      </c>
      <c s="37">
        <v>286.823</v>
      </c>
      <c s="36">
        <v>0</v>
      </c>
      <c s="36">
        <f>ROUND(G34*H34,6)</f>
      </c>
      <c r="L34" s="38">
        <v>0</v>
      </c>
      <c s="32">
        <f>ROUND(ROUND(L34,2)*ROUND(G34,3),2)</f>
      </c>
      <c s="36" t="s">
        <v>6383</v>
      </c>
      <c>
        <f>(M34*21)/100</f>
      </c>
      <c t="s">
        <v>28</v>
      </c>
    </row>
    <row r="35" spans="1:5" ht="12.75">
      <c r="A35" s="35" t="s">
        <v>56</v>
      </c>
      <c r="E35" s="39" t="s">
        <v>52</v>
      </c>
    </row>
    <row r="36" spans="1:5" ht="89.25">
      <c r="A36" s="35" t="s">
        <v>57</v>
      </c>
      <c r="E36" s="40" t="s">
        <v>6402</v>
      </c>
    </row>
    <row r="37" spans="1:5" ht="12.75">
      <c r="A37" t="s">
        <v>58</v>
      </c>
      <c r="E37" s="39" t="s">
        <v>52</v>
      </c>
    </row>
    <row r="38" spans="1:16" ht="12.75">
      <c r="A38" t="s">
        <v>49</v>
      </c>
      <c s="34" t="s">
        <v>534</v>
      </c>
      <c s="34" t="s">
        <v>6403</v>
      </c>
      <c s="35" t="s">
        <v>52</v>
      </c>
      <c s="6" t="s">
        <v>6404</v>
      </c>
      <c s="36" t="s">
        <v>75</v>
      </c>
      <c s="37">
        <v>286.823</v>
      </c>
      <c s="36">
        <v>0</v>
      </c>
      <c s="36">
        <f>ROUND(G38*H38,6)</f>
      </c>
      <c r="L38" s="38">
        <v>0</v>
      </c>
      <c s="32">
        <f>ROUND(ROUND(L38,2)*ROUND(G38,3),2)</f>
      </c>
      <c s="36" t="s">
        <v>6383</v>
      </c>
      <c>
        <f>(M38*21)/100</f>
      </c>
      <c t="s">
        <v>28</v>
      </c>
    </row>
    <row r="39" spans="1:5" ht="12.75">
      <c r="A39" s="35" t="s">
        <v>56</v>
      </c>
      <c r="E39" s="39" t="s">
        <v>52</v>
      </c>
    </row>
    <row r="40" spans="1:5" ht="89.25">
      <c r="A40" s="35" t="s">
        <v>57</v>
      </c>
      <c r="E40" s="40" t="s">
        <v>6402</v>
      </c>
    </row>
    <row r="41" spans="1:5" ht="12.75">
      <c r="A41" t="s">
        <v>58</v>
      </c>
      <c r="E41" s="39" t="s">
        <v>52</v>
      </c>
    </row>
    <row r="42" spans="1:16" ht="12.75">
      <c r="A42" t="s">
        <v>49</v>
      </c>
      <c s="34" t="s">
        <v>673</v>
      </c>
      <c s="34" t="s">
        <v>6405</v>
      </c>
      <c s="35" t="s">
        <v>52</v>
      </c>
      <c s="6" t="s">
        <v>6406</v>
      </c>
      <c s="36" t="s">
        <v>75</v>
      </c>
      <c s="37">
        <v>386.846</v>
      </c>
      <c s="36">
        <v>0</v>
      </c>
      <c s="36">
        <f>ROUND(G42*H42,6)</f>
      </c>
      <c r="L42" s="38">
        <v>0</v>
      </c>
      <c s="32">
        <f>ROUND(ROUND(L42,2)*ROUND(G42,3),2)</f>
      </c>
      <c s="36" t="s">
        <v>6383</v>
      </c>
      <c>
        <f>(M42*21)/100</f>
      </c>
      <c t="s">
        <v>28</v>
      </c>
    </row>
    <row r="43" spans="1:5" ht="12.75">
      <c r="A43" s="35" t="s">
        <v>56</v>
      </c>
      <c r="E43" s="39" t="s">
        <v>52</v>
      </c>
    </row>
    <row r="44" spans="1:5" ht="344.25">
      <c r="A44" s="35" t="s">
        <v>57</v>
      </c>
      <c r="E44" s="40" t="s">
        <v>6407</v>
      </c>
    </row>
    <row r="45" spans="1:5" ht="12.75">
      <c r="A45" t="s">
        <v>58</v>
      </c>
      <c r="E45" s="39" t="s">
        <v>52</v>
      </c>
    </row>
    <row r="46" spans="1:16" ht="12.75">
      <c r="A46" t="s">
        <v>49</v>
      </c>
      <c s="34" t="s">
        <v>677</v>
      </c>
      <c s="34" t="s">
        <v>6408</v>
      </c>
      <c s="35" t="s">
        <v>52</v>
      </c>
      <c s="6" t="s">
        <v>6409</v>
      </c>
      <c s="36" t="s">
        <v>75</v>
      </c>
      <c s="37">
        <v>1.26</v>
      </c>
      <c s="36">
        <v>0</v>
      </c>
      <c s="36">
        <f>ROUND(G46*H46,6)</f>
      </c>
      <c r="L46" s="38">
        <v>0</v>
      </c>
      <c s="32">
        <f>ROUND(ROUND(L46,2)*ROUND(G46,3),2)</f>
      </c>
      <c s="36" t="s">
        <v>6383</v>
      </c>
      <c>
        <f>(M46*21)/100</f>
      </c>
      <c t="s">
        <v>28</v>
      </c>
    </row>
    <row r="47" spans="1:5" ht="12.75">
      <c r="A47" s="35" t="s">
        <v>56</v>
      </c>
      <c r="E47" s="39" t="s">
        <v>52</v>
      </c>
    </row>
    <row r="48" spans="1:5" ht="38.25">
      <c r="A48" s="35" t="s">
        <v>57</v>
      </c>
      <c r="E48" s="40" t="s">
        <v>6410</v>
      </c>
    </row>
    <row r="49" spans="1:5" ht="12.75">
      <c r="A49" t="s">
        <v>58</v>
      </c>
      <c r="E49" s="39" t="s">
        <v>52</v>
      </c>
    </row>
    <row r="50" spans="1:16" ht="12.75">
      <c r="A50" t="s">
        <v>49</v>
      </c>
      <c s="34" t="s">
        <v>681</v>
      </c>
      <c s="34" t="s">
        <v>6411</v>
      </c>
      <c s="35" t="s">
        <v>52</v>
      </c>
      <c s="6" t="s">
        <v>6412</v>
      </c>
      <c s="36" t="s">
        <v>75</v>
      </c>
      <c s="37">
        <v>40.128</v>
      </c>
      <c s="36">
        <v>0</v>
      </c>
      <c s="36">
        <f>ROUND(G50*H50,6)</f>
      </c>
      <c r="L50" s="38">
        <v>0</v>
      </c>
      <c s="32">
        <f>ROUND(ROUND(L50,2)*ROUND(G50,3),2)</f>
      </c>
      <c s="36" t="s">
        <v>6383</v>
      </c>
      <c>
        <f>(M50*21)/100</f>
      </c>
      <c t="s">
        <v>28</v>
      </c>
    </row>
    <row r="51" spans="1:5" ht="12.75">
      <c r="A51" s="35" t="s">
        <v>56</v>
      </c>
      <c r="E51" s="39" t="s">
        <v>52</v>
      </c>
    </row>
    <row r="52" spans="1:5" ht="89.25">
      <c r="A52" s="35" t="s">
        <v>57</v>
      </c>
      <c r="E52" s="40" t="s">
        <v>6413</v>
      </c>
    </row>
    <row r="53" spans="1:5" ht="12.75">
      <c r="A53" t="s">
        <v>58</v>
      </c>
      <c r="E53" s="39" t="s">
        <v>52</v>
      </c>
    </row>
    <row r="54" spans="1:16" ht="12.75">
      <c r="A54" t="s">
        <v>49</v>
      </c>
      <c s="34" t="s">
        <v>685</v>
      </c>
      <c s="34" t="s">
        <v>6414</v>
      </c>
      <c s="35" t="s">
        <v>52</v>
      </c>
      <c s="6" t="s">
        <v>6415</v>
      </c>
      <c s="36" t="s">
        <v>54</v>
      </c>
      <c s="37">
        <v>320</v>
      </c>
      <c s="36">
        <v>0</v>
      </c>
      <c s="36">
        <f>ROUND(G54*H54,6)</f>
      </c>
      <c r="L54" s="38">
        <v>0</v>
      </c>
      <c s="32">
        <f>ROUND(ROUND(L54,2)*ROUND(G54,3),2)</f>
      </c>
      <c s="36" t="s">
        <v>6383</v>
      </c>
      <c>
        <f>(M54*21)/100</f>
      </c>
      <c t="s">
        <v>28</v>
      </c>
    </row>
    <row r="55" spans="1:5" ht="12.75">
      <c r="A55" s="35" t="s">
        <v>56</v>
      </c>
      <c r="E55" s="39" t="s">
        <v>52</v>
      </c>
    </row>
    <row r="56" spans="1:5" ht="12.75">
      <c r="A56" s="35" t="s">
        <v>57</v>
      </c>
      <c r="E56" s="40" t="s">
        <v>6416</v>
      </c>
    </row>
    <row r="57" spans="1:5" ht="12.75">
      <c r="A57" t="s">
        <v>58</v>
      </c>
      <c r="E57" s="39" t="s">
        <v>52</v>
      </c>
    </row>
    <row r="58" spans="1:16" ht="25.5">
      <c r="A58" t="s">
        <v>49</v>
      </c>
      <c s="34" t="s">
        <v>50</v>
      </c>
      <c s="34" t="s">
        <v>6417</v>
      </c>
      <c s="35" t="s">
        <v>52</v>
      </c>
      <c s="6" t="s">
        <v>6418</v>
      </c>
      <c s="36" t="s">
        <v>54</v>
      </c>
      <c s="37">
        <v>5.04</v>
      </c>
      <c s="36">
        <v>0</v>
      </c>
      <c s="36">
        <f>ROUND(G58*H58,6)</f>
      </c>
      <c r="L58" s="38">
        <v>0</v>
      </c>
      <c s="32">
        <f>ROUND(ROUND(L58,2)*ROUND(G58,3),2)</f>
      </c>
      <c s="36" t="s">
        <v>6383</v>
      </c>
      <c>
        <f>(M58*21)/100</f>
      </c>
      <c t="s">
        <v>28</v>
      </c>
    </row>
    <row r="59" spans="1:5" ht="12.75">
      <c r="A59" s="35" t="s">
        <v>56</v>
      </c>
      <c r="E59" s="39" t="s">
        <v>52</v>
      </c>
    </row>
    <row r="60" spans="1:5" ht="12.75">
      <c r="A60" s="35" t="s">
        <v>57</v>
      </c>
      <c r="E60" s="40" t="s">
        <v>6419</v>
      </c>
    </row>
    <row r="61" spans="1:5" ht="12.75">
      <c r="A61" t="s">
        <v>58</v>
      </c>
      <c r="E61" s="39" t="s">
        <v>52</v>
      </c>
    </row>
    <row r="62" spans="1:16" ht="25.5">
      <c r="A62" t="s">
        <v>49</v>
      </c>
      <c s="34" t="s">
        <v>60</v>
      </c>
      <c s="34" t="s">
        <v>6420</v>
      </c>
      <c s="35" t="s">
        <v>52</v>
      </c>
      <c s="6" t="s">
        <v>6421</v>
      </c>
      <c s="36" t="s">
        <v>67</v>
      </c>
      <c s="37">
        <v>6</v>
      </c>
      <c s="36">
        <v>0</v>
      </c>
      <c s="36">
        <f>ROUND(G62*H62,6)</f>
      </c>
      <c r="L62" s="38">
        <v>0</v>
      </c>
      <c s="32">
        <f>ROUND(ROUND(L62,2)*ROUND(G62,3),2)</f>
      </c>
      <c s="36" t="s">
        <v>6383</v>
      </c>
      <c>
        <f>(M62*21)/100</f>
      </c>
      <c t="s">
        <v>28</v>
      </c>
    </row>
    <row r="63" spans="1:5" ht="12.75">
      <c r="A63" s="35" t="s">
        <v>56</v>
      </c>
      <c r="E63" s="39" t="s">
        <v>52</v>
      </c>
    </row>
    <row r="64" spans="1:5" ht="12.75">
      <c r="A64" s="35" t="s">
        <v>57</v>
      </c>
      <c r="E64" s="40" t="s">
        <v>6422</v>
      </c>
    </row>
    <row r="65" spans="1:5" ht="12.75">
      <c r="A65" t="s">
        <v>58</v>
      </c>
      <c r="E65" s="39" t="s">
        <v>52</v>
      </c>
    </row>
    <row r="66" spans="1:16" ht="12.75">
      <c r="A66" t="s">
        <v>49</v>
      </c>
      <c s="34" t="s">
        <v>64</v>
      </c>
      <c s="34" t="s">
        <v>6423</v>
      </c>
      <c s="35" t="s">
        <v>52</v>
      </c>
      <c s="6" t="s">
        <v>6424</v>
      </c>
      <c s="36" t="s">
        <v>648</v>
      </c>
      <c s="37">
        <v>58.914</v>
      </c>
      <c s="36">
        <v>0</v>
      </c>
      <c s="36">
        <f>ROUND(G66*H66,6)</f>
      </c>
      <c r="L66" s="38">
        <v>0</v>
      </c>
      <c s="32">
        <f>ROUND(ROUND(L66,2)*ROUND(G66,3),2)</f>
      </c>
      <c s="36" t="s">
        <v>6383</v>
      </c>
      <c>
        <f>(M66*21)/100</f>
      </c>
      <c t="s">
        <v>28</v>
      </c>
    </row>
    <row r="67" spans="1:5" ht="12.75">
      <c r="A67" s="35" t="s">
        <v>56</v>
      </c>
      <c r="E67" s="39" t="s">
        <v>52</v>
      </c>
    </row>
    <row r="68" spans="1:5" ht="12.75">
      <c r="A68" s="35" t="s">
        <v>57</v>
      </c>
      <c r="E68" s="40" t="s">
        <v>6425</v>
      </c>
    </row>
    <row r="69" spans="1:5" ht="12.75">
      <c r="A69" t="s">
        <v>58</v>
      </c>
      <c r="E69" s="39" t="s">
        <v>52</v>
      </c>
    </row>
    <row r="70" spans="1:16" ht="12.75">
      <c r="A70" t="s">
        <v>49</v>
      </c>
      <c s="34" t="s">
        <v>69</v>
      </c>
      <c s="34" t="s">
        <v>6426</v>
      </c>
      <c s="35" t="s">
        <v>52</v>
      </c>
      <c s="6" t="s">
        <v>6427</v>
      </c>
      <c s="36" t="s">
        <v>648</v>
      </c>
      <c s="37">
        <v>69.803</v>
      </c>
      <c s="36">
        <v>0</v>
      </c>
      <c s="36">
        <f>ROUND(G70*H70,6)</f>
      </c>
      <c r="L70" s="38">
        <v>0</v>
      </c>
      <c s="32">
        <f>ROUND(ROUND(L70,2)*ROUND(G70,3),2)</f>
      </c>
      <c s="36" t="s">
        <v>6383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6428</v>
      </c>
      <c s="35" t="s">
        <v>52</v>
      </c>
      <c s="6" t="s">
        <v>6429</v>
      </c>
      <c s="36" t="s">
        <v>648</v>
      </c>
      <c s="37">
        <v>0.403</v>
      </c>
      <c s="36">
        <v>1</v>
      </c>
      <c s="36">
        <f>ROUND(G74*H74,6)</f>
      </c>
      <c r="L74" s="38">
        <v>0</v>
      </c>
      <c s="32">
        <f>ROUND(ROUND(L74,2)*ROUND(G74,3),2)</f>
      </c>
      <c s="36" t="s">
        <v>6383</v>
      </c>
      <c>
        <f>(M74*21)/100</f>
      </c>
      <c t="s">
        <v>28</v>
      </c>
    </row>
    <row r="75" spans="1:5" ht="12.75">
      <c r="A75" s="35" t="s">
        <v>56</v>
      </c>
      <c r="E75" s="39" t="s">
        <v>52</v>
      </c>
    </row>
    <row r="76" spans="1:5" ht="12.75">
      <c r="A76" s="35" t="s">
        <v>57</v>
      </c>
      <c r="E76" s="40" t="s">
        <v>6430</v>
      </c>
    </row>
    <row r="77" spans="1:5" ht="12.75">
      <c r="A77" t="s">
        <v>58</v>
      </c>
      <c r="E77" s="39" t="s">
        <v>52</v>
      </c>
    </row>
    <row r="78" spans="1:16" ht="12.75">
      <c r="A78" t="s">
        <v>49</v>
      </c>
      <c s="34" t="s">
        <v>78</v>
      </c>
      <c s="34" t="s">
        <v>6431</v>
      </c>
      <c s="35" t="s">
        <v>52</v>
      </c>
      <c s="6" t="s">
        <v>6432</v>
      </c>
      <c s="36" t="s">
        <v>648</v>
      </c>
      <c s="37">
        <v>73.273</v>
      </c>
      <c s="36">
        <v>0</v>
      </c>
      <c s="36">
        <f>ROUND(G78*H78,6)</f>
      </c>
      <c r="L78" s="38">
        <v>0</v>
      </c>
      <c s="32">
        <f>ROUND(ROUND(L78,2)*ROUND(G78,3),2)</f>
      </c>
      <c s="36" t="s">
        <v>6383</v>
      </c>
      <c>
        <f>(M78*21)/100</f>
      </c>
      <c t="s">
        <v>28</v>
      </c>
    </row>
    <row r="79" spans="1:5" ht="12.75">
      <c r="A79" s="35" t="s">
        <v>56</v>
      </c>
      <c r="E79" s="39" t="s">
        <v>52</v>
      </c>
    </row>
    <row r="80" spans="1:5" ht="51">
      <c r="A80" s="35" t="s">
        <v>57</v>
      </c>
      <c r="E80" s="40" t="s">
        <v>6433</v>
      </c>
    </row>
    <row r="81" spans="1:5" ht="12.75">
      <c r="A81" t="s">
        <v>58</v>
      </c>
      <c r="E81" s="39" t="s">
        <v>52</v>
      </c>
    </row>
    <row r="82" spans="1:16" ht="12.75">
      <c r="A82" t="s">
        <v>49</v>
      </c>
      <c s="34" t="s">
        <v>83</v>
      </c>
      <c s="34" t="s">
        <v>6434</v>
      </c>
      <c s="35" t="s">
        <v>52</v>
      </c>
      <c s="6" t="s">
        <v>6435</v>
      </c>
      <c s="36" t="s">
        <v>648</v>
      </c>
      <c s="37">
        <v>3.812</v>
      </c>
      <c s="36">
        <v>1</v>
      </c>
      <c s="36">
        <f>ROUND(G82*H82,6)</f>
      </c>
      <c r="L82" s="38">
        <v>0</v>
      </c>
      <c s="32">
        <f>ROUND(ROUND(L82,2)*ROUND(G82,3),2)</f>
      </c>
      <c s="36" t="s">
        <v>6383</v>
      </c>
      <c>
        <f>(M82*21)/100</f>
      </c>
      <c t="s">
        <v>28</v>
      </c>
    </row>
    <row r="83" spans="1:5" ht="12.75">
      <c r="A83" s="35" t="s">
        <v>56</v>
      </c>
      <c r="E83" s="39" t="s">
        <v>52</v>
      </c>
    </row>
    <row r="84" spans="1:5" ht="12.75">
      <c r="A84" s="35" t="s">
        <v>57</v>
      </c>
      <c r="E84" s="40" t="s">
        <v>6436</v>
      </c>
    </row>
    <row r="85" spans="1:5" ht="12.75">
      <c r="A85" t="s">
        <v>58</v>
      </c>
      <c r="E85" s="39" t="s">
        <v>52</v>
      </c>
    </row>
    <row r="86" spans="1:16" ht="12.75">
      <c r="A86" t="s">
        <v>49</v>
      </c>
      <c s="34" t="s">
        <v>87</v>
      </c>
      <c s="34" t="s">
        <v>6437</v>
      </c>
      <c s="35" t="s">
        <v>52</v>
      </c>
      <c s="6" t="s">
        <v>6438</v>
      </c>
      <c s="36" t="s">
        <v>945</v>
      </c>
      <c s="37">
        <v>6</v>
      </c>
      <c s="36">
        <v>0</v>
      </c>
      <c s="36">
        <f>ROUND(G86*H86,6)</f>
      </c>
      <c r="L86" s="38">
        <v>0</v>
      </c>
      <c s="32">
        <f>ROUND(ROUND(L86,2)*ROUND(G86,3),2)</f>
      </c>
      <c s="36" t="s">
        <v>947</v>
      </c>
      <c>
        <f>(M86*21)/100</f>
      </c>
      <c t="s">
        <v>28</v>
      </c>
    </row>
    <row r="87" spans="1:5" ht="12.75">
      <c r="A87" s="35" t="s">
        <v>56</v>
      </c>
      <c r="E87" s="39" t="s">
        <v>52</v>
      </c>
    </row>
    <row r="88" spans="1:5" ht="12.75">
      <c r="A88" s="35" t="s">
        <v>57</v>
      </c>
      <c r="E88" s="40" t="s">
        <v>52</v>
      </c>
    </row>
    <row r="89" spans="1:5" ht="12.75">
      <c r="A89" t="s">
        <v>58</v>
      </c>
      <c r="E89" s="39" t="s">
        <v>52</v>
      </c>
    </row>
    <row r="90" spans="1:16" ht="25.5">
      <c r="A90" t="s">
        <v>49</v>
      </c>
      <c s="34" t="s">
        <v>91</v>
      </c>
      <c s="34" t="s">
        <v>6439</v>
      </c>
      <c s="35" t="s">
        <v>52</v>
      </c>
      <c s="6" t="s">
        <v>6440</v>
      </c>
      <c s="36" t="s">
        <v>54</v>
      </c>
      <c s="37">
        <v>318.04</v>
      </c>
      <c s="36">
        <v>0</v>
      </c>
      <c s="36">
        <f>ROUND(G90*H90,6)</f>
      </c>
      <c r="L90" s="38">
        <v>0</v>
      </c>
      <c s="32">
        <f>ROUND(ROUND(L90,2)*ROUND(G90,3),2)</f>
      </c>
      <c s="36" t="s">
        <v>947</v>
      </c>
      <c>
        <f>(M90*21)/100</f>
      </c>
      <c t="s">
        <v>28</v>
      </c>
    </row>
    <row r="91" spans="1:5" ht="12.75">
      <c r="A91" s="35" t="s">
        <v>56</v>
      </c>
      <c r="E91" s="39" t="s">
        <v>52</v>
      </c>
    </row>
    <row r="92" spans="1:5" ht="25.5">
      <c r="A92" s="35" t="s">
        <v>57</v>
      </c>
      <c r="E92" s="40" t="s">
        <v>6441</v>
      </c>
    </row>
    <row r="93" spans="1:5" ht="12.75">
      <c r="A93" t="s">
        <v>58</v>
      </c>
      <c r="E93" s="39" t="s">
        <v>52</v>
      </c>
    </row>
    <row r="94" spans="1:13" ht="12.75">
      <c r="A94" t="s">
        <v>47</v>
      </c>
      <c r="C94" s="31" t="s">
        <v>28</v>
      </c>
      <c r="E94" s="33" t="s">
        <v>6442</v>
      </c>
      <c r="J94" s="32">
        <f>0</f>
      </c>
      <c s="32">
        <f>0</f>
      </c>
      <c s="32">
        <f>0+L95+L99+L103+L107+L111+L115+L119+L123+L127+L131+L135+L139+L143+L147+L151+L155</f>
      </c>
      <c s="32">
        <f>0+M95+M99+M103+M107+M111+M115+M119+M123+M127+M131+M135+M139+M143+M147+M151+M155</f>
      </c>
    </row>
    <row r="95" spans="1:16" ht="25.5">
      <c r="A95" t="s">
        <v>49</v>
      </c>
      <c s="34" t="s">
        <v>96</v>
      </c>
      <c s="34" t="s">
        <v>6443</v>
      </c>
      <c s="35" t="s">
        <v>52</v>
      </c>
      <c s="6" t="s">
        <v>6444</v>
      </c>
      <c s="36" t="s">
        <v>75</v>
      </c>
      <c s="37">
        <v>71.46</v>
      </c>
      <c s="36">
        <v>0</v>
      </c>
      <c s="36">
        <f>ROUND(G95*H95,6)</f>
      </c>
      <c r="L95" s="38">
        <v>0</v>
      </c>
      <c s="32">
        <f>ROUND(ROUND(L95,2)*ROUND(G95,3),2)</f>
      </c>
      <c s="36" t="s">
        <v>6383</v>
      </c>
      <c>
        <f>(M95*21)/100</f>
      </c>
      <c t="s">
        <v>28</v>
      </c>
    </row>
    <row r="96" spans="1:5" ht="12.75">
      <c r="A96" s="35" t="s">
        <v>56</v>
      </c>
      <c r="E96" s="39" t="s">
        <v>52</v>
      </c>
    </row>
    <row r="97" spans="1:5" ht="51">
      <c r="A97" s="35" t="s">
        <v>57</v>
      </c>
      <c r="E97" s="40" t="s">
        <v>6445</v>
      </c>
    </row>
    <row r="98" spans="1:5" ht="12.75">
      <c r="A98" t="s">
        <v>58</v>
      </c>
      <c r="E98" s="39" t="s">
        <v>52</v>
      </c>
    </row>
    <row r="99" spans="1:16" ht="12.75">
      <c r="A99" t="s">
        <v>49</v>
      </c>
      <c s="34" t="s">
        <v>888</v>
      </c>
      <c s="34" t="s">
        <v>6446</v>
      </c>
      <c s="35" t="s">
        <v>52</v>
      </c>
      <c s="6" t="s">
        <v>6447</v>
      </c>
      <c s="36" t="s">
        <v>75</v>
      </c>
      <c s="37">
        <v>23.202</v>
      </c>
      <c s="36">
        <v>0</v>
      </c>
      <c s="36">
        <f>ROUND(G99*H99,6)</f>
      </c>
      <c r="L99" s="38">
        <v>0</v>
      </c>
      <c s="32">
        <f>ROUND(ROUND(L99,2)*ROUND(G99,3),2)</f>
      </c>
      <c s="36" t="s">
        <v>6383</v>
      </c>
      <c>
        <f>(M99*21)/100</f>
      </c>
      <c t="s">
        <v>28</v>
      </c>
    </row>
    <row r="100" spans="1:5" ht="12.75">
      <c r="A100" s="35" t="s">
        <v>56</v>
      </c>
      <c r="E100" s="39" t="s">
        <v>52</v>
      </c>
    </row>
    <row r="101" spans="1:5" ht="25.5">
      <c r="A101" s="35" t="s">
        <v>57</v>
      </c>
      <c r="E101" s="40" t="s">
        <v>6448</v>
      </c>
    </row>
    <row r="102" spans="1:5" ht="12.75">
      <c r="A102" t="s">
        <v>58</v>
      </c>
      <c r="E102" s="39" t="s">
        <v>52</v>
      </c>
    </row>
    <row r="103" spans="1:16" ht="12.75">
      <c r="A103" t="s">
        <v>49</v>
      </c>
      <c s="34" t="s">
        <v>102</v>
      </c>
      <c s="34" t="s">
        <v>6449</v>
      </c>
      <c s="35" t="s">
        <v>52</v>
      </c>
      <c s="6" t="s">
        <v>6450</v>
      </c>
      <c s="36" t="s">
        <v>648</v>
      </c>
      <c s="37">
        <v>0.735</v>
      </c>
      <c s="36">
        <v>1.06277</v>
      </c>
      <c s="36">
        <f>ROUND(G103*H103,6)</f>
      </c>
      <c r="L103" s="38">
        <v>0</v>
      </c>
      <c s="32">
        <f>ROUND(ROUND(L103,2)*ROUND(G103,3),2)</f>
      </c>
      <c s="36" t="s">
        <v>6383</v>
      </c>
      <c>
        <f>(M103*21)/100</f>
      </c>
      <c t="s">
        <v>28</v>
      </c>
    </row>
    <row r="104" spans="1:5" ht="12.75">
      <c r="A104" s="35" t="s">
        <v>56</v>
      </c>
      <c r="E104" s="39" t="s">
        <v>52</v>
      </c>
    </row>
    <row r="105" spans="1:5" ht="25.5">
      <c r="A105" s="35" t="s">
        <v>57</v>
      </c>
      <c r="E105" s="40" t="s">
        <v>6451</v>
      </c>
    </row>
    <row r="106" spans="1:5" ht="12.75">
      <c r="A106" t="s">
        <v>58</v>
      </c>
      <c r="E106" s="39" t="s">
        <v>52</v>
      </c>
    </row>
    <row r="107" spans="1:16" ht="12.75">
      <c r="A107" t="s">
        <v>49</v>
      </c>
      <c s="34" t="s">
        <v>820</v>
      </c>
      <c s="34" t="s">
        <v>6452</v>
      </c>
      <c s="35" t="s">
        <v>52</v>
      </c>
      <c s="6" t="s">
        <v>6453</v>
      </c>
      <c s="36" t="s">
        <v>75</v>
      </c>
      <c s="37">
        <v>1.624</v>
      </c>
      <c s="36">
        <v>0</v>
      </c>
      <c s="36">
        <f>ROUND(G107*H107,6)</f>
      </c>
      <c r="L107" s="38">
        <v>0</v>
      </c>
      <c s="32">
        <f>ROUND(ROUND(L107,2)*ROUND(G107,3),2)</f>
      </c>
      <c s="36" t="s">
        <v>6383</v>
      </c>
      <c>
        <f>(M107*21)/100</f>
      </c>
      <c t="s">
        <v>28</v>
      </c>
    </row>
    <row r="108" spans="1:5" ht="12.75">
      <c r="A108" s="35" t="s">
        <v>56</v>
      </c>
      <c r="E108" s="39" t="s">
        <v>52</v>
      </c>
    </row>
    <row r="109" spans="1:5" ht="25.5">
      <c r="A109" s="35" t="s">
        <v>57</v>
      </c>
      <c r="E109" s="40" t="s">
        <v>6454</v>
      </c>
    </row>
    <row r="110" spans="1:5" ht="12.75">
      <c r="A110" t="s">
        <v>58</v>
      </c>
      <c r="E110" s="39" t="s">
        <v>52</v>
      </c>
    </row>
    <row r="111" spans="1:16" ht="12.75">
      <c r="A111" t="s">
        <v>49</v>
      </c>
      <c s="34" t="s">
        <v>108</v>
      </c>
      <c s="34" t="s">
        <v>6455</v>
      </c>
      <c s="35" t="s">
        <v>52</v>
      </c>
      <c s="6" t="s">
        <v>6456</v>
      </c>
      <c s="36" t="s">
        <v>54</v>
      </c>
      <c s="37">
        <v>5.8</v>
      </c>
      <c s="36">
        <v>0.00269</v>
      </c>
      <c s="36">
        <f>ROUND(G111*H111,6)</f>
      </c>
      <c r="L111" s="38">
        <v>0</v>
      </c>
      <c s="32">
        <f>ROUND(ROUND(L111,2)*ROUND(G111,3),2)</f>
      </c>
      <c s="36" t="s">
        <v>6383</v>
      </c>
      <c>
        <f>(M111*21)/100</f>
      </c>
      <c t="s">
        <v>28</v>
      </c>
    </row>
    <row r="112" spans="1:5" ht="12.75">
      <c r="A112" s="35" t="s">
        <v>56</v>
      </c>
      <c r="E112" s="39" t="s">
        <v>52</v>
      </c>
    </row>
    <row r="113" spans="1:5" ht="25.5">
      <c r="A113" s="35" t="s">
        <v>57</v>
      </c>
      <c r="E113" s="40" t="s">
        <v>6457</v>
      </c>
    </row>
    <row r="114" spans="1:5" ht="12.75">
      <c r="A114" t="s">
        <v>58</v>
      </c>
      <c r="E114" s="39" t="s">
        <v>52</v>
      </c>
    </row>
    <row r="115" spans="1:16" ht="12.75">
      <c r="A115" t="s">
        <v>49</v>
      </c>
      <c s="34" t="s">
        <v>112</v>
      </c>
      <c s="34" t="s">
        <v>6458</v>
      </c>
      <c s="35" t="s">
        <v>52</v>
      </c>
      <c s="6" t="s">
        <v>6459</v>
      </c>
      <c s="36" t="s">
        <v>54</v>
      </c>
      <c s="37">
        <v>5.8</v>
      </c>
      <c s="36">
        <v>0</v>
      </c>
      <c s="36">
        <f>ROUND(G115*H115,6)</f>
      </c>
      <c r="L115" s="38">
        <v>0</v>
      </c>
      <c s="32">
        <f>ROUND(ROUND(L115,2)*ROUND(G115,3),2)</f>
      </c>
      <c s="36" t="s">
        <v>6383</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6460</v>
      </c>
      <c s="35" t="s">
        <v>52</v>
      </c>
      <c s="6" t="s">
        <v>6461</v>
      </c>
      <c s="36" t="s">
        <v>648</v>
      </c>
      <c s="37">
        <v>0.027</v>
      </c>
      <c s="36">
        <v>1.06277</v>
      </c>
      <c s="36">
        <f>ROUND(G119*H119,6)</f>
      </c>
      <c r="L119" s="38">
        <v>0</v>
      </c>
      <c s="32">
        <f>ROUND(ROUND(L119,2)*ROUND(G119,3),2)</f>
      </c>
      <c s="36" t="s">
        <v>6383</v>
      </c>
      <c>
        <f>(M119*21)/100</f>
      </c>
      <c t="s">
        <v>28</v>
      </c>
    </row>
    <row r="120" spans="1:5" ht="12.75">
      <c r="A120" s="35" t="s">
        <v>56</v>
      </c>
      <c r="E120" s="39" t="s">
        <v>52</v>
      </c>
    </row>
    <row r="121" spans="1:5" ht="25.5">
      <c r="A121" s="35" t="s">
        <v>57</v>
      </c>
      <c r="E121" s="40" t="s">
        <v>6462</v>
      </c>
    </row>
    <row r="122" spans="1:5" ht="12.75">
      <c r="A122" t="s">
        <v>58</v>
      </c>
      <c r="E122" s="39" t="s">
        <v>52</v>
      </c>
    </row>
    <row r="123" spans="1:16" ht="12.75">
      <c r="A123" t="s">
        <v>49</v>
      </c>
      <c s="34" t="s">
        <v>120</v>
      </c>
      <c s="34" t="s">
        <v>6463</v>
      </c>
      <c s="35" t="s">
        <v>52</v>
      </c>
      <c s="6" t="s">
        <v>6464</v>
      </c>
      <c s="36" t="s">
        <v>75</v>
      </c>
      <c s="37">
        <v>0.461</v>
      </c>
      <c s="36">
        <v>0</v>
      </c>
      <c s="36">
        <f>ROUND(G123*H123,6)</f>
      </c>
      <c r="L123" s="38">
        <v>0</v>
      </c>
      <c s="32">
        <f>ROUND(ROUND(L123,2)*ROUND(G123,3),2)</f>
      </c>
      <c s="36" t="s">
        <v>6383</v>
      </c>
      <c>
        <f>(M123*21)/100</f>
      </c>
      <c t="s">
        <v>28</v>
      </c>
    </row>
    <row r="124" spans="1:5" ht="12.75">
      <c r="A124" s="35" t="s">
        <v>56</v>
      </c>
      <c r="E124" s="39" t="s">
        <v>52</v>
      </c>
    </row>
    <row r="125" spans="1:5" ht="63.75">
      <c r="A125" s="35" t="s">
        <v>57</v>
      </c>
      <c r="E125" s="40" t="s">
        <v>6465</v>
      </c>
    </row>
    <row r="126" spans="1:5" ht="12.75">
      <c r="A126" t="s">
        <v>58</v>
      </c>
      <c r="E126" s="39" t="s">
        <v>52</v>
      </c>
    </row>
    <row r="127" spans="1:16" ht="12.75">
      <c r="A127" t="s">
        <v>49</v>
      </c>
      <c s="34" t="s">
        <v>124</v>
      </c>
      <c s="34" t="s">
        <v>6466</v>
      </c>
      <c s="35" t="s">
        <v>52</v>
      </c>
      <c s="6" t="s">
        <v>6467</v>
      </c>
      <c s="36" t="s">
        <v>75</v>
      </c>
      <c s="37">
        <v>0.112</v>
      </c>
      <c s="36">
        <v>0</v>
      </c>
      <c s="36">
        <f>ROUND(G127*H127,6)</f>
      </c>
      <c r="L127" s="38">
        <v>0</v>
      </c>
      <c s="32">
        <f>ROUND(ROUND(L127,2)*ROUND(G127,3),2)</f>
      </c>
      <c s="36" t="s">
        <v>6383</v>
      </c>
      <c>
        <f>(M127*21)/100</f>
      </c>
      <c t="s">
        <v>28</v>
      </c>
    </row>
    <row r="128" spans="1:5" ht="12.75">
      <c r="A128" s="35" t="s">
        <v>56</v>
      </c>
      <c r="E128" s="39" t="s">
        <v>52</v>
      </c>
    </row>
    <row r="129" spans="1:5" ht="12.75">
      <c r="A129" s="35" t="s">
        <v>57</v>
      </c>
      <c r="E129" s="40" t="s">
        <v>6468</v>
      </c>
    </row>
    <row r="130" spans="1:5" ht="12.75">
      <c r="A130" t="s">
        <v>58</v>
      </c>
      <c r="E130" s="39" t="s">
        <v>52</v>
      </c>
    </row>
    <row r="131" spans="1:16" ht="12.75">
      <c r="A131" t="s">
        <v>49</v>
      </c>
      <c s="34" t="s">
        <v>128</v>
      </c>
      <c s="34" t="s">
        <v>6469</v>
      </c>
      <c s="35" t="s">
        <v>52</v>
      </c>
      <c s="6" t="s">
        <v>6470</v>
      </c>
      <c s="36" t="s">
        <v>75</v>
      </c>
      <c s="37">
        <v>1.323</v>
      </c>
      <c s="36">
        <v>0</v>
      </c>
      <c s="36">
        <f>ROUND(G131*H131,6)</f>
      </c>
      <c r="L131" s="38">
        <v>0</v>
      </c>
      <c s="32">
        <f>ROUND(ROUND(L131,2)*ROUND(G131,3),2)</f>
      </c>
      <c s="36" t="s">
        <v>6383</v>
      </c>
      <c>
        <f>(M131*21)/100</f>
      </c>
      <c t="s">
        <v>28</v>
      </c>
    </row>
    <row r="132" spans="1:5" ht="12.75">
      <c r="A132" s="35" t="s">
        <v>56</v>
      </c>
      <c r="E132" s="39" t="s">
        <v>52</v>
      </c>
    </row>
    <row r="133" spans="1:5" ht="12.75">
      <c r="A133" s="35" t="s">
        <v>57</v>
      </c>
      <c r="E133" s="40" t="s">
        <v>6471</v>
      </c>
    </row>
    <row r="134" spans="1:5" ht="12.75">
      <c r="A134" t="s">
        <v>58</v>
      </c>
      <c r="E134" s="39" t="s">
        <v>52</v>
      </c>
    </row>
    <row r="135" spans="1:16" ht="12.75">
      <c r="A135" t="s">
        <v>49</v>
      </c>
      <c s="34" t="s">
        <v>132</v>
      </c>
      <c s="34" t="s">
        <v>6472</v>
      </c>
      <c s="35" t="s">
        <v>52</v>
      </c>
      <c s="6" t="s">
        <v>6473</v>
      </c>
      <c s="36" t="s">
        <v>54</v>
      </c>
      <c s="37">
        <v>10.442</v>
      </c>
      <c s="36">
        <v>0.00264</v>
      </c>
      <c s="36">
        <f>ROUND(G135*H135,6)</f>
      </c>
      <c r="L135" s="38">
        <v>0</v>
      </c>
      <c s="32">
        <f>ROUND(ROUND(L135,2)*ROUND(G135,3),2)</f>
      </c>
      <c s="36" t="s">
        <v>6383</v>
      </c>
      <c>
        <f>(M135*21)/100</f>
      </c>
      <c t="s">
        <v>28</v>
      </c>
    </row>
    <row r="136" spans="1:5" ht="12.75">
      <c r="A136" s="35" t="s">
        <v>56</v>
      </c>
      <c r="E136" s="39" t="s">
        <v>52</v>
      </c>
    </row>
    <row r="137" spans="1:5" ht="89.25">
      <c r="A137" s="35" t="s">
        <v>57</v>
      </c>
      <c r="E137" s="40" t="s">
        <v>6474</v>
      </c>
    </row>
    <row r="138" spans="1:5" ht="12.75">
      <c r="A138" t="s">
        <v>58</v>
      </c>
      <c r="E138" s="39" t="s">
        <v>52</v>
      </c>
    </row>
    <row r="139" spans="1:16" ht="12.75">
      <c r="A139" t="s">
        <v>49</v>
      </c>
      <c s="34" t="s">
        <v>136</v>
      </c>
      <c s="34" t="s">
        <v>6475</v>
      </c>
      <c s="35" t="s">
        <v>52</v>
      </c>
      <c s="6" t="s">
        <v>6476</v>
      </c>
      <c s="36" t="s">
        <v>54</v>
      </c>
      <c s="37">
        <v>10.442</v>
      </c>
      <c s="36">
        <v>0</v>
      </c>
      <c s="36">
        <f>ROUND(G139*H139,6)</f>
      </c>
      <c r="L139" s="38">
        <v>0</v>
      </c>
      <c s="32">
        <f>ROUND(ROUND(L139,2)*ROUND(G139,3),2)</f>
      </c>
      <c s="36" t="s">
        <v>6383</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6477</v>
      </c>
      <c s="35" t="s">
        <v>52</v>
      </c>
      <c s="6" t="s">
        <v>6478</v>
      </c>
      <c s="36" t="s">
        <v>648</v>
      </c>
      <c s="37">
        <v>0.106</v>
      </c>
      <c s="36">
        <v>1.06062</v>
      </c>
      <c s="36">
        <f>ROUND(G143*H143,6)</f>
      </c>
      <c r="L143" s="38">
        <v>0</v>
      </c>
      <c s="32">
        <f>ROUND(ROUND(L143,2)*ROUND(G143,3),2)</f>
      </c>
      <c s="36" t="s">
        <v>6383</v>
      </c>
      <c>
        <f>(M143*21)/100</f>
      </c>
      <c t="s">
        <v>28</v>
      </c>
    </row>
    <row r="144" spans="1:5" ht="12.75">
      <c r="A144" s="35" t="s">
        <v>56</v>
      </c>
      <c r="E144" s="39" t="s">
        <v>52</v>
      </c>
    </row>
    <row r="145" spans="1:5" ht="12.75">
      <c r="A145" s="35" t="s">
        <v>57</v>
      </c>
      <c r="E145" s="40" t="s">
        <v>6479</v>
      </c>
    </row>
    <row r="146" spans="1:5" ht="12.75">
      <c r="A146" t="s">
        <v>58</v>
      </c>
      <c r="E146" s="39" t="s">
        <v>52</v>
      </c>
    </row>
    <row r="147" spans="1:16" ht="12.75">
      <c r="A147" t="s">
        <v>49</v>
      </c>
      <c s="34" t="s">
        <v>143</v>
      </c>
      <c s="34" t="s">
        <v>6480</v>
      </c>
      <c s="35" t="s">
        <v>52</v>
      </c>
      <c s="6" t="s">
        <v>6481</v>
      </c>
      <c s="36" t="s">
        <v>54</v>
      </c>
      <c s="37">
        <v>0.761</v>
      </c>
      <c s="36">
        <v>0.10627</v>
      </c>
      <c s="36">
        <f>ROUND(G147*H147,6)</f>
      </c>
      <c r="L147" s="38">
        <v>0</v>
      </c>
      <c s="32">
        <f>ROUND(ROUND(L147,2)*ROUND(G147,3),2)</f>
      </c>
      <c s="36" t="s">
        <v>6383</v>
      </c>
      <c>
        <f>(M147*21)/100</f>
      </c>
      <c t="s">
        <v>28</v>
      </c>
    </row>
    <row r="148" spans="1:5" ht="12.75">
      <c r="A148" s="35" t="s">
        <v>56</v>
      </c>
      <c r="E148" s="39" t="s">
        <v>52</v>
      </c>
    </row>
    <row r="149" spans="1:5" ht="51">
      <c r="A149" s="35" t="s">
        <v>57</v>
      </c>
      <c r="E149" s="40" t="s">
        <v>6482</v>
      </c>
    </row>
    <row r="150" spans="1:5" ht="12.75">
      <c r="A150" t="s">
        <v>58</v>
      </c>
      <c r="E150" s="39" t="s">
        <v>52</v>
      </c>
    </row>
    <row r="151" spans="1:16" ht="12.75">
      <c r="A151" t="s">
        <v>49</v>
      </c>
      <c s="34" t="s">
        <v>147</v>
      </c>
      <c s="34" t="s">
        <v>6483</v>
      </c>
      <c s="35" t="s">
        <v>52</v>
      </c>
      <c s="6" t="s">
        <v>6484</v>
      </c>
      <c s="36" t="s">
        <v>648</v>
      </c>
      <c s="37">
        <v>0.174</v>
      </c>
      <c s="36">
        <v>1.0594</v>
      </c>
      <c s="36">
        <f>ROUND(G151*H151,6)</f>
      </c>
      <c r="L151" s="38">
        <v>0</v>
      </c>
      <c s="32">
        <f>ROUND(ROUND(L151,2)*ROUND(G151,3),2)</f>
      </c>
      <c s="36" t="s">
        <v>6383</v>
      </c>
      <c>
        <f>(M151*21)/100</f>
      </c>
      <c t="s">
        <v>28</v>
      </c>
    </row>
    <row r="152" spans="1:5" ht="12.75">
      <c r="A152" s="35" t="s">
        <v>56</v>
      </c>
      <c r="E152" s="39" t="s">
        <v>52</v>
      </c>
    </row>
    <row r="153" spans="1:5" ht="25.5">
      <c r="A153" s="35" t="s">
        <v>57</v>
      </c>
      <c r="E153" s="40" t="s">
        <v>6485</v>
      </c>
    </row>
    <row r="154" spans="1:5" ht="12.75">
      <c r="A154" t="s">
        <v>58</v>
      </c>
      <c r="E154" s="39" t="s">
        <v>52</v>
      </c>
    </row>
    <row r="155" spans="1:16" ht="25.5">
      <c r="A155" t="s">
        <v>49</v>
      </c>
      <c s="34" t="s">
        <v>170</v>
      </c>
      <c s="34" t="s">
        <v>6486</v>
      </c>
      <c s="35" t="s">
        <v>52</v>
      </c>
      <c s="6" t="s">
        <v>6487</v>
      </c>
      <c s="36" t="s">
        <v>54</v>
      </c>
      <c s="37">
        <v>4.35</v>
      </c>
      <c s="36">
        <v>1.020361</v>
      </c>
      <c s="36">
        <f>ROUND(G155*H155,6)</f>
      </c>
      <c r="L155" s="38">
        <v>0</v>
      </c>
      <c s="32">
        <f>ROUND(ROUND(L155,2)*ROUND(G155,3),2)</f>
      </c>
      <c s="36" t="s">
        <v>947</v>
      </c>
      <c>
        <f>(M155*21)/100</f>
      </c>
      <c t="s">
        <v>28</v>
      </c>
    </row>
    <row r="156" spans="1:5" ht="12.75">
      <c r="A156" s="35" t="s">
        <v>56</v>
      </c>
      <c r="E156" s="39" t="s">
        <v>52</v>
      </c>
    </row>
    <row r="157" spans="1:5" ht="25.5">
      <c r="A157" s="35" t="s">
        <v>57</v>
      </c>
      <c r="E157" s="40" t="s">
        <v>6488</v>
      </c>
    </row>
    <row r="158" spans="1:5" ht="12.75">
      <c r="A158" t="s">
        <v>58</v>
      </c>
      <c r="E158" s="39" t="s">
        <v>52</v>
      </c>
    </row>
    <row r="159" spans="1:13" ht="12.75">
      <c r="A159" t="s">
        <v>47</v>
      </c>
      <c r="C159" s="31" t="s">
        <v>26</v>
      </c>
      <c r="E159" s="33" t="s">
        <v>6489</v>
      </c>
      <c r="J159" s="32">
        <f>0</f>
      </c>
      <c s="32">
        <f>0</f>
      </c>
      <c s="32">
        <f>0+L160+L164+L168+L172+L176+L180+L184+L188+L192+L196+L200+L204+L208+L212+L216+L220+L224+L228+L232+L236+L240+L244</f>
      </c>
      <c s="32">
        <f>0+M160+M164+M168+M172+M176+M180+M184+M188+M192+M196+M200+M204+M208+M212+M216+M220+M224+M228+M232+M236+M240+M244</f>
      </c>
    </row>
    <row r="160" spans="1:16" ht="25.5">
      <c r="A160" t="s">
        <v>49</v>
      </c>
      <c s="34" t="s">
        <v>175</v>
      </c>
      <c s="34" t="s">
        <v>6490</v>
      </c>
      <c s="35" t="s">
        <v>52</v>
      </c>
      <c s="6" t="s">
        <v>6491</v>
      </c>
      <c s="36" t="s">
        <v>54</v>
      </c>
      <c s="37">
        <v>158.3</v>
      </c>
      <c s="36">
        <v>0.18415</v>
      </c>
      <c s="36">
        <f>ROUND(G160*H160,6)</f>
      </c>
      <c r="L160" s="38">
        <v>0</v>
      </c>
      <c s="32">
        <f>ROUND(ROUND(L160,2)*ROUND(G160,3),2)</f>
      </c>
      <c s="36" t="s">
        <v>6383</v>
      </c>
      <c>
        <f>(M160*21)/100</f>
      </c>
      <c t="s">
        <v>28</v>
      </c>
    </row>
    <row r="161" spans="1:5" ht="12.75">
      <c r="A161" s="35" t="s">
        <v>56</v>
      </c>
      <c r="E161" s="39" t="s">
        <v>52</v>
      </c>
    </row>
    <row r="162" spans="1:5" ht="38.25">
      <c r="A162" s="35" t="s">
        <v>57</v>
      </c>
      <c r="E162" s="40" t="s">
        <v>6492</v>
      </c>
    </row>
    <row r="163" spans="1:5" ht="12.75">
      <c r="A163" t="s">
        <v>58</v>
      </c>
      <c r="E163" s="39" t="s">
        <v>52</v>
      </c>
    </row>
    <row r="164" spans="1:16" ht="12.75">
      <c r="A164" t="s">
        <v>49</v>
      </c>
      <c s="34" t="s">
        <v>178</v>
      </c>
      <c s="34" t="s">
        <v>6493</v>
      </c>
      <c s="35" t="s">
        <v>52</v>
      </c>
      <c s="6" t="s">
        <v>6494</v>
      </c>
      <c s="36" t="s">
        <v>105</v>
      </c>
      <c s="37">
        <v>46</v>
      </c>
      <c s="36">
        <v>0.00934</v>
      </c>
      <c s="36">
        <f>ROUND(G164*H164,6)</f>
      </c>
      <c r="L164" s="38">
        <v>0</v>
      </c>
      <c s="32">
        <f>ROUND(ROUND(L164,2)*ROUND(G164,3),2)</f>
      </c>
      <c s="36" t="s">
        <v>6383</v>
      </c>
      <c>
        <f>(M164*21)/100</f>
      </c>
      <c t="s">
        <v>28</v>
      </c>
    </row>
    <row r="165" spans="1:5" ht="12.75">
      <c r="A165" s="35" t="s">
        <v>56</v>
      </c>
      <c r="E165" s="39" t="s">
        <v>52</v>
      </c>
    </row>
    <row r="166" spans="1:5" ht="38.25">
      <c r="A166" s="35" t="s">
        <v>57</v>
      </c>
      <c r="E166" s="40" t="s">
        <v>6495</v>
      </c>
    </row>
    <row r="167" spans="1:5" ht="12.75">
      <c r="A167" t="s">
        <v>58</v>
      </c>
      <c r="E167" s="39" t="s">
        <v>52</v>
      </c>
    </row>
    <row r="168" spans="1:16" ht="12.75">
      <c r="A168" t="s">
        <v>49</v>
      </c>
      <c s="34" t="s">
        <v>181</v>
      </c>
      <c s="34" t="s">
        <v>6496</v>
      </c>
      <c s="35" t="s">
        <v>52</v>
      </c>
      <c s="6" t="s">
        <v>6497</v>
      </c>
      <c s="36" t="s">
        <v>67</v>
      </c>
      <c s="37">
        <v>6</v>
      </c>
      <c s="36">
        <v>0.02071</v>
      </c>
      <c s="36">
        <f>ROUND(G168*H168,6)</f>
      </c>
      <c r="L168" s="38">
        <v>0</v>
      </c>
      <c s="32">
        <f>ROUND(ROUND(L168,2)*ROUND(G168,3),2)</f>
      </c>
      <c s="36" t="s">
        <v>6383</v>
      </c>
      <c>
        <f>(M168*21)/100</f>
      </c>
      <c t="s">
        <v>28</v>
      </c>
    </row>
    <row r="169" spans="1:5" ht="12.75">
      <c r="A169" s="35" t="s">
        <v>56</v>
      </c>
      <c r="E169" s="39" t="s">
        <v>52</v>
      </c>
    </row>
    <row r="170" spans="1:5" ht="12.75">
      <c r="A170" s="35" t="s">
        <v>57</v>
      </c>
      <c r="E170" s="40" t="s">
        <v>6498</v>
      </c>
    </row>
    <row r="171" spans="1:5" ht="12.75">
      <c r="A171" t="s">
        <v>58</v>
      </c>
      <c r="E171" s="39" t="s">
        <v>52</v>
      </c>
    </row>
    <row r="172" spans="1:16" ht="12.75">
      <c r="A172" t="s">
        <v>49</v>
      </c>
      <c s="34" t="s">
        <v>185</v>
      </c>
      <c s="34" t="s">
        <v>6499</v>
      </c>
      <c s="35" t="s">
        <v>52</v>
      </c>
      <c s="6" t="s">
        <v>6500</v>
      </c>
      <c s="36" t="s">
        <v>67</v>
      </c>
      <c s="37">
        <v>3</v>
      </c>
      <c s="36">
        <v>0.02375</v>
      </c>
      <c s="36">
        <f>ROUND(G172*H172,6)</f>
      </c>
      <c r="L172" s="38">
        <v>0</v>
      </c>
      <c s="32">
        <f>ROUND(ROUND(L172,2)*ROUND(G172,3),2)</f>
      </c>
      <c s="36" t="s">
        <v>6383</v>
      </c>
      <c>
        <f>(M172*21)/100</f>
      </c>
      <c t="s">
        <v>28</v>
      </c>
    </row>
    <row r="173" spans="1:5" ht="12.75">
      <c r="A173" s="35" t="s">
        <v>56</v>
      </c>
      <c r="E173" s="39" t="s">
        <v>52</v>
      </c>
    </row>
    <row r="174" spans="1:5" ht="12.75">
      <c r="A174" s="35" t="s">
        <v>57</v>
      </c>
      <c r="E174" s="40" t="s">
        <v>6501</v>
      </c>
    </row>
    <row r="175" spans="1:5" ht="12.75">
      <c r="A175" t="s">
        <v>58</v>
      </c>
      <c r="E175" s="39" t="s">
        <v>52</v>
      </c>
    </row>
    <row r="176" spans="1:16" ht="12.75">
      <c r="A176" t="s">
        <v>49</v>
      </c>
      <c s="34" t="s">
        <v>737</v>
      </c>
      <c s="34" t="s">
        <v>6502</v>
      </c>
      <c s="35" t="s">
        <v>52</v>
      </c>
      <c s="6" t="s">
        <v>6503</v>
      </c>
      <c s="36" t="s">
        <v>67</v>
      </c>
      <c s="37">
        <v>3</v>
      </c>
      <c s="36">
        <v>0.03352</v>
      </c>
      <c s="36">
        <f>ROUND(G176*H176,6)</f>
      </c>
      <c r="L176" s="38">
        <v>0</v>
      </c>
      <c s="32">
        <f>ROUND(ROUND(L176,2)*ROUND(G176,3),2)</f>
      </c>
      <c s="36" t="s">
        <v>6383</v>
      </c>
      <c>
        <f>(M176*21)/100</f>
      </c>
      <c t="s">
        <v>28</v>
      </c>
    </row>
    <row r="177" spans="1:5" ht="12.75">
      <c r="A177" s="35" t="s">
        <v>56</v>
      </c>
      <c r="E177" s="39" t="s">
        <v>52</v>
      </c>
    </row>
    <row r="178" spans="1:5" ht="12.75">
      <c r="A178" s="35" t="s">
        <v>57</v>
      </c>
      <c r="E178" s="40" t="s">
        <v>6504</v>
      </c>
    </row>
    <row r="179" spans="1:5" ht="12.75">
      <c r="A179" t="s">
        <v>58</v>
      </c>
      <c r="E179" s="39" t="s">
        <v>52</v>
      </c>
    </row>
    <row r="180" spans="1:16" ht="12.75">
      <c r="A180" t="s">
        <v>49</v>
      </c>
      <c s="34" t="s">
        <v>741</v>
      </c>
      <c s="34" t="s">
        <v>6505</v>
      </c>
      <c s="35" t="s">
        <v>52</v>
      </c>
      <c s="6" t="s">
        <v>6506</v>
      </c>
      <c s="36" t="s">
        <v>67</v>
      </c>
      <c s="37">
        <v>1</v>
      </c>
      <c s="36">
        <v>0.04072</v>
      </c>
      <c s="36">
        <f>ROUND(G180*H180,6)</f>
      </c>
      <c r="L180" s="38">
        <v>0</v>
      </c>
      <c s="32">
        <f>ROUND(ROUND(L180,2)*ROUND(G180,3),2)</f>
      </c>
      <c s="36" t="s">
        <v>6383</v>
      </c>
      <c>
        <f>(M180*21)/100</f>
      </c>
      <c t="s">
        <v>28</v>
      </c>
    </row>
    <row r="181" spans="1:5" ht="12.75">
      <c r="A181" s="35" t="s">
        <v>56</v>
      </c>
      <c r="E181" s="39" t="s">
        <v>52</v>
      </c>
    </row>
    <row r="182" spans="1:5" ht="12.75">
      <c r="A182" s="35" t="s">
        <v>57</v>
      </c>
      <c r="E182" s="40" t="s">
        <v>6507</v>
      </c>
    </row>
    <row r="183" spans="1:5" ht="12.75">
      <c r="A183" t="s">
        <v>58</v>
      </c>
      <c r="E183" s="39" t="s">
        <v>52</v>
      </c>
    </row>
    <row r="184" spans="1:16" ht="12.75">
      <c r="A184" t="s">
        <v>49</v>
      </c>
      <c s="34" t="s">
        <v>744</v>
      </c>
      <c s="34" t="s">
        <v>6508</v>
      </c>
      <c s="35" t="s">
        <v>52</v>
      </c>
      <c s="6" t="s">
        <v>6509</v>
      </c>
      <c s="36" t="s">
        <v>67</v>
      </c>
      <c s="37">
        <v>1</v>
      </c>
      <c s="36">
        <v>0.04892</v>
      </c>
      <c s="36">
        <f>ROUND(G184*H184,6)</f>
      </c>
      <c r="L184" s="38">
        <v>0</v>
      </c>
      <c s="32">
        <f>ROUND(ROUND(L184,2)*ROUND(G184,3),2)</f>
      </c>
      <c s="36" t="s">
        <v>6383</v>
      </c>
      <c>
        <f>(M184*21)/100</f>
      </c>
      <c t="s">
        <v>28</v>
      </c>
    </row>
    <row r="185" spans="1:5" ht="12.75">
      <c r="A185" s="35" t="s">
        <v>56</v>
      </c>
      <c r="E185" s="39" t="s">
        <v>52</v>
      </c>
    </row>
    <row r="186" spans="1:5" ht="12.75">
      <c r="A186" s="35" t="s">
        <v>57</v>
      </c>
      <c r="E186" s="40" t="s">
        <v>6510</v>
      </c>
    </row>
    <row r="187" spans="1:5" ht="12.75">
      <c r="A187" t="s">
        <v>58</v>
      </c>
      <c r="E187" s="39" t="s">
        <v>52</v>
      </c>
    </row>
    <row r="188" spans="1:16" ht="25.5">
      <c r="A188" t="s">
        <v>49</v>
      </c>
      <c s="34" t="s">
        <v>188</v>
      </c>
      <c s="34" t="s">
        <v>6511</v>
      </c>
      <c s="35" t="s">
        <v>52</v>
      </c>
      <c s="6" t="s">
        <v>6512</v>
      </c>
      <c s="36" t="s">
        <v>67</v>
      </c>
      <c s="37">
        <v>1</v>
      </c>
      <c s="36">
        <v>0.02628</v>
      </c>
      <c s="36">
        <f>ROUND(G188*H188,6)</f>
      </c>
      <c r="L188" s="38">
        <v>0</v>
      </c>
      <c s="32">
        <f>ROUND(ROUND(L188,2)*ROUND(G188,3),2)</f>
      </c>
      <c s="36" t="s">
        <v>6383</v>
      </c>
      <c>
        <f>(M188*21)/100</f>
      </c>
      <c t="s">
        <v>28</v>
      </c>
    </row>
    <row r="189" spans="1:5" ht="12.75">
      <c r="A189" s="35" t="s">
        <v>56</v>
      </c>
      <c r="E189" s="39" t="s">
        <v>52</v>
      </c>
    </row>
    <row r="190" spans="1:5" ht="12.75">
      <c r="A190" s="35" t="s">
        <v>57</v>
      </c>
      <c r="E190" s="40" t="s">
        <v>6513</v>
      </c>
    </row>
    <row r="191" spans="1:5" ht="12.75">
      <c r="A191" t="s">
        <v>58</v>
      </c>
      <c r="E191" s="39" t="s">
        <v>52</v>
      </c>
    </row>
    <row r="192" spans="1:16" ht="25.5">
      <c r="A192" t="s">
        <v>49</v>
      </c>
      <c s="34" t="s">
        <v>192</v>
      </c>
      <c s="34" t="s">
        <v>6514</v>
      </c>
      <c s="35" t="s">
        <v>52</v>
      </c>
      <c s="6" t="s">
        <v>6515</v>
      </c>
      <c s="36" t="s">
        <v>67</v>
      </c>
      <c s="37">
        <v>1</v>
      </c>
      <c s="36">
        <v>0.03428</v>
      </c>
      <c s="36">
        <f>ROUND(G192*H192,6)</f>
      </c>
      <c r="L192" s="38">
        <v>0</v>
      </c>
      <c s="32">
        <f>ROUND(ROUND(L192,2)*ROUND(G192,3),2)</f>
      </c>
      <c s="36" t="s">
        <v>6383</v>
      </c>
      <c>
        <f>(M192*21)/100</f>
      </c>
      <c t="s">
        <v>28</v>
      </c>
    </row>
    <row r="193" spans="1:5" ht="12.75">
      <c r="A193" s="35" t="s">
        <v>56</v>
      </c>
      <c r="E193" s="39" t="s">
        <v>52</v>
      </c>
    </row>
    <row r="194" spans="1:5" ht="12.75">
      <c r="A194" s="35" t="s">
        <v>57</v>
      </c>
      <c r="E194" s="40" t="s">
        <v>6516</v>
      </c>
    </row>
    <row r="195" spans="1:5" ht="12.75">
      <c r="A195" t="s">
        <v>58</v>
      </c>
      <c r="E195" s="39" t="s">
        <v>52</v>
      </c>
    </row>
    <row r="196" spans="1:16" ht="12.75">
      <c r="A196" t="s">
        <v>49</v>
      </c>
      <c s="34" t="s">
        <v>196</v>
      </c>
      <c s="34" t="s">
        <v>6517</v>
      </c>
      <c s="35" t="s">
        <v>52</v>
      </c>
      <c s="6" t="s">
        <v>6518</v>
      </c>
      <c s="36" t="s">
        <v>54</v>
      </c>
      <c s="37">
        <v>49.016</v>
      </c>
      <c s="36">
        <v>0.00984</v>
      </c>
      <c s="36">
        <f>ROUND(G196*H196,6)</f>
      </c>
      <c r="L196" s="38">
        <v>0</v>
      </c>
      <c s="32">
        <f>ROUND(ROUND(L196,2)*ROUND(G196,3),2)</f>
      </c>
      <c s="36" t="s">
        <v>6383</v>
      </c>
      <c>
        <f>(M196*21)/100</f>
      </c>
      <c t="s">
        <v>28</v>
      </c>
    </row>
    <row r="197" spans="1:5" ht="12.75">
      <c r="A197" s="35" t="s">
        <v>56</v>
      </c>
      <c r="E197" s="39" t="s">
        <v>52</v>
      </c>
    </row>
    <row r="198" spans="1:5" ht="38.25">
      <c r="A198" s="35" t="s">
        <v>57</v>
      </c>
      <c r="E198" s="40" t="s">
        <v>6519</v>
      </c>
    </row>
    <row r="199" spans="1:5" ht="12.75">
      <c r="A199" t="s">
        <v>58</v>
      </c>
      <c r="E199" s="39" t="s">
        <v>52</v>
      </c>
    </row>
    <row r="200" spans="1:16" ht="12.75">
      <c r="A200" t="s">
        <v>49</v>
      </c>
      <c s="34" t="s">
        <v>200</v>
      </c>
      <c s="34" t="s">
        <v>6520</v>
      </c>
      <c s="35" t="s">
        <v>52</v>
      </c>
      <c s="6" t="s">
        <v>6521</v>
      </c>
      <c s="36" t="s">
        <v>54</v>
      </c>
      <c s="37">
        <v>49.016</v>
      </c>
      <c s="36">
        <v>0</v>
      </c>
      <c s="36">
        <f>ROUND(G200*H200,6)</f>
      </c>
      <c r="L200" s="38">
        <v>0</v>
      </c>
      <c s="32">
        <f>ROUND(ROUND(L200,2)*ROUND(G200,3),2)</f>
      </c>
      <c s="36" t="s">
        <v>6383</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204</v>
      </c>
      <c s="34" t="s">
        <v>6522</v>
      </c>
      <c s="35" t="s">
        <v>52</v>
      </c>
      <c s="6" t="s">
        <v>6523</v>
      </c>
      <c s="36" t="s">
        <v>648</v>
      </c>
      <c s="37">
        <v>0.486</v>
      </c>
      <c s="36">
        <v>1.04575</v>
      </c>
      <c s="36">
        <f>ROUND(G204*H204,6)</f>
      </c>
      <c r="L204" s="38">
        <v>0</v>
      </c>
      <c s="32">
        <f>ROUND(ROUND(L204,2)*ROUND(G204,3),2)</f>
      </c>
      <c s="36" t="s">
        <v>6383</v>
      </c>
      <c>
        <f>(M204*21)/100</f>
      </c>
      <c t="s">
        <v>28</v>
      </c>
    </row>
    <row r="205" spans="1:5" ht="12.75">
      <c r="A205" s="35" t="s">
        <v>56</v>
      </c>
      <c r="E205" s="39" t="s">
        <v>52</v>
      </c>
    </row>
    <row r="206" spans="1:5" ht="38.25">
      <c r="A206" s="35" t="s">
        <v>57</v>
      </c>
      <c r="E206" s="40" t="s">
        <v>6524</v>
      </c>
    </row>
    <row r="207" spans="1:5" ht="12.75">
      <c r="A207" t="s">
        <v>58</v>
      </c>
      <c r="E207" s="39" t="s">
        <v>52</v>
      </c>
    </row>
    <row r="208" spans="1:16" ht="12.75">
      <c r="A208" t="s">
        <v>49</v>
      </c>
      <c s="34" t="s">
        <v>207</v>
      </c>
      <c s="34" t="s">
        <v>6525</v>
      </c>
      <c s="35" t="s">
        <v>52</v>
      </c>
      <c s="6" t="s">
        <v>6526</v>
      </c>
      <c s="36" t="s">
        <v>648</v>
      </c>
      <c s="37">
        <v>0.102</v>
      </c>
      <c s="36">
        <v>1.06277</v>
      </c>
      <c s="36">
        <f>ROUND(G208*H208,6)</f>
      </c>
      <c r="L208" s="38">
        <v>0</v>
      </c>
      <c s="32">
        <f>ROUND(ROUND(L208,2)*ROUND(G208,3),2)</f>
      </c>
      <c s="36" t="s">
        <v>6383</v>
      </c>
      <c>
        <f>(M208*21)/100</f>
      </c>
      <c t="s">
        <v>28</v>
      </c>
    </row>
    <row r="209" spans="1:5" ht="12.75">
      <c r="A209" s="35" t="s">
        <v>56</v>
      </c>
      <c r="E209" s="39" t="s">
        <v>52</v>
      </c>
    </row>
    <row r="210" spans="1:5" ht="12.75">
      <c r="A210" s="35" t="s">
        <v>57</v>
      </c>
      <c r="E210" s="40" t="s">
        <v>6527</v>
      </c>
    </row>
    <row r="211" spans="1:5" ht="12.75">
      <c r="A211" t="s">
        <v>58</v>
      </c>
      <c r="E211" s="39" t="s">
        <v>52</v>
      </c>
    </row>
    <row r="212" spans="1:16" ht="12.75">
      <c r="A212" t="s">
        <v>49</v>
      </c>
      <c s="34" t="s">
        <v>210</v>
      </c>
      <c s="34" t="s">
        <v>6528</v>
      </c>
      <c s="35" t="s">
        <v>52</v>
      </c>
      <c s="6" t="s">
        <v>6529</v>
      </c>
      <c s="36" t="s">
        <v>54</v>
      </c>
      <c s="37">
        <v>35.28</v>
      </c>
      <c s="36">
        <v>0.06172</v>
      </c>
      <c s="36">
        <f>ROUND(G212*H212,6)</f>
      </c>
      <c r="L212" s="38">
        <v>0</v>
      </c>
      <c s="32">
        <f>ROUND(ROUND(L212,2)*ROUND(G212,3),2)</f>
      </c>
      <c s="36" t="s">
        <v>6383</v>
      </c>
      <c>
        <f>(M212*21)/100</f>
      </c>
      <c t="s">
        <v>28</v>
      </c>
    </row>
    <row r="213" spans="1:5" ht="12.75">
      <c r="A213" s="35" t="s">
        <v>56</v>
      </c>
      <c r="E213" s="39" t="s">
        <v>52</v>
      </c>
    </row>
    <row r="214" spans="1:5" ht="38.25">
      <c r="A214" s="35" t="s">
        <v>57</v>
      </c>
      <c r="E214" s="40" t="s">
        <v>6530</v>
      </c>
    </row>
    <row r="215" spans="1:5" ht="12.75">
      <c r="A215" t="s">
        <v>58</v>
      </c>
      <c r="E215" s="39" t="s">
        <v>52</v>
      </c>
    </row>
    <row r="216" spans="1:16" ht="12.75">
      <c r="A216" t="s">
        <v>49</v>
      </c>
      <c s="34" t="s">
        <v>214</v>
      </c>
      <c s="34" t="s">
        <v>6531</v>
      </c>
      <c s="35" t="s">
        <v>52</v>
      </c>
      <c s="6" t="s">
        <v>6532</v>
      </c>
      <c s="36" t="s">
        <v>54</v>
      </c>
      <c s="37">
        <v>311.08</v>
      </c>
      <c s="36">
        <v>0.07921</v>
      </c>
      <c s="36">
        <f>ROUND(G216*H216,6)</f>
      </c>
      <c r="L216" s="38">
        <v>0</v>
      </c>
      <c s="32">
        <f>ROUND(ROUND(L216,2)*ROUND(G216,3),2)</f>
      </c>
      <c s="36" t="s">
        <v>6383</v>
      </c>
      <c>
        <f>(M216*21)/100</f>
      </c>
      <c t="s">
        <v>28</v>
      </c>
    </row>
    <row r="217" spans="1:5" ht="12.75">
      <c r="A217" s="35" t="s">
        <v>56</v>
      </c>
      <c r="E217" s="39" t="s">
        <v>52</v>
      </c>
    </row>
    <row r="218" spans="1:5" ht="153">
      <c r="A218" s="35" t="s">
        <v>57</v>
      </c>
      <c r="E218" s="40" t="s">
        <v>6533</v>
      </c>
    </row>
    <row r="219" spans="1:5" ht="12.75">
      <c r="A219" t="s">
        <v>58</v>
      </c>
      <c r="E219" s="39" t="s">
        <v>52</v>
      </c>
    </row>
    <row r="220" spans="1:16" ht="12.75">
      <c r="A220" t="s">
        <v>49</v>
      </c>
      <c s="34" t="s">
        <v>218</v>
      </c>
      <c s="34" t="s">
        <v>6534</v>
      </c>
      <c s="35" t="s">
        <v>52</v>
      </c>
      <c s="6" t="s">
        <v>6535</v>
      </c>
      <c s="36" t="s">
        <v>105</v>
      </c>
      <c s="37">
        <v>9.55</v>
      </c>
      <c s="36">
        <v>8E-05</v>
      </c>
      <c s="36">
        <f>ROUND(G220*H220,6)</f>
      </c>
      <c r="L220" s="38">
        <v>0</v>
      </c>
      <c s="32">
        <f>ROUND(ROUND(L220,2)*ROUND(G220,3),2)</f>
      </c>
      <c s="36" t="s">
        <v>6383</v>
      </c>
      <c>
        <f>(M220*21)/100</f>
      </c>
      <c t="s">
        <v>28</v>
      </c>
    </row>
    <row r="221" spans="1:5" ht="12.75">
      <c r="A221" s="35" t="s">
        <v>56</v>
      </c>
      <c r="E221" s="39" t="s">
        <v>52</v>
      </c>
    </row>
    <row r="222" spans="1:5" ht="12.75">
      <c r="A222" s="35" t="s">
        <v>57</v>
      </c>
      <c r="E222" s="40" t="s">
        <v>6536</v>
      </c>
    </row>
    <row r="223" spans="1:5" ht="12.75">
      <c r="A223" t="s">
        <v>58</v>
      </c>
      <c r="E223" s="39" t="s">
        <v>52</v>
      </c>
    </row>
    <row r="224" spans="1:16" ht="12.75">
      <c r="A224" t="s">
        <v>49</v>
      </c>
      <c s="34" t="s">
        <v>222</v>
      </c>
      <c s="34" t="s">
        <v>6537</v>
      </c>
      <c s="35" t="s">
        <v>52</v>
      </c>
      <c s="6" t="s">
        <v>6538</v>
      </c>
      <c s="36" t="s">
        <v>105</v>
      </c>
      <c s="37">
        <v>74.25</v>
      </c>
      <c s="36">
        <v>0.00012</v>
      </c>
      <c s="36">
        <f>ROUND(G224*H224,6)</f>
      </c>
      <c r="L224" s="38">
        <v>0</v>
      </c>
      <c s="32">
        <f>ROUND(ROUND(L224,2)*ROUND(G224,3),2)</f>
      </c>
      <c s="36" t="s">
        <v>6383</v>
      </c>
      <c>
        <f>(M224*21)/100</f>
      </c>
      <c t="s">
        <v>28</v>
      </c>
    </row>
    <row r="225" spans="1:5" ht="12.75">
      <c r="A225" s="35" t="s">
        <v>56</v>
      </c>
      <c r="E225" s="39" t="s">
        <v>52</v>
      </c>
    </row>
    <row r="226" spans="1:5" ht="12.75">
      <c r="A226" s="35" t="s">
        <v>57</v>
      </c>
      <c r="E226" s="40" t="s">
        <v>6539</v>
      </c>
    </row>
    <row r="227" spans="1:5" ht="12.75">
      <c r="A227" t="s">
        <v>58</v>
      </c>
      <c r="E227" s="39" t="s">
        <v>52</v>
      </c>
    </row>
    <row r="228" spans="1:16" ht="12.75">
      <c r="A228" t="s">
        <v>49</v>
      </c>
      <c s="34" t="s">
        <v>226</v>
      </c>
      <c s="34" t="s">
        <v>6540</v>
      </c>
      <c s="35" t="s">
        <v>52</v>
      </c>
      <c s="6" t="s">
        <v>6541</v>
      </c>
      <c s="36" t="s">
        <v>105</v>
      </c>
      <c s="37">
        <v>47.04</v>
      </c>
      <c s="36">
        <v>0.0002</v>
      </c>
      <c s="36">
        <f>ROUND(G228*H228,6)</f>
      </c>
      <c r="L228" s="38">
        <v>0</v>
      </c>
      <c s="32">
        <f>ROUND(ROUND(L228,2)*ROUND(G228,3),2)</f>
      </c>
      <c s="36" t="s">
        <v>6383</v>
      </c>
      <c>
        <f>(M228*21)/100</f>
      </c>
      <c t="s">
        <v>28</v>
      </c>
    </row>
    <row r="229" spans="1:5" ht="12.75">
      <c r="A229" s="35" t="s">
        <v>56</v>
      </c>
      <c r="E229" s="39" t="s">
        <v>52</v>
      </c>
    </row>
    <row r="230" spans="1:5" ht="25.5">
      <c r="A230" s="35" t="s">
        <v>57</v>
      </c>
      <c r="E230" s="40" t="s">
        <v>6542</v>
      </c>
    </row>
    <row r="231" spans="1:5" ht="12.75">
      <c r="A231" t="s">
        <v>58</v>
      </c>
      <c r="E231" s="39" t="s">
        <v>52</v>
      </c>
    </row>
    <row r="232" spans="1:16" ht="12.75">
      <c r="A232" t="s">
        <v>49</v>
      </c>
      <c s="34" t="s">
        <v>230</v>
      </c>
      <c s="34" t="s">
        <v>6543</v>
      </c>
      <c s="35" t="s">
        <v>52</v>
      </c>
      <c s="6" t="s">
        <v>6544</v>
      </c>
      <c s="36" t="s">
        <v>75</v>
      </c>
      <c s="37">
        <v>2.867</v>
      </c>
      <c s="36">
        <v>2.501877</v>
      </c>
      <c s="36">
        <f>ROUND(G232*H232,6)</f>
      </c>
      <c r="L232" s="38">
        <v>0</v>
      </c>
      <c s="32">
        <f>ROUND(ROUND(L232,2)*ROUND(G232,3),2)</f>
      </c>
      <c s="36" t="s">
        <v>947</v>
      </c>
      <c>
        <f>(M232*21)/100</f>
      </c>
      <c t="s">
        <v>28</v>
      </c>
    </row>
    <row r="233" spans="1:5" ht="12.75">
      <c r="A233" s="35" t="s">
        <v>56</v>
      </c>
      <c r="E233" s="39" t="s">
        <v>52</v>
      </c>
    </row>
    <row r="234" spans="1:5" ht="12.75">
      <c r="A234" s="35" t="s">
        <v>57</v>
      </c>
      <c r="E234" s="40" t="s">
        <v>6545</v>
      </c>
    </row>
    <row r="235" spans="1:5" ht="12.75">
      <c r="A235" t="s">
        <v>58</v>
      </c>
      <c r="E235" s="39" t="s">
        <v>52</v>
      </c>
    </row>
    <row r="236" spans="1:16" ht="12.75">
      <c r="A236" t="s">
        <v>49</v>
      </c>
      <c s="34" t="s">
        <v>234</v>
      </c>
      <c s="34" t="s">
        <v>6546</v>
      </c>
      <c s="35" t="s">
        <v>52</v>
      </c>
      <c s="6" t="s">
        <v>6547</v>
      </c>
      <c s="36" t="s">
        <v>75</v>
      </c>
      <c s="37">
        <v>4.915</v>
      </c>
      <c s="36">
        <v>2.501877</v>
      </c>
      <c s="36">
        <f>ROUND(G236*H236,6)</f>
      </c>
      <c r="L236" s="38">
        <v>0</v>
      </c>
      <c s="32">
        <f>ROUND(ROUND(L236,2)*ROUND(G236,3),2)</f>
      </c>
      <c s="36" t="s">
        <v>947</v>
      </c>
      <c>
        <f>(M236*21)/100</f>
      </c>
      <c t="s">
        <v>28</v>
      </c>
    </row>
    <row r="237" spans="1:5" ht="12.75">
      <c r="A237" s="35" t="s">
        <v>56</v>
      </c>
      <c r="E237" s="39" t="s">
        <v>52</v>
      </c>
    </row>
    <row r="238" spans="1:5" ht="12.75">
      <c r="A238" s="35" t="s">
        <v>57</v>
      </c>
      <c r="E238" s="40" t="s">
        <v>6548</v>
      </c>
    </row>
    <row r="239" spans="1:5" ht="12.75">
      <c r="A239" t="s">
        <v>58</v>
      </c>
      <c r="E239" s="39" t="s">
        <v>52</v>
      </c>
    </row>
    <row r="240" spans="1:16" ht="12.75">
      <c r="A240" t="s">
        <v>49</v>
      </c>
      <c s="34" t="s">
        <v>238</v>
      </c>
      <c s="34" t="s">
        <v>6549</v>
      </c>
      <c s="35" t="s">
        <v>52</v>
      </c>
      <c s="6" t="s">
        <v>6550</v>
      </c>
      <c s="36" t="s">
        <v>648</v>
      </c>
      <c s="37">
        <v>0.165</v>
      </c>
      <c s="36">
        <v>0</v>
      </c>
      <c s="36">
        <f>ROUND(G240*H240,6)</f>
      </c>
      <c r="L240" s="38">
        <v>0</v>
      </c>
      <c s="32">
        <f>ROUND(ROUND(L240,2)*ROUND(G240,3),2)</f>
      </c>
      <c s="36" t="s">
        <v>947</v>
      </c>
      <c>
        <f>(M240*21)/100</f>
      </c>
      <c t="s">
        <v>28</v>
      </c>
    </row>
    <row r="241" spans="1:5" ht="12.75">
      <c r="A241" s="35" t="s">
        <v>56</v>
      </c>
      <c r="E241" s="39" t="s">
        <v>52</v>
      </c>
    </row>
    <row r="242" spans="1:5" ht="12.75">
      <c r="A242" s="35" t="s">
        <v>57</v>
      </c>
      <c r="E242" s="40" t="s">
        <v>6551</v>
      </c>
    </row>
    <row r="243" spans="1:5" ht="12.75">
      <c r="A243" t="s">
        <v>58</v>
      </c>
      <c r="E243" s="39" t="s">
        <v>52</v>
      </c>
    </row>
    <row r="244" spans="1:16" ht="12.75">
      <c r="A244" t="s">
        <v>49</v>
      </c>
      <c s="34" t="s">
        <v>242</v>
      </c>
      <c s="34" t="s">
        <v>6552</v>
      </c>
      <c s="35" t="s">
        <v>52</v>
      </c>
      <c s="6" t="s">
        <v>6553</v>
      </c>
      <c s="36" t="s">
        <v>105</v>
      </c>
      <c s="37">
        <v>40.8</v>
      </c>
      <c s="36">
        <v>0.0002</v>
      </c>
      <c s="36">
        <f>ROUND(G244*H244,6)</f>
      </c>
      <c r="L244" s="38">
        <v>0</v>
      </c>
      <c s="32">
        <f>ROUND(ROUND(L244,2)*ROUND(G244,3),2)</f>
      </c>
      <c s="36" t="s">
        <v>947</v>
      </c>
      <c>
        <f>(M244*21)/100</f>
      </c>
      <c t="s">
        <v>28</v>
      </c>
    </row>
    <row r="245" spans="1:5" ht="12.75">
      <c r="A245" s="35" t="s">
        <v>56</v>
      </c>
      <c r="E245" s="39" t="s">
        <v>52</v>
      </c>
    </row>
    <row r="246" spans="1:5" ht="25.5">
      <c r="A246" s="35" t="s">
        <v>57</v>
      </c>
      <c r="E246" s="40" t="s">
        <v>6554</v>
      </c>
    </row>
    <row r="247" spans="1:5" ht="12.75">
      <c r="A247" t="s">
        <v>58</v>
      </c>
      <c r="E247" s="39" t="s">
        <v>52</v>
      </c>
    </row>
    <row r="248" spans="1:13" ht="12.75">
      <c r="A248" t="s">
        <v>47</v>
      </c>
      <c r="C248" s="31" t="s">
        <v>94</v>
      </c>
      <c r="E248" s="33" t="s">
        <v>3427</v>
      </c>
      <c r="J248" s="32">
        <f>0</f>
      </c>
      <c s="32">
        <f>0</f>
      </c>
      <c s="32">
        <f>0+L249+L253+L257+L261+L265+L269+L273+L277+L281+L285+L289+L293+L297+L301+L305+L309+L313+L317+L321+L325+L329+L333+L337+L341+L345+L349+L353+L357+L361+L365+L369+L373+L377+L381</f>
      </c>
      <c s="32">
        <f>0+M249+M253+M257+M261+M265+M269+M273+M277+M281+M285+M289+M293+M297+M301+M305+M309+M313+M317+M321+M325+M329+M333+M337+M341+M345+M349+M353+M357+M361+M365+M369+M373+M377+M381</f>
      </c>
    </row>
    <row r="249" spans="1:16" ht="12.75">
      <c r="A249" t="s">
        <v>49</v>
      </c>
      <c s="34" t="s">
        <v>246</v>
      </c>
      <c s="34" t="s">
        <v>6555</v>
      </c>
      <c s="35" t="s">
        <v>52</v>
      </c>
      <c s="6" t="s">
        <v>6556</v>
      </c>
      <c s="36" t="s">
        <v>648</v>
      </c>
      <c s="37">
        <v>0.008</v>
      </c>
      <c s="36">
        <v>1</v>
      </c>
      <c s="36">
        <f>ROUND(G249*H249,6)</f>
      </c>
      <c r="L249" s="38">
        <v>0</v>
      </c>
      <c s="32">
        <f>ROUND(ROUND(L249,2)*ROUND(G249,3),2)</f>
      </c>
      <c s="36" t="s">
        <v>6383</v>
      </c>
      <c>
        <f>(M249*21)/100</f>
      </c>
      <c t="s">
        <v>28</v>
      </c>
    </row>
    <row r="250" spans="1:5" ht="12.75">
      <c r="A250" s="35" t="s">
        <v>56</v>
      </c>
      <c r="E250" s="39" t="s">
        <v>52</v>
      </c>
    </row>
    <row r="251" spans="1:5" ht="12.75">
      <c r="A251" s="35" t="s">
        <v>57</v>
      </c>
      <c r="E251" s="40" t="s">
        <v>6557</v>
      </c>
    </row>
    <row r="252" spans="1:5" ht="12.75">
      <c r="A252" t="s">
        <v>58</v>
      </c>
      <c r="E252" s="39" t="s">
        <v>52</v>
      </c>
    </row>
    <row r="253" spans="1:16" ht="12.75">
      <c r="A253" t="s">
        <v>49</v>
      </c>
      <c s="34" t="s">
        <v>249</v>
      </c>
      <c s="34" t="s">
        <v>6558</v>
      </c>
      <c s="35" t="s">
        <v>52</v>
      </c>
      <c s="6" t="s">
        <v>6559</v>
      </c>
      <c s="36" t="s">
        <v>648</v>
      </c>
      <c s="37">
        <v>0.01</v>
      </c>
      <c s="36">
        <v>1</v>
      </c>
      <c s="36">
        <f>ROUND(G253*H253,6)</f>
      </c>
      <c r="L253" s="38">
        <v>0</v>
      </c>
      <c s="32">
        <f>ROUND(ROUND(L253,2)*ROUND(G253,3),2)</f>
      </c>
      <c s="36" t="s">
        <v>6383</v>
      </c>
      <c>
        <f>(M253*21)/100</f>
      </c>
      <c t="s">
        <v>28</v>
      </c>
    </row>
    <row r="254" spans="1:5" ht="12.75">
      <c r="A254" s="35" t="s">
        <v>56</v>
      </c>
      <c r="E254" s="39" t="s">
        <v>52</v>
      </c>
    </row>
    <row r="255" spans="1:5" ht="12.75">
      <c r="A255" s="35" t="s">
        <v>57</v>
      </c>
      <c r="E255" s="40" t="s">
        <v>6560</v>
      </c>
    </row>
    <row r="256" spans="1:5" ht="12.75">
      <c r="A256" t="s">
        <v>58</v>
      </c>
      <c r="E256" s="39" t="s">
        <v>52</v>
      </c>
    </row>
    <row r="257" spans="1:16" ht="12.75">
      <c r="A257" t="s">
        <v>49</v>
      </c>
      <c s="34" t="s">
        <v>253</v>
      </c>
      <c s="34" t="s">
        <v>6561</v>
      </c>
      <c s="35" t="s">
        <v>52</v>
      </c>
      <c s="6" t="s">
        <v>6562</v>
      </c>
      <c s="36" t="s">
        <v>648</v>
      </c>
      <c s="37">
        <v>0.656</v>
      </c>
      <c s="36">
        <v>1</v>
      </c>
      <c s="36">
        <f>ROUND(G257*H257,6)</f>
      </c>
      <c r="L257" s="38">
        <v>0</v>
      </c>
      <c s="32">
        <f>ROUND(ROUND(L257,2)*ROUND(G257,3),2)</f>
      </c>
      <c s="36" t="s">
        <v>6383</v>
      </c>
      <c>
        <f>(M257*21)/100</f>
      </c>
      <c t="s">
        <v>28</v>
      </c>
    </row>
    <row r="258" spans="1:5" ht="12.75">
      <c r="A258" s="35" t="s">
        <v>56</v>
      </c>
      <c r="E258" s="39" t="s">
        <v>52</v>
      </c>
    </row>
    <row r="259" spans="1:5" ht="12.75">
      <c r="A259" s="35" t="s">
        <v>57</v>
      </c>
      <c r="E259" s="40" t="s">
        <v>6563</v>
      </c>
    </row>
    <row r="260" spans="1:5" ht="12.75">
      <c r="A260" t="s">
        <v>58</v>
      </c>
      <c r="E260" s="39" t="s">
        <v>52</v>
      </c>
    </row>
    <row r="261" spans="1:16" ht="12.75">
      <c r="A261" t="s">
        <v>49</v>
      </c>
      <c s="34" t="s">
        <v>257</v>
      </c>
      <c s="34" t="s">
        <v>6564</v>
      </c>
      <c s="35" t="s">
        <v>52</v>
      </c>
      <c s="6" t="s">
        <v>6565</v>
      </c>
      <c s="36" t="s">
        <v>648</v>
      </c>
      <c s="37">
        <v>0.668</v>
      </c>
      <c s="36">
        <v>1</v>
      </c>
      <c s="36">
        <f>ROUND(G261*H261,6)</f>
      </c>
      <c r="L261" s="38">
        <v>0</v>
      </c>
      <c s="32">
        <f>ROUND(ROUND(L261,2)*ROUND(G261,3),2)</f>
      </c>
      <c s="36" t="s">
        <v>6383</v>
      </c>
      <c>
        <f>(M261*21)/100</f>
      </c>
      <c t="s">
        <v>28</v>
      </c>
    </row>
    <row r="262" spans="1:5" ht="12.75">
      <c r="A262" s="35" t="s">
        <v>56</v>
      </c>
      <c r="E262" s="39" t="s">
        <v>52</v>
      </c>
    </row>
    <row r="263" spans="1:5" ht="12.75">
      <c r="A263" s="35" t="s">
        <v>57</v>
      </c>
      <c r="E263" s="40" t="s">
        <v>6566</v>
      </c>
    </row>
    <row r="264" spans="1:5" ht="12.75">
      <c r="A264" t="s">
        <v>58</v>
      </c>
      <c r="E264" s="39" t="s">
        <v>52</v>
      </c>
    </row>
    <row r="265" spans="1:16" ht="12.75">
      <c r="A265" t="s">
        <v>49</v>
      </c>
      <c s="34" t="s">
        <v>261</v>
      </c>
      <c s="34" t="s">
        <v>6567</v>
      </c>
      <c s="35" t="s">
        <v>52</v>
      </c>
      <c s="6" t="s">
        <v>6568</v>
      </c>
      <c s="36" t="s">
        <v>648</v>
      </c>
      <c s="37">
        <v>0.622</v>
      </c>
      <c s="36">
        <v>1</v>
      </c>
      <c s="36">
        <f>ROUND(G265*H265,6)</f>
      </c>
      <c r="L265" s="38">
        <v>0</v>
      </c>
      <c s="32">
        <f>ROUND(ROUND(L265,2)*ROUND(G265,3),2)</f>
      </c>
      <c s="36" t="s">
        <v>6383</v>
      </c>
      <c>
        <f>(M265*21)/100</f>
      </c>
      <c t="s">
        <v>28</v>
      </c>
    </row>
    <row r="266" spans="1:5" ht="12.75">
      <c r="A266" s="35" t="s">
        <v>56</v>
      </c>
      <c r="E266" s="39" t="s">
        <v>52</v>
      </c>
    </row>
    <row r="267" spans="1:5" ht="12.75">
      <c r="A267" s="35" t="s">
        <v>57</v>
      </c>
      <c r="E267" s="40" t="s">
        <v>6569</v>
      </c>
    </row>
    <row r="268" spans="1:5" ht="12.75">
      <c r="A268" t="s">
        <v>58</v>
      </c>
      <c r="E268" s="39" t="s">
        <v>52</v>
      </c>
    </row>
    <row r="269" spans="1:16" ht="12.75">
      <c r="A269" t="s">
        <v>49</v>
      </c>
      <c s="34" t="s">
        <v>265</v>
      </c>
      <c s="34" t="s">
        <v>6570</v>
      </c>
      <c s="35" t="s">
        <v>52</v>
      </c>
      <c s="6" t="s">
        <v>6571</v>
      </c>
      <c s="36" t="s">
        <v>648</v>
      </c>
      <c s="37">
        <v>0.313</v>
      </c>
      <c s="36">
        <v>1</v>
      </c>
      <c s="36">
        <f>ROUND(G269*H269,6)</f>
      </c>
      <c r="L269" s="38">
        <v>0</v>
      </c>
      <c s="32">
        <f>ROUND(ROUND(L269,2)*ROUND(G269,3),2)</f>
      </c>
      <c s="36" t="s">
        <v>6383</v>
      </c>
      <c>
        <f>(M269*21)/100</f>
      </c>
      <c t="s">
        <v>28</v>
      </c>
    </row>
    <row r="270" spans="1:5" ht="12.75">
      <c r="A270" s="35" t="s">
        <v>56</v>
      </c>
      <c r="E270" s="39" t="s">
        <v>52</v>
      </c>
    </row>
    <row r="271" spans="1:5" ht="12.75">
      <c r="A271" s="35" t="s">
        <v>57</v>
      </c>
      <c r="E271" s="40" t="s">
        <v>6572</v>
      </c>
    </row>
    <row r="272" spans="1:5" ht="12.75">
      <c r="A272" t="s">
        <v>58</v>
      </c>
      <c r="E272" s="39" t="s">
        <v>52</v>
      </c>
    </row>
    <row r="273" spans="1:16" ht="12.75">
      <c r="A273" t="s">
        <v>49</v>
      </c>
      <c s="34" t="s">
        <v>269</v>
      </c>
      <c s="34" t="s">
        <v>6573</v>
      </c>
      <c s="35" t="s">
        <v>52</v>
      </c>
      <c s="6" t="s">
        <v>6574</v>
      </c>
      <c s="36" t="s">
        <v>648</v>
      </c>
      <c s="37">
        <v>0.087</v>
      </c>
      <c s="36">
        <v>1</v>
      </c>
      <c s="36">
        <f>ROUND(G273*H273,6)</f>
      </c>
      <c r="L273" s="38">
        <v>0</v>
      </c>
      <c s="32">
        <f>ROUND(ROUND(L273,2)*ROUND(G273,3),2)</f>
      </c>
      <c s="36" t="s">
        <v>6383</v>
      </c>
      <c>
        <f>(M273*21)/100</f>
      </c>
      <c t="s">
        <v>28</v>
      </c>
    </row>
    <row r="274" spans="1:5" ht="12.75">
      <c r="A274" s="35" t="s">
        <v>56</v>
      </c>
      <c r="E274" s="39" t="s">
        <v>52</v>
      </c>
    </row>
    <row r="275" spans="1:5" ht="12.75">
      <c r="A275" s="35" t="s">
        <v>57</v>
      </c>
      <c r="E275" s="40" t="s">
        <v>6575</v>
      </c>
    </row>
    <row r="276" spans="1:5" ht="12.75">
      <c r="A276" t="s">
        <v>58</v>
      </c>
      <c r="E276" s="39" t="s">
        <v>52</v>
      </c>
    </row>
    <row r="277" spans="1:16" ht="12.75">
      <c r="A277" t="s">
        <v>49</v>
      </c>
      <c s="34" t="s">
        <v>273</v>
      </c>
      <c s="34" t="s">
        <v>6576</v>
      </c>
      <c s="35" t="s">
        <v>52</v>
      </c>
      <c s="6" t="s">
        <v>6577</v>
      </c>
      <c s="36" t="s">
        <v>648</v>
      </c>
      <c s="37">
        <v>0.438</v>
      </c>
      <c s="36">
        <v>1</v>
      </c>
      <c s="36">
        <f>ROUND(G277*H277,6)</f>
      </c>
      <c r="L277" s="38">
        <v>0</v>
      </c>
      <c s="32">
        <f>ROUND(ROUND(L277,2)*ROUND(G277,3),2)</f>
      </c>
      <c s="36" t="s">
        <v>6383</v>
      </c>
      <c>
        <f>(M277*21)/100</f>
      </c>
      <c t="s">
        <v>28</v>
      </c>
    </row>
    <row r="278" spans="1:5" ht="12.75">
      <c r="A278" s="35" t="s">
        <v>56</v>
      </c>
      <c r="E278" s="39" t="s">
        <v>52</v>
      </c>
    </row>
    <row r="279" spans="1:5" ht="12.75">
      <c r="A279" s="35" t="s">
        <v>57</v>
      </c>
      <c r="E279" s="40" t="s">
        <v>6578</v>
      </c>
    </row>
    <row r="280" spans="1:5" ht="12.75">
      <c r="A280" t="s">
        <v>58</v>
      </c>
      <c r="E280" s="39" t="s">
        <v>52</v>
      </c>
    </row>
    <row r="281" spans="1:16" ht="12.75">
      <c r="A281" t="s">
        <v>49</v>
      </c>
      <c s="34" t="s">
        <v>277</v>
      </c>
      <c s="34" t="s">
        <v>6579</v>
      </c>
      <c s="35" t="s">
        <v>52</v>
      </c>
      <c s="6" t="s">
        <v>6580</v>
      </c>
      <c s="36" t="s">
        <v>648</v>
      </c>
      <c s="37">
        <v>0.95</v>
      </c>
      <c s="36">
        <v>1</v>
      </c>
      <c s="36">
        <f>ROUND(G281*H281,6)</f>
      </c>
      <c r="L281" s="38">
        <v>0</v>
      </c>
      <c s="32">
        <f>ROUND(ROUND(L281,2)*ROUND(G281,3),2)</f>
      </c>
      <c s="36" t="s">
        <v>6383</v>
      </c>
      <c>
        <f>(M281*21)/100</f>
      </c>
      <c t="s">
        <v>28</v>
      </c>
    </row>
    <row r="282" spans="1:5" ht="12.75">
      <c r="A282" s="35" t="s">
        <v>56</v>
      </c>
      <c r="E282" s="39" t="s">
        <v>52</v>
      </c>
    </row>
    <row r="283" spans="1:5" ht="12.75">
      <c r="A283" s="35" t="s">
        <v>57</v>
      </c>
      <c r="E283" s="40" t="s">
        <v>6581</v>
      </c>
    </row>
    <row r="284" spans="1:5" ht="12.75">
      <c r="A284" t="s">
        <v>58</v>
      </c>
      <c r="E284" s="39" t="s">
        <v>52</v>
      </c>
    </row>
    <row r="285" spans="1:16" ht="12.75">
      <c r="A285" t="s">
        <v>49</v>
      </c>
      <c s="34" t="s">
        <v>281</v>
      </c>
      <c s="34" t="s">
        <v>6582</v>
      </c>
      <c s="35" t="s">
        <v>52</v>
      </c>
      <c s="6" t="s">
        <v>6583</v>
      </c>
      <c s="36" t="s">
        <v>648</v>
      </c>
      <c s="37">
        <v>0.114</v>
      </c>
      <c s="36">
        <v>1</v>
      </c>
      <c s="36">
        <f>ROUND(G285*H285,6)</f>
      </c>
      <c r="L285" s="38">
        <v>0</v>
      </c>
      <c s="32">
        <f>ROUND(ROUND(L285,2)*ROUND(G285,3),2)</f>
      </c>
      <c s="36" t="s">
        <v>6383</v>
      </c>
      <c>
        <f>(M285*21)/100</f>
      </c>
      <c t="s">
        <v>28</v>
      </c>
    </row>
    <row r="286" spans="1:5" ht="12.75">
      <c r="A286" s="35" t="s">
        <v>56</v>
      </c>
      <c r="E286" s="39" t="s">
        <v>52</v>
      </c>
    </row>
    <row r="287" spans="1:5" ht="12.75">
      <c r="A287" s="35" t="s">
        <v>57</v>
      </c>
      <c r="E287" s="40" t="s">
        <v>6584</v>
      </c>
    </row>
    <row r="288" spans="1:5" ht="12.75">
      <c r="A288" t="s">
        <v>58</v>
      </c>
      <c r="E288" s="39" t="s">
        <v>52</v>
      </c>
    </row>
    <row r="289" spans="1:16" ht="12.75">
      <c r="A289" t="s">
        <v>49</v>
      </c>
      <c s="34" t="s">
        <v>285</v>
      </c>
      <c s="34" t="s">
        <v>6585</v>
      </c>
      <c s="35" t="s">
        <v>52</v>
      </c>
      <c s="6" t="s">
        <v>6586</v>
      </c>
      <c s="36" t="s">
        <v>648</v>
      </c>
      <c s="37">
        <v>0.459</v>
      </c>
      <c s="36">
        <v>1</v>
      </c>
      <c s="36">
        <f>ROUND(G289*H289,6)</f>
      </c>
      <c r="L289" s="38">
        <v>0</v>
      </c>
      <c s="32">
        <f>ROUND(ROUND(L289,2)*ROUND(G289,3),2)</f>
      </c>
      <c s="36" t="s">
        <v>6383</v>
      </c>
      <c>
        <f>(M289*21)/100</f>
      </c>
      <c t="s">
        <v>28</v>
      </c>
    </row>
    <row r="290" spans="1:5" ht="12.75">
      <c r="A290" s="35" t="s">
        <v>56</v>
      </c>
      <c r="E290" s="39" t="s">
        <v>52</v>
      </c>
    </row>
    <row r="291" spans="1:5" ht="12.75">
      <c r="A291" s="35" t="s">
        <v>57</v>
      </c>
      <c r="E291" s="40" t="s">
        <v>6587</v>
      </c>
    </row>
    <row r="292" spans="1:5" ht="12.75">
      <c r="A292" t="s">
        <v>58</v>
      </c>
      <c r="E292" s="39" t="s">
        <v>52</v>
      </c>
    </row>
    <row r="293" spans="1:16" ht="12.75">
      <c r="A293" t="s">
        <v>49</v>
      </c>
      <c s="34" t="s">
        <v>290</v>
      </c>
      <c s="34" t="s">
        <v>6588</v>
      </c>
      <c s="35" t="s">
        <v>52</v>
      </c>
      <c s="6" t="s">
        <v>6589</v>
      </c>
      <c s="36" t="s">
        <v>648</v>
      </c>
      <c s="37">
        <v>0.008</v>
      </c>
      <c s="36">
        <v>1</v>
      </c>
      <c s="36">
        <f>ROUND(G293*H293,6)</f>
      </c>
      <c r="L293" s="38">
        <v>0</v>
      </c>
      <c s="32">
        <f>ROUND(ROUND(L293,2)*ROUND(G293,3),2)</f>
      </c>
      <c s="36" t="s">
        <v>6383</v>
      </c>
      <c>
        <f>(M293*21)/100</f>
      </c>
      <c t="s">
        <v>28</v>
      </c>
    </row>
    <row r="294" spans="1:5" ht="12.75">
      <c r="A294" s="35" t="s">
        <v>56</v>
      </c>
      <c r="E294" s="39" t="s">
        <v>52</v>
      </c>
    </row>
    <row r="295" spans="1:5" ht="12.75">
      <c r="A295" s="35" t="s">
        <v>57</v>
      </c>
      <c r="E295" s="40" t="s">
        <v>6590</v>
      </c>
    </row>
    <row r="296" spans="1:5" ht="12.75">
      <c r="A296" t="s">
        <v>58</v>
      </c>
      <c r="E296" s="39" t="s">
        <v>52</v>
      </c>
    </row>
    <row r="297" spans="1:16" ht="12.75">
      <c r="A297" t="s">
        <v>49</v>
      </c>
      <c s="34" t="s">
        <v>294</v>
      </c>
      <c s="34" t="s">
        <v>6591</v>
      </c>
      <c s="35" t="s">
        <v>52</v>
      </c>
      <c s="6" t="s">
        <v>6592</v>
      </c>
      <c s="36" t="s">
        <v>648</v>
      </c>
      <c s="37">
        <v>0.127</v>
      </c>
      <c s="36">
        <v>1</v>
      </c>
      <c s="36">
        <f>ROUND(G297*H297,6)</f>
      </c>
      <c r="L297" s="38">
        <v>0</v>
      </c>
      <c s="32">
        <f>ROUND(ROUND(L297,2)*ROUND(G297,3),2)</f>
      </c>
      <c s="36" t="s">
        <v>6383</v>
      </c>
      <c>
        <f>(M297*21)/100</f>
      </c>
      <c t="s">
        <v>28</v>
      </c>
    </row>
    <row r="298" spans="1:5" ht="12.75">
      <c r="A298" s="35" t="s">
        <v>56</v>
      </c>
      <c r="E298" s="39" t="s">
        <v>52</v>
      </c>
    </row>
    <row r="299" spans="1:5" ht="12.75">
      <c r="A299" s="35" t="s">
        <v>57</v>
      </c>
      <c r="E299" s="40" t="s">
        <v>6593</v>
      </c>
    </row>
    <row r="300" spans="1:5" ht="12.75">
      <c r="A300" t="s">
        <v>58</v>
      </c>
      <c r="E300" s="39" t="s">
        <v>52</v>
      </c>
    </row>
    <row r="301" spans="1:16" ht="12.75">
      <c r="A301" t="s">
        <v>49</v>
      </c>
      <c s="34" t="s">
        <v>298</v>
      </c>
      <c s="34" t="s">
        <v>6594</v>
      </c>
      <c s="35" t="s">
        <v>52</v>
      </c>
      <c s="6" t="s">
        <v>6595</v>
      </c>
      <c s="36" t="s">
        <v>648</v>
      </c>
      <c s="37">
        <v>0.027</v>
      </c>
      <c s="36">
        <v>1</v>
      </c>
      <c s="36">
        <f>ROUND(G301*H301,6)</f>
      </c>
      <c r="L301" s="38">
        <v>0</v>
      </c>
      <c s="32">
        <f>ROUND(ROUND(L301,2)*ROUND(G301,3),2)</f>
      </c>
      <c s="36" t="s">
        <v>947</v>
      </c>
      <c>
        <f>(M301*21)/100</f>
      </c>
      <c t="s">
        <v>28</v>
      </c>
    </row>
    <row r="302" spans="1:5" ht="12.75">
      <c r="A302" s="35" t="s">
        <v>56</v>
      </c>
      <c r="E302" s="39" t="s">
        <v>52</v>
      </c>
    </row>
    <row r="303" spans="1:5" ht="25.5">
      <c r="A303" s="35" t="s">
        <v>57</v>
      </c>
      <c r="E303" s="40" t="s">
        <v>6596</v>
      </c>
    </row>
    <row r="304" spans="1:5" ht="12.75">
      <c r="A304" t="s">
        <v>58</v>
      </c>
      <c r="E304" s="39" t="s">
        <v>52</v>
      </c>
    </row>
    <row r="305" spans="1:16" ht="12.75">
      <c r="A305" t="s">
        <v>49</v>
      </c>
      <c s="34" t="s">
        <v>302</v>
      </c>
      <c s="34" t="s">
        <v>6597</v>
      </c>
      <c s="35" t="s">
        <v>52</v>
      </c>
      <c s="6" t="s">
        <v>6598</v>
      </c>
      <c s="36" t="s">
        <v>105</v>
      </c>
      <c s="37">
        <v>7.638</v>
      </c>
      <c s="36">
        <v>0.00308</v>
      </c>
      <c s="36">
        <f>ROUND(G305*H305,6)</f>
      </c>
      <c r="L305" s="38">
        <v>0</v>
      </c>
      <c s="32">
        <f>ROUND(ROUND(L305,2)*ROUND(G305,3),2)</f>
      </c>
      <c s="36" t="s">
        <v>6383</v>
      </c>
      <c>
        <f>(M305*21)/100</f>
      </c>
      <c t="s">
        <v>28</v>
      </c>
    </row>
    <row r="306" spans="1:5" ht="12.75">
      <c r="A306" s="35" t="s">
        <v>56</v>
      </c>
      <c r="E306" s="39" t="s">
        <v>52</v>
      </c>
    </row>
    <row r="307" spans="1:5" ht="12.75">
      <c r="A307" s="35" t="s">
        <v>57</v>
      </c>
      <c r="E307" s="40" t="s">
        <v>6599</v>
      </c>
    </row>
    <row r="308" spans="1:5" ht="12.75">
      <c r="A308" t="s">
        <v>58</v>
      </c>
      <c r="E308" s="39" t="s">
        <v>52</v>
      </c>
    </row>
    <row r="309" spans="1:16" ht="12.75">
      <c r="A309" t="s">
        <v>49</v>
      </c>
      <c s="34" t="s">
        <v>306</v>
      </c>
      <c s="34" t="s">
        <v>6600</v>
      </c>
      <c s="35" t="s">
        <v>52</v>
      </c>
      <c s="6" t="s">
        <v>6601</v>
      </c>
      <c s="36" t="s">
        <v>105</v>
      </c>
      <c s="37">
        <v>2.38</v>
      </c>
      <c s="36">
        <v>0.00555</v>
      </c>
      <c s="36">
        <f>ROUND(G309*H309,6)</f>
      </c>
      <c r="L309" s="38">
        <v>0</v>
      </c>
      <c s="32">
        <f>ROUND(ROUND(L309,2)*ROUND(G309,3),2)</f>
      </c>
      <c s="36" t="s">
        <v>6383</v>
      </c>
      <c>
        <f>(M309*21)/100</f>
      </c>
      <c t="s">
        <v>28</v>
      </c>
    </row>
    <row r="310" spans="1:5" ht="12.75">
      <c r="A310" s="35" t="s">
        <v>56</v>
      </c>
      <c r="E310" s="39" t="s">
        <v>52</v>
      </c>
    </row>
    <row r="311" spans="1:5" ht="12.75">
      <c r="A311" s="35" t="s">
        <v>57</v>
      </c>
      <c r="E311" s="40" t="s">
        <v>6602</v>
      </c>
    </row>
    <row r="312" spans="1:5" ht="12.75">
      <c r="A312" t="s">
        <v>58</v>
      </c>
      <c r="E312" s="39" t="s">
        <v>52</v>
      </c>
    </row>
    <row r="313" spans="1:16" ht="12.75">
      <c r="A313" t="s">
        <v>49</v>
      </c>
      <c s="34" t="s">
        <v>310</v>
      </c>
      <c s="34" t="s">
        <v>6603</v>
      </c>
      <c s="35" t="s">
        <v>52</v>
      </c>
      <c s="6" t="s">
        <v>6604</v>
      </c>
      <c s="36" t="s">
        <v>54</v>
      </c>
      <c s="37">
        <v>65.714</v>
      </c>
      <c s="36">
        <v>0.00693</v>
      </c>
      <c s="36">
        <f>ROUND(G313*H313,6)</f>
      </c>
      <c r="L313" s="38">
        <v>0</v>
      </c>
      <c s="32">
        <f>ROUND(ROUND(L313,2)*ROUND(G313,3),2)</f>
      </c>
      <c s="36" t="s">
        <v>947</v>
      </c>
      <c>
        <f>(M313*21)/100</f>
      </c>
      <c t="s">
        <v>28</v>
      </c>
    </row>
    <row r="314" spans="1:5" ht="12.75">
      <c r="A314" s="35" t="s">
        <v>56</v>
      </c>
      <c r="E314" s="39" t="s">
        <v>52</v>
      </c>
    </row>
    <row r="315" spans="1:5" ht="25.5">
      <c r="A315" s="35" t="s">
        <v>57</v>
      </c>
      <c r="E315" s="40" t="s">
        <v>6605</v>
      </c>
    </row>
    <row r="316" spans="1:5" ht="12.75">
      <c r="A316" t="s">
        <v>58</v>
      </c>
      <c r="E316" s="39" t="s">
        <v>52</v>
      </c>
    </row>
    <row r="317" spans="1:16" ht="12.75">
      <c r="A317" t="s">
        <v>49</v>
      </c>
      <c s="34" t="s">
        <v>314</v>
      </c>
      <c s="34" t="s">
        <v>6606</v>
      </c>
      <c s="35" t="s">
        <v>52</v>
      </c>
      <c s="6" t="s">
        <v>6607</v>
      </c>
      <c s="36" t="s">
        <v>54</v>
      </c>
      <c s="37">
        <v>18.128</v>
      </c>
      <c s="36">
        <v>0.00693</v>
      </c>
      <c s="36">
        <f>ROUND(G317*H317,6)</f>
      </c>
      <c r="L317" s="38">
        <v>0</v>
      </c>
      <c s="32">
        <f>ROUND(ROUND(L317,2)*ROUND(G317,3),2)</f>
      </c>
      <c s="36" t="s">
        <v>947</v>
      </c>
      <c>
        <f>(M317*21)/100</f>
      </c>
      <c t="s">
        <v>28</v>
      </c>
    </row>
    <row r="318" spans="1:5" ht="12.75">
      <c r="A318" s="35" t="s">
        <v>56</v>
      </c>
      <c r="E318" s="39" t="s">
        <v>52</v>
      </c>
    </row>
    <row r="319" spans="1:5" ht="25.5">
      <c r="A319" s="35" t="s">
        <v>57</v>
      </c>
      <c r="E319" s="40" t="s">
        <v>6608</v>
      </c>
    </row>
    <row r="320" spans="1:5" ht="12.75">
      <c r="A320" t="s">
        <v>58</v>
      </c>
      <c r="E320" s="39" t="s">
        <v>52</v>
      </c>
    </row>
    <row r="321" spans="1:16" ht="12.75">
      <c r="A321" t="s">
        <v>49</v>
      </c>
      <c s="34" t="s">
        <v>318</v>
      </c>
      <c s="34" t="s">
        <v>6609</v>
      </c>
      <c s="35" t="s">
        <v>52</v>
      </c>
      <c s="6" t="s">
        <v>6610</v>
      </c>
      <c s="36" t="s">
        <v>105</v>
      </c>
      <c s="37">
        <v>3</v>
      </c>
      <c s="36">
        <v>0.0025</v>
      </c>
      <c s="36">
        <f>ROUND(G321*H321,6)</f>
      </c>
      <c r="L321" s="38">
        <v>0</v>
      </c>
      <c s="32">
        <f>ROUND(ROUND(L321,2)*ROUND(G321,3),2)</f>
      </c>
      <c s="36" t="s">
        <v>6383</v>
      </c>
      <c>
        <f>(M321*21)/100</f>
      </c>
      <c t="s">
        <v>28</v>
      </c>
    </row>
    <row r="322" spans="1:5" ht="12.75">
      <c r="A322" s="35" t="s">
        <v>56</v>
      </c>
      <c r="E322" s="39" t="s">
        <v>52</v>
      </c>
    </row>
    <row r="323" spans="1:5" ht="12.75">
      <c r="A323" s="35" t="s">
        <v>57</v>
      </c>
      <c r="E323" s="40" t="s">
        <v>6611</v>
      </c>
    </row>
    <row r="324" spans="1:5" ht="12.75">
      <c r="A324" t="s">
        <v>58</v>
      </c>
      <c r="E324" s="39" t="s">
        <v>52</v>
      </c>
    </row>
    <row r="325" spans="1:16" ht="12.75">
      <c r="A325" t="s">
        <v>49</v>
      </c>
      <c s="34" t="s">
        <v>322</v>
      </c>
      <c s="34" t="s">
        <v>6612</v>
      </c>
      <c s="35" t="s">
        <v>52</v>
      </c>
      <c s="6" t="s">
        <v>6613</v>
      </c>
      <c s="36" t="s">
        <v>75</v>
      </c>
      <c s="37">
        <v>7.441</v>
      </c>
      <c s="36">
        <v>2.50201</v>
      </c>
      <c s="36">
        <f>ROUND(G325*H325,6)</f>
      </c>
      <c r="L325" s="38">
        <v>0</v>
      </c>
      <c s="32">
        <f>ROUND(ROUND(L325,2)*ROUND(G325,3),2)</f>
      </c>
      <c s="36" t="s">
        <v>6383</v>
      </c>
      <c>
        <f>(M325*21)/100</f>
      </c>
      <c t="s">
        <v>28</v>
      </c>
    </row>
    <row r="326" spans="1:5" ht="12.75">
      <c r="A326" s="35" t="s">
        <v>56</v>
      </c>
      <c r="E326" s="39" t="s">
        <v>52</v>
      </c>
    </row>
    <row r="327" spans="1:5" ht="25.5">
      <c r="A327" s="35" t="s">
        <v>57</v>
      </c>
      <c r="E327" s="40" t="s">
        <v>6614</v>
      </c>
    </row>
    <row r="328" spans="1:5" ht="12.75">
      <c r="A328" t="s">
        <v>58</v>
      </c>
      <c r="E328" s="39" t="s">
        <v>52</v>
      </c>
    </row>
    <row r="329" spans="1:16" ht="12.75">
      <c r="A329" t="s">
        <v>49</v>
      </c>
      <c s="34" t="s">
        <v>327</v>
      </c>
      <c s="34" t="s">
        <v>6615</v>
      </c>
      <c s="35" t="s">
        <v>52</v>
      </c>
      <c s="6" t="s">
        <v>6616</v>
      </c>
      <c s="36" t="s">
        <v>54</v>
      </c>
      <c s="37">
        <v>28</v>
      </c>
      <c s="36">
        <v>0.00533</v>
      </c>
      <c s="36">
        <f>ROUND(G329*H329,6)</f>
      </c>
      <c r="L329" s="38">
        <v>0</v>
      </c>
      <c s="32">
        <f>ROUND(ROUND(L329,2)*ROUND(G329,3),2)</f>
      </c>
      <c s="36" t="s">
        <v>6383</v>
      </c>
      <c>
        <f>(M329*21)/100</f>
      </c>
      <c t="s">
        <v>28</v>
      </c>
    </row>
    <row r="330" spans="1:5" ht="12.75">
      <c r="A330" s="35" t="s">
        <v>56</v>
      </c>
      <c r="E330" s="39" t="s">
        <v>52</v>
      </c>
    </row>
    <row r="331" spans="1:5" ht="12.75">
      <c r="A331" s="35" t="s">
        <v>57</v>
      </c>
      <c r="E331" s="40" t="s">
        <v>6617</v>
      </c>
    </row>
    <row r="332" spans="1:5" ht="12.75">
      <c r="A332" t="s">
        <v>58</v>
      </c>
      <c r="E332" s="39" t="s">
        <v>52</v>
      </c>
    </row>
    <row r="333" spans="1:16" ht="12.75">
      <c r="A333" t="s">
        <v>49</v>
      </c>
      <c s="34" t="s">
        <v>331</v>
      </c>
      <c s="34" t="s">
        <v>6618</v>
      </c>
      <c s="35" t="s">
        <v>52</v>
      </c>
      <c s="6" t="s">
        <v>6619</v>
      </c>
      <c s="36" t="s">
        <v>54</v>
      </c>
      <c s="37">
        <v>28</v>
      </c>
      <c s="36">
        <v>0</v>
      </c>
      <c s="36">
        <f>ROUND(G333*H333,6)</f>
      </c>
      <c r="L333" s="38">
        <v>0</v>
      </c>
      <c s="32">
        <f>ROUND(ROUND(L333,2)*ROUND(G333,3),2)</f>
      </c>
      <c s="36" t="s">
        <v>6383</v>
      </c>
      <c>
        <f>(M333*21)/100</f>
      </c>
      <c t="s">
        <v>28</v>
      </c>
    </row>
    <row r="334" spans="1:5" ht="12.75">
      <c r="A334" s="35" t="s">
        <v>56</v>
      </c>
      <c r="E334" s="39" t="s">
        <v>52</v>
      </c>
    </row>
    <row r="335" spans="1:5" ht="12.75">
      <c r="A335" s="35" t="s">
        <v>57</v>
      </c>
      <c r="E335" s="40" t="s">
        <v>52</v>
      </c>
    </row>
    <row r="336" spans="1:5" ht="12.75">
      <c r="A336" t="s">
        <v>58</v>
      </c>
      <c r="E336" s="39" t="s">
        <v>52</v>
      </c>
    </row>
    <row r="337" spans="1:16" ht="12.75">
      <c r="A337" t="s">
        <v>49</v>
      </c>
      <c s="34" t="s">
        <v>335</v>
      </c>
      <c s="34" t="s">
        <v>6620</v>
      </c>
      <c s="35" t="s">
        <v>52</v>
      </c>
      <c s="6" t="s">
        <v>6621</v>
      </c>
      <c s="36" t="s">
        <v>54</v>
      </c>
      <c s="37">
        <v>28</v>
      </c>
      <c s="36">
        <v>0.00092</v>
      </c>
      <c s="36">
        <f>ROUND(G337*H337,6)</f>
      </c>
      <c r="L337" s="38">
        <v>0</v>
      </c>
      <c s="32">
        <f>ROUND(ROUND(L337,2)*ROUND(G337,3),2)</f>
      </c>
      <c s="36" t="s">
        <v>6383</v>
      </c>
      <c>
        <f>(M337*21)/100</f>
      </c>
      <c t="s">
        <v>28</v>
      </c>
    </row>
    <row r="338" spans="1:5" ht="12.75">
      <c r="A338" s="35" t="s">
        <v>56</v>
      </c>
      <c r="E338" s="39" t="s">
        <v>52</v>
      </c>
    </row>
    <row r="339" spans="1:5" ht="12.75">
      <c r="A339" s="35" t="s">
        <v>57</v>
      </c>
      <c r="E339" s="40" t="s">
        <v>52</v>
      </c>
    </row>
    <row r="340" spans="1:5" ht="12.75">
      <c r="A340" t="s">
        <v>58</v>
      </c>
      <c r="E340" s="39" t="s">
        <v>52</v>
      </c>
    </row>
    <row r="341" spans="1:16" ht="12.75">
      <c r="A341" t="s">
        <v>49</v>
      </c>
      <c s="34" t="s">
        <v>339</v>
      </c>
      <c s="34" t="s">
        <v>6622</v>
      </c>
      <c s="35" t="s">
        <v>52</v>
      </c>
      <c s="6" t="s">
        <v>6623</v>
      </c>
      <c s="36" t="s">
        <v>54</v>
      </c>
      <c s="37">
        <v>28</v>
      </c>
      <c s="36">
        <v>0</v>
      </c>
      <c s="36">
        <f>ROUND(G341*H341,6)</f>
      </c>
      <c r="L341" s="38">
        <v>0</v>
      </c>
      <c s="32">
        <f>ROUND(ROUND(L341,2)*ROUND(G341,3),2)</f>
      </c>
      <c s="36" t="s">
        <v>6383</v>
      </c>
      <c>
        <f>(M341*21)/100</f>
      </c>
      <c t="s">
        <v>28</v>
      </c>
    </row>
    <row r="342" spans="1:5" ht="12.75">
      <c r="A342" s="35" t="s">
        <v>56</v>
      </c>
      <c r="E342" s="39" t="s">
        <v>52</v>
      </c>
    </row>
    <row r="343" spans="1:5" ht="12.75">
      <c r="A343" s="35" t="s">
        <v>57</v>
      </c>
      <c r="E343" s="40" t="s">
        <v>52</v>
      </c>
    </row>
    <row r="344" spans="1:5" ht="12.75">
      <c r="A344" t="s">
        <v>58</v>
      </c>
      <c r="E344" s="39" t="s">
        <v>52</v>
      </c>
    </row>
    <row r="345" spans="1:16" ht="12.75">
      <c r="A345" t="s">
        <v>49</v>
      </c>
      <c s="34" t="s">
        <v>343</v>
      </c>
      <c s="34" t="s">
        <v>6624</v>
      </c>
      <c s="35" t="s">
        <v>52</v>
      </c>
      <c s="6" t="s">
        <v>6625</v>
      </c>
      <c s="36" t="s">
        <v>648</v>
      </c>
      <c s="37">
        <v>0.625</v>
      </c>
      <c s="36">
        <v>1.05555</v>
      </c>
      <c s="36">
        <f>ROUND(G345*H345,6)</f>
      </c>
      <c r="L345" s="38">
        <v>0</v>
      </c>
      <c s="32">
        <f>ROUND(ROUND(L345,2)*ROUND(G345,3),2)</f>
      </c>
      <c s="36" t="s">
        <v>6383</v>
      </c>
      <c>
        <f>(M345*21)/100</f>
      </c>
      <c t="s">
        <v>28</v>
      </c>
    </row>
    <row r="346" spans="1:5" ht="12.75">
      <c r="A346" s="35" t="s">
        <v>56</v>
      </c>
      <c r="E346" s="39" t="s">
        <v>52</v>
      </c>
    </row>
    <row r="347" spans="1:5" ht="12.75">
      <c r="A347" s="35" t="s">
        <v>57</v>
      </c>
      <c r="E347" s="40" t="s">
        <v>6626</v>
      </c>
    </row>
    <row r="348" spans="1:5" ht="12.75">
      <c r="A348" t="s">
        <v>58</v>
      </c>
      <c r="E348" s="39" t="s">
        <v>52</v>
      </c>
    </row>
    <row r="349" spans="1:16" ht="12.75">
      <c r="A349" t="s">
        <v>49</v>
      </c>
      <c s="34" t="s">
        <v>347</v>
      </c>
      <c s="34" t="s">
        <v>6627</v>
      </c>
      <c s="35" t="s">
        <v>52</v>
      </c>
      <c s="6" t="s">
        <v>6628</v>
      </c>
      <c s="36" t="s">
        <v>75</v>
      </c>
      <c s="37">
        <v>35.206</v>
      </c>
      <c s="36">
        <v>2.50198</v>
      </c>
      <c s="36">
        <f>ROUND(G349*H349,6)</f>
      </c>
      <c r="L349" s="38">
        <v>0</v>
      </c>
      <c s="32">
        <f>ROUND(ROUND(L349,2)*ROUND(G349,3),2)</f>
      </c>
      <c s="36" t="s">
        <v>6383</v>
      </c>
      <c>
        <f>(M349*21)/100</f>
      </c>
      <c t="s">
        <v>28</v>
      </c>
    </row>
    <row r="350" spans="1:5" ht="12.75">
      <c r="A350" s="35" t="s">
        <v>56</v>
      </c>
      <c r="E350" s="39" t="s">
        <v>52</v>
      </c>
    </row>
    <row r="351" spans="1:5" ht="114.75">
      <c r="A351" s="35" t="s">
        <v>57</v>
      </c>
      <c r="E351" s="40" t="s">
        <v>6629</v>
      </c>
    </row>
    <row r="352" spans="1:5" ht="12.75">
      <c r="A352" t="s">
        <v>58</v>
      </c>
      <c r="E352" s="39" t="s">
        <v>52</v>
      </c>
    </row>
    <row r="353" spans="1:16" ht="12.75">
      <c r="A353" t="s">
        <v>49</v>
      </c>
      <c s="34" t="s">
        <v>351</v>
      </c>
      <c s="34" t="s">
        <v>6630</v>
      </c>
      <c s="35" t="s">
        <v>52</v>
      </c>
      <c s="6" t="s">
        <v>6631</v>
      </c>
      <c s="36" t="s">
        <v>54</v>
      </c>
      <c s="37">
        <v>218.92</v>
      </c>
      <c s="36">
        <v>0.00842</v>
      </c>
      <c s="36">
        <f>ROUND(G353*H353,6)</f>
      </c>
      <c r="L353" s="38">
        <v>0</v>
      </c>
      <c s="32">
        <f>ROUND(ROUND(L353,2)*ROUND(G353,3),2)</f>
      </c>
      <c s="36" t="s">
        <v>6383</v>
      </c>
      <c>
        <f>(M353*21)/100</f>
      </c>
      <c t="s">
        <v>28</v>
      </c>
    </row>
    <row r="354" spans="1:5" ht="12.75">
      <c r="A354" s="35" t="s">
        <v>56</v>
      </c>
      <c r="E354" s="39" t="s">
        <v>52</v>
      </c>
    </row>
    <row r="355" spans="1:5" ht="38.25">
      <c r="A355" s="35" t="s">
        <v>57</v>
      </c>
      <c r="E355" s="40" t="s">
        <v>6632</v>
      </c>
    </row>
    <row r="356" spans="1:5" ht="12.75">
      <c r="A356" t="s">
        <v>58</v>
      </c>
      <c r="E356" s="39" t="s">
        <v>52</v>
      </c>
    </row>
    <row r="357" spans="1:16" ht="12.75">
      <c r="A357" t="s">
        <v>49</v>
      </c>
      <c s="34" t="s">
        <v>355</v>
      </c>
      <c s="34" t="s">
        <v>6633</v>
      </c>
      <c s="35" t="s">
        <v>52</v>
      </c>
      <c s="6" t="s">
        <v>6634</v>
      </c>
      <c s="36" t="s">
        <v>54</v>
      </c>
      <c s="37">
        <v>218.92</v>
      </c>
      <c s="36">
        <v>0</v>
      </c>
      <c s="36">
        <f>ROUND(G357*H357,6)</f>
      </c>
      <c r="L357" s="38">
        <v>0</v>
      </c>
      <c s="32">
        <f>ROUND(ROUND(L357,2)*ROUND(G357,3),2)</f>
      </c>
      <c s="36" t="s">
        <v>6383</v>
      </c>
      <c>
        <f>(M357*21)/100</f>
      </c>
      <c t="s">
        <v>28</v>
      </c>
    </row>
    <row r="358" spans="1:5" ht="12.75">
      <c r="A358" s="35" t="s">
        <v>56</v>
      </c>
      <c r="E358" s="39" t="s">
        <v>52</v>
      </c>
    </row>
    <row r="359" spans="1:5" ht="12.75">
      <c r="A359" s="35" t="s">
        <v>57</v>
      </c>
      <c r="E359" s="40" t="s">
        <v>52</v>
      </c>
    </row>
    <row r="360" spans="1:5" ht="12.75">
      <c r="A360" t="s">
        <v>58</v>
      </c>
      <c r="E360" s="39" t="s">
        <v>52</v>
      </c>
    </row>
    <row r="361" spans="1:16" ht="12.75">
      <c r="A361" t="s">
        <v>49</v>
      </c>
      <c s="34" t="s">
        <v>359</v>
      </c>
      <c s="34" t="s">
        <v>6635</v>
      </c>
      <c s="35" t="s">
        <v>52</v>
      </c>
      <c s="6" t="s">
        <v>6636</v>
      </c>
      <c s="36" t="s">
        <v>648</v>
      </c>
      <c s="37">
        <v>3.059</v>
      </c>
      <c s="36">
        <v>1.05291</v>
      </c>
      <c s="36">
        <f>ROUND(G361*H361,6)</f>
      </c>
      <c r="L361" s="38">
        <v>0</v>
      </c>
      <c s="32">
        <f>ROUND(ROUND(L361,2)*ROUND(G361,3),2)</f>
      </c>
      <c s="36" t="s">
        <v>6383</v>
      </c>
      <c>
        <f>(M361*21)/100</f>
      </c>
      <c t="s">
        <v>28</v>
      </c>
    </row>
    <row r="362" spans="1:5" ht="12.75">
      <c r="A362" s="35" t="s">
        <v>56</v>
      </c>
      <c r="E362" s="39" t="s">
        <v>52</v>
      </c>
    </row>
    <row r="363" spans="1:5" ht="38.25">
      <c r="A363" s="35" t="s">
        <v>57</v>
      </c>
      <c r="E363" s="40" t="s">
        <v>6637</v>
      </c>
    </row>
    <row r="364" spans="1:5" ht="12.75">
      <c r="A364" t="s">
        <v>58</v>
      </c>
      <c r="E364" s="39" t="s">
        <v>52</v>
      </c>
    </row>
    <row r="365" spans="1:16" ht="25.5">
      <c r="A365" t="s">
        <v>49</v>
      </c>
      <c s="34" t="s">
        <v>363</v>
      </c>
      <c s="34" t="s">
        <v>6638</v>
      </c>
      <c s="35" t="s">
        <v>52</v>
      </c>
      <c s="6" t="s">
        <v>6639</v>
      </c>
      <c s="36" t="s">
        <v>648</v>
      </c>
      <c s="37">
        <v>3.907</v>
      </c>
      <c s="36">
        <v>0</v>
      </c>
      <c s="36">
        <f>ROUND(G365*H365,6)</f>
      </c>
      <c r="L365" s="38">
        <v>0</v>
      </c>
      <c s="32">
        <f>ROUND(ROUND(L365,2)*ROUND(G365,3),2)</f>
      </c>
      <c s="36" t="s">
        <v>6383</v>
      </c>
      <c>
        <f>(M365*21)/100</f>
      </c>
      <c t="s">
        <v>28</v>
      </c>
    </row>
    <row r="366" spans="1:5" ht="12.75">
      <c r="A366" s="35" t="s">
        <v>56</v>
      </c>
      <c r="E366" s="39" t="s">
        <v>52</v>
      </c>
    </row>
    <row r="367" spans="1:5" ht="12.75">
      <c r="A367" s="35" t="s">
        <v>57</v>
      </c>
      <c r="E367" s="40" t="s">
        <v>6640</v>
      </c>
    </row>
    <row r="368" spans="1:5" ht="12.75">
      <c r="A368" t="s">
        <v>58</v>
      </c>
      <c r="E368" s="39" t="s">
        <v>52</v>
      </c>
    </row>
    <row r="369" spans="1:16" ht="25.5">
      <c r="A369" t="s">
        <v>49</v>
      </c>
      <c s="34" t="s">
        <v>367</v>
      </c>
      <c s="34" t="s">
        <v>6641</v>
      </c>
      <c s="35" t="s">
        <v>52</v>
      </c>
      <c s="6" t="s">
        <v>6642</v>
      </c>
      <c s="36" t="s">
        <v>54</v>
      </c>
      <c s="37">
        <v>79.2</v>
      </c>
      <c s="36">
        <v>0</v>
      </c>
      <c s="36">
        <f>ROUND(G369*H369,6)</f>
      </c>
      <c r="L369" s="38">
        <v>0</v>
      </c>
      <c s="32">
        <f>ROUND(ROUND(L369,2)*ROUND(G369,3),2)</f>
      </c>
      <c s="36" t="s">
        <v>6383</v>
      </c>
      <c>
        <f>(M369*21)/100</f>
      </c>
      <c t="s">
        <v>28</v>
      </c>
    </row>
    <row r="370" spans="1:5" ht="12.75">
      <c r="A370" s="35" t="s">
        <v>56</v>
      </c>
      <c r="E370" s="39" t="s">
        <v>52</v>
      </c>
    </row>
    <row r="371" spans="1:5" ht="51">
      <c r="A371" s="35" t="s">
        <v>57</v>
      </c>
      <c r="E371" s="40" t="s">
        <v>6643</v>
      </c>
    </row>
    <row r="372" spans="1:5" ht="12.75">
      <c r="A372" t="s">
        <v>58</v>
      </c>
      <c r="E372" s="39" t="s">
        <v>52</v>
      </c>
    </row>
    <row r="373" spans="1:16" ht="12.75">
      <c r="A373" t="s">
        <v>49</v>
      </c>
      <c s="34" t="s">
        <v>371</v>
      </c>
      <c s="34" t="s">
        <v>6644</v>
      </c>
      <c s="35" t="s">
        <v>52</v>
      </c>
      <c s="6" t="s">
        <v>6645</v>
      </c>
      <c s="36" t="s">
        <v>2049</v>
      </c>
      <c s="37">
        <v>256.3</v>
      </c>
      <c s="36">
        <v>0.001</v>
      </c>
      <c s="36">
        <f>ROUND(G373*H373,6)</f>
      </c>
      <c r="L373" s="38">
        <v>0</v>
      </c>
      <c s="32">
        <f>ROUND(ROUND(L373,2)*ROUND(G373,3),2)</f>
      </c>
      <c s="36" t="s">
        <v>947</v>
      </c>
      <c>
        <f>(M373*21)/100</f>
      </c>
      <c t="s">
        <v>28</v>
      </c>
    </row>
    <row r="374" spans="1:5" ht="12.75">
      <c r="A374" s="35" t="s">
        <v>56</v>
      </c>
      <c r="E374" s="39" t="s">
        <v>52</v>
      </c>
    </row>
    <row r="375" spans="1:5" ht="12.75">
      <c r="A375" s="35" t="s">
        <v>57</v>
      </c>
      <c r="E375" s="40" t="s">
        <v>52</v>
      </c>
    </row>
    <row r="376" spans="1:5" ht="12.75">
      <c r="A376" t="s">
        <v>58</v>
      </c>
      <c r="E376" s="39" t="s">
        <v>52</v>
      </c>
    </row>
    <row r="377" spans="1:16" ht="12.75">
      <c r="A377" t="s">
        <v>49</v>
      </c>
      <c s="34" t="s">
        <v>375</v>
      </c>
      <c s="34" t="s">
        <v>6646</v>
      </c>
      <c s="35" t="s">
        <v>52</v>
      </c>
      <c s="6" t="s">
        <v>6647</v>
      </c>
      <c s="36" t="s">
        <v>105</v>
      </c>
      <c s="37">
        <v>11.024</v>
      </c>
      <c s="36">
        <v>0.00155</v>
      </c>
      <c s="36">
        <f>ROUND(G377*H377,6)</f>
      </c>
      <c r="L377" s="38">
        <v>0</v>
      </c>
      <c s="32">
        <f>ROUND(ROUND(L377,2)*ROUND(G377,3),2)</f>
      </c>
      <c s="36" t="s">
        <v>947</v>
      </c>
      <c>
        <f>(M377*21)/100</f>
      </c>
      <c t="s">
        <v>28</v>
      </c>
    </row>
    <row r="378" spans="1:5" ht="12.75">
      <c r="A378" s="35" t="s">
        <v>56</v>
      </c>
      <c r="E378" s="39" t="s">
        <v>52</v>
      </c>
    </row>
    <row r="379" spans="1:5" ht="12.75">
      <c r="A379" s="35" t="s">
        <v>57</v>
      </c>
      <c r="E379" s="40" t="s">
        <v>6648</v>
      </c>
    </row>
    <row r="380" spans="1:5" ht="12.75">
      <c r="A380" t="s">
        <v>58</v>
      </c>
      <c r="E380" s="39" t="s">
        <v>52</v>
      </c>
    </row>
    <row r="381" spans="1:16" ht="12.75">
      <c r="A381" t="s">
        <v>49</v>
      </c>
      <c s="34" t="s">
        <v>379</v>
      </c>
      <c s="34" t="s">
        <v>6649</v>
      </c>
      <c s="35" t="s">
        <v>52</v>
      </c>
      <c s="6" t="s">
        <v>6650</v>
      </c>
      <c s="36" t="s">
        <v>2049</v>
      </c>
      <c s="37">
        <v>3.686</v>
      </c>
      <c s="36">
        <v>0</v>
      </c>
      <c s="36">
        <f>ROUND(G381*H381,6)</f>
      </c>
      <c r="L381" s="38">
        <v>0</v>
      </c>
      <c s="32">
        <f>ROUND(ROUND(L381,2)*ROUND(G381,3),2)</f>
      </c>
      <c s="36" t="s">
        <v>947</v>
      </c>
      <c>
        <f>(M381*21)/100</f>
      </c>
      <c t="s">
        <v>28</v>
      </c>
    </row>
    <row r="382" spans="1:5" ht="12.75">
      <c r="A382" s="35" t="s">
        <v>56</v>
      </c>
      <c r="E382" s="39" t="s">
        <v>52</v>
      </c>
    </row>
    <row r="383" spans="1:5" ht="12.75">
      <c r="A383" s="35" t="s">
        <v>57</v>
      </c>
      <c r="E383" s="40" t="s">
        <v>6651</v>
      </c>
    </row>
    <row r="384" spans="1:5" ht="12.75">
      <c r="A384" t="s">
        <v>58</v>
      </c>
      <c r="E384" s="39" t="s">
        <v>52</v>
      </c>
    </row>
    <row r="385" spans="1:13" ht="12.75">
      <c r="A385" t="s">
        <v>47</v>
      </c>
      <c r="C385" s="31" t="s">
        <v>100</v>
      </c>
      <c r="E385" s="33" t="s">
        <v>6652</v>
      </c>
      <c r="J385" s="32">
        <f>0</f>
      </c>
      <c s="32">
        <f>0</f>
      </c>
      <c s="32">
        <f>0+L386+L390+L394+L398+L402+L406+L410+L414+L418+L422</f>
      </c>
      <c s="32">
        <f>0+M386+M390+M394+M398+M402+M406+M410+M414+M418+M422</f>
      </c>
    </row>
    <row r="386" spans="1:16" ht="12.75">
      <c r="A386" t="s">
        <v>49</v>
      </c>
      <c s="34" t="s">
        <v>383</v>
      </c>
      <c s="34" t="s">
        <v>6653</v>
      </c>
      <c s="35" t="s">
        <v>52</v>
      </c>
      <c s="6" t="s">
        <v>6654</v>
      </c>
      <c s="36" t="s">
        <v>54</v>
      </c>
      <c s="37">
        <v>108.96</v>
      </c>
      <c s="36">
        <v>0</v>
      </c>
      <c s="36">
        <f>ROUND(G386*H386,6)</f>
      </c>
      <c r="L386" s="38">
        <v>0</v>
      </c>
      <c s="32">
        <f>ROUND(ROUND(L386,2)*ROUND(G386,3),2)</f>
      </c>
      <c s="36" t="s">
        <v>6383</v>
      </c>
      <c>
        <f>(M386*21)/100</f>
      </c>
      <c t="s">
        <v>28</v>
      </c>
    </row>
    <row r="387" spans="1:5" ht="12.75">
      <c r="A387" s="35" t="s">
        <v>56</v>
      </c>
      <c r="E387" s="39" t="s">
        <v>52</v>
      </c>
    </row>
    <row r="388" spans="1:5" ht="51">
      <c r="A388" s="35" t="s">
        <v>57</v>
      </c>
      <c r="E388" s="40" t="s">
        <v>6655</v>
      </c>
    </row>
    <row r="389" spans="1:5" ht="12.75">
      <c r="A389" t="s">
        <v>58</v>
      </c>
      <c r="E389" s="39" t="s">
        <v>52</v>
      </c>
    </row>
    <row r="390" spans="1:16" ht="12.75">
      <c r="A390" t="s">
        <v>49</v>
      </c>
      <c s="34" t="s">
        <v>387</v>
      </c>
      <c s="34" t="s">
        <v>6656</v>
      </c>
      <c s="35" t="s">
        <v>52</v>
      </c>
      <c s="6" t="s">
        <v>6657</v>
      </c>
      <c s="36" t="s">
        <v>54</v>
      </c>
      <c s="37">
        <v>114</v>
      </c>
      <c s="36">
        <v>0</v>
      </c>
      <c s="36">
        <f>ROUND(G390*H390,6)</f>
      </c>
      <c r="L390" s="38">
        <v>0</v>
      </c>
      <c s="32">
        <f>ROUND(ROUND(L390,2)*ROUND(G390,3),2)</f>
      </c>
      <c s="36" t="s">
        <v>6383</v>
      </c>
      <c>
        <f>(M390*21)/100</f>
      </c>
      <c t="s">
        <v>28</v>
      </c>
    </row>
    <row r="391" spans="1:5" ht="12.75">
      <c r="A391" s="35" t="s">
        <v>56</v>
      </c>
      <c r="E391" s="39" t="s">
        <v>52</v>
      </c>
    </row>
    <row r="392" spans="1:5" ht="51">
      <c r="A392" s="35" t="s">
        <v>57</v>
      </c>
      <c r="E392" s="40" t="s">
        <v>6658</v>
      </c>
    </row>
    <row r="393" spans="1:5" ht="12.75">
      <c r="A393" t="s">
        <v>58</v>
      </c>
      <c r="E393" s="39" t="s">
        <v>52</v>
      </c>
    </row>
    <row r="394" spans="1:16" ht="12.75">
      <c r="A394" t="s">
        <v>49</v>
      </c>
      <c s="34" t="s">
        <v>391</v>
      </c>
      <c s="34" t="s">
        <v>6659</v>
      </c>
      <c s="35" t="s">
        <v>52</v>
      </c>
      <c s="6" t="s">
        <v>6660</v>
      </c>
      <c s="36" t="s">
        <v>54</v>
      </c>
      <c s="37">
        <v>73</v>
      </c>
      <c s="36">
        <v>0</v>
      </c>
      <c s="36">
        <f>ROUND(G394*H394,6)</f>
      </c>
      <c r="L394" s="38">
        <v>0</v>
      </c>
      <c s="32">
        <f>ROUND(ROUND(L394,2)*ROUND(G394,3),2)</f>
      </c>
      <c s="36" t="s">
        <v>6383</v>
      </c>
      <c>
        <f>(M394*21)/100</f>
      </c>
      <c t="s">
        <v>28</v>
      </c>
    </row>
    <row r="395" spans="1:5" ht="12.75">
      <c r="A395" s="35" t="s">
        <v>56</v>
      </c>
      <c r="E395" s="39" t="s">
        <v>52</v>
      </c>
    </row>
    <row r="396" spans="1:5" ht="25.5">
      <c r="A396" s="35" t="s">
        <v>57</v>
      </c>
      <c r="E396" s="40" t="s">
        <v>6661</v>
      </c>
    </row>
    <row r="397" spans="1:5" ht="12.75">
      <c r="A397" t="s">
        <v>58</v>
      </c>
      <c r="E397" s="39" t="s">
        <v>52</v>
      </c>
    </row>
    <row r="398" spans="1:16" ht="12.75">
      <c r="A398" t="s">
        <v>49</v>
      </c>
      <c s="34" t="s">
        <v>395</v>
      </c>
      <c s="34" t="s">
        <v>6662</v>
      </c>
      <c s="35" t="s">
        <v>52</v>
      </c>
      <c s="6" t="s">
        <v>6663</v>
      </c>
      <c s="36" t="s">
        <v>54</v>
      </c>
      <c s="37">
        <v>73</v>
      </c>
      <c s="36">
        <v>0</v>
      </c>
      <c s="36">
        <f>ROUND(G398*H398,6)</f>
      </c>
      <c r="L398" s="38">
        <v>0</v>
      </c>
      <c s="32">
        <f>ROUND(ROUND(L398,2)*ROUND(G398,3),2)</f>
      </c>
      <c s="36" t="s">
        <v>6383</v>
      </c>
      <c>
        <f>(M398*21)/100</f>
      </c>
      <c t="s">
        <v>28</v>
      </c>
    </row>
    <row r="399" spans="1:5" ht="12.75">
      <c r="A399" s="35" t="s">
        <v>56</v>
      </c>
      <c r="E399" s="39" t="s">
        <v>52</v>
      </c>
    </row>
    <row r="400" spans="1:5" ht="12.75">
      <c r="A400" s="35" t="s">
        <v>57</v>
      </c>
      <c r="E400" s="40" t="s">
        <v>6664</v>
      </c>
    </row>
    <row r="401" spans="1:5" ht="12.75">
      <c r="A401" t="s">
        <v>58</v>
      </c>
      <c r="E401" s="39" t="s">
        <v>52</v>
      </c>
    </row>
    <row r="402" spans="1:16" ht="12.75">
      <c r="A402" t="s">
        <v>49</v>
      </c>
      <c s="34" t="s">
        <v>399</v>
      </c>
      <c s="34" t="s">
        <v>6665</v>
      </c>
      <c s="35" t="s">
        <v>52</v>
      </c>
      <c s="6" t="s">
        <v>6666</v>
      </c>
      <c s="36" t="s">
        <v>54</v>
      </c>
      <c s="37">
        <v>73</v>
      </c>
      <c s="36">
        <v>0</v>
      </c>
      <c s="36">
        <f>ROUND(G402*H402,6)</f>
      </c>
      <c r="L402" s="38">
        <v>0</v>
      </c>
      <c s="32">
        <f>ROUND(ROUND(L402,2)*ROUND(G402,3),2)</f>
      </c>
      <c s="36" t="s">
        <v>6383</v>
      </c>
      <c>
        <f>(M402*21)/100</f>
      </c>
      <c t="s">
        <v>28</v>
      </c>
    </row>
    <row r="403" spans="1:5" ht="12.75">
      <c r="A403" s="35" t="s">
        <v>56</v>
      </c>
      <c r="E403" s="39" t="s">
        <v>52</v>
      </c>
    </row>
    <row r="404" spans="1:5" ht="12.75">
      <c r="A404" s="35" t="s">
        <v>57</v>
      </c>
      <c r="E404" s="40" t="s">
        <v>6667</v>
      </c>
    </row>
    <row r="405" spans="1:5" ht="12.75">
      <c r="A405" t="s">
        <v>58</v>
      </c>
      <c r="E405" s="39" t="s">
        <v>52</v>
      </c>
    </row>
    <row r="406" spans="1:16" ht="25.5">
      <c r="A406" t="s">
        <v>49</v>
      </c>
      <c s="34" t="s">
        <v>403</v>
      </c>
      <c s="34" t="s">
        <v>6668</v>
      </c>
      <c s="35" t="s">
        <v>52</v>
      </c>
      <c s="6" t="s">
        <v>6669</v>
      </c>
      <c s="36" t="s">
        <v>54</v>
      </c>
      <c s="37">
        <v>73</v>
      </c>
      <c s="36">
        <v>0</v>
      </c>
      <c s="36">
        <f>ROUND(G406*H406,6)</f>
      </c>
      <c r="L406" s="38">
        <v>0</v>
      </c>
      <c s="32">
        <f>ROUND(ROUND(L406,2)*ROUND(G406,3),2)</f>
      </c>
      <c s="36" t="s">
        <v>6383</v>
      </c>
      <c>
        <f>(M406*21)/100</f>
      </c>
      <c t="s">
        <v>28</v>
      </c>
    </row>
    <row r="407" spans="1:5" ht="12.75">
      <c r="A407" s="35" t="s">
        <v>56</v>
      </c>
      <c r="E407" s="39" t="s">
        <v>52</v>
      </c>
    </row>
    <row r="408" spans="1:5" ht="12.75">
      <c r="A408" s="35" t="s">
        <v>57</v>
      </c>
      <c r="E408" s="40" t="s">
        <v>6664</v>
      </c>
    </row>
    <row r="409" spans="1:5" ht="12.75">
      <c r="A409" t="s">
        <v>58</v>
      </c>
      <c r="E409" s="39" t="s">
        <v>52</v>
      </c>
    </row>
    <row r="410" spans="1:16" ht="25.5">
      <c r="A410" t="s">
        <v>49</v>
      </c>
      <c s="34" t="s">
        <v>407</v>
      </c>
      <c s="34" t="s">
        <v>6670</v>
      </c>
      <c s="35" t="s">
        <v>52</v>
      </c>
      <c s="6" t="s">
        <v>6671</v>
      </c>
      <c s="36" t="s">
        <v>54</v>
      </c>
      <c s="37">
        <v>73</v>
      </c>
      <c s="36">
        <v>0</v>
      </c>
      <c s="36">
        <f>ROUND(G410*H410,6)</f>
      </c>
      <c r="L410" s="38">
        <v>0</v>
      </c>
      <c s="32">
        <f>ROUND(ROUND(L410,2)*ROUND(G410,3),2)</f>
      </c>
      <c s="36" t="s">
        <v>6383</v>
      </c>
      <c>
        <f>(M410*21)/100</f>
      </c>
      <c t="s">
        <v>28</v>
      </c>
    </row>
    <row r="411" spans="1:5" ht="12.75">
      <c r="A411" s="35" t="s">
        <v>56</v>
      </c>
      <c r="E411" s="39" t="s">
        <v>52</v>
      </c>
    </row>
    <row r="412" spans="1:5" ht="12.75">
      <c r="A412" s="35" t="s">
        <v>57</v>
      </c>
      <c r="E412" s="40" t="s">
        <v>6672</v>
      </c>
    </row>
    <row r="413" spans="1:5" ht="12.75">
      <c r="A413" t="s">
        <v>58</v>
      </c>
      <c r="E413" s="39" t="s">
        <v>52</v>
      </c>
    </row>
    <row r="414" spans="1:16" ht="12.75">
      <c r="A414" t="s">
        <v>49</v>
      </c>
      <c s="34" t="s">
        <v>411</v>
      </c>
      <c s="34" t="s">
        <v>6673</v>
      </c>
      <c s="35" t="s">
        <v>52</v>
      </c>
      <c s="6" t="s">
        <v>6674</v>
      </c>
      <c s="36" t="s">
        <v>54</v>
      </c>
      <c s="37">
        <v>15.45</v>
      </c>
      <c s="36">
        <v>0.131</v>
      </c>
      <c s="36">
        <f>ROUND(G414*H414,6)</f>
      </c>
      <c r="L414" s="38">
        <v>0</v>
      </c>
      <c s="32">
        <f>ROUND(ROUND(L414,2)*ROUND(G414,3),2)</f>
      </c>
      <c s="36" t="s">
        <v>6383</v>
      </c>
      <c>
        <f>(M414*21)/100</f>
      </c>
      <c t="s">
        <v>28</v>
      </c>
    </row>
    <row r="415" spans="1:5" ht="12.75">
      <c r="A415" s="35" t="s">
        <v>56</v>
      </c>
      <c r="E415" s="39" t="s">
        <v>52</v>
      </c>
    </row>
    <row r="416" spans="1:5" ht="63.75">
      <c r="A416" s="35" t="s">
        <v>57</v>
      </c>
      <c r="E416" s="40" t="s">
        <v>6675</v>
      </c>
    </row>
    <row r="417" spans="1:5" ht="12.75">
      <c r="A417" t="s">
        <v>58</v>
      </c>
      <c r="E417" s="39" t="s">
        <v>52</v>
      </c>
    </row>
    <row r="418" spans="1:16" ht="12.75">
      <c r="A418" t="s">
        <v>49</v>
      </c>
      <c s="34" t="s">
        <v>415</v>
      </c>
      <c s="34" t="s">
        <v>6676</v>
      </c>
      <c s="35" t="s">
        <v>52</v>
      </c>
      <c s="6" t="s">
        <v>6677</v>
      </c>
      <c s="36" t="s">
        <v>54</v>
      </c>
      <c s="37">
        <v>91.629</v>
      </c>
      <c s="36">
        <v>0.131</v>
      </c>
      <c s="36">
        <f>ROUND(G418*H418,6)</f>
      </c>
      <c r="L418" s="38">
        <v>0</v>
      </c>
      <c s="32">
        <f>ROUND(ROUND(L418,2)*ROUND(G418,3),2)</f>
      </c>
      <c s="36" t="s">
        <v>6383</v>
      </c>
      <c>
        <f>(M418*21)/100</f>
      </c>
      <c t="s">
        <v>28</v>
      </c>
    </row>
    <row r="419" spans="1:5" ht="12.75">
      <c r="A419" s="35" t="s">
        <v>56</v>
      </c>
      <c r="E419" s="39" t="s">
        <v>52</v>
      </c>
    </row>
    <row r="420" spans="1:5" ht="63.75">
      <c r="A420" s="35" t="s">
        <v>57</v>
      </c>
      <c r="E420" s="40" t="s">
        <v>6678</v>
      </c>
    </row>
    <row r="421" spans="1:5" ht="12.75">
      <c r="A421" t="s">
        <v>58</v>
      </c>
      <c r="E421" s="39" t="s">
        <v>52</v>
      </c>
    </row>
    <row r="422" spans="1:16" ht="25.5">
      <c r="A422" t="s">
        <v>49</v>
      </c>
      <c s="34" t="s">
        <v>419</v>
      </c>
      <c s="34" t="s">
        <v>6679</v>
      </c>
      <c s="35" t="s">
        <v>52</v>
      </c>
      <c s="6" t="s">
        <v>6680</v>
      </c>
      <c s="36" t="s">
        <v>54</v>
      </c>
      <c s="37">
        <v>103.96</v>
      </c>
      <c s="36">
        <v>0.08922</v>
      </c>
      <c s="36">
        <f>ROUND(G422*H422,6)</f>
      </c>
      <c r="L422" s="38">
        <v>0</v>
      </c>
      <c s="32">
        <f>ROUND(ROUND(L422,2)*ROUND(G422,3),2)</f>
      </c>
      <c s="36" t="s">
        <v>6383</v>
      </c>
      <c>
        <f>(M422*21)/100</f>
      </c>
      <c t="s">
        <v>28</v>
      </c>
    </row>
    <row r="423" spans="1:5" ht="12.75">
      <c r="A423" s="35" t="s">
        <v>56</v>
      </c>
      <c r="E423" s="39" t="s">
        <v>52</v>
      </c>
    </row>
    <row r="424" spans="1:5" ht="51">
      <c r="A424" s="35" t="s">
        <v>57</v>
      </c>
      <c r="E424" s="40" t="s">
        <v>6681</v>
      </c>
    </row>
    <row r="425" spans="1:5" ht="12.75">
      <c r="A425" t="s">
        <v>58</v>
      </c>
      <c r="E425" s="39" t="s">
        <v>52</v>
      </c>
    </row>
    <row r="426" spans="1:13" ht="12.75">
      <c r="A426" t="s">
        <v>47</v>
      </c>
      <c r="C426" s="31" t="s">
        <v>27</v>
      </c>
      <c r="E426" s="33" t="s">
        <v>6682</v>
      </c>
      <c r="J426" s="32">
        <f>0</f>
      </c>
      <c s="32">
        <f>0</f>
      </c>
      <c s="32">
        <f>0+L427+L431+L435+L439+L443+L447+L451+L455+L459+L463+L467+L471+L475+L479+L483+L487+L491+L495+L499+L503+L507+L511+L515+L519+L523</f>
      </c>
      <c s="32">
        <f>0+M427+M431+M435+M439+M443+M447+M451+M455+M459+M463+M467+M471+M475+M479+M483+M487+M491+M495+M499+M503+M507+M511+M515+M519+M523</f>
      </c>
    </row>
    <row r="427" spans="1:16" ht="12.75">
      <c r="A427" t="s">
        <v>49</v>
      </c>
      <c s="34" t="s">
        <v>423</v>
      </c>
      <c s="34" t="s">
        <v>6683</v>
      </c>
      <c s="35" t="s">
        <v>52</v>
      </c>
      <c s="6" t="s">
        <v>6684</v>
      </c>
      <c s="36" t="s">
        <v>54</v>
      </c>
      <c s="37">
        <v>34.558</v>
      </c>
      <c s="36">
        <v>0.00092</v>
      </c>
      <c s="36">
        <f>ROUND(G427*H427,6)</f>
      </c>
      <c r="L427" s="38">
        <v>0</v>
      </c>
      <c s="32">
        <f>ROUND(ROUND(L427,2)*ROUND(G427,3),2)</f>
      </c>
      <c s="36" t="s">
        <v>6383</v>
      </c>
      <c>
        <f>(M427*21)/100</f>
      </c>
      <c t="s">
        <v>28</v>
      </c>
    </row>
    <row r="428" spans="1:5" ht="12.75">
      <c r="A428" s="35" t="s">
        <v>56</v>
      </c>
      <c r="E428" s="39" t="s">
        <v>52</v>
      </c>
    </row>
    <row r="429" spans="1:5" ht="12.75">
      <c r="A429" s="35" t="s">
        <v>57</v>
      </c>
      <c r="E429" s="40" t="s">
        <v>6685</v>
      </c>
    </row>
    <row r="430" spans="1:5" ht="12.75">
      <c r="A430" t="s">
        <v>58</v>
      </c>
      <c r="E430" s="39" t="s">
        <v>52</v>
      </c>
    </row>
    <row r="431" spans="1:16" ht="12.75">
      <c r="A431" t="s">
        <v>49</v>
      </c>
      <c s="34" t="s">
        <v>427</v>
      </c>
      <c s="34" t="s">
        <v>6686</v>
      </c>
      <c s="35" t="s">
        <v>52</v>
      </c>
      <c s="6" t="s">
        <v>6687</v>
      </c>
      <c s="36" t="s">
        <v>54</v>
      </c>
      <c s="37">
        <v>65.871</v>
      </c>
      <c s="36">
        <v>0.0023</v>
      </c>
      <c s="36">
        <f>ROUND(G431*H431,6)</f>
      </c>
      <c r="L431" s="38">
        <v>0</v>
      </c>
      <c s="32">
        <f>ROUND(ROUND(L431,2)*ROUND(G431,3),2)</f>
      </c>
      <c s="36" t="s">
        <v>6383</v>
      </c>
      <c>
        <f>(M431*21)/100</f>
      </c>
      <c t="s">
        <v>28</v>
      </c>
    </row>
    <row r="432" spans="1:5" ht="12.75">
      <c r="A432" s="35" t="s">
        <v>56</v>
      </c>
      <c r="E432" s="39" t="s">
        <v>52</v>
      </c>
    </row>
    <row r="433" spans="1:5" ht="12.75">
      <c r="A433" s="35" t="s">
        <v>57</v>
      </c>
      <c r="E433" s="40" t="s">
        <v>6688</v>
      </c>
    </row>
    <row r="434" spans="1:5" ht="12.75">
      <c r="A434" t="s">
        <v>58</v>
      </c>
      <c r="E434" s="39" t="s">
        <v>52</v>
      </c>
    </row>
    <row r="435" spans="1:16" ht="12.75">
      <c r="A435" t="s">
        <v>49</v>
      </c>
      <c s="34" t="s">
        <v>431</v>
      </c>
      <c s="34" t="s">
        <v>6689</v>
      </c>
      <c s="35" t="s">
        <v>52</v>
      </c>
      <c s="6" t="s">
        <v>6690</v>
      </c>
      <c s="36" t="s">
        <v>54</v>
      </c>
      <c s="37">
        <v>62.941</v>
      </c>
      <c s="36">
        <v>0.00345</v>
      </c>
      <c s="36">
        <f>ROUND(G435*H435,6)</f>
      </c>
      <c r="L435" s="38">
        <v>0</v>
      </c>
      <c s="32">
        <f>ROUND(ROUND(L435,2)*ROUND(G435,3),2)</f>
      </c>
      <c s="36" t="s">
        <v>6383</v>
      </c>
      <c>
        <f>(M435*21)/100</f>
      </c>
      <c t="s">
        <v>28</v>
      </c>
    </row>
    <row r="436" spans="1:5" ht="12.75">
      <c r="A436" s="35" t="s">
        <v>56</v>
      </c>
      <c r="E436" s="39" t="s">
        <v>52</v>
      </c>
    </row>
    <row r="437" spans="1:5" ht="12.75">
      <c r="A437" s="35" t="s">
        <v>57</v>
      </c>
      <c r="E437" s="40" t="s">
        <v>6691</v>
      </c>
    </row>
    <row r="438" spans="1:5" ht="12.75">
      <c r="A438" t="s">
        <v>58</v>
      </c>
      <c r="E438" s="39" t="s">
        <v>52</v>
      </c>
    </row>
    <row r="439" spans="1:16" ht="25.5">
      <c r="A439" t="s">
        <v>49</v>
      </c>
      <c s="34" t="s">
        <v>435</v>
      </c>
      <c s="34" t="s">
        <v>6692</v>
      </c>
      <c s="35" t="s">
        <v>52</v>
      </c>
      <c s="6" t="s">
        <v>6693</v>
      </c>
      <c s="36" t="s">
        <v>67</v>
      </c>
      <c s="37">
        <v>3</v>
      </c>
      <c s="36">
        <v>0.01225</v>
      </c>
      <c s="36">
        <f>ROUND(G439*H439,6)</f>
      </c>
      <c r="L439" s="38">
        <v>0</v>
      </c>
      <c s="32">
        <f>ROUND(ROUND(L439,2)*ROUND(G439,3),2)</f>
      </c>
      <c s="36" t="s">
        <v>6383</v>
      </c>
      <c>
        <f>(M439*21)/100</f>
      </c>
      <c t="s">
        <v>28</v>
      </c>
    </row>
    <row r="440" spans="1:5" ht="12.75">
      <c r="A440" s="35" t="s">
        <v>56</v>
      </c>
      <c r="E440" s="39" t="s">
        <v>52</v>
      </c>
    </row>
    <row r="441" spans="1:5" ht="12.75">
      <c r="A441" s="35" t="s">
        <v>57</v>
      </c>
      <c r="E441" s="40" t="s">
        <v>6694</v>
      </c>
    </row>
    <row r="442" spans="1:5" ht="12.75">
      <c r="A442" t="s">
        <v>58</v>
      </c>
      <c r="E442" s="39" t="s">
        <v>52</v>
      </c>
    </row>
    <row r="443" spans="1:16" ht="25.5">
      <c r="A443" t="s">
        <v>49</v>
      </c>
      <c s="34" t="s">
        <v>439</v>
      </c>
      <c s="34" t="s">
        <v>6695</v>
      </c>
      <c s="35" t="s">
        <v>52</v>
      </c>
      <c s="6" t="s">
        <v>6696</v>
      </c>
      <c s="36" t="s">
        <v>67</v>
      </c>
      <c s="37">
        <v>7</v>
      </c>
      <c s="36">
        <v>0.01521</v>
      </c>
      <c s="36">
        <f>ROUND(G443*H443,6)</f>
      </c>
      <c r="L443" s="38">
        <v>0</v>
      </c>
      <c s="32">
        <f>ROUND(ROUND(L443,2)*ROUND(G443,3),2)</f>
      </c>
      <c s="36" t="s">
        <v>6383</v>
      </c>
      <c>
        <f>(M443*21)/100</f>
      </c>
      <c t="s">
        <v>28</v>
      </c>
    </row>
    <row r="444" spans="1:5" ht="12.75">
      <c r="A444" s="35" t="s">
        <v>56</v>
      </c>
      <c r="E444" s="39" t="s">
        <v>52</v>
      </c>
    </row>
    <row r="445" spans="1:5" ht="89.25">
      <c r="A445" s="35" t="s">
        <v>57</v>
      </c>
      <c r="E445" s="40" t="s">
        <v>6697</v>
      </c>
    </row>
    <row r="446" spans="1:5" ht="12.75">
      <c r="A446" t="s">
        <v>58</v>
      </c>
      <c r="E446" s="39" t="s">
        <v>52</v>
      </c>
    </row>
    <row r="447" spans="1:16" ht="25.5">
      <c r="A447" t="s">
        <v>49</v>
      </c>
      <c s="34" t="s">
        <v>443</v>
      </c>
      <c s="34" t="s">
        <v>6698</v>
      </c>
      <c s="35" t="s">
        <v>52</v>
      </c>
      <c s="6" t="s">
        <v>6699</v>
      </c>
      <c s="36" t="s">
        <v>67</v>
      </c>
      <c s="37">
        <v>5</v>
      </c>
      <c s="36">
        <v>0.01553</v>
      </c>
      <c s="36">
        <f>ROUND(G447*H447,6)</f>
      </c>
      <c r="L447" s="38">
        <v>0</v>
      </c>
      <c s="32">
        <f>ROUND(ROUND(L447,2)*ROUND(G447,3),2)</f>
      </c>
      <c s="36" t="s">
        <v>6383</v>
      </c>
      <c>
        <f>(M447*21)/100</f>
      </c>
      <c t="s">
        <v>28</v>
      </c>
    </row>
    <row r="448" spans="1:5" ht="12.75">
      <c r="A448" s="35" t="s">
        <v>56</v>
      </c>
      <c r="E448" s="39" t="s">
        <v>52</v>
      </c>
    </row>
    <row r="449" spans="1:5" ht="89.25">
      <c r="A449" s="35" t="s">
        <v>57</v>
      </c>
      <c r="E449" s="40" t="s">
        <v>6700</v>
      </c>
    </row>
    <row r="450" spans="1:5" ht="12.75">
      <c r="A450" t="s">
        <v>58</v>
      </c>
      <c r="E450" s="39" t="s">
        <v>52</v>
      </c>
    </row>
    <row r="451" spans="1:16" ht="25.5">
      <c r="A451" t="s">
        <v>49</v>
      </c>
      <c s="34" t="s">
        <v>447</v>
      </c>
      <c s="34" t="s">
        <v>6701</v>
      </c>
      <c s="35" t="s">
        <v>52</v>
      </c>
      <c s="6" t="s">
        <v>6702</v>
      </c>
      <c s="36" t="s">
        <v>67</v>
      </c>
      <c s="37">
        <v>1</v>
      </c>
      <c s="36">
        <v>0.01624</v>
      </c>
      <c s="36">
        <f>ROUND(G451*H451,6)</f>
      </c>
      <c r="L451" s="38">
        <v>0</v>
      </c>
      <c s="32">
        <f>ROUND(ROUND(L451,2)*ROUND(G451,3),2)</f>
      </c>
      <c s="36" t="s">
        <v>6383</v>
      </c>
      <c>
        <f>(M451*21)/100</f>
      </c>
      <c t="s">
        <v>28</v>
      </c>
    </row>
    <row r="452" spans="1:5" ht="12.75">
      <c r="A452" s="35" t="s">
        <v>56</v>
      </c>
      <c r="E452" s="39" t="s">
        <v>52</v>
      </c>
    </row>
    <row r="453" spans="1:5" ht="25.5">
      <c r="A453" s="35" t="s">
        <v>57</v>
      </c>
      <c r="E453" s="40" t="s">
        <v>6703</v>
      </c>
    </row>
    <row r="454" spans="1:5" ht="12.75">
      <c r="A454" t="s">
        <v>58</v>
      </c>
      <c r="E454" s="39" t="s">
        <v>52</v>
      </c>
    </row>
    <row r="455" spans="1:16" ht="12.75">
      <c r="A455" t="s">
        <v>49</v>
      </c>
      <c s="34" t="s">
        <v>451</v>
      </c>
      <c s="34" t="s">
        <v>6704</v>
      </c>
      <c s="35" t="s">
        <v>52</v>
      </c>
      <c s="6" t="s">
        <v>6705</v>
      </c>
      <c s="36" t="s">
        <v>105</v>
      </c>
      <c s="37">
        <v>50.904</v>
      </c>
      <c s="36">
        <v>0.0001</v>
      </c>
      <c s="36">
        <f>ROUND(G455*H455,6)</f>
      </c>
      <c r="L455" s="38">
        <v>0</v>
      </c>
      <c s="32">
        <f>ROUND(ROUND(L455,2)*ROUND(G455,3),2)</f>
      </c>
      <c s="36" t="s">
        <v>6383</v>
      </c>
      <c>
        <f>(M455*21)/100</f>
      </c>
      <c t="s">
        <v>28</v>
      </c>
    </row>
    <row r="456" spans="1:5" ht="12.75">
      <c r="A456" s="35" t="s">
        <v>56</v>
      </c>
      <c r="E456" s="39" t="s">
        <v>52</v>
      </c>
    </row>
    <row r="457" spans="1:5" ht="12.75">
      <c r="A457" s="35" t="s">
        <v>57</v>
      </c>
      <c r="E457" s="40" t="s">
        <v>6706</v>
      </c>
    </row>
    <row r="458" spans="1:5" ht="12.75">
      <c r="A458" t="s">
        <v>58</v>
      </c>
      <c r="E458" s="39" t="s">
        <v>52</v>
      </c>
    </row>
    <row r="459" spans="1:16" ht="12.75">
      <c r="A459" t="s">
        <v>49</v>
      </c>
      <c s="34" t="s">
        <v>455</v>
      </c>
      <c s="34" t="s">
        <v>6707</v>
      </c>
      <c s="35" t="s">
        <v>52</v>
      </c>
      <c s="6" t="s">
        <v>6708</v>
      </c>
      <c s="36" t="s">
        <v>105</v>
      </c>
      <c s="37">
        <v>20.265</v>
      </c>
      <c s="36">
        <v>0.00056</v>
      </c>
      <c s="36">
        <f>ROUND(G459*H459,6)</f>
      </c>
      <c r="L459" s="38">
        <v>0</v>
      </c>
      <c s="32">
        <f>ROUND(ROUND(L459,2)*ROUND(G459,3),2)</f>
      </c>
      <c s="36" t="s">
        <v>6383</v>
      </c>
      <c>
        <f>(M459*21)/100</f>
      </c>
      <c t="s">
        <v>28</v>
      </c>
    </row>
    <row r="460" spans="1:5" ht="12.75">
      <c r="A460" s="35" t="s">
        <v>56</v>
      </c>
      <c r="E460" s="39" t="s">
        <v>52</v>
      </c>
    </row>
    <row r="461" spans="1:5" ht="12.75">
      <c r="A461" s="35" t="s">
        <v>57</v>
      </c>
      <c r="E461" s="40" t="s">
        <v>6709</v>
      </c>
    </row>
    <row r="462" spans="1:5" ht="12.75">
      <c r="A462" t="s">
        <v>58</v>
      </c>
      <c r="E462" s="39" t="s">
        <v>52</v>
      </c>
    </row>
    <row r="463" spans="1:16" ht="12.75">
      <c r="A463" t="s">
        <v>49</v>
      </c>
      <c s="34" t="s">
        <v>459</v>
      </c>
      <c s="34" t="s">
        <v>6710</v>
      </c>
      <c s="35" t="s">
        <v>52</v>
      </c>
      <c s="6" t="s">
        <v>6711</v>
      </c>
      <c s="36" t="s">
        <v>54</v>
      </c>
      <c s="37">
        <v>642.828</v>
      </c>
      <c s="36">
        <v>0.00026</v>
      </c>
      <c s="36">
        <f>ROUND(G463*H463,6)</f>
      </c>
      <c r="L463" s="38">
        <v>0</v>
      </c>
      <c s="32">
        <f>ROUND(ROUND(L463,2)*ROUND(G463,3),2)</f>
      </c>
      <c s="36" t="s">
        <v>6383</v>
      </c>
      <c>
        <f>(M463*21)/100</f>
      </c>
      <c t="s">
        <v>28</v>
      </c>
    </row>
    <row r="464" spans="1:5" ht="12.75">
      <c r="A464" s="35" t="s">
        <v>56</v>
      </c>
      <c r="E464" s="39" t="s">
        <v>52</v>
      </c>
    </row>
    <row r="465" spans="1:5" ht="409.5">
      <c r="A465" s="35" t="s">
        <v>57</v>
      </c>
      <c r="E465" s="40" t="s">
        <v>6712</v>
      </c>
    </row>
    <row r="466" spans="1:5" ht="12.75">
      <c r="A466" t="s">
        <v>58</v>
      </c>
      <c r="E466" s="39" t="s">
        <v>52</v>
      </c>
    </row>
    <row r="467" spans="1:16" ht="12.75">
      <c r="A467" t="s">
        <v>49</v>
      </c>
      <c s="34" t="s">
        <v>463</v>
      </c>
      <c s="34" t="s">
        <v>6713</v>
      </c>
      <c s="35" t="s">
        <v>52</v>
      </c>
      <c s="6" t="s">
        <v>6714</v>
      </c>
      <c s="36" t="s">
        <v>54</v>
      </c>
      <c s="37">
        <v>642.828</v>
      </c>
      <c s="36">
        <v>0.0136</v>
      </c>
      <c s="36">
        <f>ROUND(G467*H467,6)</f>
      </c>
      <c r="L467" s="38">
        <v>0</v>
      </c>
      <c s="32">
        <f>ROUND(ROUND(L467,2)*ROUND(G467,3),2)</f>
      </c>
      <c s="36" t="s">
        <v>6383</v>
      </c>
      <c>
        <f>(M467*21)/100</f>
      </c>
      <c t="s">
        <v>28</v>
      </c>
    </row>
    <row r="468" spans="1:5" ht="12.75">
      <c r="A468" s="35" t="s">
        <v>56</v>
      </c>
      <c r="E468" s="39" t="s">
        <v>52</v>
      </c>
    </row>
    <row r="469" spans="1:5" ht="12.75">
      <c r="A469" s="35" t="s">
        <v>57</v>
      </c>
      <c r="E469" s="40" t="s">
        <v>6715</v>
      </c>
    </row>
    <row r="470" spans="1:5" ht="12.75">
      <c r="A470" t="s">
        <v>58</v>
      </c>
      <c r="E470" s="39" t="s">
        <v>52</v>
      </c>
    </row>
    <row r="471" spans="1:16" ht="12.75">
      <c r="A471" t="s">
        <v>49</v>
      </c>
      <c s="34" t="s">
        <v>467</v>
      </c>
      <c s="34" t="s">
        <v>6716</v>
      </c>
      <c s="35" t="s">
        <v>52</v>
      </c>
      <c s="6" t="s">
        <v>6717</v>
      </c>
      <c s="36" t="s">
        <v>54</v>
      </c>
      <c s="37">
        <v>129.18</v>
      </c>
      <c s="36">
        <v>0.00026</v>
      </c>
      <c s="36">
        <f>ROUND(G471*H471,6)</f>
      </c>
      <c r="L471" s="38">
        <v>0</v>
      </c>
      <c s="32">
        <f>ROUND(ROUND(L471,2)*ROUND(G471,3),2)</f>
      </c>
      <c s="36" t="s">
        <v>6383</v>
      </c>
      <c>
        <f>(M471*21)/100</f>
      </c>
      <c t="s">
        <v>28</v>
      </c>
    </row>
    <row r="472" spans="1:5" ht="12.75">
      <c r="A472" s="35" t="s">
        <v>56</v>
      </c>
      <c r="E472" s="39" t="s">
        <v>52</v>
      </c>
    </row>
    <row r="473" spans="1:5" ht="191.25">
      <c r="A473" s="35" t="s">
        <v>57</v>
      </c>
      <c r="E473" s="40" t="s">
        <v>6718</v>
      </c>
    </row>
    <row r="474" spans="1:5" ht="12.75">
      <c r="A474" t="s">
        <v>58</v>
      </c>
      <c r="E474" s="39" t="s">
        <v>52</v>
      </c>
    </row>
    <row r="475" spans="1:16" ht="12.75">
      <c r="A475" t="s">
        <v>49</v>
      </c>
      <c s="34" t="s">
        <v>471</v>
      </c>
      <c s="34" t="s">
        <v>6719</v>
      </c>
      <c s="35" t="s">
        <v>52</v>
      </c>
      <c s="6" t="s">
        <v>6720</v>
      </c>
      <c s="36" t="s">
        <v>105</v>
      </c>
      <c s="37">
        <v>48.48</v>
      </c>
      <c s="36">
        <v>0</v>
      </c>
      <c s="36">
        <f>ROUND(G475*H475,6)</f>
      </c>
      <c r="L475" s="38">
        <v>0</v>
      </c>
      <c s="32">
        <f>ROUND(ROUND(L475,2)*ROUND(G475,3),2)</f>
      </c>
      <c s="36" t="s">
        <v>6383</v>
      </c>
      <c>
        <f>(M475*21)/100</f>
      </c>
      <c t="s">
        <v>28</v>
      </c>
    </row>
    <row r="476" spans="1:5" ht="12.75">
      <c r="A476" s="35" t="s">
        <v>56</v>
      </c>
      <c r="E476" s="39" t="s">
        <v>52</v>
      </c>
    </row>
    <row r="477" spans="1:5" ht="63.75">
      <c r="A477" s="35" t="s">
        <v>57</v>
      </c>
      <c r="E477" s="40" t="s">
        <v>6721</v>
      </c>
    </row>
    <row r="478" spans="1:5" ht="12.75">
      <c r="A478" t="s">
        <v>58</v>
      </c>
      <c r="E478" s="39" t="s">
        <v>52</v>
      </c>
    </row>
    <row r="479" spans="1:16" ht="25.5">
      <c r="A479" t="s">
        <v>49</v>
      </c>
      <c s="34" t="s">
        <v>475</v>
      </c>
      <c s="34" t="s">
        <v>6722</v>
      </c>
      <c s="35" t="s">
        <v>52</v>
      </c>
      <c s="6" t="s">
        <v>6723</v>
      </c>
      <c s="36" t="s">
        <v>54</v>
      </c>
      <c s="37">
        <v>62.734</v>
      </c>
      <c s="36">
        <v>0.00859</v>
      </c>
      <c s="36">
        <f>ROUND(G479*H479,6)</f>
      </c>
      <c r="L479" s="38">
        <v>0</v>
      </c>
      <c s="32">
        <f>ROUND(ROUND(L479,2)*ROUND(G479,3),2)</f>
      </c>
      <c s="36" t="s">
        <v>6383</v>
      </c>
      <c>
        <f>(M479*21)/100</f>
      </c>
      <c t="s">
        <v>28</v>
      </c>
    </row>
    <row r="480" spans="1:5" ht="12.75">
      <c r="A480" s="35" t="s">
        <v>56</v>
      </c>
      <c r="E480" s="39" t="s">
        <v>52</v>
      </c>
    </row>
    <row r="481" spans="1:5" ht="63.75">
      <c r="A481" s="35" t="s">
        <v>57</v>
      </c>
      <c r="E481" s="40" t="s">
        <v>6724</v>
      </c>
    </row>
    <row r="482" spans="1:5" ht="12.75">
      <c r="A482" t="s">
        <v>58</v>
      </c>
      <c r="E482" s="39" t="s">
        <v>52</v>
      </c>
    </row>
    <row r="483" spans="1:16" ht="25.5">
      <c r="A483" t="s">
        <v>49</v>
      </c>
      <c s="34" t="s">
        <v>479</v>
      </c>
      <c s="34" t="s">
        <v>6725</v>
      </c>
      <c s="35" t="s">
        <v>52</v>
      </c>
      <c s="6" t="s">
        <v>6726</v>
      </c>
      <c s="36" t="s">
        <v>54</v>
      </c>
      <c s="37">
        <v>59.944</v>
      </c>
      <c s="36">
        <v>0.00867</v>
      </c>
      <c s="36">
        <f>ROUND(G483*H483,6)</f>
      </c>
      <c r="L483" s="38">
        <v>0</v>
      </c>
      <c s="32">
        <f>ROUND(ROUND(L483,2)*ROUND(G483,3),2)</f>
      </c>
      <c s="36" t="s">
        <v>6383</v>
      </c>
      <c>
        <f>(M483*21)/100</f>
      </c>
      <c t="s">
        <v>28</v>
      </c>
    </row>
    <row r="484" spans="1:5" ht="12.75">
      <c r="A484" s="35" t="s">
        <v>56</v>
      </c>
      <c r="E484" s="39" t="s">
        <v>52</v>
      </c>
    </row>
    <row r="485" spans="1:5" ht="76.5">
      <c r="A485" s="35" t="s">
        <v>57</v>
      </c>
      <c r="E485" s="40" t="s">
        <v>6727</v>
      </c>
    </row>
    <row r="486" spans="1:5" ht="12.75">
      <c r="A486" t="s">
        <v>58</v>
      </c>
      <c r="E486" s="39" t="s">
        <v>52</v>
      </c>
    </row>
    <row r="487" spans="1:16" ht="25.5">
      <c r="A487" t="s">
        <v>49</v>
      </c>
      <c s="34" t="s">
        <v>714</v>
      </c>
      <c s="34" t="s">
        <v>6728</v>
      </c>
      <c s="35" t="s">
        <v>52</v>
      </c>
      <c s="6" t="s">
        <v>6729</v>
      </c>
      <c s="36" t="s">
        <v>105</v>
      </c>
      <c s="37">
        <v>30.05</v>
      </c>
      <c s="36">
        <v>0.00339</v>
      </c>
      <c s="36">
        <f>ROUND(G487*H487,6)</f>
      </c>
      <c r="L487" s="38">
        <v>0</v>
      </c>
      <c s="32">
        <f>ROUND(ROUND(L487,2)*ROUND(G487,3),2)</f>
      </c>
      <c s="36" t="s">
        <v>6383</v>
      </c>
      <c>
        <f>(M487*21)/100</f>
      </c>
      <c t="s">
        <v>28</v>
      </c>
    </row>
    <row r="488" spans="1:5" ht="12.75">
      <c r="A488" s="35" t="s">
        <v>56</v>
      </c>
      <c r="E488" s="39" t="s">
        <v>52</v>
      </c>
    </row>
    <row r="489" spans="1:5" ht="76.5">
      <c r="A489" s="35" t="s">
        <v>57</v>
      </c>
      <c r="E489" s="40" t="s">
        <v>6730</v>
      </c>
    </row>
    <row r="490" spans="1:5" ht="12.75">
      <c r="A490" t="s">
        <v>58</v>
      </c>
      <c r="E490" s="39" t="s">
        <v>52</v>
      </c>
    </row>
    <row r="491" spans="1:16" ht="12.75">
      <c r="A491" t="s">
        <v>49</v>
      </c>
      <c s="34" t="s">
        <v>715</v>
      </c>
      <c s="34" t="s">
        <v>6731</v>
      </c>
      <c s="35" t="s">
        <v>52</v>
      </c>
      <c s="6" t="s">
        <v>6732</v>
      </c>
      <c s="36" t="s">
        <v>105</v>
      </c>
      <c s="37">
        <v>19.3</v>
      </c>
      <c s="36">
        <v>3E-05</v>
      </c>
      <c s="36">
        <f>ROUND(G491*H491,6)</f>
      </c>
      <c r="L491" s="38">
        <v>0</v>
      </c>
      <c s="32">
        <f>ROUND(ROUND(L491,2)*ROUND(G491,3),2)</f>
      </c>
      <c s="36" t="s">
        <v>6383</v>
      </c>
      <c>
        <f>(M491*21)/100</f>
      </c>
      <c t="s">
        <v>28</v>
      </c>
    </row>
    <row r="492" spans="1:5" ht="12.75">
      <c r="A492" s="35" t="s">
        <v>56</v>
      </c>
      <c r="E492" s="39" t="s">
        <v>52</v>
      </c>
    </row>
    <row r="493" spans="1:5" ht="12.75">
      <c r="A493" s="35" t="s">
        <v>57</v>
      </c>
      <c r="E493" s="40" t="s">
        <v>6733</v>
      </c>
    </row>
    <row r="494" spans="1:5" ht="12.75">
      <c r="A494" t="s">
        <v>58</v>
      </c>
      <c r="E494" s="39" t="s">
        <v>52</v>
      </c>
    </row>
    <row r="495" spans="1:16" ht="12.75">
      <c r="A495" t="s">
        <v>49</v>
      </c>
      <c s="34" t="s">
        <v>483</v>
      </c>
      <c s="34" t="s">
        <v>6734</v>
      </c>
      <c s="35" t="s">
        <v>52</v>
      </c>
      <c s="6" t="s">
        <v>6735</v>
      </c>
      <c s="36" t="s">
        <v>54</v>
      </c>
      <c s="37">
        <v>129.18</v>
      </c>
      <c s="36">
        <v>0.00458</v>
      </c>
      <c s="36">
        <f>ROUND(G495*H495,6)</f>
      </c>
      <c r="L495" s="38">
        <v>0</v>
      </c>
      <c s="32">
        <f>ROUND(ROUND(L495,2)*ROUND(G495,3),2)</f>
      </c>
      <c s="36" t="s">
        <v>6383</v>
      </c>
      <c>
        <f>(M495*21)/100</f>
      </c>
      <c t="s">
        <v>28</v>
      </c>
    </row>
    <row r="496" spans="1:5" ht="12.75">
      <c r="A496" s="35" t="s">
        <v>56</v>
      </c>
      <c r="E496" s="39" t="s">
        <v>52</v>
      </c>
    </row>
    <row r="497" spans="1:5" ht="191.25">
      <c r="A497" s="35" t="s">
        <v>57</v>
      </c>
      <c r="E497" s="40" t="s">
        <v>6736</v>
      </c>
    </row>
    <row r="498" spans="1:5" ht="12.75">
      <c r="A498" t="s">
        <v>58</v>
      </c>
      <c r="E498" s="39" t="s">
        <v>52</v>
      </c>
    </row>
    <row r="499" spans="1:16" ht="12.75">
      <c r="A499" t="s">
        <v>49</v>
      </c>
      <c s="34" t="s">
        <v>488</v>
      </c>
      <c s="34" t="s">
        <v>6737</v>
      </c>
      <c s="35" t="s">
        <v>52</v>
      </c>
      <c s="6" t="s">
        <v>6738</v>
      </c>
      <c s="36" t="s">
        <v>54</v>
      </c>
      <c s="37">
        <v>203.06</v>
      </c>
      <c s="36">
        <v>0.11</v>
      </c>
      <c s="36">
        <f>ROUND(G499*H499,6)</f>
      </c>
      <c r="L499" s="38">
        <v>0</v>
      </c>
      <c s="32">
        <f>ROUND(ROUND(L499,2)*ROUND(G499,3),2)</f>
      </c>
      <c s="36" t="s">
        <v>6383</v>
      </c>
      <c>
        <f>(M499*21)/100</f>
      </c>
      <c t="s">
        <v>28</v>
      </c>
    </row>
    <row r="500" spans="1:5" ht="12.75">
      <c r="A500" s="35" t="s">
        <v>56</v>
      </c>
      <c r="E500" s="39" t="s">
        <v>52</v>
      </c>
    </row>
    <row r="501" spans="1:5" ht="293.25">
      <c r="A501" s="35" t="s">
        <v>57</v>
      </c>
      <c r="E501" s="40" t="s">
        <v>6739</v>
      </c>
    </row>
    <row r="502" spans="1:5" ht="12.75">
      <c r="A502" t="s">
        <v>58</v>
      </c>
      <c r="E502" s="39" t="s">
        <v>52</v>
      </c>
    </row>
    <row r="503" spans="1:16" ht="25.5">
      <c r="A503" t="s">
        <v>49</v>
      </c>
      <c s="34" t="s">
        <v>492</v>
      </c>
      <c s="34" t="s">
        <v>6740</v>
      </c>
      <c s="35" t="s">
        <v>52</v>
      </c>
      <c s="6" t="s">
        <v>6741</v>
      </c>
      <c s="36" t="s">
        <v>54</v>
      </c>
      <c s="37">
        <v>1091.21</v>
      </c>
      <c s="36">
        <v>0.011</v>
      </c>
      <c s="36">
        <f>ROUND(G503*H503,6)</f>
      </c>
      <c r="L503" s="38">
        <v>0</v>
      </c>
      <c s="32">
        <f>ROUND(ROUND(L503,2)*ROUND(G503,3),2)</f>
      </c>
      <c s="36" t="s">
        <v>6383</v>
      </c>
      <c>
        <f>(M503*21)/100</f>
      </c>
      <c t="s">
        <v>28</v>
      </c>
    </row>
    <row r="504" spans="1:5" ht="12.75">
      <c r="A504" s="35" t="s">
        <v>56</v>
      </c>
      <c r="E504" s="39" t="s">
        <v>52</v>
      </c>
    </row>
    <row r="505" spans="1:5" ht="293.25">
      <c r="A505" s="35" t="s">
        <v>57</v>
      </c>
      <c r="E505" s="40" t="s">
        <v>6742</v>
      </c>
    </row>
    <row r="506" spans="1:5" ht="12.75">
      <c r="A506" t="s">
        <v>58</v>
      </c>
      <c r="E506" s="39" t="s">
        <v>52</v>
      </c>
    </row>
    <row r="507" spans="1:16" ht="12.75">
      <c r="A507" t="s">
        <v>49</v>
      </c>
      <c s="34" t="s">
        <v>496</v>
      </c>
      <c s="34" t="s">
        <v>6743</v>
      </c>
      <c s="35" t="s">
        <v>52</v>
      </c>
      <c s="6" t="s">
        <v>6744</v>
      </c>
      <c s="36" t="s">
        <v>54</v>
      </c>
      <c s="37">
        <v>16.01</v>
      </c>
      <c s="36">
        <v>0.00033</v>
      </c>
      <c s="36">
        <f>ROUND(G507*H507,6)</f>
      </c>
      <c r="L507" s="38">
        <v>0</v>
      </c>
      <c s="32">
        <f>ROUND(ROUND(L507,2)*ROUND(G507,3),2)</f>
      </c>
      <c s="36" t="s">
        <v>6383</v>
      </c>
      <c>
        <f>(M507*21)/100</f>
      </c>
      <c t="s">
        <v>28</v>
      </c>
    </row>
    <row r="508" spans="1:5" ht="12.75">
      <c r="A508" s="35" t="s">
        <v>56</v>
      </c>
      <c r="E508" s="39" t="s">
        <v>52</v>
      </c>
    </row>
    <row r="509" spans="1:5" ht="38.25">
      <c r="A509" s="35" t="s">
        <v>57</v>
      </c>
      <c r="E509" s="40" t="s">
        <v>6745</v>
      </c>
    </row>
    <row r="510" spans="1:5" ht="12.75">
      <c r="A510" t="s">
        <v>58</v>
      </c>
      <c r="E510" s="39" t="s">
        <v>52</v>
      </c>
    </row>
    <row r="511" spans="1:16" ht="12.75">
      <c r="A511" t="s">
        <v>49</v>
      </c>
      <c s="34" t="s">
        <v>500</v>
      </c>
      <c s="34" t="s">
        <v>6746</v>
      </c>
      <c s="35" t="s">
        <v>52</v>
      </c>
      <c s="6" t="s">
        <v>6747</v>
      </c>
      <c s="36" t="s">
        <v>105</v>
      </c>
      <c s="37">
        <v>76.705</v>
      </c>
      <c s="36">
        <v>0.00021</v>
      </c>
      <c s="36">
        <f>ROUND(G511*H511,6)</f>
      </c>
      <c r="L511" s="38">
        <v>0</v>
      </c>
      <c s="32">
        <f>ROUND(ROUND(L511,2)*ROUND(G511,3),2)</f>
      </c>
      <c s="36" t="s">
        <v>6383</v>
      </c>
      <c>
        <f>(M511*21)/100</f>
      </c>
      <c t="s">
        <v>28</v>
      </c>
    </row>
    <row r="512" spans="1:5" ht="12.75">
      <c r="A512" s="35" t="s">
        <v>56</v>
      </c>
      <c r="E512" s="39" t="s">
        <v>52</v>
      </c>
    </row>
    <row r="513" spans="1:5" ht="76.5">
      <c r="A513" s="35" t="s">
        <v>57</v>
      </c>
      <c r="E513" s="40" t="s">
        <v>6748</v>
      </c>
    </row>
    <row r="514" spans="1:5" ht="12.75">
      <c r="A514" t="s">
        <v>58</v>
      </c>
      <c r="E514" s="39" t="s">
        <v>52</v>
      </c>
    </row>
    <row r="515" spans="1:16" ht="12.75">
      <c r="A515" t="s">
        <v>49</v>
      </c>
      <c s="34" t="s">
        <v>504</v>
      </c>
      <c s="34" t="s">
        <v>6749</v>
      </c>
      <c s="35" t="s">
        <v>52</v>
      </c>
      <c s="6" t="s">
        <v>6750</v>
      </c>
      <c s="36" t="s">
        <v>54</v>
      </c>
      <c s="37">
        <v>17.258</v>
      </c>
      <c s="36">
        <v>0.3674</v>
      </c>
      <c s="36">
        <f>ROUND(G515*H515,6)</f>
      </c>
      <c r="L515" s="38">
        <v>0</v>
      </c>
      <c s="32">
        <f>ROUND(ROUND(L515,2)*ROUND(G515,3),2)</f>
      </c>
      <c s="36" t="s">
        <v>6383</v>
      </c>
      <c>
        <f>(M515*21)/100</f>
      </c>
      <c t="s">
        <v>28</v>
      </c>
    </row>
    <row r="516" spans="1:5" ht="12.75">
      <c r="A516" s="35" t="s">
        <v>56</v>
      </c>
      <c r="E516" s="39" t="s">
        <v>52</v>
      </c>
    </row>
    <row r="517" spans="1:5" ht="12.75">
      <c r="A517" s="35" t="s">
        <v>57</v>
      </c>
      <c r="E517" s="40" t="s">
        <v>6751</v>
      </c>
    </row>
    <row r="518" spans="1:5" ht="12.75">
      <c r="A518" t="s">
        <v>58</v>
      </c>
      <c r="E518" s="39" t="s">
        <v>52</v>
      </c>
    </row>
    <row r="519" spans="1:16" ht="12.75">
      <c r="A519" t="s">
        <v>49</v>
      </c>
      <c s="34" t="s">
        <v>508</v>
      </c>
      <c s="34" t="s">
        <v>6752</v>
      </c>
      <c s="35" t="s">
        <v>52</v>
      </c>
      <c s="6" t="s">
        <v>6753</v>
      </c>
      <c s="36" t="s">
        <v>67</v>
      </c>
      <c s="37">
        <v>7</v>
      </c>
      <c s="36">
        <v>0.00048</v>
      </c>
      <c s="36">
        <f>ROUND(G519*H519,6)</f>
      </c>
      <c r="L519" s="38">
        <v>0</v>
      </c>
      <c s="32">
        <f>ROUND(ROUND(L519,2)*ROUND(G519,3),2)</f>
      </c>
      <c s="36" t="s">
        <v>6383</v>
      </c>
      <c>
        <f>(M519*21)/100</f>
      </c>
      <c t="s">
        <v>28</v>
      </c>
    </row>
    <row r="520" spans="1:5" ht="12.75">
      <c r="A520" s="35" t="s">
        <v>56</v>
      </c>
      <c r="E520" s="39" t="s">
        <v>52</v>
      </c>
    </row>
    <row r="521" spans="1:5" ht="51">
      <c r="A521" s="35" t="s">
        <v>57</v>
      </c>
      <c r="E521" s="40" t="s">
        <v>6754</v>
      </c>
    </row>
    <row r="522" spans="1:5" ht="12.75">
      <c r="A522" t="s">
        <v>58</v>
      </c>
      <c r="E522" s="39" t="s">
        <v>52</v>
      </c>
    </row>
    <row r="523" spans="1:16" ht="12.75">
      <c r="A523" t="s">
        <v>49</v>
      </c>
      <c s="34" t="s">
        <v>512</v>
      </c>
      <c s="34" t="s">
        <v>6755</v>
      </c>
      <c s="35" t="s">
        <v>52</v>
      </c>
      <c s="6" t="s">
        <v>6756</v>
      </c>
      <c s="36" t="s">
        <v>105</v>
      </c>
      <c s="37">
        <v>10</v>
      </c>
      <c s="36">
        <v>0.001676</v>
      </c>
      <c s="36">
        <f>ROUND(G523*H523,6)</f>
      </c>
      <c r="L523" s="38">
        <v>0</v>
      </c>
      <c s="32">
        <f>ROUND(ROUND(L523,2)*ROUND(G523,3),2)</f>
      </c>
      <c s="36" t="s">
        <v>947</v>
      </c>
      <c>
        <f>(M523*21)/100</f>
      </c>
      <c t="s">
        <v>28</v>
      </c>
    </row>
    <row r="524" spans="1:5" ht="12.75">
      <c r="A524" s="35" t="s">
        <v>56</v>
      </c>
      <c r="E524" s="39" t="s">
        <v>52</v>
      </c>
    </row>
    <row r="525" spans="1:5" ht="12.75">
      <c r="A525" s="35" t="s">
        <v>57</v>
      </c>
      <c r="E525" s="40" t="s">
        <v>6757</v>
      </c>
    </row>
    <row r="526" spans="1:5" ht="12.75">
      <c r="A526" t="s">
        <v>58</v>
      </c>
      <c r="E526" s="39" t="s">
        <v>52</v>
      </c>
    </row>
    <row r="527" spans="1:13" ht="12.75">
      <c r="A527" t="s">
        <v>47</v>
      </c>
      <c r="C527" s="31" t="s">
        <v>4849</v>
      </c>
      <c r="E527" s="33" t="s">
        <v>6758</v>
      </c>
      <c r="J527" s="32">
        <f>0</f>
      </c>
      <c s="32">
        <f>0</f>
      </c>
      <c s="32">
        <f>0+L528+L532+L536+L540+L544+L548+L552+L556+L560+L564+L568+L572+L576+L580+L584+L588+L592+L596+L600+L604+L608</f>
      </c>
      <c s="32">
        <f>0+M528+M532+M536+M540+M544+M548+M552+M556+M560+M564+M568+M572+M576+M580+M584+M588+M592+M596+M600+M604+M608</f>
      </c>
    </row>
    <row r="528" spans="1:16" ht="12.75">
      <c r="A528" t="s">
        <v>49</v>
      </c>
      <c s="34" t="s">
        <v>516</v>
      </c>
      <c s="34" t="s">
        <v>6759</v>
      </c>
      <c s="35" t="s">
        <v>52</v>
      </c>
      <c s="6" t="s">
        <v>6760</v>
      </c>
      <c s="36" t="s">
        <v>648</v>
      </c>
      <c s="37">
        <v>0.02</v>
      </c>
      <c s="36">
        <v>1</v>
      </c>
      <c s="36">
        <f>ROUND(G528*H528,6)</f>
      </c>
      <c r="L528" s="38">
        <v>0</v>
      </c>
      <c s="32">
        <f>ROUND(ROUND(L528,2)*ROUND(G528,3),2)</f>
      </c>
      <c s="36" t="s">
        <v>6383</v>
      </c>
      <c>
        <f>(M528*21)/100</f>
      </c>
      <c t="s">
        <v>28</v>
      </c>
    </row>
    <row r="529" spans="1:5" ht="12.75">
      <c r="A529" s="35" t="s">
        <v>56</v>
      </c>
      <c r="E529" s="39" t="s">
        <v>52</v>
      </c>
    </row>
    <row r="530" spans="1:5" ht="12.75">
      <c r="A530" s="35" t="s">
        <v>57</v>
      </c>
      <c r="E530" s="40" t="s">
        <v>6761</v>
      </c>
    </row>
    <row r="531" spans="1:5" ht="12.75">
      <c r="A531" t="s">
        <v>58</v>
      </c>
      <c r="E531" s="39" t="s">
        <v>52</v>
      </c>
    </row>
    <row r="532" spans="1:16" ht="12.75">
      <c r="A532" t="s">
        <v>49</v>
      </c>
      <c s="34" t="s">
        <v>520</v>
      </c>
      <c s="34" t="s">
        <v>6759</v>
      </c>
      <c s="35" t="s">
        <v>644</v>
      </c>
      <c s="6" t="s">
        <v>6760</v>
      </c>
      <c s="36" t="s">
        <v>648</v>
      </c>
      <c s="37">
        <v>0.093</v>
      </c>
      <c s="36">
        <v>1</v>
      </c>
      <c s="36">
        <f>ROUND(G532*H532,6)</f>
      </c>
      <c r="L532" s="38">
        <v>0</v>
      </c>
      <c s="32">
        <f>ROUND(ROUND(L532,2)*ROUND(G532,3),2)</f>
      </c>
      <c s="36" t="s">
        <v>6383</v>
      </c>
      <c>
        <f>(M532*21)/100</f>
      </c>
      <c t="s">
        <v>28</v>
      </c>
    </row>
    <row r="533" spans="1:5" ht="12.75">
      <c r="A533" s="35" t="s">
        <v>56</v>
      </c>
      <c r="E533" s="39" t="s">
        <v>52</v>
      </c>
    </row>
    <row r="534" spans="1:5" ht="12.75">
      <c r="A534" s="35" t="s">
        <v>57</v>
      </c>
      <c r="E534" s="40" t="s">
        <v>6762</v>
      </c>
    </row>
    <row r="535" spans="1:5" ht="12.75">
      <c r="A535" t="s">
        <v>58</v>
      </c>
      <c r="E535" s="39" t="s">
        <v>52</v>
      </c>
    </row>
    <row r="536" spans="1:16" ht="12.75">
      <c r="A536" t="s">
        <v>49</v>
      </c>
      <c s="34" t="s">
        <v>523</v>
      </c>
      <c s="34" t="s">
        <v>6763</v>
      </c>
      <c s="35" t="s">
        <v>52</v>
      </c>
      <c s="6" t="s">
        <v>6764</v>
      </c>
      <c s="36" t="s">
        <v>2049</v>
      </c>
      <c s="37">
        <v>1.35</v>
      </c>
      <c s="36">
        <v>0.001</v>
      </c>
      <c s="36">
        <f>ROUND(G536*H536,6)</f>
      </c>
      <c r="L536" s="38">
        <v>0</v>
      </c>
      <c s="32">
        <f>ROUND(ROUND(L536,2)*ROUND(G536,3),2)</f>
      </c>
      <c s="36" t="s">
        <v>6383</v>
      </c>
      <c>
        <f>(M536*21)/100</f>
      </c>
      <c t="s">
        <v>28</v>
      </c>
    </row>
    <row r="537" spans="1:5" ht="12.75">
      <c r="A537" s="35" t="s">
        <v>56</v>
      </c>
      <c r="E537" s="39" t="s">
        <v>52</v>
      </c>
    </row>
    <row r="538" spans="1:5" ht="12.75">
      <c r="A538" s="35" t="s">
        <v>57</v>
      </c>
      <c r="E538" s="40" t="s">
        <v>6765</v>
      </c>
    </row>
    <row r="539" spans="1:5" ht="12.75">
      <c r="A539" t="s">
        <v>58</v>
      </c>
      <c r="E539" s="39" t="s">
        <v>52</v>
      </c>
    </row>
    <row r="540" spans="1:16" ht="25.5">
      <c r="A540" t="s">
        <v>49</v>
      </c>
      <c s="34" t="s">
        <v>526</v>
      </c>
      <c s="34" t="s">
        <v>6766</v>
      </c>
      <c s="35" t="s">
        <v>52</v>
      </c>
      <c s="6" t="s">
        <v>6767</v>
      </c>
      <c s="36" t="s">
        <v>67</v>
      </c>
      <c s="37">
        <v>9</v>
      </c>
      <c s="36">
        <v>0.0001</v>
      </c>
      <c s="36">
        <f>ROUND(G540*H540,6)</f>
      </c>
      <c r="L540" s="38">
        <v>0</v>
      </c>
      <c s="32">
        <f>ROUND(ROUND(L540,2)*ROUND(G540,3),2)</f>
      </c>
      <c s="36" t="s">
        <v>947</v>
      </c>
      <c>
        <f>(M540*21)/100</f>
      </c>
      <c t="s">
        <v>28</v>
      </c>
    </row>
    <row r="541" spans="1:5" ht="12.75">
      <c r="A541" s="35" t="s">
        <v>56</v>
      </c>
      <c r="E541" s="39" t="s">
        <v>52</v>
      </c>
    </row>
    <row r="542" spans="1:5" ht="12.75">
      <c r="A542" s="35" t="s">
        <v>57</v>
      </c>
      <c r="E542" s="40" t="s">
        <v>6768</v>
      </c>
    </row>
    <row r="543" spans="1:5" ht="12.75">
      <c r="A543" t="s">
        <v>58</v>
      </c>
      <c r="E543" s="39" t="s">
        <v>52</v>
      </c>
    </row>
    <row r="544" spans="1:16" ht="12.75">
      <c r="A544" t="s">
        <v>49</v>
      </c>
      <c s="34" t="s">
        <v>530</v>
      </c>
      <c s="34" t="s">
        <v>6769</v>
      </c>
      <c s="35" t="s">
        <v>52</v>
      </c>
      <c s="6" t="s">
        <v>6770</v>
      </c>
      <c s="36" t="s">
        <v>2049</v>
      </c>
      <c s="37">
        <v>27.21</v>
      </c>
      <c s="36">
        <v>0.001</v>
      </c>
      <c s="36">
        <f>ROUND(G544*H544,6)</f>
      </c>
      <c r="L544" s="38">
        <v>0</v>
      </c>
      <c s="32">
        <f>ROUND(ROUND(L544,2)*ROUND(G544,3),2)</f>
      </c>
      <c s="36" t="s">
        <v>6383</v>
      </c>
      <c>
        <f>(M544*21)/100</f>
      </c>
      <c t="s">
        <v>28</v>
      </c>
    </row>
    <row r="545" spans="1:5" ht="12.75">
      <c r="A545" s="35" t="s">
        <v>56</v>
      </c>
      <c r="E545" s="39" t="s">
        <v>52</v>
      </c>
    </row>
    <row r="546" spans="1:5" ht="12.75">
      <c r="A546" s="35" t="s">
        <v>57</v>
      </c>
      <c r="E546" s="40" t="s">
        <v>6771</v>
      </c>
    </row>
    <row r="547" spans="1:5" ht="12.75">
      <c r="A547" t="s">
        <v>58</v>
      </c>
      <c r="E547" s="39" t="s">
        <v>52</v>
      </c>
    </row>
    <row r="548" spans="1:16" ht="25.5">
      <c r="A548" t="s">
        <v>49</v>
      </c>
      <c s="34" t="s">
        <v>536</v>
      </c>
      <c s="34" t="s">
        <v>6772</v>
      </c>
      <c s="35" t="s">
        <v>52</v>
      </c>
      <c s="6" t="s">
        <v>6773</v>
      </c>
      <c s="36" t="s">
        <v>54</v>
      </c>
      <c s="37">
        <v>366.328</v>
      </c>
      <c s="36">
        <v>0.0054</v>
      </c>
      <c s="36">
        <f>ROUND(G548*H548,6)</f>
      </c>
      <c r="L548" s="38">
        <v>0</v>
      </c>
      <c s="32">
        <f>ROUND(ROUND(L548,2)*ROUND(G548,3),2)</f>
      </c>
      <c s="36" t="s">
        <v>6383</v>
      </c>
      <c>
        <f>(M548*21)/100</f>
      </c>
      <c t="s">
        <v>28</v>
      </c>
    </row>
    <row r="549" spans="1:5" ht="12.75">
      <c r="A549" s="35" t="s">
        <v>56</v>
      </c>
      <c r="E549" s="39" t="s">
        <v>52</v>
      </c>
    </row>
    <row r="550" spans="1:5" ht="63.75">
      <c r="A550" s="35" t="s">
        <v>57</v>
      </c>
      <c r="E550" s="40" t="s">
        <v>6774</v>
      </c>
    </row>
    <row r="551" spans="1:5" ht="12.75">
      <c r="A551" t="s">
        <v>58</v>
      </c>
      <c r="E551" s="39" t="s">
        <v>52</v>
      </c>
    </row>
    <row r="552" spans="1:16" ht="25.5">
      <c r="A552" t="s">
        <v>49</v>
      </c>
      <c s="34" t="s">
        <v>540</v>
      </c>
      <c s="34" t="s">
        <v>6775</v>
      </c>
      <c s="35" t="s">
        <v>52</v>
      </c>
      <c s="6" t="s">
        <v>6776</v>
      </c>
      <c s="36" t="s">
        <v>54</v>
      </c>
      <c s="37">
        <v>47.989</v>
      </c>
      <c s="36">
        <v>0.00553</v>
      </c>
      <c s="36">
        <f>ROUND(G552*H552,6)</f>
      </c>
      <c r="L552" s="38">
        <v>0</v>
      </c>
      <c s="32">
        <f>ROUND(ROUND(L552,2)*ROUND(G552,3),2)</f>
      </c>
      <c s="36" t="s">
        <v>6383</v>
      </c>
      <c>
        <f>(M552*21)/100</f>
      </c>
      <c t="s">
        <v>28</v>
      </c>
    </row>
    <row r="553" spans="1:5" ht="12.75">
      <c r="A553" s="35" t="s">
        <v>56</v>
      </c>
      <c r="E553" s="39" t="s">
        <v>52</v>
      </c>
    </row>
    <row r="554" spans="1:5" ht="51">
      <c r="A554" s="35" t="s">
        <v>57</v>
      </c>
      <c r="E554" s="40" t="s">
        <v>6777</v>
      </c>
    </row>
    <row r="555" spans="1:5" ht="12.75">
      <c r="A555" t="s">
        <v>58</v>
      </c>
      <c r="E555" s="39" t="s">
        <v>52</v>
      </c>
    </row>
    <row r="556" spans="1:16" ht="25.5">
      <c r="A556" t="s">
        <v>49</v>
      </c>
      <c s="34" t="s">
        <v>543</v>
      </c>
      <c s="34" t="s">
        <v>6778</v>
      </c>
      <c s="35" t="s">
        <v>52</v>
      </c>
      <c s="6" t="s">
        <v>6779</v>
      </c>
      <c s="36" t="s">
        <v>54</v>
      </c>
      <c s="37">
        <v>72.262</v>
      </c>
      <c s="36">
        <v>0.0003</v>
      </c>
      <c s="36">
        <f>ROUND(G556*H556,6)</f>
      </c>
      <c r="L556" s="38">
        <v>0</v>
      </c>
      <c s="32">
        <f>ROUND(ROUND(L556,2)*ROUND(G556,3),2)</f>
      </c>
      <c s="36" t="s">
        <v>6383</v>
      </c>
      <c>
        <f>(M556*21)/100</f>
      </c>
      <c t="s">
        <v>28</v>
      </c>
    </row>
    <row r="557" spans="1:5" ht="12.75">
      <c r="A557" s="35" t="s">
        <v>56</v>
      </c>
      <c r="E557" s="39" t="s">
        <v>52</v>
      </c>
    </row>
    <row r="558" spans="1:5" ht="63.75">
      <c r="A558" s="35" t="s">
        <v>57</v>
      </c>
      <c r="E558" s="40" t="s">
        <v>6780</v>
      </c>
    </row>
    <row r="559" spans="1:5" ht="12.75">
      <c r="A559" t="s">
        <v>58</v>
      </c>
      <c r="E559" s="39" t="s">
        <v>52</v>
      </c>
    </row>
    <row r="560" spans="1:16" ht="12.75">
      <c r="A560" t="s">
        <v>49</v>
      </c>
      <c s="34" t="s">
        <v>546</v>
      </c>
      <c s="34" t="s">
        <v>6781</v>
      </c>
      <c s="35" t="s">
        <v>52</v>
      </c>
      <c s="6" t="s">
        <v>6782</v>
      </c>
      <c s="36" t="s">
        <v>54</v>
      </c>
      <c s="37">
        <v>20.16</v>
      </c>
      <c s="36">
        <v>0.0008</v>
      </c>
      <c s="36">
        <f>ROUND(G560*H560,6)</f>
      </c>
      <c r="L560" s="38">
        <v>0</v>
      </c>
      <c s="32">
        <f>ROUND(ROUND(L560,2)*ROUND(G560,3),2)</f>
      </c>
      <c s="36" t="s">
        <v>6383</v>
      </c>
      <c>
        <f>(M560*21)/100</f>
      </c>
      <c t="s">
        <v>28</v>
      </c>
    </row>
    <row r="561" spans="1:5" ht="12.75">
      <c r="A561" s="35" t="s">
        <v>56</v>
      </c>
      <c r="E561" s="39" t="s">
        <v>52</v>
      </c>
    </row>
    <row r="562" spans="1:5" ht="25.5">
      <c r="A562" s="35" t="s">
        <v>57</v>
      </c>
      <c r="E562" s="40" t="s">
        <v>6783</v>
      </c>
    </row>
    <row r="563" spans="1:5" ht="12.75">
      <c r="A563" t="s">
        <v>58</v>
      </c>
      <c r="E563" s="39" t="s">
        <v>52</v>
      </c>
    </row>
    <row r="564" spans="1:16" ht="12.75">
      <c r="A564" t="s">
        <v>49</v>
      </c>
      <c s="34" t="s">
        <v>550</v>
      </c>
      <c s="34" t="s">
        <v>6784</v>
      </c>
      <c s="35" t="s">
        <v>52</v>
      </c>
      <c s="6" t="s">
        <v>6785</v>
      </c>
      <c s="36" t="s">
        <v>54</v>
      </c>
      <c s="37">
        <v>309.878</v>
      </c>
      <c s="36">
        <v>0</v>
      </c>
      <c s="36">
        <f>ROUND(G564*H564,6)</f>
      </c>
      <c r="L564" s="38">
        <v>0</v>
      </c>
      <c s="32">
        <f>ROUND(ROUND(L564,2)*ROUND(G564,3),2)</f>
      </c>
      <c s="36" t="s">
        <v>6383</v>
      </c>
      <c>
        <f>(M564*21)/100</f>
      </c>
      <c t="s">
        <v>28</v>
      </c>
    </row>
    <row r="565" spans="1:5" ht="12.75">
      <c r="A565" s="35" t="s">
        <v>56</v>
      </c>
      <c r="E565" s="39" t="s">
        <v>52</v>
      </c>
    </row>
    <row r="566" spans="1:5" ht="51">
      <c r="A566" s="35" t="s">
        <v>57</v>
      </c>
      <c r="E566" s="40" t="s">
        <v>6786</v>
      </c>
    </row>
    <row r="567" spans="1:5" ht="12.75">
      <c r="A567" t="s">
        <v>58</v>
      </c>
      <c r="E567" s="39" t="s">
        <v>52</v>
      </c>
    </row>
    <row r="568" spans="1:16" ht="12.75">
      <c r="A568" t="s">
        <v>49</v>
      </c>
      <c s="34" t="s">
        <v>551</v>
      </c>
      <c s="34" t="s">
        <v>6787</v>
      </c>
      <c s="35" t="s">
        <v>52</v>
      </c>
      <c s="6" t="s">
        <v>6788</v>
      </c>
      <c s="36" t="s">
        <v>54</v>
      </c>
      <c s="37">
        <v>58.53</v>
      </c>
      <c s="36">
        <v>0</v>
      </c>
      <c s="36">
        <f>ROUND(G568*H568,6)</f>
      </c>
      <c r="L568" s="38">
        <v>0</v>
      </c>
      <c s="32">
        <f>ROUND(ROUND(L568,2)*ROUND(G568,3),2)</f>
      </c>
      <c s="36" t="s">
        <v>6383</v>
      </c>
      <c>
        <f>(M568*21)/100</f>
      </c>
      <c t="s">
        <v>28</v>
      </c>
    </row>
    <row r="569" spans="1:5" ht="12.75">
      <c r="A569" s="35" t="s">
        <v>56</v>
      </c>
      <c r="E569" s="39" t="s">
        <v>52</v>
      </c>
    </row>
    <row r="570" spans="1:5" ht="51">
      <c r="A570" s="35" t="s">
        <v>57</v>
      </c>
      <c r="E570" s="40" t="s">
        <v>6789</v>
      </c>
    </row>
    <row r="571" spans="1:5" ht="12.75">
      <c r="A571" t="s">
        <v>58</v>
      </c>
      <c r="E571" s="39" t="s">
        <v>52</v>
      </c>
    </row>
    <row r="572" spans="1:16" ht="12.75">
      <c r="A572" t="s">
        <v>49</v>
      </c>
      <c s="34" t="s">
        <v>555</v>
      </c>
      <c s="34" t="s">
        <v>6790</v>
      </c>
      <c s="35" t="s">
        <v>52</v>
      </c>
      <c s="6" t="s">
        <v>6791</v>
      </c>
      <c s="36" t="s">
        <v>54</v>
      </c>
      <c s="37">
        <v>309.878</v>
      </c>
      <c s="36">
        <v>0.0004</v>
      </c>
      <c s="36">
        <f>ROUND(G572*H572,6)</f>
      </c>
      <c r="L572" s="38">
        <v>0</v>
      </c>
      <c s="32">
        <f>ROUND(ROUND(L572,2)*ROUND(G572,3),2)</f>
      </c>
      <c s="36" t="s">
        <v>6383</v>
      </c>
      <c>
        <f>(M572*21)/100</f>
      </c>
      <c t="s">
        <v>28</v>
      </c>
    </row>
    <row r="573" spans="1:5" ht="12.75">
      <c r="A573" s="35" t="s">
        <v>56</v>
      </c>
      <c r="E573" s="39" t="s">
        <v>52</v>
      </c>
    </row>
    <row r="574" spans="1:5" ht="51">
      <c r="A574" s="35" t="s">
        <v>57</v>
      </c>
      <c r="E574" s="40" t="s">
        <v>6786</v>
      </c>
    </row>
    <row r="575" spans="1:5" ht="12.75">
      <c r="A575" t="s">
        <v>58</v>
      </c>
      <c r="E575" s="39" t="s">
        <v>52</v>
      </c>
    </row>
    <row r="576" spans="1:16" ht="12.75">
      <c r="A576" t="s">
        <v>49</v>
      </c>
      <c s="34" t="s">
        <v>559</v>
      </c>
      <c s="34" t="s">
        <v>6792</v>
      </c>
      <c s="35" t="s">
        <v>52</v>
      </c>
      <c s="6" t="s">
        <v>6793</v>
      </c>
      <c s="36" t="s">
        <v>54</v>
      </c>
      <c s="37">
        <v>58.53</v>
      </c>
      <c s="36">
        <v>0.0004</v>
      </c>
      <c s="36">
        <f>ROUND(G576*H576,6)</f>
      </c>
      <c r="L576" s="38">
        <v>0</v>
      </c>
      <c s="32">
        <f>ROUND(ROUND(L576,2)*ROUND(G576,3),2)</f>
      </c>
      <c s="36" t="s">
        <v>6383</v>
      </c>
      <c>
        <f>(M576*21)/100</f>
      </c>
      <c t="s">
        <v>28</v>
      </c>
    </row>
    <row r="577" spans="1:5" ht="12.75">
      <c r="A577" s="35" t="s">
        <v>56</v>
      </c>
      <c r="E577" s="39" t="s">
        <v>52</v>
      </c>
    </row>
    <row r="578" spans="1:5" ht="51">
      <c r="A578" s="35" t="s">
        <v>57</v>
      </c>
      <c r="E578" s="40" t="s">
        <v>6789</v>
      </c>
    </row>
    <row r="579" spans="1:5" ht="12.75">
      <c r="A579" t="s">
        <v>58</v>
      </c>
      <c r="E579" s="39" t="s">
        <v>52</v>
      </c>
    </row>
    <row r="580" spans="1:16" ht="12.75">
      <c r="A580" t="s">
        <v>49</v>
      </c>
      <c s="34" t="s">
        <v>563</v>
      </c>
      <c s="34" t="s">
        <v>6794</v>
      </c>
      <c s="35" t="s">
        <v>52</v>
      </c>
      <c s="6" t="s">
        <v>6795</v>
      </c>
      <c s="36" t="s">
        <v>54</v>
      </c>
      <c s="37">
        <v>60.218</v>
      </c>
      <c s="36">
        <v>0.0004</v>
      </c>
      <c s="36">
        <f>ROUND(G580*H580,6)</f>
      </c>
      <c r="L580" s="38">
        <v>0</v>
      </c>
      <c s="32">
        <f>ROUND(ROUND(L580,2)*ROUND(G580,3),2)</f>
      </c>
      <c s="36" t="s">
        <v>6383</v>
      </c>
      <c>
        <f>(M580*21)/100</f>
      </c>
      <c t="s">
        <v>28</v>
      </c>
    </row>
    <row r="581" spans="1:5" ht="12.75">
      <c r="A581" s="35" t="s">
        <v>56</v>
      </c>
      <c r="E581" s="39" t="s">
        <v>52</v>
      </c>
    </row>
    <row r="582" spans="1:5" ht="51">
      <c r="A582" s="35" t="s">
        <v>57</v>
      </c>
      <c r="E582" s="40" t="s">
        <v>6796</v>
      </c>
    </row>
    <row r="583" spans="1:5" ht="12.75">
      <c r="A583" t="s">
        <v>58</v>
      </c>
      <c r="E583" s="39" t="s">
        <v>52</v>
      </c>
    </row>
    <row r="584" spans="1:16" ht="12.75">
      <c r="A584" t="s">
        <v>49</v>
      </c>
      <c s="34" t="s">
        <v>566</v>
      </c>
      <c s="34" t="s">
        <v>6797</v>
      </c>
      <c s="35" t="s">
        <v>52</v>
      </c>
      <c s="6" t="s">
        <v>6798</v>
      </c>
      <c s="36" t="s">
        <v>105</v>
      </c>
      <c s="37">
        <v>45.345</v>
      </c>
      <c s="36">
        <v>0.00016</v>
      </c>
      <c s="36">
        <f>ROUND(G584*H584,6)</f>
      </c>
      <c r="L584" s="38">
        <v>0</v>
      </c>
      <c s="32">
        <f>ROUND(ROUND(L584,2)*ROUND(G584,3),2)</f>
      </c>
      <c s="36" t="s">
        <v>6383</v>
      </c>
      <c>
        <f>(M584*21)/100</f>
      </c>
      <c t="s">
        <v>28</v>
      </c>
    </row>
    <row r="585" spans="1:5" ht="12.75">
      <c r="A585" s="35" t="s">
        <v>56</v>
      </c>
      <c r="E585" s="39" t="s">
        <v>52</v>
      </c>
    </row>
    <row r="586" spans="1:5" ht="51">
      <c r="A586" s="35" t="s">
        <v>57</v>
      </c>
      <c r="E586" s="40" t="s">
        <v>6799</v>
      </c>
    </row>
    <row r="587" spans="1:5" ht="12.75">
      <c r="A587" t="s">
        <v>58</v>
      </c>
      <c r="E587" s="39" t="s">
        <v>52</v>
      </c>
    </row>
    <row r="588" spans="1:16" ht="12.75">
      <c r="A588" t="s">
        <v>49</v>
      </c>
      <c s="34" t="s">
        <v>569</v>
      </c>
      <c s="34" t="s">
        <v>6800</v>
      </c>
      <c s="35" t="s">
        <v>52</v>
      </c>
      <c s="6" t="s">
        <v>6801</v>
      </c>
      <c s="36" t="s">
        <v>54</v>
      </c>
      <c s="37">
        <v>4.535</v>
      </c>
      <c s="36">
        <v>0</v>
      </c>
      <c s="36">
        <f>ROUND(G588*H588,6)</f>
      </c>
      <c r="L588" s="38">
        <v>0</v>
      </c>
      <c s="32">
        <f>ROUND(ROUND(L588,2)*ROUND(G588,3),2)</f>
      </c>
      <c s="36" t="s">
        <v>6383</v>
      </c>
      <c>
        <f>(M588*21)/100</f>
      </c>
      <c t="s">
        <v>28</v>
      </c>
    </row>
    <row r="589" spans="1:5" ht="12.75">
      <c r="A589" s="35" t="s">
        <v>56</v>
      </c>
      <c r="E589" s="39" t="s">
        <v>52</v>
      </c>
    </row>
    <row r="590" spans="1:5" ht="12.75">
      <c r="A590" s="35" t="s">
        <v>57</v>
      </c>
      <c r="E590" s="40" t="s">
        <v>6802</v>
      </c>
    </row>
    <row r="591" spans="1:5" ht="12.75">
      <c r="A591" t="s">
        <v>58</v>
      </c>
      <c r="E591" s="39" t="s">
        <v>52</v>
      </c>
    </row>
    <row r="592" spans="1:16" ht="12.75">
      <c r="A592" t="s">
        <v>49</v>
      </c>
      <c s="34" t="s">
        <v>572</v>
      </c>
      <c s="34" t="s">
        <v>6803</v>
      </c>
      <c s="35" t="s">
        <v>52</v>
      </c>
      <c s="6" t="s">
        <v>6804</v>
      </c>
      <c s="36" t="s">
        <v>54</v>
      </c>
      <c s="37">
        <v>77.018</v>
      </c>
      <c s="36">
        <v>0</v>
      </c>
      <c s="36">
        <f>ROUND(G592*H592,6)</f>
      </c>
      <c r="L592" s="38">
        <v>0</v>
      </c>
      <c s="32">
        <f>ROUND(ROUND(L592,2)*ROUND(G592,3),2)</f>
      </c>
      <c s="36" t="s">
        <v>6383</v>
      </c>
      <c>
        <f>(M592*21)/100</f>
      </c>
      <c t="s">
        <v>28</v>
      </c>
    </row>
    <row r="593" spans="1:5" ht="12.75">
      <c r="A593" s="35" t="s">
        <v>56</v>
      </c>
      <c r="E593" s="39" t="s">
        <v>52</v>
      </c>
    </row>
    <row r="594" spans="1:5" ht="63.75">
      <c r="A594" s="35" t="s">
        <v>57</v>
      </c>
      <c r="E594" s="40" t="s">
        <v>6805</v>
      </c>
    </row>
    <row r="595" spans="1:5" ht="12.75">
      <c r="A595" t="s">
        <v>58</v>
      </c>
      <c r="E595" s="39" t="s">
        <v>52</v>
      </c>
    </row>
    <row r="596" spans="1:16" ht="12.75">
      <c r="A596" t="s">
        <v>49</v>
      </c>
      <c s="34" t="s">
        <v>576</v>
      </c>
      <c s="34" t="s">
        <v>6806</v>
      </c>
      <c s="35" t="s">
        <v>52</v>
      </c>
      <c s="6" t="s">
        <v>6807</v>
      </c>
      <c s="36" t="s">
        <v>67</v>
      </c>
      <c s="37">
        <v>9</v>
      </c>
      <c s="36">
        <v>9E-05</v>
      </c>
      <c s="36">
        <f>ROUND(G596*H596,6)</f>
      </c>
      <c r="L596" s="38">
        <v>0</v>
      </c>
      <c s="32">
        <f>ROUND(ROUND(L596,2)*ROUND(G596,3),2)</f>
      </c>
      <c s="36" t="s">
        <v>6383</v>
      </c>
      <c>
        <f>(M596*21)/100</f>
      </c>
      <c t="s">
        <v>28</v>
      </c>
    </row>
    <row r="597" spans="1:5" ht="12.75">
      <c r="A597" s="35" t="s">
        <v>56</v>
      </c>
      <c r="E597" s="39" t="s">
        <v>52</v>
      </c>
    </row>
    <row r="598" spans="1:5" ht="12.75">
      <c r="A598" s="35" t="s">
        <v>57</v>
      </c>
      <c r="E598" s="40" t="s">
        <v>6808</v>
      </c>
    </row>
    <row r="599" spans="1:5" ht="12.75">
      <c r="A599" t="s">
        <v>58</v>
      </c>
      <c r="E599" s="39" t="s">
        <v>52</v>
      </c>
    </row>
    <row r="600" spans="1:16" ht="12.75">
      <c r="A600" t="s">
        <v>49</v>
      </c>
      <c s="34" t="s">
        <v>577</v>
      </c>
      <c s="34" t="s">
        <v>6809</v>
      </c>
      <c s="35" t="s">
        <v>52</v>
      </c>
      <c s="6" t="s">
        <v>6810</v>
      </c>
      <c s="36" t="s">
        <v>67</v>
      </c>
      <c s="37">
        <v>9</v>
      </c>
      <c s="36">
        <v>2E-05</v>
      </c>
      <c s="36">
        <f>ROUND(G600*H600,6)</f>
      </c>
      <c r="L600" s="38">
        <v>0</v>
      </c>
      <c s="32">
        <f>ROUND(ROUND(L600,2)*ROUND(G600,3),2)</f>
      </c>
      <c s="36" t="s">
        <v>6383</v>
      </c>
      <c>
        <f>(M600*21)/100</f>
      </c>
      <c t="s">
        <v>28</v>
      </c>
    </row>
    <row r="601" spans="1:5" ht="12.75">
      <c r="A601" s="35" t="s">
        <v>56</v>
      </c>
      <c r="E601" s="39" t="s">
        <v>52</v>
      </c>
    </row>
    <row r="602" spans="1:5" ht="12.75">
      <c r="A602" s="35" t="s">
        <v>57</v>
      </c>
      <c r="E602" s="40" t="s">
        <v>6811</v>
      </c>
    </row>
    <row r="603" spans="1:5" ht="12.75">
      <c r="A603" t="s">
        <v>58</v>
      </c>
      <c r="E603" s="39" t="s">
        <v>52</v>
      </c>
    </row>
    <row r="604" spans="1:16" ht="12.75">
      <c r="A604" t="s">
        <v>49</v>
      </c>
      <c s="34" t="s">
        <v>581</v>
      </c>
      <c s="34" t="s">
        <v>6812</v>
      </c>
      <c s="35" t="s">
        <v>52</v>
      </c>
      <c s="6" t="s">
        <v>6813</v>
      </c>
      <c s="36" t="s">
        <v>648</v>
      </c>
      <c s="37">
        <v>2.604</v>
      </c>
      <c s="36">
        <v>0</v>
      </c>
      <c s="36">
        <f>ROUND(G604*H604,6)</f>
      </c>
      <c r="L604" s="38">
        <v>0</v>
      </c>
      <c s="32">
        <f>ROUND(ROUND(L604,2)*ROUND(G604,3),2)</f>
      </c>
      <c s="36" t="s">
        <v>6383</v>
      </c>
      <c>
        <f>(M604*21)/100</f>
      </c>
      <c t="s">
        <v>28</v>
      </c>
    </row>
    <row r="605" spans="1:5" ht="12.75">
      <c r="A605" s="35" t="s">
        <v>56</v>
      </c>
      <c r="E605" s="39" t="s">
        <v>52</v>
      </c>
    </row>
    <row r="606" spans="1:5" ht="12.75">
      <c r="A606" s="35" t="s">
        <v>57</v>
      </c>
      <c r="E606" s="40" t="s">
        <v>52</v>
      </c>
    </row>
    <row r="607" spans="1:5" ht="12.75">
      <c r="A607" t="s">
        <v>58</v>
      </c>
      <c r="E607" s="39" t="s">
        <v>52</v>
      </c>
    </row>
    <row r="608" spans="1:16" ht="12.75">
      <c r="A608" t="s">
        <v>49</v>
      </c>
      <c s="34" t="s">
        <v>585</v>
      </c>
      <c s="34" t="s">
        <v>6814</v>
      </c>
      <c s="35" t="s">
        <v>52</v>
      </c>
      <c s="6" t="s">
        <v>6815</v>
      </c>
      <c s="36" t="s">
        <v>648</v>
      </c>
      <c s="37">
        <v>2.604</v>
      </c>
      <c s="36">
        <v>0</v>
      </c>
      <c s="36">
        <f>ROUND(G608*H608,6)</f>
      </c>
      <c r="L608" s="38">
        <v>0</v>
      </c>
      <c s="32">
        <f>ROUND(ROUND(L608,2)*ROUND(G608,3),2)</f>
      </c>
      <c s="36" t="s">
        <v>6383</v>
      </c>
      <c>
        <f>(M608*21)/100</f>
      </c>
      <c t="s">
        <v>28</v>
      </c>
    </row>
    <row r="609" spans="1:5" ht="12.75">
      <c r="A609" s="35" t="s">
        <v>56</v>
      </c>
      <c r="E609" s="39" t="s">
        <v>52</v>
      </c>
    </row>
    <row r="610" spans="1:5" ht="12.75">
      <c r="A610" s="35" t="s">
        <v>57</v>
      </c>
      <c r="E610" s="40" t="s">
        <v>52</v>
      </c>
    </row>
    <row r="611" spans="1:5" ht="12.75">
      <c r="A611" t="s">
        <v>58</v>
      </c>
      <c r="E611" s="39" t="s">
        <v>52</v>
      </c>
    </row>
    <row r="612" spans="1:13" ht="12.75">
      <c r="A612" t="s">
        <v>47</v>
      </c>
      <c r="C612" s="31" t="s">
        <v>6816</v>
      </c>
      <c r="E612" s="33" t="s">
        <v>6817</v>
      </c>
      <c r="J612" s="32">
        <f>0</f>
      </c>
      <c s="32">
        <f>0</f>
      </c>
      <c s="32">
        <f>0+L613+L617+L621+L625+L629+L633+L637+L641+L645+L649+L653+L657+L661+L665+L669+L673+L677+L681+L685+L689+L693+L697+L701+L705</f>
      </c>
      <c s="32">
        <f>0+M613+M617+M621+M625+M629+M633+M637+M641+M645+M649+M653+M657+M661+M665+M669+M673+M677+M681+M685+M689+M693+M697+M701+M705</f>
      </c>
    </row>
    <row r="613" spans="1:16" ht="12.75">
      <c r="A613" t="s">
        <v>49</v>
      </c>
      <c s="34" t="s">
        <v>589</v>
      </c>
      <c s="34" t="s">
        <v>6759</v>
      </c>
      <c s="35" t="s">
        <v>52</v>
      </c>
      <c s="6" t="s">
        <v>6760</v>
      </c>
      <c s="36" t="s">
        <v>648</v>
      </c>
      <c s="37">
        <v>0.113</v>
      </c>
      <c s="36">
        <v>1</v>
      </c>
      <c s="36">
        <f>ROUND(G613*H613,6)</f>
      </c>
      <c r="L613" s="38">
        <v>0</v>
      </c>
      <c s="32">
        <f>ROUND(ROUND(L613,2)*ROUND(G613,3),2)</f>
      </c>
      <c s="36" t="s">
        <v>6383</v>
      </c>
      <c>
        <f>(M613*21)/100</f>
      </c>
      <c t="s">
        <v>28</v>
      </c>
    </row>
    <row r="614" spans="1:5" ht="12.75">
      <c r="A614" s="35" t="s">
        <v>56</v>
      </c>
      <c r="E614" s="39" t="s">
        <v>52</v>
      </c>
    </row>
    <row r="615" spans="1:5" ht="12.75">
      <c r="A615" s="35" t="s">
        <v>57</v>
      </c>
      <c r="E615" s="40" t="s">
        <v>6818</v>
      </c>
    </row>
    <row r="616" spans="1:5" ht="12.75">
      <c r="A616" t="s">
        <v>58</v>
      </c>
      <c r="E616" s="39" t="s">
        <v>52</v>
      </c>
    </row>
    <row r="617" spans="1:16" ht="12.75">
      <c r="A617" t="s">
        <v>49</v>
      </c>
      <c s="34" t="s">
        <v>593</v>
      </c>
      <c s="34" t="s">
        <v>6819</v>
      </c>
      <c s="35" t="s">
        <v>52</v>
      </c>
      <c s="6" t="s">
        <v>6820</v>
      </c>
      <c s="36" t="s">
        <v>54</v>
      </c>
      <c s="37">
        <v>329.523</v>
      </c>
      <c s="36">
        <v>0.0025</v>
      </c>
      <c s="36">
        <f>ROUND(G617*H617,6)</f>
      </c>
      <c r="L617" s="38">
        <v>0</v>
      </c>
      <c s="32">
        <f>ROUND(ROUND(L617,2)*ROUND(G617,3),2)</f>
      </c>
      <c s="36" t="s">
        <v>6383</v>
      </c>
      <c>
        <f>(M617*21)/100</f>
      </c>
      <c t="s">
        <v>28</v>
      </c>
    </row>
    <row r="618" spans="1:5" ht="12.75">
      <c r="A618" s="35" t="s">
        <v>56</v>
      </c>
      <c r="E618" s="39" t="s">
        <v>52</v>
      </c>
    </row>
    <row r="619" spans="1:5" ht="63.75">
      <c r="A619" s="35" t="s">
        <v>57</v>
      </c>
      <c r="E619" s="40" t="s">
        <v>6821</v>
      </c>
    </row>
    <row r="620" spans="1:5" ht="12.75">
      <c r="A620" t="s">
        <v>58</v>
      </c>
      <c r="E620" s="39" t="s">
        <v>52</v>
      </c>
    </row>
    <row r="621" spans="1:16" ht="25.5">
      <c r="A621" t="s">
        <v>49</v>
      </c>
      <c s="34" t="s">
        <v>597</v>
      </c>
      <c s="34" t="s">
        <v>6822</v>
      </c>
      <c s="35" t="s">
        <v>52</v>
      </c>
      <c s="6" t="s">
        <v>6823</v>
      </c>
      <c s="36" t="s">
        <v>67</v>
      </c>
      <c s="37">
        <v>2</v>
      </c>
      <c s="36">
        <v>0.00023</v>
      </c>
      <c s="36">
        <f>ROUND(G621*H621,6)</f>
      </c>
      <c r="L621" s="38">
        <v>0</v>
      </c>
      <c s="32">
        <f>ROUND(ROUND(L621,2)*ROUND(G621,3),2)</f>
      </c>
      <c s="36" t="s">
        <v>6383</v>
      </c>
      <c>
        <f>(M621*21)/100</f>
      </c>
      <c t="s">
        <v>28</v>
      </c>
    </row>
    <row r="622" spans="1:5" ht="12.75">
      <c r="A622" s="35" t="s">
        <v>56</v>
      </c>
      <c r="E622" s="39" t="s">
        <v>52</v>
      </c>
    </row>
    <row r="623" spans="1:5" ht="12.75">
      <c r="A623" s="35" t="s">
        <v>57</v>
      </c>
      <c r="E623" s="40" t="s">
        <v>6824</v>
      </c>
    </row>
    <row r="624" spans="1:5" ht="12.75">
      <c r="A624" t="s">
        <v>58</v>
      </c>
      <c r="E624" s="39" t="s">
        <v>52</v>
      </c>
    </row>
    <row r="625" spans="1:16" ht="25.5">
      <c r="A625" t="s">
        <v>49</v>
      </c>
      <c s="34" t="s">
        <v>601</v>
      </c>
      <c s="34" t="s">
        <v>6825</v>
      </c>
      <c s="35" t="s">
        <v>52</v>
      </c>
      <c s="6" t="s">
        <v>6826</v>
      </c>
      <c s="36" t="s">
        <v>67</v>
      </c>
      <c s="37">
        <v>4</v>
      </c>
      <c s="36">
        <v>0.0003</v>
      </c>
      <c s="36">
        <f>ROUND(G625*H625,6)</f>
      </c>
      <c r="L625" s="38">
        <v>0</v>
      </c>
      <c s="32">
        <f>ROUND(ROUND(L625,2)*ROUND(G625,3),2)</f>
      </c>
      <c s="36" t="s">
        <v>947</v>
      </c>
      <c>
        <f>(M625*21)/100</f>
      </c>
      <c t="s">
        <v>28</v>
      </c>
    </row>
    <row r="626" spans="1:5" ht="12.75">
      <c r="A626" s="35" t="s">
        <v>56</v>
      </c>
      <c r="E626" s="39" t="s">
        <v>52</v>
      </c>
    </row>
    <row r="627" spans="1:5" ht="12.75">
      <c r="A627" s="35" t="s">
        <v>57</v>
      </c>
      <c r="E627" s="40" t="s">
        <v>6827</v>
      </c>
    </row>
    <row r="628" spans="1:5" ht="12.75">
      <c r="A628" t="s">
        <v>58</v>
      </c>
      <c r="E628" s="39" t="s">
        <v>52</v>
      </c>
    </row>
    <row r="629" spans="1:16" ht="12.75">
      <c r="A629" t="s">
        <v>49</v>
      </c>
      <c s="34" t="s">
        <v>605</v>
      </c>
      <c s="34" t="s">
        <v>6828</v>
      </c>
      <c s="35" t="s">
        <v>52</v>
      </c>
      <c s="6" t="s">
        <v>6829</v>
      </c>
      <c s="36" t="s">
        <v>105</v>
      </c>
      <c s="37">
        <v>68.024</v>
      </c>
      <c s="36">
        <v>0.00056</v>
      </c>
      <c s="36">
        <f>ROUND(G629*H629,6)</f>
      </c>
      <c r="L629" s="38">
        <v>0</v>
      </c>
      <c s="32">
        <f>ROUND(ROUND(L629,2)*ROUND(G629,3),2)</f>
      </c>
      <c s="36" t="s">
        <v>6383</v>
      </c>
      <c>
        <f>(M629*21)/100</f>
      </c>
      <c t="s">
        <v>28</v>
      </c>
    </row>
    <row r="630" spans="1:5" ht="12.75">
      <c r="A630" s="35" t="s">
        <v>56</v>
      </c>
      <c r="E630" s="39" t="s">
        <v>52</v>
      </c>
    </row>
    <row r="631" spans="1:5" ht="12.75">
      <c r="A631" s="35" t="s">
        <v>57</v>
      </c>
      <c r="E631" s="40" t="s">
        <v>6830</v>
      </c>
    </row>
    <row r="632" spans="1:5" ht="12.75">
      <c r="A632" t="s">
        <v>58</v>
      </c>
      <c r="E632" s="39" t="s">
        <v>52</v>
      </c>
    </row>
    <row r="633" spans="1:16" ht="25.5">
      <c r="A633" t="s">
        <v>49</v>
      </c>
      <c s="34" t="s">
        <v>609</v>
      </c>
      <c s="34" t="s">
        <v>6772</v>
      </c>
      <c s="35" t="s">
        <v>52</v>
      </c>
      <c s="6" t="s">
        <v>6773</v>
      </c>
      <c s="36" t="s">
        <v>54</v>
      </c>
      <c s="37">
        <v>410.723</v>
      </c>
      <c s="36">
        <v>0.0054</v>
      </c>
      <c s="36">
        <f>ROUND(G633*H633,6)</f>
      </c>
      <c r="L633" s="38">
        <v>0</v>
      </c>
      <c s="32">
        <f>ROUND(ROUND(L633,2)*ROUND(G633,3),2)</f>
      </c>
      <c s="36" t="s">
        <v>6383</v>
      </c>
      <c>
        <f>(M633*21)/100</f>
      </c>
      <c t="s">
        <v>28</v>
      </c>
    </row>
    <row r="634" spans="1:5" ht="12.75">
      <c r="A634" s="35" t="s">
        <v>56</v>
      </c>
      <c r="E634" s="39" t="s">
        <v>52</v>
      </c>
    </row>
    <row r="635" spans="1:5" ht="12.75">
      <c r="A635" s="35" t="s">
        <v>57</v>
      </c>
      <c r="E635" s="40" t="s">
        <v>6831</v>
      </c>
    </row>
    <row r="636" spans="1:5" ht="12.75">
      <c r="A636" t="s">
        <v>58</v>
      </c>
      <c r="E636" s="39" t="s">
        <v>52</v>
      </c>
    </row>
    <row r="637" spans="1:16" ht="12.75">
      <c r="A637" t="s">
        <v>49</v>
      </c>
      <c s="34" t="s">
        <v>613</v>
      </c>
      <c s="34" t="s">
        <v>6832</v>
      </c>
      <c s="35" t="s">
        <v>52</v>
      </c>
      <c s="6" t="s">
        <v>6833</v>
      </c>
      <c s="36" t="s">
        <v>67</v>
      </c>
      <c s="37">
        <v>4</v>
      </c>
      <c s="36">
        <v>0.0002</v>
      </c>
      <c s="36">
        <f>ROUND(G637*H637,6)</f>
      </c>
      <c r="L637" s="38">
        <v>0</v>
      </c>
      <c s="32">
        <f>ROUND(ROUND(L637,2)*ROUND(G637,3),2)</f>
      </c>
      <c s="36" t="s">
        <v>947</v>
      </c>
      <c>
        <f>(M637*21)/100</f>
      </c>
      <c t="s">
        <v>28</v>
      </c>
    </row>
    <row r="638" spans="1:5" ht="12.75">
      <c r="A638" s="35" t="s">
        <v>56</v>
      </c>
      <c r="E638" s="39" t="s">
        <v>52</v>
      </c>
    </row>
    <row r="639" spans="1:5" ht="12.75">
      <c r="A639" s="35" t="s">
        <v>57</v>
      </c>
      <c r="E639" s="40" t="s">
        <v>6827</v>
      </c>
    </row>
    <row r="640" spans="1:5" ht="12.75">
      <c r="A640" t="s">
        <v>58</v>
      </c>
      <c r="E640" s="39" t="s">
        <v>52</v>
      </c>
    </row>
    <row r="641" spans="1:16" ht="25.5">
      <c r="A641" t="s">
        <v>49</v>
      </c>
      <c s="34" t="s">
        <v>617</v>
      </c>
      <c s="34" t="s">
        <v>6834</v>
      </c>
      <c s="35" t="s">
        <v>52</v>
      </c>
      <c s="6" t="s">
        <v>6835</v>
      </c>
      <c s="36" t="s">
        <v>67</v>
      </c>
      <c s="37">
        <v>2</v>
      </c>
      <c s="36">
        <v>0.003</v>
      </c>
      <c s="36">
        <f>ROUND(G641*H641,6)</f>
      </c>
      <c r="L641" s="38">
        <v>0</v>
      </c>
      <c s="32">
        <f>ROUND(ROUND(L641,2)*ROUND(G641,3),2)</f>
      </c>
      <c s="36" t="s">
        <v>6383</v>
      </c>
      <c>
        <f>(M641*21)/100</f>
      </c>
      <c t="s">
        <v>28</v>
      </c>
    </row>
    <row r="642" spans="1:5" ht="12.75">
      <c r="A642" s="35" t="s">
        <v>56</v>
      </c>
      <c r="E642" s="39" t="s">
        <v>52</v>
      </c>
    </row>
    <row r="643" spans="1:5" ht="12.75">
      <c r="A643" s="35" t="s">
        <v>57</v>
      </c>
      <c r="E643" s="40" t="s">
        <v>6824</v>
      </c>
    </row>
    <row r="644" spans="1:5" ht="12.75">
      <c r="A644" t="s">
        <v>58</v>
      </c>
      <c r="E644" s="39" t="s">
        <v>52</v>
      </c>
    </row>
    <row r="645" spans="1:16" ht="12.75">
      <c r="A645" t="s">
        <v>49</v>
      </c>
      <c s="34" t="s">
        <v>621</v>
      </c>
      <c s="34" t="s">
        <v>6836</v>
      </c>
      <c s="35" t="s">
        <v>52</v>
      </c>
      <c s="6" t="s">
        <v>6837</v>
      </c>
      <c s="36" t="s">
        <v>54</v>
      </c>
      <c s="37">
        <v>294.352</v>
      </c>
      <c s="36">
        <v>0.00015</v>
      </c>
      <c s="36">
        <f>ROUND(G645*H645,6)</f>
      </c>
      <c r="L645" s="38">
        <v>0</v>
      </c>
      <c s="32">
        <f>ROUND(ROUND(L645,2)*ROUND(G645,3),2)</f>
      </c>
      <c s="36" t="s">
        <v>6383</v>
      </c>
      <c>
        <f>(M645*21)/100</f>
      </c>
      <c t="s">
        <v>28</v>
      </c>
    </row>
    <row r="646" spans="1:5" ht="12.75">
      <c r="A646" s="35" t="s">
        <v>56</v>
      </c>
      <c r="E646" s="39" t="s">
        <v>52</v>
      </c>
    </row>
    <row r="647" spans="1:5" ht="89.25">
      <c r="A647" s="35" t="s">
        <v>57</v>
      </c>
      <c r="E647" s="40" t="s">
        <v>6838</v>
      </c>
    </row>
    <row r="648" spans="1:5" ht="12.75">
      <c r="A648" t="s">
        <v>58</v>
      </c>
      <c r="E648" s="39" t="s">
        <v>52</v>
      </c>
    </row>
    <row r="649" spans="1:16" ht="25.5">
      <c r="A649" t="s">
        <v>49</v>
      </c>
      <c s="34" t="s">
        <v>625</v>
      </c>
      <c s="34" t="s">
        <v>6839</v>
      </c>
      <c s="35" t="s">
        <v>52</v>
      </c>
      <c s="6" t="s">
        <v>6840</v>
      </c>
      <c s="36" t="s">
        <v>54</v>
      </c>
      <c s="37">
        <v>352.401</v>
      </c>
      <c s="36">
        <v>0</v>
      </c>
      <c s="36">
        <f>ROUND(G649*H649,6)</f>
      </c>
      <c r="L649" s="38">
        <v>0</v>
      </c>
      <c s="32">
        <f>ROUND(ROUND(L649,2)*ROUND(G649,3),2)</f>
      </c>
      <c s="36" t="s">
        <v>6383</v>
      </c>
      <c>
        <f>(M649*21)/100</f>
      </c>
      <c t="s">
        <v>28</v>
      </c>
    </row>
    <row r="650" spans="1:5" ht="12.75">
      <c r="A650" s="35" t="s">
        <v>56</v>
      </c>
      <c r="E650" s="39" t="s">
        <v>52</v>
      </c>
    </row>
    <row r="651" spans="1:5" ht="63.75">
      <c r="A651" s="35" t="s">
        <v>57</v>
      </c>
      <c r="E651" s="40" t="s">
        <v>6841</v>
      </c>
    </row>
    <row r="652" spans="1:5" ht="12.75">
      <c r="A652" t="s">
        <v>58</v>
      </c>
      <c r="E652" s="39" t="s">
        <v>52</v>
      </c>
    </row>
    <row r="653" spans="1:16" ht="12.75">
      <c r="A653" t="s">
        <v>49</v>
      </c>
      <c s="34" t="s">
        <v>629</v>
      </c>
      <c s="34" t="s">
        <v>6842</v>
      </c>
      <c s="35" t="s">
        <v>52</v>
      </c>
      <c s="6" t="s">
        <v>6843</v>
      </c>
      <c s="36" t="s">
        <v>54</v>
      </c>
      <c s="37">
        <v>352.401</v>
      </c>
      <c s="36">
        <v>0.00088</v>
      </c>
      <c s="36">
        <f>ROUND(G653*H653,6)</f>
      </c>
      <c r="L653" s="38">
        <v>0</v>
      </c>
      <c s="32">
        <f>ROUND(ROUND(L653,2)*ROUND(G653,3),2)</f>
      </c>
      <c s="36" t="s">
        <v>6383</v>
      </c>
      <c>
        <f>(M653*21)/100</f>
      </c>
      <c t="s">
        <v>28</v>
      </c>
    </row>
    <row r="654" spans="1:5" ht="12.75">
      <c r="A654" s="35" t="s">
        <v>56</v>
      </c>
      <c r="E654" s="39" t="s">
        <v>52</v>
      </c>
    </row>
    <row r="655" spans="1:5" ht="63.75">
      <c r="A655" s="35" t="s">
        <v>57</v>
      </c>
      <c r="E655" s="40" t="s">
        <v>6841</v>
      </c>
    </row>
    <row r="656" spans="1:5" ht="12.75">
      <c r="A656" t="s">
        <v>58</v>
      </c>
      <c r="E656" s="39" t="s">
        <v>52</v>
      </c>
    </row>
    <row r="657" spans="1:16" ht="25.5">
      <c r="A657" t="s">
        <v>49</v>
      </c>
      <c s="34" t="s">
        <v>633</v>
      </c>
      <c s="34" t="s">
        <v>6844</v>
      </c>
      <c s="35" t="s">
        <v>52</v>
      </c>
      <c s="6" t="s">
        <v>6845</v>
      </c>
      <c s="36" t="s">
        <v>67</v>
      </c>
      <c s="37">
        <v>6</v>
      </c>
      <c s="36">
        <v>0.00108</v>
      </c>
      <c s="36">
        <f>ROUND(G657*H657,6)</f>
      </c>
      <c r="L657" s="38">
        <v>0</v>
      </c>
      <c s="32">
        <f>ROUND(ROUND(L657,2)*ROUND(G657,3),2)</f>
      </c>
      <c s="36" t="s">
        <v>6383</v>
      </c>
      <c>
        <f>(M657*21)/100</f>
      </c>
      <c t="s">
        <v>28</v>
      </c>
    </row>
    <row r="658" spans="1:5" ht="12.75">
      <c r="A658" s="35" t="s">
        <v>56</v>
      </c>
      <c r="E658" s="39" t="s">
        <v>52</v>
      </c>
    </row>
    <row r="659" spans="1:5" ht="38.25">
      <c r="A659" s="35" t="s">
        <v>57</v>
      </c>
      <c r="E659" s="40" t="s">
        <v>6846</v>
      </c>
    </row>
    <row r="660" spans="1:5" ht="12.75">
      <c r="A660" t="s">
        <v>58</v>
      </c>
      <c r="E660" s="39" t="s">
        <v>52</v>
      </c>
    </row>
    <row r="661" spans="1:16" ht="25.5">
      <c r="A661" t="s">
        <v>49</v>
      </c>
      <c s="34" t="s">
        <v>637</v>
      </c>
      <c s="34" t="s">
        <v>6847</v>
      </c>
      <c s="35" t="s">
        <v>52</v>
      </c>
      <c s="6" t="s">
        <v>6848</v>
      </c>
      <c s="36" t="s">
        <v>67</v>
      </c>
      <c s="37">
        <v>0.4</v>
      </c>
      <c s="36">
        <v>0.00326</v>
      </c>
      <c s="36">
        <f>ROUND(G661*H661,6)</f>
      </c>
      <c r="L661" s="38">
        <v>0</v>
      </c>
      <c s="32">
        <f>ROUND(ROUND(L661,2)*ROUND(G661,3),2)</f>
      </c>
      <c s="36" t="s">
        <v>6383</v>
      </c>
      <c>
        <f>(M661*21)/100</f>
      </c>
      <c t="s">
        <v>28</v>
      </c>
    </row>
    <row r="662" spans="1:5" ht="12.75">
      <c r="A662" s="35" t="s">
        <v>56</v>
      </c>
      <c r="E662" s="39" t="s">
        <v>52</v>
      </c>
    </row>
    <row r="663" spans="1:5" ht="12.75">
      <c r="A663" s="35" t="s">
        <v>57</v>
      </c>
      <c r="E663" s="40" t="s">
        <v>6849</v>
      </c>
    </row>
    <row r="664" spans="1:5" ht="12.75">
      <c r="A664" t="s">
        <v>58</v>
      </c>
      <c r="E664" s="39" t="s">
        <v>52</v>
      </c>
    </row>
    <row r="665" spans="1:16" ht="25.5">
      <c r="A665" t="s">
        <v>49</v>
      </c>
      <c s="34" t="s">
        <v>641</v>
      </c>
      <c s="34" t="s">
        <v>6850</v>
      </c>
      <c s="35" t="s">
        <v>52</v>
      </c>
      <c s="6" t="s">
        <v>6851</v>
      </c>
      <c s="36" t="s">
        <v>67</v>
      </c>
      <c s="37">
        <v>6</v>
      </c>
      <c s="36">
        <v>0.0075</v>
      </c>
      <c s="36">
        <f>ROUND(G665*H665,6)</f>
      </c>
      <c r="L665" s="38">
        <v>0</v>
      </c>
      <c s="32">
        <f>ROUND(ROUND(L665,2)*ROUND(G665,3),2)</f>
      </c>
      <c s="36" t="s">
        <v>6383</v>
      </c>
      <c>
        <f>(M665*21)/100</f>
      </c>
      <c t="s">
        <v>28</v>
      </c>
    </row>
    <row r="666" spans="1:5" ht="12.75">
      <c r="A666" s="35" t="s">
        <v>56</v>
      </c>
      <c r="E666" s="39" t="s">
        <v>52</v>
      </c>
    </row>
    <row r="667" spans="1:5" ht="38.25">
      <c r="A667" s="35" t="s">
        <v>57</v>
      </c>
      <c r="E667" s="40" t="s">
        <v>6846</v>
      </c>
    </row>
    <row r="668" spans="1:5" ht="12.75">
      <c r="A668" t="s">
        <v>58</v>
      </c>
      <c r="E668" s="39" t="s">
        <v>52</v>
      </c>
    </row>
    <row r="669" spans="1:16" ht="25.5">
      <c r="A669" t="s">
        <v>49</v>
      </c>
      <c s="34" t="s">
        <v>152</v>
      </c>
      <c s="34" t="s">
        <v>6852</v>
      </c>
      <c s="35" t="s">
        <v>52</v>
      </c>
      <c s="6" t="s">
        <v>6853</v>
      </c>
      <c s="36" t="s">
        <v>67</v>
      </c>
      <c s="37">
        <v>0.4</v>
      </c>
      <c s="36">
        <v>0.01875</v>
      </c>
      <c s="36">
        <f>ROUND(G669*H669,6)</f>
      </c>
      <c r="L669" s="38">
        <v>0</v>
      </c>
      <c s="32">
        <f>ROUND(ROUND(L669,2)*ROUND(G669,3),2)</f>
      </c>
      <c s="36" t="s">
        <v>6383</v>
      </c>
      <c>
        <f>(M669*21)/100</f>
      </c>
      <c t="s">
        <v>28</v>
      </c>
    </row>
    <row r="670" spans="1:5" ht="12.75">
      <c r="A670" s="35" t="s">
        <v>56</v>
      </c>
      <c r="E670" s="39" t="s">
        <v>52</v>
      </c>
    </row>
    <row r="671" spans="1:5" ht="12.75">
      <c r="A671" s="35" t="s">
        <v>57</v>
      </c>
      <c r="E671" s="40" t="s">
        <v>6849</v>
      </c>
    </row>
    <row r="672" spans="1:5" ht="12.75">
      <c r="A672" t="s">
        <v>58</v>
      </c>
      <c r="E672" s="39" t="s">
        <v>52</v>
      </c>
    </row>
    <row r="673" spans="1:16" ht="25.5">
      <c r="A673" t="s">
        <v>49</v>
      </c>
      <c s="34" t="s">
        <v>156</v>
      </c>
      <c s="34" t="s">
        <v>6854</v>
      </c>
      <c s="35" t="s">
        <v>52</v>
      </c>
      <c s="6" t="s">
        <v>6855</v>
      </c>
      <c s="36" t="s">
        <v>54</v>
      </c>
      <c s="37">
        <v>157.85</v>
      </c>
      <c s="36">
        <v>0.00014</v>
      </c>
      <c s="36">
        <f>ROUND(G673*H673,6)</f>
      </c>
      <c r="L673" s="38">
        <v>0</v>
      </c>
      <c s="32">
        <f>ROUND(ROUND(L673,2)*ROUND(G673,3),2)</f>
      </c>
      <c s="36" t="s">
        <v>6383</v>
      </c>
      <c>
        <f>(M673*21)/100</f>
      </c>
      <c t="s">
        <v>28</v>
      </c>
    </row>
    <row r="674" spans="1:5" ht="12.75">
      <c r="A674" s="35" t="s">
        <v>56</v>
      </c>
      <c r="E674" s="39" t="s">
        <v>52</v>
      </c>
    </row>
    <row r="675" spans="1:5" ht="12.75">
      <c r="A675" s="35" t="s">
        <v>57</v>
      </c>
      <c r="E675" s="40" t="s">
        <v>6856</v>
      </c>
    </row>
    <row r="676" spans="1:5" ht="12.75">
      <c r="A676" t="s">
        <v>58</v>
      </c>
      <c r="E676" s="39" t="s">
        <v>52</v>
      </c>
    </row>
    <row r="677" spans="1:16" ht="25.5">
      <c r="A677" t="s">
        <v>49</v>
      </c>
      <c s="34" t="s">
        <v>160</v>
      </c>
      <c s="34" t="s">
        <v>6857</v>
      </c>
      <c s="35" t="s">
        <v>52</v>
      </c>
      <c s="6" t="s">
        <v>6858</v>
      </c>
      <c s="36" t="s">
        <v>54</v>
      </c>
      <c s="37">
        <v>39.6</v>
      </c>
      <c s="36">
        <v>0.00028</v>
      </c>
      <c s="36">
        <f>ROUND(G677*H677,6)</f>
      </c>
      <c r="L677" s="38">
        <v>0</v>
      </c>
      <c s="32">
        <f>ROUND(ROUND(L677,2)*ROUND(G677,3),2)</f>
      </c>
      <c s="36" t="s">
        <v>6383</v>
      </c>
      <c>
        <f>(M677*21)/100</f>
      </c>
      <c t="s">
        <v>28</v>
      </c>
    </row>
    <row r="678" spans="1:5" ht="12.75">
      <c r="A678" s="35" t="s">
        <v>56</v>
      </c>
      <c r="E678" s="39" t="s">
        <v>52</v>
      </c>
    </row>
    <row r="679" spans="1:5" ht="12.75">
      <c r="A679" s="35" t="s">
        <v>57</v>
      </c>
      <c r="E679" s="40" t="s">
        <v>6859</v>
      </c>
    </row>
    <row r="680" spans="1:5" ht="12.75">
      <c r="A680" t="s">
        <v>58</v>
      </c>
      <c r="E680" s="39" t="s">
        <v>52</v>
      </c>
    </row>
    <row r="681" spans="1:16" ht="25.5">
      <c r="A681" t="s">
        <v>49</v>
      </c>
      <c s="34" t="s">
        <v>164</v>
      </c>
      <c s="34" t="s">
        <v>6860</v>
      </c>
      <c s="35" t="s">
        <v>52</v>
      </c>
      <c s="6" t="s">
        <v>6861</v>
      </c>
      <c s="36" t="s">
        <v>54</v>
      </c>
      <c s="37">
        <v>32.32</v>
      </c>
      <c s="36">
        <v>0.00043</v>
      </c>
      <c s="36">
        <f>ROUND(G681*H681,6)</f>
      </c>
      <c r="L681" s="38">
        <v>0</v>
      </c>
      <c s="32">
        <f>ROUND(ROUND(L681,2)*ROUND(G681,3),2)</f>
      </c>
      <c s="36" t="s">
        <v>6383</v>
      </c>
      <c>
        <f>(M681*21)/100</f>
      </c>
      <c t="s">
        <v>28</v>
      </c>
    </row>
    <row r="682" spans="1:5" ht="12.75">
      <c r="A682" s="35" t="s">
        <v>56</v>
      </c>
      <c r="E682" s="39" t="s">
        <v>52</v>
      </c>
    </row>
    <row r="683" spans="1:5" ht="12.75">
      <c r="A683" s="35" t="s">
        <v>57</v>
      </c>
      <c r="E683" s="40" t="s">
        <v>6862</v>
      </c>
    </row>
    <row r="684" spans="1:5" ht="12.75">
      <c r="A684" t="s">
        <v>58</v>
      </c>
      <c r="E684" s="39" t="s">
        <v>52</v>
      </c>
    </row>
    <row r="685" spans="1:16" ht="25.5">
      <c r="A685" t="s">
        <v>49</v>
      </c>
      <c s="34" t="s">
        <v>805</v>
      </c>
      <c s="34" t="s">
        <v>6863</v>
      </c>
      <c s="35" t="s">
        <v>52</v>
      </c>
      <c s="6" t="s">
        <v>6864</v>
      </c>
      <c s="36" t="s">
        <v>105</v>
      </c>
      <c s="37">
        <v>61.84</v>
      </c>
      <c s="36">
        <v>9E-05</v>
      </c>
      <c s="36">
        <f>ROUND(G685*H685,6)</f>
      </c>
      <c r="L685" s="38">
        <v>0</v>
      </c>
      <c s="32">
        <f>ROUND(ROUND(L685,2)*ROUND(G685,3),2)</f>
      </c>
      <c s="36" t="s">
        <v>6383</v>
      </c>
      <c>
        <f>(M685*21)/100</f>
      </c>
      <c t="s">
        <v>28</v>
      </c>
    </row>
    <row r="686" spans="1:5" ht="12.75">
      <c r="A686" s="35" t="s">
        <v>56</v>
      </c>
      <c r="E686" s="39" t="s">
        <v>52</v>
      </c>
    </row>
    <row r="687" spans="1:5" ht="12.75">
      <c r="A687" s="35" t="s">
        <v>57</v>
      </c>
      <c r="E687" s="40" t="s">
        <v>6865</v>
      </c>
    </row>
    <row r="688" spans="1:5" ht="12.75">
      <c r="A688" t="s">
        <v>58</v>
      </c>
      <c r="E688" s="39" t="s">
        <v>52</v>
      </c>
    </row>
    <row r="689" spans="1:16" ht="12.75">
      <c r="A689" t="s">
        <v>49</v>
      </c>
      <c s="34" t="s">
        <v>809</v>
      </c>
      <c s="34" t="s">
        <v>6866</v>
      </c>
      <c s="35" t="s">
        <v>52</v>
      </c>
      <c s="6" t="s">
        <v>6867</v>
      </c>
      <c s="36" t="s">
        <v>54</v>
      </c>
      <c s="37">
        <v>254.85</v>
      </c>
      <c s="36">
        <v>0</v>
      </c>
      <c s="36">
        <f>ROUND(G689*H689,6)</f>
      </c>
      <c r="L689" s="38">
        <v>0</v>
      </c>
      <c s="32">
        <f>ROUND(ROUND(L689,2)*ROUND(G689,3),2)</f>
      </c>
      <c s="36" t="s">
        <v>6383</v>
      </c>
      <c>
        <f>(M689*21)/100</f>
      </c>
      <c t="s">
        <v>28</v>
      </c>
    </row>
    <row r="690" spans="1:5" ht="12.75">
      <c r="A690" s="35" t="s">
        <v>56</v>
      </c>
      <c r="E690" s="39" t="s">
        <v>52</v>
      </c>
    </row>
    <row r="691" spans="1:5" ht="76.5">
      <c r="A691" s="35" t="s">
        <v>57</v>
      </c>
      <c r="E691" s="40" t="s">
        <v>6868</v>
      </c>
    </row>
    <row r="692" spans="1:5" ht="12.75">
      <c r="A692" t="s">
        <v>58</v>
      </c>
      <c r="E692" s="39" t="s">
        <v>52</v>
      </c>
    </row>
    <row r="693" spans="1:16" ht="25.5">
      <c r="A693" t="s">
        <v>49</v>
      </c>
      <c s="34" t="s">
        <v>810</v>
      </c>
      <c s="34" t="s">
        <v>6869</v>
      </c>
      <c s="35" t="s">
        <v>52</v>
      </c>
      <c s="6" t="s">
        <v>6870</v>
      </c>
      <c s="36" t="s">
        <v>54</v>
      </c>
      <c s="37">
        <v>52.349</v>
      </c>
      <c s="36">
        <v>3E-05</v>
      </c>
      <c s="36">
        <f>ROUND(G693*H693,6)</f>
      </c>
      <c r="L693" s="38">
        <v>0</v>
      </c>
      <c s="32">
        <f>ROUND(ROUND(L693,2)*ROUND(G693,3),2)</f>
      </c>
      <c s="36" t="s">
        <v>6383</v>
      </c>
      <c>
        <f>(M693*21)/100</f>
      </c>
      <c t="s">
        <v>28</v>
      </c>
    </row>
    <row r="694" spans="1:5" ht="12.75">
      <c r="A694" s="35" t="s">
        <v>56</v>
      </c>
      <c r="E694" s="39" t="s">
        <v>52</v>
      </c>
    </row>
    <row r="695" spans="1:5" ht="51">
      <c r="A695" s="35" t="s">
        <v>57</v>
      </c>
      <c r="E695" s="40" t="s">
        <v>6871</v>
      </c>
    </row>
    <row r="696" spans="1:5" ht="12.75">
      <c r="A696" t="s">
        <v>58</v>
      </c>
      <c r="E696" s="39" t="s">
        <v>52</v>
      </c>
    </row>
    <row r="697" spans="1:16" ht="12.75">
      <c r="A697" t="s">
        <v>49</v>
      </c>
      <c s="34" t="s">
        <v>811</v>
      </c>
      <c s="34" t="s">
        <v>6872</v>
      </c>
      <c s="35" t="s">
        <v>52</v>
      </c>
      <c s="6" t="s">
        <v>6873</v>
      </c>
      <c s="36" t="s">
        <v>54</v>
      </c>
      <c s="37">
        <v>7.92</v>
      </c>
      <c s="36">
        <v>0.00656</v>
      </c>
      <c s="36">
        <f>ROUND(G697*H697,6)</f>
      </c>
      <c r="L697" s="38">
        <v>0</v>
      </c>
      <c s="32">
        <f>ROUND(ROUND(L697,2)*ROUND(G697,3),2)</f>
      </c>
      <c s="36" t="s">
        <v>6383</v>
      </c>
      <c>
        <f>(M697*21)/100</f>
      </c>
      <c t="s">
        <v>28</v>
      </c>
    </row>
    <row r="698" spans="1:5" ht="12.75">
      <c r="A698" s="35" t="s">
        <v>56</v>
      </c>
      <c r="E698" s="39" t="s">
        <v>52</v>
      </c>
    </row>
    <row r="699" spans="1:5" ht="12.75">
      <c r="A699" s="35" t="s">
        <v>57</v>
      </c>
      <c r="E699" s="40" t="s">
        <v>6874</v>
      </c>
    </row>
    <row r="700" spans="1:5" ht="12.75">
      <c r="A700" t="s">
        <v>58</v>
      </c>
      <c r="E700" s="39" t="s">
        <v>52</v>
      </c>
    </row>
    <row r="701" spans="1:16" ht="12.75">
      <c r="A701" t="s">
        <v>49</v>
      </c>
      <c s="34" t="s">
        <v>812</v>
      </c>
      <c s="34" t="s">
        <v>6875</v>
      </c>
      <c s="35" t="s">
        <v>52</v>
      </c>
      <c s="6" t="s">
        <v>6876</v>
      </c>
      <c s="36" t="s">
        <v>648</v>
      </c>
      <c s="37">
        <v>3.722</v>
      </c>
      <c s="36">
        <v>0</v>
      </c>
      <c s="36">
        <f>ROUND(G701*H701,6)</f>
      </c>
      <c r="L701" s="38">
        <v>0</v>
      </c>
      <c s="32">
        <f>ROUND(ROUND(L701,2)*ROUND(G701,3),2)</f>
      </c>
      <c s="36" t="s">
        <v>6383</v>
      </c>
      <c>
        <f>(M701*21)/100</f>
      </c>
      <c t="s">
        <v>28</v>
      </c>
    </row>
    <row r="702" spans="1:5" ht="12.75">
      <c r="A702" s="35" t="s">
        <v>56</v>
      </c>
      <c r="E702" s="39" t="s">
        <v>52</v>
      </c>
    </row>
    <row r="703" spans="1:5" ht="12.75">
      <c r="A703" s="35" t="s">
        <v>57</v>
      </c>
      <c r="E703" s="40" t="s">
        <v>52</v>
      </c>
    </row>
    <row r="704" spans="1:5" ht="12.75">
      <c r="A704" t="s">
        <v>58</v>
      </c>
      <c r="E704" s="39" t="s">
        <v>52</v>
      </c>
    </row>
    <row r="705" spans="1:16" ht="12.75">
      <c r="A705" t="s">
        <v>49</v>
      </c>
      <c s="34" t="s">
        <v>813</v>
      </c>
      <c s="34" t="s">
        <v>6877</v>
      </c>
      <c s="35" t="s">
        <v>52</v>
      </c>
      <c s="6" t="s">
        <v>6878</v>
      </c>
      <c s="36" t="s">
        <v>648</v>
      </c>
      <c s="37">
        <v>3.722</v>
      </c>
      <c s="36">
        <v>0</v>
      </c>
      <c s="36">
        <f>ROUND(G705*H705,6)</f>
      </c>
      <c r="L705" s="38">
        <v>0</v>
      </c>
      <c s="32">
        <f>ROUND(ROUND(L705,2)*ROUND(G705,3),2)</f>
      </c>
      <c s="36" t="s">
        <v>6383</v>
      </c>
      <c>
        <f>(M705*21)/100</f>
      </c>
      <c t="s">
        <v>28</v>
      </c>
    </row>
    <row r="706" spans="1:5" ht="12.75">
      <c r="A706" s="35" t="s">
        <v>56</v>
      </c>
      <c r="E706" s="39" t="s">
        <v>52</v>
      </c>
    </row>
    <row r="707" spans="1:5" ht="12.75">
      <c r="A707" s="35" t="s">
        <v>57</v>
      </c>
      <c r="E707" s="40" t="s">
        <v>52</v>
      </c>
    </row>
    <row r="708" spans="1:5" ht="12.75">
      <c r="A708" t="s">
        <v>58</v>
      </c>
      <c r="E708" s="39" t="s">
        <v>52</v>
      </c>
    </row>
    <row r="709" spans="1:13" ht="12.75">
      <c r="A709" t="s">
        <v>47</v>
      </c>
      <c r="C709" s="31" t="s">
        <v>6879</v>
      </c>
      <c r="E709" s="33" t="s">
        <v>6880</v>
      </c>
      <c r="J709" s="32">
        <f>0</f>
      </c>
      <c s="32">
        <f>0</f>
      </c>
      <c s="32">
        <f>0+L710+L714+L718+L722+L726+L730+L734+L738+L742+L746+L750+L754+L758+L762+L766+L770+L774+L778+L782+L786+L790+L794+L798+L802+L806</f>
      </c>
      <c s="32">
        <f>0+M710+M714+M718+M722+M726+M730+M734+M738+M742+M746+M750+M754+M758+M762+M766+M770+M774+M778+M782+M786+M790+M794+M798+M802+M806</f>
      </c>
    </row>
    <row r="710" spans="1:16" ht="12.75">
      <c r="A710" t="s">
        <v>49</v>
      </c>
      <c s="34" t="s">
        <v>814</v>
      </c>
      <c s="34" t="s">
        <v>6881</v>
      </c>
      <c s="35" t="s">
        <v>52</v>
      </c>
      <c s="6" t="s">
        <v>6882</v>
      </c>
      <c s="36" t="s">
        <v>54</v>
      </c>
      <c s="37">
        <v>196.403</v>
      </c>
      <c s="36">
        <v>0.00014</v>
      </c>
      <c s="36">
        <f>ROUND(G710*H710,6)</f>
      </c>
      <c r="L710" s="38">
        <v>0</v>
      </c>
      <c s="32">
        <f>ROUND(ROUND(L710,2)*ROUND(G710,3),2)</f>
      </c>
      <c s="36" t="s">
        <v>6383</v>
      </c>
      <c>
        <f>(M710*21)/100</f>
      </c>
      <c t="s">
        <v>28</v>
      </c>
    </row>
    <row r="711" spans="1:5" ht="12.75">
      <c r="A711" s="35" t="s">
        <v>56</v>
      </c>
      <c r="E711" s="39" t="s">
        <v>52</v>
      </c>
    </row>
    <row r="712" spans="1:5" ht="280.5">
      <c r="A712" s="35" t="s">
        <v>57</v>
      </c>
      <c r="E712" s="40" t="s">
        <v>6883</v>
      </c>
    </row>
    <row r="713" spans="1:5" ht="12.75">
      <c r="A713" t="s">
        <v>58</v>
      </c>
      <c r="E713" s="39" t="s">
        <v>52</v>
      </c>
    </row>
    <row r="714" spans="1:16" ht="12.75">
      <c r="A714" t="s">
        <v>49</v>
      </c>
      <c s="34" t="s">
        <v>815</v>
      </c>
      <c s="34" t="s">
        <v>6884</v>
      </c>
      <c s="35" t="s">
        <v>52</v>
      </c>
      <c s="6" t="s">
        <v>6885</v>
      </c>
      <c s="36" t="s">
        <v>54</v>
      </c>
      <c s="37">
        <v>24.696</v>
      </c>
      <c s="36">
        <v>0.0014</v>
      </c>
      <c s="36">
        <f>ROUND(G714*H714,6)</f>
      </c>
      <c r="L714" s="38">
        <v>0</v>
      </c>
      <c s="32">
        <f>ROUND(ROUND(L714,2)*ROUND(G714,3),2)</f>
      </c>
      <c s="36" t="s">
        <v>6383</v>
      </c>
      <c>
        <f>(M714*21)/100</f>
      </c>
      <c t="s">
        <v>28</v>
      </c>
    </row>
    <row r="715" spans="1:5" ht="12.75">
      <c r="A715" s="35" t="s">
        <v>56</v>
      </c>
      <c r="E715" s="39" t="s">
        <v>52</v>
      </c>
    </row>
    <row r="716" spans="1:5" ht="51">
      <c r="A716" s="35" t="s">
        <v>57</v>
      </c>
      <c r="E716" s="40" t="s">
        <v>6886</v>
      </c>
    </row>
    <row r="717" spans="1:5" ht="12.75">
      <c r="A717" t="s">
        <v>58</v>
      </c>
      <c r="E717" s="39" t="s">
        <v>52</v>
      </c>
    </row>
    <row r="718" spans="1:16" ht="12.75">
      <c r="A718" t="s">
        <v>49</v>
      </c>
      <c s="34" t="s">
        <v>816</v>
      </c>
      <c s="34" t="s">
        <v>6887</v>
      </c>
      <c s="35" t="s">
        <v>52</v>
      </c>
      <c s="6" t="s">
        <v>6888</v>
      </c>
      <c s="36" t="s">
        <v>54</v>
      </c>
      <c s="37">
        <v>241.259</v>
      </c>
      <c s="36">
        <v>0.0045</v>
      </c>
      <c s="36">
        <f>ROUND(G718*H718,6)</f>
      </c>
      <c r="L718" s="38">
        <v>0</v>
      </c>
      <c s="32">
        <f>ROUND(ROUND(L718,2)*ROUND(G718,3),2)</f>
      </c>
      <c s="36" t="s">
        <v>6383</v>
      </c>
      <c>
        <f>(M718*21)/100</f>
      </c>
      <c t="s">
        <v>28</v>
      </c>
    </row>
    <row r="719" spans="1:5" ht="12.75">
      <c r="A719" s="35" t="s">
        <v>56</v>
      </c>
      <c r="E719" s="39" t="s">
        <v>52</v>
      </c>
    </row>
    <row r="720" spans="1:5" ht="38.25">
      <c r="A720" s="35" t="s">
        <v>57</v>
      </c>
      <c r="E720" s="40" t="s">
        <v>6889</v>
      </c>
    </row>
    <row r="721" spans="1:5" ht="12.75">
      <c r="A721" t="s">
        <v>58</v>
      </c>
      <c r="E721" s="39" t="s">
        <v>52</v>
      </c>
    </row>
    <row r="722" spans="1:16" ht="12.75">
      <c r="A722" t="s">
        <v>49</v>
      </c>
      <c s="34" t="s">
        <v>725</v>
      </c>
      <c s="34" t="s">
        <v>6686</v>
      </c>
      <c s="35" t="s">
        <v>52</v>
      </c>
      <c s="6" t="s">
        <v>6687</v>
      </c>
      <c s="36" t="s">
        <v>54</v>
      </c>
      <c s="37">
        <v>9.845</v>
      </c>
      <c s="36">
        <v>0.0023</v>
      </c>
      <c s="36">
        <f>ROUND(G722*H722,6)</f>
      </c>
      <c r="L722" s="38">
        <v>0</v>
      </c>
      <c s="32">
        <f>ROUND(ROUND(L722,2)*ROUND(G722,3),2)</f>
      </c>
      <c s="36" t="s">
        <v>6383</v>
      </c>
      <c>
        <f>(M722*21)/100</f>
      </c>
      <c t="s">
        <v>28</v>
      </c>
    </row>
    <row r="723" spans="1:5" ht="12.75">
      <c r="A723" s="35" t="s">
        <v>56</v>
      </c>
      <c r="E723" s="39" t="s">
        <v>52</v>
      </c>
    </row>
    <row r="724" spans="1:5" ht="12.75">
      <c r="A724" s="35" t="s">
        <v>57</v>
      </c>
      <c r="E724" s="40" t="s">
        <v>6890</v>
      </c>
    </row>
    <row r="725" spans="1:5" ht="12.75">
      <c r="A725" t="s">
        <v>58</v>
      </c>
      <c r="E725" s="39" t="s">
        <v>52</v>
      </c>
    </row>
    <row r="726" spans="1:16" ht="12.75">
      <c r="A726" t="s">
        <v>49</v>
      </c>
      <c s="34" t="s">
        <v>726</v>
      </c>
      <c s="34" t="s">
        <v>6891</v>
      </c>
      <c s="35" t="s">
        <v>52</v>
      </c>
      <c s="6" t="s">
        <v>6892</v>
      </c>
      <c s="36" t="s">
        <v>75</v>
      </c>
      <c s="37">
        <v>65.92</v>
      </c>
      <c s="36">
        <v>0.02</v>
      </c>
      <c s="36">
        <f>ROUND(G726*H726,6)</f>
      </c>
      <c r="L726" s="38">
        <v>0</v>
      </c>
      <c s="32">
        <f>ROUND(ROUND(L726,2)*ROUND(G726,3),2)</f>
      </c>
      <c s="36" t="s">
        <v>6383</v>
      </c>
      <c>
        <f>(M726*21)/100</f>
      </c>
      <c t="s">
        <v>28</v>
      </c>
    </row>
    <row r="727" spans="1:5" ht="12.75">
      <c r="A727" s="35" t="s">
        <v>56</v>
      </c>
      <c r="E727" s="39" t="s">
        <v>52</v>
      </c>
    </row>
    <row r="728" spans="1:5" ht="76.5">
      <c r="A728" s="35" t="s">
        <v>57</v>
      </c>
      <c r="E728" s="40" t="s">
        <v>6893</v>
      </c>
    </row>
    <row r="729" spans="1:5" ht="12.75">
      <c r="A729" t="s">
        <v>58</v>
      </c>
      <c r="E729" s="39" t="s">
        <v>52</v>
      </c>
    </row>
    <row r="730" spans="1:16" ht="12.75">
      <c r="A730" t="s">
        <v>49</v>
      </c>
      <c s="34" t="s">
        <v>730</v>
      </c>
      <c s="34" t="s">
        <v>6894</v>
      </c>
      <c s="35" t="s">
        <v>52</v>
      </c>
      <c s="6" t="s">
        <v>6895</v>
      </c>
      <c s="36" t="s">
        <v>54</v>
      </c>
      <c s="37">
        <v>26.648</v>
      </c>
      <c s="36">
        <v>0.003</v>
      </c>
      <c s="36">
        <f>ROUND(G730*H730,6)</f>
      </c>
      <c r="L730" s="38">
        <v>0</v>
      </c>
      <c s="32">
        <f>ROUND(ROUND(L730,2)*ROUND(G730,3),2)</f>
      </c>
      <c s="36" t="s">
        <v>6383</v>
      </c>
      <c>
        <f>(M730*21)/100</f>
      </c>
      <c t="s">
        <v>28</v>
      </c>
    </row>
    <row r="731" spans="1:5" ht="12.75">
      <c r="A731" s="35" t="s">
        <v>56</v>
      </c>
      <c r="E731" s="39" t="s">
        <v>52</v>
      </c>
    </row>
    <row r="732" spans="1:5" ht="102">
      <c r="A732" s="35" t="s">
        <v>57</v>
      </c>
      <c r="E732" s="40" t="s">
        <v>6896</v>
      </c>
    </row>
    <row r="733" spans="1:5" ht="12.75">
      <c r="A733" t="s">
        <v>58</v>
      </c>
      <c r="E733" s="39" t="s">
        <v>52</v>
      </c>
    </row>
    <row r="734" spans="1:16" ht="12.75">
      <c r="A734" t="s">
        <v>49</v>
      </c>
      <c s="34" t="s">
        <v>6897</v>
      </c>
      <c s="34" t="s">
        <v>6898</v>
      </c>
      <c s="35" t="s">
        <v>52</v>
      </c>
      <c s="6" t="s">
        <v>6899</v>
      </c>
      <c s="36" t="s">
        <v>54</v>
      </c>
      <c s="37">
        <v>76.427</v>
      </c>
      <c s="36">
        <v>0.0036</v>
      </c>
      <c s="36">
        <f>ROUND(G734*H734,6)</f>
      </c>
      <c r="L734" s="38">
        <v>0</v>
      </c>
      <c s="32">
        <f>ROUND(ROUND(L734,2)*ROUND(G734,3),2)</f>
      </c>
      <c s="36" t="s">
        <v>6383</v>
      </c>
      <c>
        <f>(M734*21)/100</f>
      </c>
      <c t="s">
        <v>28</v>
      </c>
    </row>
    <row r="735" spans="1:5" ht="12.75">
      <c r="A735" s="35" t="s">
        <v>56</v>
      </c>
      <c r="E735" s="39" t="s">
        <v>52</v>
      </c>
    </row>
    <row r="736" spans="1:5" ht="76.5">
      <c r="A736" s="35" t="s">
        <v>57</v>
      </c>
      <c r="E736" s="40" t="s">
        <v>6900</v>
      </c>
    </row>
    <row r="737" spans="1:5" ht="12.75">
      <c r="A737" t="s">
        <v>58</v>
      </c>
      <c r="E737" s="39" t="s">
        <v>52</v>
      </c>
    </row>
    <row r="738" spans="1:16" ht="12.75">
      <c r="A738" t="s">
        <v>49</v>
      </c>
      <c s="34" t="s">
        <v>6901</v>
      </c>
      <c s="34" t="s">
        <v>6902</v>
      </c>
      <c s="35" t="s">
        <v>52</v>
      </c>
      <c s="6" t="s">
        <v>6903</v>
      </c>
      <c s="36" t="s">
        <v>54</v>
      </c>
      <c s="37">
        <v>213.213</v>
      </c>
      <c s="36">
        <v>0.0045</v>
      </c>
      <c s="36">
        <f>ROUND(G738*H738,6)</f>
      </c>
      <c r="L738" s="38">
        <v>0</v>
      </c>
      <c s="32">
        <f>ROUND(ROUND(L738,2)*ROUND(G738,3),2)</f>
      </c>
      <c s="36" t="s">
        <v>6383</v>
      </c>
      <c>
        <f>(M738*21)/100</f>
      </c>
      <c t="s">
        <v>28</v>
      </c>
    </row>
    <row r="739" spans="1:5" ht="12.75">
      <c r="A739" s="35" t="s">
        <v>56</v>
      </c>
      <c r="E739" s="39" t="s">
        <v>52</v>
      </c>
    </row>
    <row r="740" spans="1:5" ht="306">
      <c r="A740" s="35" t="s">
        <v>57</v>
      </c>
      <c r="E740" s="40" t="s">
        <v>6904</v>
      </c>
    </row>
    <row r="741" spans="1:5" ht="12.75">
      <c r="A741" t="s">
        <v>58</v>
      </c>
      <c r="E741" s="39" t="s">
        <v>52</v>
      </c>
    </row>
    <row r="742" spans="1:16" ht="12.75">
      <c r="A742" t="s">
        <v>49</v>
      </c>
      <c s="34" t="s">
        <v>6905</v>
      </c>
      <c s="34" t="s">
        <v>6906</v>
      </c>
      <c s="35" t="s">
        <v>52</v>
      </c>
      <c s="6" t="s">
        <v>6907</v>
      </c>
      <c s="36" t="s">
        <v>54</v>
      </c>
      <c s="37">
        <v>33.695</v>
      </c>
      <c s="36">
        <v>0.0024</v>
      </c>
      <c s="36">
        <f>ROUND(G742*H742,6)</f>
      </c>
      <c r="L742" s="38">
        <v>0</v>
      </c>
      <c s="32">
        <f>ROUND(ROUND(L742,2)*ROUND(G742,3),2)</f>
      </c>
      <c s="36" t="s">
        <v>6383</v>
      </c>
      <c>
        <f>(M742*21)/100</f>
      </c>
      <c t="s">
        <v>28</v>
      </c>
    </row>
    <row r="743" spans="1:5" ht="12.75">
      <c r="A743" s="35" t="s">
        <v>56</v>
      </c>
      <c r="E743" s="39" t="s">
        <v>52</v>
      </c>
    </row>
    <row r="744" spans="1:5" ht="63.75">
      <c r="A744" s="35" t="s">
        <v>57</v>
      </c>
      <c r="E744" s="40" t="s">
        <v>6908</v>
      </c>
    </row>
    <row r="745" spans="1:5" ht="12.75">
      <c r="A745" t="s">
        <v>58</v>
      </c>
      <c r="E745" s="39" t="s">
        <v>52</v>
      </c>
    </row>
    <row r="746" spans="1:16" ht="12.75">
      <c r="A746" t="s">
        <v>49</v>
      </c>
      <c s="34" t="s">
        <v>6909</v>
      </c>
      <c s="34" t="s">
        <v>6910</v>
      </c>
      <c s="35" t="s">
        <v>52</v>
      </c>
      <c s="6" t="s">
        <v>6911</v>
      </c>
      <c s="36" t="s">
        <v>54</v>
      </c>
      <c s="37">
        <v>3.99</v>
      </c>
      <c s="36">
        <v>0.0009</v>
      </c>
      <c s="36">
        <f>ROUND(G746*H746,6)</f>
      </c>
      <c r="L746" s="38">
        <v>0</v>
      </c>
      <c s="32">
        <f>ROUND(ROUND(L746,2)*ROUND(G746,3),2)</f>
      </c>
      <c s="36" t="s">
        <v>6383</v>
      </c>
      <c>
        <f>(M746*21)/100</f>
      </c>
      <c t="s">
        <v>28</v>
      </c>
    </row>
    <row r="747" spans="1:5" ht="12.75">
      <c r="A747" s="35" t="s">
        <v>56</v>
      </c>
      <c r="E747" s="39" t="s">
        <v>52</v>
      </c>
    </row>
    <row r="748" spans="1:5" ht="38.25">
      <c r="A748" s="35" t="s">
        <v>57</v>
      </c>
      <c r="E748" s="40" t="s">
        <v>6912</v>
      </c>
    </row>
    <row r="749" spans="1:5" ht="12.75">
      <c r="A749" t="s">
        <v>58</v>
      </c>
      <c r="E749" s="39" t="s">
        <v>52</v>
      </c>
    </row>
    <row r="750" spans="1:16" ht="12.75">
      <c r="A750" t="s">
        <v>49</v>
      </c>
      <c s="34" t="s">
        <v>6913</v>
      </c>
      <c s="34" t="s">
        <v>6914</v>
      </c>
      <c s="35" t="s">
        <v>52</v>
      </c>
      <c s="6" t="s">
        <v>6915</v>
      </c>
      <c s="36" t="s">
        <v>105</v>
      </c>
      <c s="37">
        <v>238.35</v>
      </c>
      <c s="36">
        <v>0.0003</v>
      </c>
      <c s="36">
        <f>ROUND(G750*H750,6)</f>
      </c>
      <c r="L750" s="38">
        <v>0</v>
      </c>
      <c s="32">
        <f>ROUND(ROUND(L750,2)*ROUND(G750,3),2)</f>
      </c>
      <c s="36" t="s">
        <v>6383</v>
      </c>
      <c>
        <f>(M750*21)/100</f>
      </c>
      <c t="s">
        <v>28</v>
      </c>
    </row>
    <row r="751" spans="1:5" ht="12.75">
      <c r="A751" s="35" t="s">
        <v>56</v>
      </c>
      <c r="E751" s="39" t="s">
        <v>52</v>
      </c>
    </row>
    <row r="752" spans="1:5" ht="12.75">
      <c r="A752" s="35" t="s">
        <v>57</v>
      </c>
      <c r="E752" s="40" t="s">
        <v>6916</v>
      </c>
    </row>
    <row r="753" spans="1:5" ht="12.75">
      <c r="A753" t="s">
        <v>58</v>
      </c>
      <c r="E753" s="39" t="s">
        <v>52</v>
      </c>
    </row>
    <row r="754" spans="1:16" ht="12.75">
      <c r="A754" t="s">
        <v>49</v>
      </c>
      <c s="34" t="s">
        <v>6917</v>
      </c>
      <c s="34" t="s">
        <v>6918</v>
      </c>
      <c s="35" t="s">
        <v>52</v>
      </c>
      <c s="6" t="s">
        <v>6919</v>
      </c>
      <c s="36" t="s">
        <v>54</v>
      </c>
      <c s="37">
        <v>187.05</v>
      </c>
      <c s="36">
        <v>3E-05</v>
      </c>
      <c s="36">
        <f>ROUND(G754*H754,6)</f>
      </c>
      <c r="L754" s="38">
        <v>0</v>
      </c>
      <c s="32">
        <f>ROUND(ROUND(L754,2)*ROUND(G754,3),2)</f>
      </c>
      <c s="36" t="s">
        <v>6383</v>
      </c>
      <c>
        <f>(M754*21)/100</f>
      </c>
      <c t="s">
        <v>28</v>
      </c>
    </row>
    <row r="755" spans="1:5" ht="12.75">
      <c r="A755" s="35" t="s">
        <v>56</v>
      </c>
      <c r="E755" s="39" t="s">
        <v>52</v>
      </c>
    </row>
    <row r="756" spans="1:5" ht="267.75">
      <c r="A756" s="35" t="s">
        <v>57</v>
      </c>
      <c r="E756" s="40" t="s">
        <v>6920</v>
      </c>
    </row>
    <row r="757" spans="1:5" ht="12.75">
      <c r="A757" t="s">
        <v>58</v>
      </c>
      <c r="E757" s="39" t="s">
        <v>52</v>
      </c>
    </row>
    <row r="758" spans="1:16" ht="12.75">
      <c r="A758" t="s">
        <v>49</v>
      </c>
      <c s="34" t="s">
        <v>6921</v>
      </c>
      <c s="34" t="s">
        <v>6922</v>
      </c>
      <c s="35" t="s">
        <v>52</v>
      </c>
      <c s="6" t="s">
        <v>6923</v>
      </c>
      <c s="36" t="s">
        <v>105</v>
      </c>
      <c s="37">
        <v>227</v>
      </c>
      <c s="36">
        <v>0</v>
      </c>
      <c s="36">
        <f>ROUND(G758*H758,6)</f>
      </c>
      <c r="L758" s="38">
        <v>0</v>
      </c>
      <c s="32">
        <f>ROUND(ROUND(L758,2)*ROUND(G758,3),2)</f>
      </c>
      <c s="36" t="s">
        <v>6383</v>
      </c>
      <c>
        <f>(M758*21)/100</f>
      </c>
      <c t="s">
        <v>28</v>
      </c>
    </row>
    <row r="759" spans="1:5" ht="12.75">
      <c r="A759" s="35" t="s">
        <v>56</v>
      </c>
      <c r="E759" s="39" t="s">
        <v>52</v>
      </c>
    </row>
    <row r="760" spans="1:5" ht="293.25">
      <c r="A760" s="35" t="s">
        <v>57</v>
      </c>
      <c r="E760" s="40" t="s">
        <v>6924</v>
      </c>
    </row>
    <row r="761" spans="1:5" ht="12.75">
      <c r="A761" t="s">
        <v>58</v>
      </c>
      <c r="E761" s="39" t="s">
        <v>52</v>
      </c>
    </row>
    <row r="762" spans="1:16" ht="25.5">
      <c r="A762" t="s">
        <v>49</v>
      </c>
      <c s="34" t="s">
        <v>6925</v>
      </c>
      <c s="34" t="s">
        <v>6926</v>
      </c>
      <c s="35" t="s">
        <v>52</v>
      </c>
      <c s="6" t="s">
        <v>6927</v>
      </c>
      <c s="36" t="s">
        <v>54</v>
      </c>
      <c s="37">
        <v>203.06</v>
      </c>
      <c s="36">
        <v>3E-05</v>
      </c>
      <c s="36">
        <f>ROUND(G762*H762,6)</f>
      </c>
      <c r="L762" s="38">
        <v>0</v>
      </c>
      <c s="32">
        <f>ROUND(ROUND(L762,2)*ROUND(G762,3),2)</f>
      </c>
      <c s="36" t="s">
        <v>6383</v>
      </c>
      <c>
        <f>(M762*21)/100</f>
      </c>
      <c t="s">
        <v>28</v>
      </c>
    </row>
    <row r="763" spans="1:5" ht="12.75">
      <c r="A763" s="35" t="s">
        <v>56</v>
      </c>
      <c r="E763" s="39" t="s">
        <v>52</v>
      </c>
    </row>
    <row r="764" spans="1:5" ht="293.25">
      <c r="A764" s="35" t="s">
        <v>57</v>
      </c>
      <c r="E764" s="40" t="s">
        <v>6928</v>
      </c>
    </row>
    <row r="765" spans="1:5" ht="12.75">
      <c r="A765" t="s">
        <v>58</v>
      </c>
      <c r="E765" s="39" t="s">
        <v>52</v>
      </c>
    </row>
    <row r="766" spans="1:16" ht="25.5">
      <c r="A766" t="s">
        <v>49</v>
      </c>
      <c s="34" t="s">
        <v>6929</v>
      </c>
      <c s="34" t="s">
        <v>6930</v>
      </c>
      <c s="35" t="s">
        <v>52</v>
      </c>
      <c s="6" t="s">
        <v>6931</v>
      </c>
      <c s="36" t="s">
        <v>54</v>
      </c>
      <c s="37">
        <v>73.505</v>
      </c>
      <c s="36">
        <v>5E-05</v>
      </c>
      <c s="36">
        <f>ROUND(G766*H766,6)</f>
      </c>
      <c r="L766" s="38">
        <v>0</v>
      </c>
      <c s="32">
        <f>ROUND(ROUND(L766,2)*ROUND(G766,3),2)</f>
      </c>
      <c s="36" t="s">
        <v>6383</v>
      </c>
      <c>
        <f>(M766*21)/100</f>
      </c>
      <c t="s">
        <v>28</v>
      </c>
    </row>
    <row r="767" spans="1:5" ht="12.75">
      <c r="A767" s="35" t="s">
        <v>56</v>
      </c>
      <c r="E767" s="39" t="s">
        <v>52</v>
      </c>
    </row>
    <row r="768" spans="1:5" ht="165.75">
      <c r="A768" s="35" t="s">
        <v>57</v>
      </c>
      <c r="E768" s="40" t="s">
        <v>6932</v>
      </c>
    </row>
    <row r="769" spans="1:5" ht="12.75">
      <c r="A769" t="s">
        <v>58</v>
      </c>
      <c r="E769" s="39" t="s">
        <v>52</v>
      </c>
    </row>
    <row r="770" spans="1:16" ht="12.75">
      <c r="A770" t="s">
        <v>49</v>
      </c>
      <c s="34" t="s">
        <v>6933</v>
      </c>
      <c s="34" t="s">
        <v>6934</v>
      </c>
      <c s="35" t="s">
        <v>52</v>
      </c>
      <c s="6" t="s">
        <v>6935</v>
      </c>
      <c s="36" t="s">
        <v>54</v>
      </c>
      <c s="37">
        <v>74.928</v>
      </c>
      <c s="36">
        <v>0.006</v>
      </c>
      <c s="36">
        <f>ROUND(G770*H770,6)</f>
      </c>
      <c r="L770" s="38">
        <v>0</v>
      </c>
      <c s="32">
        <f>ROUND(ROUND(L770,2)*ROUND(G770,3),2)</f>
      </c>
      <c s="36" t="s">
        <v>6383</v>
      </c>
      <c>
        <f>(M770*21)/100</f>
      </c>
      <c t="s">
        <v>28</v>
      </c>
    </row>
    <row r="771" spans="1:5" ht="12.75">
      <c r="A771" s="35" t="s">
        <v>56</v>
      </c>
      <c r="E771" s="39" t="s">
        <v>52</v>
      </c>
    </row>
    <row r="772" spans="1:5" ht="63.75">
      <c r="A772" s="35" t="s">
        <v>57</v>
      </c>
      <c r="E772" s="40" t="s">
        <v>6936</v>
      </c>
    </row>
    <row r="773" spans="1:5" ht="12.75">
      <c r="A773" t="s">
        <v>58</v>
      </c>
      <c r="E773" s="39" t="s">
        <v>52</v>
      </c>
    </row>
    <row r="774" spans="1:16" ht="12.75">
      <c r="A774" t="s">
        <v>49</v>
      </c>
      <c s="34" t="s">
        <v>6937</v>
      </c>
      <c s="34" t="s">
        <v>6938</v>
      </c>
      <c s="35" t="s">
        <v>52</v>
      </c>
      <c s="6" t="s">
        <v>6939</v>
      </c>
      <c s="36" t="s">
        <v>54</v>
      </c>
      <c s="37">
        <v>8.95</v>
      </c>
      <c s="36">
        <v>0.003</v>
      </c>
      <c s="36">
        <f>ROUND(G774*H774,6)</f>
      </c>
      <c r="L774" s="38">
        <v>0</v>
      </c>
      <c s="32">
        <f>ROUND(ROUND(L774,2)*ROUND(G774,3),2)</f>
      </c>
      <c s="36" t="s">
        <v>6383</v>
      </c>
      <c>
        <f>(M774*21)/100</f>
      </c>
      <c t="s">
        <v>28</v>
      </c>
    </row>
    <row r="775" spans="1:5" ht="12.75">
      <c r="A775" s="35" t="s">
        <v>56</v>
      </c>
      <c r="E775" s="39" t="s">
        <v>52</v>
      </c>
    </row>
    <row r="776" spans="1:5" ht="25.5">
      <c r="A776" s="35" t="s">
        <v>57</v>
      </c>
      <c r="E776" s="40" t="s">
        <v>6940</v>
      </c>
    </row>
    <row r="777" spans="1:5" ht="12.75">
      <c r="A777" t="s">
        <v>58</v>
      </c>
      <c r="E777" s="39" t="s">
        <v>52</v>
      </c>
    </row>
    <row r="778" spans="1:16" ht="25.5">
      <c r="A778" t="s">
        <v>49</v>
      </c>
      <c s="34" t="s">
        <v>6941</v>
      </c>
      <c s="34" t="s">
        <v>6942</v>
      </c>
      <c s="35" t="s">
        <v>52</v>
      </c>
      <c s="6" t="s">
        <v>6943</v>
      </c>
      <c s="36" t="s">
        <v>54</v>
      </c>
      <c s="37">
        <v>229.77</v>
      </c>
      <c s="36">
        <v>0.00012</v>
      </c>
      <c s="36">
        <f>ROUND(G778*H778,6)</f>
      </c>
      <c r="L778" s="38">
        <v>0</v>
      </c>
      <c s="32">
        <f>ROUND(ROUND(L778,2)*ROUND(G778,3),2)</f>
      </c>
      <c s="36" t="s">
        <v>6383</v>
      </c>
      <c>
        <f>(M778*21)/100</f>
      </c>
      <c t="s">
        <v>28</v>
      </c>
    </row>
    <row r="779" spans="1:5" ht="12.75">
      <c r="A779" s="35" t="s">
        <v>56</v>
      </c>
      <c r="E779" s="39" t="s">
        <v>52</v>
      </c>
    </row>
    <row r="780" spans="1:5" ht="25.5">
      <c r="A780" s="35" t="s">
        <v>57</v>
      </c>
      <c r="E780" s="40" t="s">
        <v>6944</v>
      </c>
    </row>
    <row r="781" spans="1:5" ht="12.75">
      <c r="A781" t="s">
        <v>58</v>
      </c>
      <c r="E781" s="39" t="s">
        <v>52</v>
      </c>
    </row>
    <row r="782" spans="1:16" ht="25.5">
      <c r="A782" t="s">
        <v>49</v>
      </c>
      <c s="34" t="s">
        <v>6945</v>
      </c>
      <c s="34" t="s">
        <v>6946</v>
      </c>
      <c s="35" t="s">
        <v>52</v>
      </c>
      <c s="6" t="s">
        <v>6947</v>
      </c>
      <c s="36" t="s">
        <v>54</v>
      </c>
      <c s="37">
        <v>229.77</v>
      </c>
      <c s="36">
        <v>0.00012</v>
      </c>
      <c s="36">
        <f>ROUND(G782*H782,6)</f>
      </c>
      <c r="L782" s="38">
        <v>0</v>
      </c>
      <c s="32">
        <f>ROUND(ROUND(L782,2)*ROUND(G782,3),2)</f>
      </c>
      <c s="36" t="s">
        <v>6383</v>
      </c>
      <c>
        <f>(M782*21)/100</f>
      </c>
      <c t="s">
        <v>28</v>
      </c>
    </row>
    <row r="783" spans="1:5" ht="12.75">
      <c r="A783" s="35" t="s">
        <v>56</v>
      </c>
      <c r="E783" s="39" t="s">
        <v>52</v>
      </c>
    </row>
    <row r="784" spans="1:5" ht="25.5">
      <c r="A784" s="35" t="s">
        <v>57</v>
      </c>
      <c r="E784" s="40" t="s">
        <v>6948</v>
      </c>
    </row>
    <row r="785" spans="1:5" ht="12.75">
      <c r="A785" t="s">
        <v>58</v>
      </c>
      <c r="E785" s="39" t="s">
        <v>52</v>
      </c>
    </row>
    <row r="786" spans="1:16" ht="25.5">
      <c r="A786" t="s">
        <v>49</v>
      </c>
      <c s="34" t="s">
        <v>6949</v>
      </c>
      <c s="34" t="s">
        <v>6950</v>
      </c>
      <c s="35" t="s">
        <v>52</v>
      </c>
      <c s="6" t="s">
        <v>6951</v>
      </c>
      <c s="36" t="s">
        <v>105</v>
      </c>
      <c s="37">
        <v>14.234</v>
      </c>
      <c s="36">
        <v>0.0001</v>
      </c>
      <c s="36">
        <f>ROUND(G786*H786,6)</f>
      </c>
      <c r="L786" s="38">
        <v>0</v>
      </c>
      <c s="32">
        <f>ROUND(ROUND(L786,2)*ROUND(G786,3),2)</f>
      </c>
      <c s="36" t="s">
        <v>6383</v>
      </c>
      <c>
        <f>(M786*21)/100</f>
      </c>
      <c t="s">
        <v>28</v>
      </c>
    </row>
    <row r="787" spans="1:5" ht="12.75">
      <c r="A787" s="35" t="s">
        <v>56</v>
      </c>
      <c r="E787" s="39" t="s">
        <v>52</v>
      </c>
    </row>
    <row r="788" spans="1:5" ht="12.75">
      <c r="A788" s="35" t="s">
        <v>57</v>
      </c>
      <c r="E788" s="40" t="s">
        <v>6952</v>
      </c>
    </row>
    <row r="789" spans="1:5" ht="12.75">
      <c r="A789" t="s">
        <v>58</v>
      </c>
      <c r="E789" s="39" t="s">
        <v>52</v>
      </c>
    </row>
    <row r="790" spans="1:16" ht="25.5">
      <c r="A790" t="s">
        <v>49</v>
      </c>
      <c s="34" t="s">
        <v>6953</v>
      </c>
      <c s="34" t="s">
        <v>6954</v>
      </c>
      <c s="35" t="s">
        <v>52</v>
      </c>
      <c s="6" t="s">
        <v>6955</v>
      </c>
      <c s="36" t="s">
        <v>54</v>
      </c>
      <c s="37">
        <v>23.52</v>
      </c>
      <c s="36">
        <v>0.00019</v>
      </c>
      <c s="36">
        <f>ROUND(G790*H790,6)</f>
      </c>
      <c r="L790" s="38">
        <v>0</v>
      </c>
      <c s="32">
        <f>ROUND(ROUND(L790,2)*ROUND(G790,3),2)</f>
      </c>
      <c s="36" t="s">
        <v>6383</v>
      </c>
      <c>
        <f>(M790*21)/100</f>
      </c>
      <c t="s">
        <v>28</v>
      </c>
    </row>
    <row r="791" spans="1:5" ht="12.75">
      <c r="A791" s="35" t="s">
        <v>56</v>
      </c>
      <c r="E791" s="39" t="s">
        <v>52</v>
      </c>
    </row>
    <row r="792" spans="1:5" ht="38.25">
      <c r="A792" s="35" t="s">
        <v>57</v>
      </c>
      <c r="E792" s="40" t="s">
        <v>6956</v>
      </c>
    </row>
    <row r="793" spans="1:5" ht="12.75">
      <c r="A793" t="s">
        <v>58</v>
      </c>
      <c r="E793" s="39" t="s">
        <v>52</v>
      </c>
    </row>
    <row r="794" spans="1:16" ht="12.75">
      <c r="A794" t="s">
        <v>49</v>
      </c>
      <c s="34" t="s">
        <v>6957</v>
      </c>
      <c s="34" t="s">
        <v>6958</v>
      </c>
      <c s="35" t="s">
        <v>52</v>
      </c>
      <c s="6" t="s">
        <v>6959</v>
      </c>
      <c s="36" t="s">
        <v>648</v>
      </c>
      <c s="37">
        <v>4.57</v>
      </c>
      <c s="36">
        <v>0</v>
      </c>
      <c s="36">
        <f>ROUND(G794*H794,6)</f>
      </c>
      <c r="L794" s="38">
        <v>0</v>
      </c>
      <c s="32">
        <f>ROUND(ROUND(L794,2)*ROUND(G794,3),2)</f>
      </c>
      <c s="36" t="s">
        <v>6383</v>
      </c>
      <c>
        <f>(M794*21)/100</f>
      </c>
      <c t="s">
        <v>28</v>
      </c>
    </row>
    <row r="795" spans="1:5" ht="12.75">
      <c r="A795" s="35" t="s">
        <v>56</v>
      </c>
      <c r="E795" s="39" t="s">
        <v>52</v>
      </c>
    </row>
    <row r="796" spans="1:5" ht="12.75">
      <c r="A796" s="35" t="s">
        <v>57</v>
      </c>
      <c r="E796" s="40" t="s">
        <v>52</v>
      </c>
    </row>
    <row r="797" spans="1:5" ht="12.75">
      <c r="A797" t="s">
        <v>58</v>
      </c>
      <c r="E797" s="39" t="s">
        <v>52</v>
      </c>
    </row>
    <row r="798" spans="1:16" ht="12.75">
      <c r="A798" t="s">
        <v>49</v>
      </c>
      <c s="34" t="s">
        <v>6960</v>
      </c>
      <c s="34" t="s">
        <v>6961</v>
      </c>
      <c s="35" t="s">
        <v>52</v>
      </c>
      <c s="6" t="s">
        <v>6962</v>
      </c>
      <c s="36" t="s">
        <v>648</v>
      </c>
      <c s="37">
        <v>4.57</v>
      </c>
      <c s="36">
        <v>0</v>
      </c>
      <c s="36">
        <f>ROUND(G798*H798,6)</f>
      </c>
      <c r="L798" s="38">
        <v>0</v>
      </c>
      <c s="32">
        <f>ROUND(ROUND(L798,2)*ROUND(G798,3),2)</f>
      </c>
      <c s="36" t="s">
        <v>6383</v>
      </c>
      <c>
        <f>(M798*21)/100</f>
      </c>
      <c t="s">
        <v>28</v>
      </c>
    </row>
    <row r="799" spans="1:5" ht="12.75">
      <c r="A799" s="35" t="s">
        <v>56</v>
      </c>
      <c r="E799" s="39" t="s">
        <v>52</v>
      </c>
    </row>
    <row r="800" spans="1:5" ht="12.75">
      <c r="A800" s="35" t="s">
        <v>57</v>
      </c>
      <c r="E800" s="40" t="s">
        <v>52</v>
      </c>
    </row>
    <row r="801" spans="1:5" ht="12.75">
      <c r="A801" t="s">
        <v>58</v>
      </c>
      <c r="E801" s="39" t="s">
        <v>52</v>
      </c>
    </row>
    <row r="802" spans="1:16" ht="12.75">
      <c r="A802" t="s">
        <v>49</v>
      </c>
      <c s="34" t="s">
        <v>6963</v>
      </c>
      <c s="34" t="s">
        <v>6964</v>
      </c>
      <c s="35" t="s">
        <v>52</v>
      </c>
      <c s="6" t="s">
        <v>6965</v>
      </c>
      <c s="36" t="s">
        <v>54</v>
      </c>
      <c s="37">
        <v>0.536</v>
      </c>
      <c s="36">
        <v>0</v>
      </c>
      <c s="36">
        <f>ROUND(G802*H802,6)</f>
      </c>
      <c r="L802" s="38">
        <v>0</v>
      </c>
      <c s="32">
        <f>ROUND(ROUND(L802,2)*ROUND(G802,3),2)</f>
      </c>
      <c s="36" t="s">
        <v>947</v>
      </c>
      <c>
        <f>(M802*21)/100</f>
      </c>
      <c t="s">
        <v>28</v>
      </c>
    </row>
    <row r="803" spans="1:5" ht="12.75">
      <c r="A803" s="35" t="s">
        <v>56</v>
      </c>
      <c r="E803" s="39" t="s">
        <v>52</v>
      </c>
    </row>
    <row r="804" spans="1:5" ht="51">
      <c r="A804" s="35" t="s">
        <v>57</v>
      </c>
      <c r="E804" s="40" t="s">
        <v>6966</v>
      </c>
    </row>
    <row r="805" spans="1:5" ht="12.75">
      <c r="A805" t="s">
        <v>58</v>
      </c>
      <c r="E805" s="39" t="s">
        <v>52</v>
      </c>
    </row>
    <row r="806" spans="1:16" ht="25.5">
      <c r="A806" t="s">
        <v>49</v>
      </c>
      <c s="34" t="s">
        <v>6967</v>
      </c>
      <c s="34" t="s">
        <v>6968</v>
      </c>
      <c s="35" t="s">
        <v>52</v>
      </c>
      <c s="6" t="s">
        <v>6969</v>
      </c>
      <c s="36" t="s">
        <v>54</v>
      </c>
      <c s="37">
        <v>30</v>
      </c>
      <c s="36">
        <v>0.00194</v>
      </c>
      <c s="36">
        <f>ROUND(G806*H806,6)</f>
      </c>
      <c r="L806" s="38">
        <v>0</v>
      </c>
      <c s="32">
        <f>ROUND(ROUND(L806,2)*ROUND(G806,3),2)</f>
      </c>
      <c s="36" t="s">
        <v>947</v>
      </c>
      <c>
        <f>(M806*21)/100</f>
      </c>
      <c t="s">
        <v>28</v>
      </c>
    </row>
    <row r="807" spans="1:5" ht="12.75">
      <c r="A807" s="35" t="s">
        <v>56</v>
      </c>
      <c r="E807" s="39" t="s">
        <v>52</v>
      </c>
    </row>
    <row r="808" spans="1:5" ht="12.75">
      <c r="A808" s="35" t="s">
        <v>57</v>
      </c>
      <c r="E808" s="40" t="s">
        <v>6970</v>
      </c>
    </row>
    <row r="809" spans="1:5" ht="12.75">
      <c r="A809" t="s">
        <v>58</v>
      </c>
      <c r="E809" s="39" t="s">
        <v>52</v>
      </c>
    </row>
    <row r="810" spans="1:13" ht="12.75">
      <c r="A810" t="s">
        <v>47</v>
      </c>
      <c r="C810" s="31" t="s">
        <v>6971</v>
      </c>
      <c r="E810" s="33" t="s">
        <v>6972</v>
      </c>
      <c r="J810" s="32">
        <f>0</f>
      </c>
      <c s="32">
        <f>0</f>
      </c>
      <c s="32">
        <f>0+L811</f>
      </c>
      <c s="32">
        <f>0+M811</f>
      </c>
    </row>
    <row r="811" spans="1:16" ht="25.5">
      <c r="A811" t="s">
        <v>49</v>
      </c>
      <c s="34" t="s">
        <v>6973</v>
      </c>
      <c s="34" t="s">
        <v>6974</v>
      </c>
      <c s="35" t="s">
        <v>52</v>
      </c>
      <c s="6" t="s">
        <v>6975</v>
      </c>
      <c s="36" t="s">
        <v>67</v>
      </c>
      <c s="37">
        <v>2</v>
      </c>
      <c s="36">
        <v>0</v>
      </c>
      <c s="36">
        <f>ROUND(G811*H811,6)</f>
      </c>
      <c r="L811" s="38">
        <v>0</v>
      </c>
      <c s="32">
        <f>ROUND(ROUND(L811,2)*ROUND(G811,3),2)</f>
      </c>
      <c s="36" t="s">
        <v>947</v>
      </c>
      <c>
        <f>(M811*21)/100</f>
      </c>
      <c t="s">
        <v>28</v>
      </c>
    </row>
    <row r="812" spans="1:5" ht="12.75">
      <c r="A812" s="35" t="s">
        <v>56</v>
      </c>
      <c r="E812" s="39" t="s">
        <v>52</v>
      </c>
    </row>
    <row r="813" spans="1:5" ht="38.25">
      <c r="A813" s="35" t="s">
        <v>57</v>
      </c>
      <c r="E813" s="40" t="s">
        <v>6976</v>
      </c>
    </row>
    <row r="814" spans="1:5" ht="12.75">
      <c r="A814" t="s">
        <v>58</v>
      </c>
      <c r="E814" s="39" t="s">
        <v>52</v>
      </c>
    </row>
    <row r="815" spans="1:13" ht="12.75">
      <c r="A815" t="s">
        <v>47</v>
      </c>
      <c r="C815" s="31" t="s">
        <v>6977</v>
      </c>
      <c r="E815" s="33" t="s">
        <v>6978</v>
      </c>
      <c r="J815" s="32">
        <f>0</f>
      </c>
      <c s="32">
        <f>0</f>
      </c>
      <c s="32">
        <f>0+L816+L820+L824+L828+L832+L836+L840+L844+L848+L852</f>
      </c>
      <c s="32">
        <f>0+M816+M820+M824+M828+M832+M836+M840+M844+M848+M852</f>
      </c>
    </row>
    <row r="816" spans="1:16" ht="12.75">
      <c r="A816" t="s">
        <v>49</v>
      </c>
      <c s="34" t="s">
        <v>6979</v>
      </c>
      <c s="34" t="s">
        <v>6980</v>
      </c>
      <c s="35" t="s">
        <v>52</v>
      </c>
      <c s="6" t="s">
        <v>6981</v>
      </c>
      <c s="36" t="s">
        <v>75</v>
      </c>
      <c s="37">
        <v>0.274</v>
      </c>
      <c s="36">
        <v>0.55</v>
      </c>
      <c s="36">
        <f>ROUND(G816*H816,6)</f>
      </c>
      <c r="L816" s="38">
        <v>0</v>
      </c>
      <c s="32">
        <f>ROUND(ROUND(L816,2)*ROUND(G816,3),2)</f>
      </c>
      <c s="36" t="s">
        <v>6383</v>
      </c>
      <c>
        <f>(M816*21)/100</f>
      </c>
      <c t="s">
        <v>28</v>
      </c>
    </row>
    <row r="817" spans="1:5" ht="12.75">
      <c r="A817" s="35" t="s">
        <v>56</v>
      </c>
      <c r="E817" s="39" t="s">
        <v>52</v>
      </c>
    </row>
    <row r="818" spans="1:5" ht="12.75">
      <c r="A818" s="35" t="s">
        <v>57</v>
      </c>
      <c r="E818" s="40" t="s">
        <v>6982</v>
      </c>
    </row>
    <row r="819" spans="1:5" ht="12.75">
      <c r="A819" t="s">
        <v>58</v>
      </c>
      <c r="E819" s="39" t="s">
        <v>52</v>
      </c>
    </row>
    <row r="820" spans="1:16" ht="25.5">
      <c r="A820" t="s">
        <v>49</v>
      </c>
      <c s="34" t="s">
        <v>6983</v>
      </c>
      <c s="34" t="s">
        <v>6984</v>
      </c>
      <c s="35" t="s">
        <v>52</v>
      </c>
      <c s="6" t="s">
        <v>6985</v>
      </c>
      <c s="36" t="s">
        <v>54</v>
      </c>
      <c s="37">
        <v>27.821</v>
      </c>
      <c s="36">
        <v>0.01396</v>
      </c>
      <c s="36">
        <f>ROUND(G820*H820,6)</f>
      </c>
      <c r="L820" s="38">
        <v>0</v>
      </c>
      <c s="32">
        <f>ROUND(ROUND(L820,2)*ROUND(G820,3),2)</f>
      </c>
      <c s="36" t="s">
        <v>6383</v>
      </c>
      <c>
        <f>(M820*21)/100</f>
      </c>
      <c t="s">
        <v>28</v>
      </c>
    </row>
    <row r="821" spans="1:5" ht="12.75">
      <c r="A821" s="35" t="s">
        <v>56</v>
      </c>
      <c r="E821" s="39" t="s">
        <v>52</v>
      </c>
    </row>
    <row r="822" spans="1:5" ht="12.75">
      <c r="A822" s="35" t="s">
        <v>57</v>
      </c>
      <c r="E822" s="40" t="s">
        <v>6986</v>
      </c>
    </row>
    <row r="823" spans="1:5" ht="12.75">
      <c r="A823" t="s">
        <v>58</v>
      </c>
      <c r="E823" s="39" t="s">
        <v>52</v>
      </c>
    </row>
    <row r="824" spans="1:16" ht="12.75">
      <c r="A824" t="s">
        <v>49</v>
      </c>
      <c s="34" t="s">
        <v>6987</v>
      </c>
      <c s="34" t="s">
        <v>6988</v>
      </c>
      <c s="35" t="s">
        <v>52</v>
      </c>
      <c s="6" t="s">
        <v>6989</v>
      </c>
      <c s="36" t="s">
        <v>75</v>
      </c>
      <c s="37">
        <v>0.673</v>
      </c>
      <c s="36">
        <v>0.0233</v>
      </c>
      <c s="36">
        <f>ROUND(G824*H824,6)</f>
      </c>
      <c r="L824" s="38">
        <v>0</v>
      </c>
      <c s="32">
        <f>ROUND(ROUND(L824,2)*ROUND(G824,3),2)</f>
      </c>
      <c s="36" t="s">
        <v>6383</v>
      </c>
      <c>
        <f>(M824*21)/100</f>
      </c>
      <c t="s">
        <v>28</v>
      </c>
    </row>
    <row r="825" spans="1:5" ht="12.75">
      <c r="A825" s="35" t="s">
        <v>56</v>
      </c>
      <c r="E825" s="39" t="s">
        <v>52</v>
      </c>
    </row>
    <row r="826" spans="1:5" ht="12.75">
      <c r="A826" s="35" t="s">
        <v>57</v>
      </c>
      <c r="E826" s="40" t="s">
        <v>6990</v>
      </c>
    </row>
    <row r="827" spans="1:5" ht="12.75">
      <c r="A827" t="s">
        <v>58</v>
      </c>
      <c r="E827" s="39" t="s">
        <v>52</v>
      </c>
    </row>
    <row r="828" spans="1:16" ht="25.5">
      <c r="A828" t="s">
        <v>49</v>
      </c>
      <c s="34" t="s">
        <v>6991</v>
      </c>
      <c s="34" t="s">
        <v>6992</v>
      </c>
      <c s="35" t="s">
        <v>52</v>
      </c>
      <c s="6" t="s">
        <v>6993</v>
      </c>
      <c s="36" t="s">
        <v>105</v>
      </c>
      <c s="37">
        <v>29.7</v>
      </c>
      <c s="36">
        <v>0</v>
      </c>
      <c s="36">
        <f>ROUND(G828*H828,6)</f>
      </c>
      <c r="L828" s="38">
        <v>0</v>
      </c>
      <c s="32">
        <f>ROUND(ROUND(L828,2)*ROUND(G828,3),2)</f>
      </c>
      <c s="36" t="s">
        <v>6383</v>
      </c>
      <c>
        <f>(M828*21)/100</f>
      </c>
      <c t="s">
        <v>28</v>
      </c>
    </row>
    <row r="829" spans="1:5" ht="12.75">
      <c r="A829" s="35" t="s">
        <v>56</v>
      </c>
      <c r="E829" s="39" t="s">
        <v>52</v>
      </c>
    </row>
    <row r="830" spans="1:5" ht="12.75">
      <c r="A830" s="35" t="s">
        <v>57</v>
      </c>
      <c r="E830" s="40" t="s">
        <v>6994</v>
      </c>
    </row>
    <row r="831" spans="1:5" ht="12.75">
      <c r="A831" t="s">
        <v>58</v>
      </c>
      <c r="E831" s="39" t="s">
        <v>52</v>
      </c>
    </row>
    <row r="832" spans="1:16" ht="12.75">
      <c r="A832" t="s">
        <v>49</v>
      </c>
      <c s="34" t="s">
        <v>6995</v>
      </c>
      <c s="34" t="s">
        <v>6996</v>
      </c>
      <c s="35" t="s">
        <v>52</v>
      </c>
      <c s="6" t="s">
        <v>6997</v>
      </c>
      <c s="36" t="s">
        <v>75</v>
      </c>
      <c s="37">
        <v>0.249</v>
      </c>
      <c s="36">
        <v>0.0242</v>
      </c>
      <c s="36">
        <f>ROUND(G832*H832,6)</f>
      </c>
      <c r="L832" s="38">
        <v>0</v>
      </c>
      <c s="32">
        <f>ROUND(ROUND(L832,2)*ROUND(G832,3),2)</f>
      </c>
      <c s="36" t="s">
        <v>6383</v>
      </c>
      <c>
        <f>(M832*21)/100</f>
      </c>
      <c t="s">
        <v>28</v>
      </c>
    </row>
    <row r="833" spans="1:5" ht="12.75">
      <c r="A833" s="35" t="s">
        <v>56</v>
      </c>
      <c r="E833" s="39" t="s">
        <v>52</v>
      </c>
    </row>
    <row r="834" spans="1:5" ht="12.75">
      <c r="A834" s="35" t="s">
        <v>57</v>
      </c>
      <c r="E834" s="40" t="s">
        <v>6998</v>
      </c>
    </row>
    <row r="835" spans="1:5" ht="12.75">
      <c r="A835" t="s">
        <v>58</v>
      </c>
      <c r="E835" s="39" t="s">
        <v>52</v>
      </c>
    </row>
    <row r="836" spans="1:16" ht="12.75">
      <c r="A836" t="s">
        <v>49</v>
      </c>
      <c s="34" t="s">
        <v>6999</v>
      </c>
      <c s="34" t="s">
        <v>7000</v>
      </c>
      <c s="35" t="s">
        <v>52</v>
      </c>
      <c s="6" t="s">
        <v>7001</v>
      </c>
      <c s="36" t="s">
        <v>54</v>
      </c>
      <c s="37">
        <v>10.89</v>
      </c>
      <c s="36">
        <v>0.00983</v>
      </c>
      <c s="36">
        <f>ROUND(G836*H836,6)</f>
      </c>
      <c r="L836" s="38">
        <v>0</v>
      </c>
      <c s="32">
        <f>ROUND(ROUND(L836,2)*ROUND(G836,3),2)</f>
      </c>
      <c s="36" t="s">
        <v>6383</v>
      </c>
      <c>
        <f>(M836*21)/100</f>
      </c>
      <c t="s">
        <v>28</v>
      </c>
    </row>
    <row r="837" spans="1:5" ht="12.75">
      <c r="A837" s="35" t="s">
        <v>56</v>
      </c>
      <c r="E837" s="39" t="s">
        <v>52</v>
      </c>
    </row>
    <row r="838" spans="1:5" ht="12.75">
      <c r="A838" s="35" t="s">
        <v>57</v>
      </c>
      <c r="E838" s="40" t="s">
        <v>7002</v>
      </c>
    </row>
    <row r="839" spans="1:5" ht="12.75">
      <c r="A839" t="s">
        <v>58</v>
      </c>
      <c r="E839" s="39" t="s">
        <v>52</v>
      </c>
    </row>
    <row r="840" spans="1:16" ht="12.75">
      <c r="A840" t="s">
        <v>49</v>
      </c>
      <c s="34" t="s">
        <v>7003</v>
      </c>
      <c s="34" t="s">
        <v>7004</v>
      </c>
      <c s="35" t="s">
        <v>52</v>
      </c>
      <c s="6" t="s">
        <v>7005</v>
      </c>
      <c s="36" t="s">
        <v>54</v>
      </c>
      <c s="37">
        <v>11.82</v>
      </c>
      <c s="36">
        <v>0.01134</v>
      </c>
      <c s="36">
        <f>ROUND(G840*H840,6)</f>
      </c>
      <c r="L840" s="38">
        <v>0</v>
      </c>
      <c s="32">
        <f>ROUND(ROUND(L840,2)*ROUND(G840,3),2)</f>
      </c>
      <c s="36" t="s">
        <v>6383</v>
      </c>
      <c>
        <f>(M840*21)/100</f>
      </c>
      <c t="s">
        <v>28</v>
      </c>
    </row>
    <row r="841" spans="1:5" ht="12.75">
      <c r="A841" s="35" t="s">
        <v>56</v>
      </c>
      <c r="E841" s="39" t="s">
        <v>52</v>
      </c>
    </row>
    <row r="842" spans="1:5" ht="51">
      <c r="A842" s="35" t="s">
        <v>57</v>
      </c>
      <c r="E842" s="40" t="s">
        <v>7006</v>
      </c>
    </row>
    <row r="843" spans="1:5" ht="12.75">
      <c r="A843" t="s">
        <v>58</v>
      </c>
      <c r="E843" s="39" t="s">
        <v>52</v>
      </c>
    </row>
    <row r="844" spans="1:16" ht="12.75">
      <c r="A844" t="s">
        <v>49</v>
      </c>
      <c s="34" t="s">
        <v>7007</v>
      </c>
      <c s="34" t="s">
        <v>7008</v>
      </c>
      <c s="35" t="s">
        <v>52</v>
      </c>
      <c s="6" t="s">
        <v>7009</v>
      </c>
      <c s="36" t="s">
        <v>75</v>
      </c>
      <c s="37">
        <v>0.213</v>
      </c>
      <c s="36">
        <v>0.0028</v>
      </c>
      <c s="36">
        <f>ROUND(G844*H844,6)</f>
      </c>
      <c r="L844" s="38">
        <v>0</v>
      </c>
      <c s="32">
        <f>ROUND(ROUND(L844,2)*ROUND(G844,3),2)</f>
      </c>
      <c s="36" t="s">
        <v>6383</v>
      </c>
      <c>
        <f>(M844*21)/100</f>
      </c>
      <c t="s">
        <v>28</v>
      </c>
    </row>
    <row r="845" spans="1:5" ht="12.75">
      <c r="A845" s="35" t="s">
        <v>56</v>
      </c>
      <c r="E845" s="39" t="s">
        <v>52</v>
      </c>
    </row>
    <row r="846" spans="1:5" ht="51">
      <c r="A846" s="35" t="s">
        <v>57</v>
      </c>
      <c r="E846" s="40" t="s">
        <v>7010</v>
      </c>
    </row>
    <row r="847" spans="1:5" ht="12.75">
      <c r="A847" t="s">
        <v>58</v>
      </c>
      <c r="E847" s="39" t="s">
        <v>52</v>
      </c>
    </row>
    <row r="848" spans="1:16" ht="12.75">
      <c r="A848" t="s">
        <v>49</v>
      </c>
      <c s="34" t="s">
        <v>7011</v>
      </c>
      <c s="34" t="s">
        <v>7012</v>
      </c>
      <c s="35" t="s">
        <v>52</v>
      </c>
      <c s="6" t="s">
        <v>7013</v>
      </c>
      <c s="36" t="s">
        <v>648</v>
      </c>
      <c s="37">
        <v>0.802</v>
      </c>
      <c s="36">
        <v>0</v>
      </c>
      <c s="36">
        <f>ROUND(G848*H848,6)</f>
      </c>
      <c r="L848" s="38">
        <v>0</v>
      </c>
      <c s="32">
        <f>ROUND(ROUND(L848,2)*ROUND(G848,3),2)</f>
      </c>
      <c s="36" t="s">
        <v>6383</v>
      </c>
      <c>
        <f>(M848*21)/100</f>
      </c>
      <c t="s">
        <v>28</v>
      </c>
    </row>
    <row r="849" spans="1:5" ht="12.75">
      <c r="A849" s="35" t="s">
        <v>56</v>
      </c>
      <c r="E849" s="39" t="s">
        <v>52</v>
      </c>
    </row>
    <row r="850" spans="1:5" ht="12.75">
      <c r="A850" s="35" t="s">
        <v>57</v>
      </c>
      <c r="E850" s="40" t="s">
        <v>52</v>
      </c>
    </row>
    <row r="851" spans="1:5" ht="12.75">
      <c r="A851" t="s">
        <v>58</v>
      </c>
      <c r="E851" s="39" t="s">
        <v>52</v>
      </c>
    </row>
    <row r="852" spans="1:16" ht="12.75">
      <c r="A852" t="s">
        <v>49</v>
      </c>
      <c s="34" t="s">
        <v>7014</v>
      </c>
      <c s="34" t="s">
        <v>7015</v>
      </c>
      <c s="35" t="s">
        <v>52</v>
      </c>
      <c s="6" t="s">
        <v>7016</v>
      </c>
      <c s="36" t="s">
        <v>648</v>
      </c>
      <c s="37">
        <v>0.802</v>
      </c>
      <c s="36">
        <v>0</v>
      </c>
      <c s="36">
        <f>ROUND(G852*H852,6)</f>
      </c>
      <c r="L852" s="38">
        <v>0</v>
      </c>
      <c s="32">
        <f>ROUND(ROUND(L852,2)*ROUND(G852,3),2)</f>
      </c>
      <c s="36" t="s">
        <v>6383</v>
      </c>
      <c>
        <f>(M852*21)/100</f>
      </c>
      <c t="s">
        <v>28</v>
      </c>
    </row>
    <row r="853" spans="1:5" ht="12.75">
      <c r="A853" s="35" t="s">
        <v>56</v>
      </c>
      <c r="E853" s="39" t="s">
        <v>52</v>
      </c>
    </row>
    <row r="854" spans="1:5" ht="12.75">
      <c r="A854" s="35" t="s">
        <v>57</v>
      </c>
      <c r="E854" s="40" t="s">
        <v>52</v>
      </c>
    </row>
    <row r="855" spans="1:5" ht="12.75">
      <c r="A855" t="s">
        <v>58</v>
      </c>
      <c r="E855" s="39" t="s">
        <v>52</v>
      </c>
    </row>
    <row r="856" spans="1:13" ht="12.75">
      <c r="A856" t="s">
        <v>47</v>
      </c>
      <c r="C856" s="31" t="s">
        <v>7017</v>
      </c>
      <c r="E856" s="33" t="s">
        <v>7018</v>
      </c>
      <c r="J856" s="32">
        <f>0</f>
      </c>
      <c s="32">
        <f>0</f>
      </c>
      <c s="32">
        <f>0+L857+L861+L865+L869+L873+L877+L881+L885+L889+L893+L897+L901+L905+L909+L913+L917</f>
      </c>
      <c s="32">
        <f>0+M857+M861+M865+M869+M873+M877+M881+M885+M889+M893+M897+M901+M905+M909+M913+M917</f>
      </c>
    </row>
    <row r="857" spans="1:16" ht="12.75">
      <c r="A857" t="s">
        <v>49</v>
      </c>
      <c s="34" t="s">
        <v>7019</v>
      </c>
      <c s="34" t="s">
        <v>7020</v>
      </c>
      <c s="35" t="s">
        <v>52</v>
      </c>
      <c s="6" t="s">
        <v>7021</v>
      </c>
      <c s="36" t="s">
        <v>105</v>
      </c>
      <c s="37">
        <v>32.928</v>
      </c>
      <c s="36">
        <v>3E-05</v>
      </c>
      <c s="36">
        <f>ROUND(G857*H857,6)</f>
      </c>
      <c r="L857" s="38">
        <v>0</v>
      </c>
      <c s="32">
        <f>ROUND(ROUND(L857,2)*ROUND(G857,3),2)</f>
      </c>
      <c s="36" t="s">
        <v>6383</v>
      </c>
      <c>
        <f>(M857*21)/100</f>
      </c>
      <c t="s">
        <v>28</v>
      </c>
    </row>
    <row r="858" spans="1:5" ht="12.75">
      <c r="A858" s="35" t="s">
        <v>56</v>
      </c>
      <c r="E858" s="39" t="s">
        <v>52</v>
      </c>
    </row>
    <row r="859" spans="1:5" ht="12.75">
      <c r="A859" s="35" t="s">
        <v>57</v>
      </c>
      <c r="E859" s="40" t="s">
        <v>7022</v>
      </c>
    </row>
    <row r="860" spans="1:5" ht="12.75">
      <c r="A860" t="s">
        <v>58</v>
      </c>
      <c r="E860" s="39" t="s">
        <v>52</v>
      </c>
    </row>
    <row r="861" spans="1:16" ht="12.75">
      <c r="A861" t="s">
        <v>49</v>
      </c>
      <c s="34" t="s">
        <v>7023</v>
      </c>
      <c s="34" t="s">
        <v>7024</v>
      </c>
      <c s="35" t="s">
        <v>52</v>
      </c>
      <c s="6" t="s">
        <v>7025</v>
      </c>
      <c s="36" t="s">
        <v>54</v>
      </c>
      <c s="37">
        <v>57.494</v>
      </c>
      <c s="36">
        <v>0.008</v>
      </c>
      <c s="36">
        <f>ROUND(G861*H861,6)</f>
      </c>
      <c r="L861" s="38">
        <v>0</v>
      </c>
      <c s="32">
        <f>ROUND(ROUND(L861,2)*ROUND(G861,3),2)</f>
      </c>
      <c s="36" t="s">
        <v>6383</v>
      </c>
      <c>
        <f>(M861*21)/100</f>
      </c>
      <c t="s">
        <v>28</v>
      </c>
    </row>
    <row r="862" spans="1:5" ht="12.75">
      <c r="A862" s="35" t="s">
        <v>56</v>
      </c>
      <c r="E862" s="39" t="s">
        <v>52</v>
      </c>
    </row>
    <row r="863" spans="1:5" ht="153">
      <c r="A863" s="35" t="s">
        <v>57</v>
      </c>
      <c r="E863" s="40" t="s">
        <v>7026</v>
      </c>
    </row>
    <row r="864" spans="1:5" ht="12.75">
      <c r="A864" t="s">
        <v>58</v>
      </c>
      <c r="E864" s="39" t="s">
        <v>52</v>
      </c>
    </row>
    <row r="865" spans="1:16" ht="25.5">
      <c r="A865" t="s">
        <v>49</v>
      </c>
      <c s="34" t="s">
        <v>7027</v>
      </c>
      <c s="34" t="s">
        <v>7028</v>
      </c>
      <c s="35" t="s">
        <v>52</v>
      </c>
      <c s="6" t="s">
        <v>7029</v>
      </c>
      <c s="36" t="s">
        <v>54</v>
      </c>
      <c s="37">
        <v>14.124</v>
      </c>
      <c s="36">
        <v>0.01355</v>
      </c>
      <c s="36">
        <f>ROUND(G865*H865,6)</f>
      </c>
      <c r="L865" s="38">
        <v>0</v>
      </c>
      <c s="32">
        <f>ROUND(ROUND(L865,2)*ROUND(G865,3),2)</f>
      </c>
      <c s="36" t="s">
        <v>6383</v>
      </c>
      <c>
        <f>(M865*21)/100</f>
      </c>
      <c t="s">
        <v>28</v>
      </c>
    </row>
    <row r="866" spans="1:5" ht="12.75">
      <c r="A866" s="35" t="s">
        <v>56</v>
      </c>
      <c r="E866" s="39" t="s">
        <v>52</v>
      </c>
    </row>
    <row r="867" spans="1:5" ht="63.75">
      <c r="A867" s="35" t="s">
        <v>57</v>
      </c>
      <c r="E867" s="40" t="s">
        <v>7030</v>
      </c>
    </row>
    <row r="868" spans="1:5" ht="12.75">
      <c r="A868" t="s">
        <v>58</v>
      </c>
      <c r="E868" s="39" t="s">
        <v>52</v>
      </c>
    </row>
    <row r="869" spans="1:16" ht="12.75">
      <c r="A869" t="s">
        <v>49</v>
      </c>
      <c s="34" t="s">
        <v>7031</v>
      </c>
      <c s="34" t="s">
        <v>7032</v>
      </c>
      <c s="35" t="s">
        <v>52</v>
      </c>
      <c s="6" t="s">
        <v>7033</v>
      </c>
      <c s="36" t="s">
        <v>54</v>
      </c>
      <c s="37">
        <v>74.928</v>
      </c>
      <c s="36">
        <v>0.01123</v>
      </c>
      <c s="36">
        <f>ROUND(G869*H869,6)</f>
      </c>
      <c r="L869" s="38">
        <v>0</v>
      </c>
      <c s="32">
        <f>ROUND(ROUND(L869,2)*ROUND(G869,3),2)</f>
      </c>
      <c s="36" t="s">
        <v>6383</v>
      </c>
      <c>
        <f>(M869*21)/100</f>
      </c>
      <c t="s">
        <v>28</v>
      </c>
    </row>
    <row r="870" spans="1:5" ht="12.75">
      <c r="A870" s="35" t="s">
        <v>56</v>
      </c>
      <c r="E870" s="39" t="s">
        <v>52</v>
      </c>
    </row>
    <row r="871" spans="1:5" ht="63.75">
      <c r="A871" s="35" t="s">
        <v>57</v>
      </c>
      <c r="E871" s="40" t="s">
        <v>7034</v>
      </c>
    </row>
    <row r="872" spans="1:5" ht="12.75">
      <c r="A872" t="s">
        <v>58</v>
      </c>
      <c r="E872" s="39" t="s">
        <v>52</v>
      </c>
    </row>
    <row r="873" spans="1:16" ht="12.75">
      <c r="A873" t="s">
        <v>49</v>
      </c>
      <c s="34" t="s">
        <v>7035</v>
      </c>
      <c s="34" t="s">
        <v>7036</v>
      </c>
      <c s="35" t="s">
        <v>52</v>
      </c>
      <c s="6" t="s">
        <v>7037</v>
      </c>
      <c s="36" t="s">
        <v>54</v>
      </c>
      <c s="37">
        <v>89.052</v>
      </c>
      <c s="36">
        <v>0.0001</v>
      </c>
      <c s="36">
        <f>ROUND(G873*H873,6)</f>
      </c>
      <c r="L873" s="38">
        <v>0</v>
      </c>
      <c s="32">
        <f>ROUND(ROUND(L873,2)*ROUND(G873,3),2)</f>
      </c>
      <c s="36" t="s">
        <v>6383</v>
      </c>
      <c>
        <f>(M873*21)/100</f>
      </c>
      <c t="s">
        <v>28</v>
      </c>
    </row>
    <row r="874" spans="1:5" ht="12.75">
      <c r="A874" s="35" t="s">
        <v>56</v>
      </c>
      <c r="E874" s="39" t="s">
        <v>52</v>
      </c>
    </row>
    <row r="875" spans="1:5" ht="165.75">
      <c r="A875" s="35" t="s">
        <v>57</v>
      </c>
      <c r="E875" s="40" t="s">
        <v>7038</v>
      </c>
    </row>
    <row r="876" spans="1:5" ht="12.75">
      <c r="A876" t="s">
        <v>58</v>
      </c>
      <c r="E876" s="39" t="s">
        <v>52</v>
      </c>
    </row>
    <row r="877" spans="1:16" ht="12.75">
      <c r="A877" t="s">
        <v>49</v>
      </c>
      <c s="34" t="s">
        <v>7039</v>
      </c>
      <c s="34" t="s">
        <v>7040</v>
      </c>
      <c s="35" t="s">
        <v>52</v>
      </c>
      <c s="6" t="s">
        <v>7041</v>
      </c>
      <c s="36" t="s">
        <v>54</v>
      </c>
      <c s="37">
        <v>14.124</v>
      </c>
      <c s="36">
        <v>0</v>
      </c>
      <c s="36">
        <f>ROUND(G877*H877,6)</f>
      </c>
      <c r="L877" s="38">
        <v>0</v>
      </c>
      <c s="32">
        <f>ROUND(ROUND(L877,2)*ROUND(G877,3),2)</f>
      </c>
      <c s="36" t="s">
        <v>6383</v>
      </c>
      <c>
        <f>(M877*21)/100</f>
      </c>
      <c t="s">
        <v>28</v>
      </c>
    </row>
    <row r="878" spans="1:5" ht="12.75">
      <c r="A878" s="35" t="s">
        <v>56</v>
      </c>
      <c r="E878" s="39" t="s">
        <v>52</v>
      </c>
    </row>
    <row r="879" spans="1:5" ht="63.75">
      <c r="A879" s="35" t="s">
        <v>57</v>
      </c>
      <c r="E879" s="40" t="s">
        <v>7030</v>
      </c>
    </row>
    <row r="880" spans="1:5" ht="12.75">
      <c r="A880" t="s">
        <v>58</v>
      </c>
      <c r="E880" s="39" t="s">
        <v>52</v>
      </c>
    </row>
    <row r="881" spans="1:16" ht="12.75">
      <c r="A881" t="s">
        <v>49</v>
      </c>
      <c s="34" t="s">
        <v>7042</v>
      </c>
      <c s="34" t="s">
        <v>7043</v>
      </c>
      <c s="35" t="s">
        <v>52</v>
      </c>
      <c s="6" t="s">
        <v>7044</v>
      </c>
      <c s="36" t="s">
        <v>54</v>
      </c>
      <c s="37">
        <v>29.77</v>
      </c>
      <c s="36">
        <v>0.01259</v>
      </c>
      <c s="36">
        <f>ROUND(G881*H881,6)</f>
      </c>
      <c r="L881" s="38">
        <v>0</v>
      </c>
      <c s="32">
        <f>ROUND(ROUND(L881,2)*ROUND(G881,3),2)</f>
      </c>
      <c s="36" t="s">
        <v>6383</v>
      </c>
      <c>
        <f>(M881*21)/100</f>
      </c>
      <c t="s">
        <v>28</v>
      </c>
    </row>
    <row r="882" spans="1:5" ht="12.75">
      <c r="A882" s="35" t="s">
        <v>56</v>
      </c>
      <c r="E882" s="39" t="s">
        <v>52</v>
      </c>
    </row>
    <row r="883" spans="1:5" ht="63.75">
      <c r="A883" s="35" t="s">
        <v>57</v>
      </c>
      <c r="E883" s="40" t="s">
        <v>7045</v>
      </c>
    </row>
    <row r="884" spans="1:5" ht="12.75">
      <c r="A884" t="s">
        <v>58</v>
      </c>
      <c r="E884" s="39" t="s">
        <v>52</v>
      </c>
    </row>
    <row r="885" spans="1:16" ht="12.75">
      <c r="A885" t="s">
        <v>49</v>
      </c>
      <c s="34" t="s">
        <v>7046</v>
      </c>
      <c s="34" t="s">
        <v>7047</v>
      </c>
      <c s="35" t="s">
        <v>52</v>
      </c>
      <c s="6" t="s">
        <v>7048</v>
      </c>
      <c s="36" t="s">
        <v>54</v>
      </c>
      <c s="37">
        <v>109.4</v>
      </c>
      <c s="36">
        <v>0.0001</v>
      </c>
      <c s="36">
        <f>ROUND(G885*H885,6)</f>
      </c>
      <c r="L885" s="38">
        <v>0</v>
      </c>
      <c s="32">
        <f>ROUND(ROUND(L885,2)*ROUND(G885,3),2)</f>
      </c>
      <c s="36" t="s">
        <v>6383</v>
      </c>
      <c>
        <f>(M885*21)/100</f>
      </c>
      <c t="s">
        <v>28</v>
      </c>
    </row>
    <row r="886" spans="1:5" ht="12.75">
      <c r="A886" s="35" t="s">
        <v>56</v>
      </c>
      <c r="E886" s="39" t="s">
        <v>52</v>
      </c>
    </row>
    <row r="887" spans="1:5" ht="76.5">
      <c r="A887" s="35" t="s">
        <v>57</v>
      </c>
      <c r="E887" s="40" t="s">
        <v>7049</v>
      </c>
    </row>
    <row r="888" spans="1:5" ht="12.75">
      <c r="A888" t="s">
        <v>58</v>
      </c>
      <c r="E888" s="39" t="s">
        <v>52</v>
      </c>
    </row>
    <row r="889" spans="1:16" ht="12.75">
      <c r="A889" t="s">
        <v>49</v>
      </c>
      <c s="34" t="s">
        <v>7050</v>
      </c>
      <c s="34" t="s">
        <v>7051</v>
      </c>
      <c s="35" t="s">
        <v>52</v>
      </c>
      <c s="6" t="s">
        <v>7052</v>
      </c>
      <c s="36" t="s">
        <v>105</v>
      </c>
      <c s="37">
        <v>85.36</v>
      </c>
      <c s="36">
        <v>0</v>
      </c>
      <c s="36">
        <f>ROUND(G889*H889,6)</f>
      </c>
      <c r="L889" s="38">
        <v>0</v>
      </c>
      <c s="32">
        <f>ROUND(ROUND(L889,2)*ROUND(G889,3),2)</f>
      </c>
      <c s="36" t="s">
        <v>6383</v>
      </c>
      <c>
        <f>(M889*21)/100</f>
      </c>
      <c t="s">
        <v>28</v>
      </c>
    </row>
    <row r="890" spans="1:5" ht="12.75">
      <c r="A890" s="35" t="s">
        <v>56</v>
      </c>
      <c r="E890" s="39" t="s">
        <v>52</v>
      </c>
    </row>
    <row r="891" spans="1:5" ht="76.5">
      <c r="A891" s="35" t="s">
        <v>57</v>
      </c>
      <c r="E891" s="40" t="s">
        <v>7053</v>
      </c>
    </row>
    <row r="892" spans="1:5" ht="12.75">
      <c r="A892" t="s">
        <v>58</v>
      </c>
      <c r="E892" s="39" t="s">
        <v>52</v>
      </c>
    </row>
    <row r="893" spans="1:16" ht="12.75">
      <c r="A893" t="s">
        <v>49</v>
      </c>
      <c s="34" t="s">
        <v>7054</v>
      </c>
      <c s="34" t="s">
        <v>7055</v>
      </c>
      <c s="35" t="s">
        <v>52</v>
      </c>
      <c s="6" t="s">
        <v>7056</v>
      </c>
      <c s="36" t="s">
        <v>54</v>
      </c>
      <c s="37">
        <v>79.63</v>
      </c>
      <c s="36">
        <v>0.0001</v>
      </c>
      <c s="36">
        <f>ROUND(G893*H893,6)</f>
      </c>
      <c r="L893" s="38">
        <v>0</v>
      </c>
      <c s="32">
        <f>ROUND(ROUND(L893,2)*ROUND(G893,3),2)</f>
      </c>
      <c s="36" t="s">
        <v>6383</v>
      </c>
      <c>
        <f>(M893*21)/100</f>
      </c>
      <c t="s">
        <v>28</v>
      </c>
    </row>
    <row r="894" spans="1:5" ht="12.75">
      <c r="A894" s="35" t="s">
        <v>56</v>
      </c>
      <c r="E894" s="39" t="s">
        <v>52</v>
      </c>
    </row>
    <row r="895" spans="1:5" ht="12.75">
      <c r="A895" s="35" t="s">
        <v>57</v>
      </c>
      <c r="E895" s="40" t="s">
        <v>7057</v>
      </c>
    </row>
    <row r="896" spans="1:5" ht="12.75">
      <c r="A896" t="s">
        <v>58</v>
      </c>
      <c r="E896" s="39" t="s">
        <v>52</v>
      </c>
    </row>
    <row r="897" spans="1:16" ht="12.75">
      <c r="A897" t="s">
        <v>49</v>
      </c>
      <c s="34" t="s">
        <v>7058</v>
      </c>
      <c s="34" t="s">
        <v>7059</v>
      </c>
      <c s="35" t="s">
        <v>52</v>
      </c>
      <c s="6" t="s">
        <v>7060</v>
      </c>
      <c s="36" t="s">
        <v>54</v>
      </c>
      <c s="37">
        <v>29.77</v>
      </c>
      <c s="36">
        <v>0.00015</v>
      </c>
      <c s="36">
        <f>ROUND(G897*H897,6)</f>
      </c>
      <c r="L897" s="38">
        <v>0</v>
      </c>
      <c s="32">
        <f>ROUND(ROUND(L897,2)*ROUND(G897,3),2)</f>
      </c>
      <c s="36" t="s">
        <v>6383</v>
      </c>
      <c>
        <f>(M897*21)/100</f>
      </c>
      <c t="s">
        <v>28</v>
      </c>
    </row>
    <row r="898" spans="1:5" ht="12.75">
      <c r="A898" s="35" t="s">
        <v>56</v>
      </c>
      <c r="E898" s="39" t="s">
        <v>52</v>
      </c>
    </row>
    <row r="899" spans="1:5" ht="76.5">
      <c r="A899" s="35" t="s">
        <v>57</v>
      </c>
      <c r="E899" s="40" t="s">
        <v>7061</v>
      </c>
    </row>
    <row r="900" spans="1:5" ht="12.75">
      <c r="A900" t="s">
        <v>58</v>
      </c>
      <c r="E900" s="39" t="s">
        <v>52</v>
      </c>
    </row>
    <row r="901" spans="1:16" ht="25.5">
      <c r="A901" t="s">
        <v>49</v>
      </c>
      <c s="34" t="s">
        <v>7062</v>
      </c>
      <c s="34" t="s">
        <v>7063</v>
      </c>
      <c s="35" t="s">
        <v>52</v>
      </c>
      <c s="6" t="s">
        <v>7064</v>
      </c>
      <c s="36" t="s">
        <v>54</v>
      </c>
      <c s="37">
        <v>56.196</v>
      </c>
      <c s="36">
        <v>0.00125</v>
      </c>
      <c s="36">
        <f>ROUND(G901*H901,6)</f>
      </c>
      <c r="L901" s="38">
        <v>0</v>
      </c>
      <c s="32">
        <f>ROUND(ROUND(L901,2)*ROUND(G901,3),2)</f>
      </c>
      <c s="36" t="s">
        <v>6383</v>
      </c>
      <c>
        <f>(M901*21)/100</f>
      </c>
      <c t="s">
        <v>28</v>
      </c>
    </row>
    <row r="902" spans="1:5" ht="12.75">
      <c r="A902" s="35" t="s">
        <v>56</v>
      </c>
      <c r="E902" s="39" t="s">
        <v>52</v>
      </c>
    </row>
    <row r="903" spans="1:5" ht="140.25">
      <c r="A903" s="35" t="s">
        <v>57</v>
      </c>
      <c r="E903" s="40" t="s">
        <v>7065</v>
      </c>
    </row>
    <row r="904" spans="1:5" ht="12.75">
      <c r="A904" t="s">
        <v>58</v>
      </c>
      <c r="E904" s="39" t="s">
        <v>52</v>
      </c>
    </row>
    <row r="905" spans="1:16" ht="12.75">
      <c r="A905" t="s">
        <v>49</v>
      </c>
      <c s="34" t="s">
        <v>7066</v>
      </c>
      <c s="34" t="s">
        <v>7067</v>
      </c>
      <c s="35" t="s">
        <v>52</v>
      </c>
      <c s="6" t="s">
        <v>7068</v>
      </c>
      <c s="36" t="s">
        <v>105</v>
      </c>
      <c s="37">
        <v>31.36</v>
      </c>
      <c s="36">
        <v>0</v>
      </c>
      <c s="36">
        <f>ROUND(G905*H905,6)</f>
      </c>
      <c r="L905" s="38">
        <v>0</v>
      </c>
      <c s="32">
        <f>ROUND(ROUND(L905,2)*ROUND(G905,3),2)</f>
      </c>
      <c s="36" t="s">
        <v>6383</v>
      </c>
      <c>
        <f>(M905*21)/100</f>
      </c>
      <c t="s">
        <v>28</v>
      </c>
    </row>
    <row r="906" spans="1:5" ht="12.75">
      <c r="A906" s="35" t="s">
        <v>56</v>
      </c>
      <c r="E906" s="39" t="s">
        <v>52</v>
      </c>
    </row>
    <row r="907" spans="1:5" ht="12.75">
      <c r="A907" s="35" t="s">
        <v>57</v>
      </c>
      <c r="E907" s="40" t="s">
        <v>7069</v>
      </c>
    </row>
    <row r="908" spans="1:5" ht="12.75">
      <c r="A908" t="s">
        <v>58</v>
      </c>
      <c r="E908" s="39" t="s">
        <v>52</v>
      </c>
    </row>
    <row r="909" spans="1:16" ht="12.75">
      <c r="A909" t="s">
        <v>49</v>
      </c>
      <c s="34" t="s">
        <v>7070</v>
      </c>
      <c s="34" t="s">
        <v>7071</v>
      </c>
      <c s="35" t="s">
        <v>52</v>
      </c>
      <c s="6" t="s">
        <v>7072</v>
      </c>
      <c s="36" t="s">
        <v>648</v>
      </c>
      <c s="37">
        <v>2.937</v>
      </c>
      <c s="36">
        <v>0</v>
      </c>
      <c s="36">
        <f>ROUND(G909*H909,6)</f>
      </c>
      <c r="L909" s="38">
        <v>0</v>
      </c>
      <c s="32">
        <f>ROUND(ROUND(L909,2)*ROUND(G909,3),2)</f>
      </c>
      <c s="36" t="s">
        <v>6383</v>
      </c>
      <c>
        <f>(M909*21)/100</f>
      </c>
      <c t="s">
        <v>28</v>
      </c>
    </row>
    <row r="910" spans="1:5" ht="12.75">
      <c r="A910" s="35" t="s">
        <v>56</v>
      </c>
      <c r="E910" s="39" t="s">
        <v>52</v>
      </c>
    </row>
    <row r="911" spans="1:5" ht="12.75">
      <c r="A911" s="35" t="s">
        <v>57</v>
      </c>
      <c r="E911" s="40" t="s">
        <v>52</v>
      </c>
    </row>
    <row r="912" spans="1:5" ht="12.75">
      <c r="A912" t="s">
        <v>58</v>
      </c>
      <c r="E912" s="39" t="s">
        <v>52</v>
      </c>
    </row>
    <row r="913" spans="1:16" ht="12.75">
      <c r="A913" t="s">
        <v>49</v>
      </c>
      <c s="34" t="s">
        <v>7073</v>
      </c>
      <c s="34" t="s">
        <v>7074</v>
      </c>
      <c s="35" t="s">
        <v>52</v>
      </c>
      <c s="6" t="s">
        <v>7075</v>
      </c>
      <c s="36" t="s">
        <v>648</v>
      </c>
      <c s="37">
        <v>2.937</v>
      </c>
      <c s="36">
        <v>0</v>
      </c>
      <c s="36">
        <f>ROUND(G913*H913,6)</f>
      </c>
      <c r="L913" s="38">
        <v>0</v>
      </c>
      <c s="32">
        <f>ROUND(ROUND(L913,2)*ROUND(G913,3),2)</f>
      </c>
      <c s="36" t="s">
        <v>6383</v>
      </c>
      <c>
        <f>(M913*21)/100</f>
      </c>
      <c t="s">
        <v>28</v>
      </c>
    </row>
    <row r="914" spans="1:5" ht="12.75">
      <c r="A914" s="35" t="s">
        <v>56</v>
      </c>
      <c r="E914" s="39" t="s">
        <v>52</v>
      </c>
    </row>
    <row r="915" spans="1:5" ht="12.75">
      <c r="A915" s="35" t="s">
        <v>57</v>
      </c>
      <c r="E915" s="40" t="s">
        <v>52</v>
      </c>
    </row>
    <row r="916" spans="1:5" ht="12.75">
      <c r="A916" t="s">
        <v>58</v>
      </c>
      <c r="E916" s="39" t="s">
        <v>52</v>
      </c>
    </row>
    <row r="917" spans="1:16" ht="25.5">
      <c r="A917" t="s">
        <v>49</v>
      </c>
      <c s="34" t="s">
        <v>7076</v>
      </c>
      <c s="34" t="s">
        <v>7077</v>
      </c>
      <c s="35" t="s">
        <v>52</v>
      </c>
      <c s="6" t="s">
        <v>7078</v>
      </c>
      <c s="36" t="s">
        <v>54</v>
      </c>
      <c s="37">
        <v>79.63</v>
      </c>
      <c s="36">
        <v>0.012125</v>
      </c>
      <c s="36">
        <f>ROUND(G917*H917,6)</f>
      </c>
      <c r="L917" s="38">
        <v>0</v>
      </c>
      <c s="32">
        <f>ROUND(ROUND(L917,2)*ROUND(G917,3),2)</f>
      </c>
      <c s="36" t="s">
        <v>947</v>
      </c>
      <c>
        <f>(M917*21)/100</f>
      </c>
      <c t="s">
        <v>28</v>
      </c>
    </row>
    <row r="918" spans="1:5" ht="12.75">
      <c r="A918" s="35" t="s">
        <v>56</v>
      </c>
      <c r="E918" s="39" t="s">
        <v>52</v>
      </c>
    </row>
    <row r="919" spans="1:5" ht="12.75">
      <c r="A919" s="35" t="s">
        <v>57</v>
      </c>
      <c r="E919" s="40" t="s">
        <v>7079</v>
      </c>
    </row>
    <row r="920" spans="1:5" ht="12.75">
      <c r="A920" t="s">
        <v>58</v>
      </c>
      <c r="E920" s="39" t="s">
        <v>52</v>
      </c>
    </row>
    <row r="921" spans="1:13" ht="12.75">
      <c r="A921" t="s">
        <v>47</v>
      </c>
      <c r="C921" s="31" t="s">
        <v>7080</v>
      </c>
      <c r="E921" s="33" t="s">
        <v>7081</v>
      </c>
      <c r="J921" s="32">
        <f>0</f>
      </c>
      <c s="32">
        <f>0</f>
      </c>
      <c s="32">
        <f>0+L922+L926+L930+L934+L938+L942+L946+L950+L954+L958+L962+L966+L970+L974+L978+L982+L986+L990+L994+L998+L1002+L1006</f>
      </c>
      <c s="32">
        <f>0+M922+M926+M930+M934+M938+M942+M946+M950+M954+M958+M962+M966+M970+M974+M978+M982+M986+M990+M994+M998+M1002+M1006</f>
      </c>
    </row>
    <row r="922" spans="1:16" ht="12.75">
      <c r="A922" t="s">
        <v>49</v>
      </c>
      <c s="34" t="s">
        <v>7082</v>
      </c>
      <c s="34" t="s">
        <v>7083</v>
      </c>
      <c s="35" t="s">
        <v>52</v>
      </c>
      <c s="6" t="s">
        <v>7084</v>
      </c>
      <c s="36" t="s">
        <v>105</v>
      </c>
      <c s="37">
        <v>30.3</v>
      </c>
      <c s="36">
        <v>0.00082</v>
      </c>
      <c s="36">
        <f>ROUND(G922*H922,6)</f>
      </c>
      <c r="L922" s="38">
        <v>0</v>
      </c>
      <c s="32">
        <f>ROUND(ROUND(L922,2)*ROUND(G922,3),2)</f>
      </c>
      <c s="36" t="s">
        <v>6383</v>
      </c>
      <c>
        <f>(M922*21)/100</f>
      </c>
      <c t="s">
        <v>28</v>
      </c>
    </row>
    <row r="923" spans="1:5" ht="12.75">
      <c r="A923" s="35" t="s">
        <v>56</v>
      </c>
      <c r="E923" s="39" t="s">
        <v>52</v>
      </c>
    </row>
    <row r="924" spans="1:5" ht="12.75">
      <c r="A924" s="35" t="s">
        <v>57</v>
      </c>
      <c r="E924" s="40" t="s">
        <v>7085</v>
      </c>
    </row>
    <row r="925" spans="1:5" ht="12.75">
      <c r="A925" t="s">
        <v>58</v>
      </c>
      <c r="E925" s="39" t="s">
        <v>52</v>
      </c>
    </row>
    <row r="926" spans="1:16" ht="12.75">
      <c r="A926" t="s">
        <v>49</v>
      </c>
      <c s="34" t="s">
        <v>7086</v>
      </c>
      <c s="34" t="s">
        <v>7087</v>
      </c>
      <c s="35" t="s">
        <v>52</v>
      </c>
      <c s="6" t="s">
        <v>7088</v>
      </c>
      <c s="36" t="s">
        <v>105</v>
      </c>
      <c s="37">
        <v>44</v>
      </c>
      <c s="36">
        <v>0.00106</v>
      </c>
      <c s="36">
        <f>ROUND(G926*H926,6)</f>
      </c>
      <c r="L926" s="38">
        <v>0</v>
      </c>
      <c s="32">
        <f>ROUND(ROUND(L926,2)*ROUND(G926,3),2)</f>
      </c>
      <c s="36" t="s">
        <v>6383</v>
      </c>
      <c>
        <f>(M926*21)/100</f>
      </c>
      <c t="s">
        <v>28</v>
      </c>
    </row>
    <row r="927" spans="1:5" ht="12.75">
      <c r="A927" s="35" t="s">
        <v>56</v>
      </c>
      <c r="E927" s="39" t="s">
        <v>52</v>
      </c>
    </row>
    <row r="928" spans="1:5" ht="12.75">
      <c r="A928" s="35" t="s">
        <v>57</v>
      </c>
      <c r="E928" s="40" t="s">
        <v>7089</v>
      </c>
    </row>
    <row r="929" spans="1:5" ht="12.75">
      <c r="A929" t="s">
        <v>58</v>
      </c>
      <c r="E929" s="39" t="s">
        <v>52</v>
      </c>
    </row>
    <row r="930" spans="1:16" ht="12.75">
      <c r="A930" t="s">
        <v>49</v>
      </c>
      <c s="34" t="s">
        <v>7090</v>
      </c>
      <c s="34" t="s">
        <v>7091</v>
      </c>
      <c s="35" t="s">
        <v>52</v>
      </c>
      <c s="6" t="s">
        <v>7092</v>
      </c>
      <c s="36" t="s">
        <v>105</v>
      </c>
      <c s="37">
        <v>13.5</v>
      </c>
      <c s="36">
        <v>0.00178</v>
      </c>
      <c s="36">
        <f>ROUND(G930*H930,6)</f>
      </c>
      <c r="L930" s="38">
        <v>0</v>
      </c>
      <c s="32">
        <f>ROUND(ROUND(L930,2)*ROUND(G930,3),2)</f>
      </c>
      <c s="36" t="s">
        <v>6383</v>
      </c>
      <c>
        <f>(M930*21)/100</f>
      </c>
      <c t="s">
        <v>28</v>
      </c>
    </row>
    <row r="931" spans="1:5" ht="12.75">
      <c r="A931" s="35" t="s">
        <v>56</v>
      </c>
      <c r="E931" s="39" t="s">
        <v>52</v>
      </c>
    </row>
    <row r="932" spans="1:5" ht="12.75">
      <c r="A932" s="35" t="s">
        <v>57</v>
      </c>
      <c r="E932" s="40" t="s">
        <v>7093</v>
      </c>
    </row>
    <row r="933" spans="1:5" ht="12.75">
      <c r="A933" t="s">
        <v>58</v>
      </c>
      <c r="E933" s="39" t="s">
        <v>52</v>
      </c>
    </row>
    <row r="934" spans="1:16" ht="12.75">
      <c r="A934" t="s">
        <v>49</v>
      </c>
      <c s="34" t="s">
        <v>7094</v>
      </c>
      <c s="34" t="s">
        <v>7095</v>
      </c>
      <c s="35" t="s">
        <v>52</v>
      </c>
      <c s="6" t="s">
        <v>7096</v>
      </c>
      <c s="36" t="s">
        <v>105</v>
      </c>
      <c s="37">
        <v>5.2</v>
      </c>
      <c s="36">
        <v>0.00228</v>
      </c>
      <c s="36">
        <f>ROUND(G934*H934,6)</f>
      </c>
      <c r="L934" s="38">
        <v>0</v>
      </c>
      <c s="32">
        <f>ROUND(ROUND(L934,2)*ROUND(G934,3),2)</f>
      </c>
      <c s="36" t="s">
        <v>6383</v>
      </c>
      <c>
        <f>(M934*21)/100</f>
      </c>
      <c t="s">
        <v>28</v>
      </c>
    </row>
    <row r="935" spans="1:5" ht="12.75">
      <c r="A935" s="35" t="s">
        <v>56</v>
      </c>
      <c r="E935" s="39" t="s">
        <v>52</v>
      </c>
    </row>
    <row r="936" spans="1:5" ht="12.75">
      <c r="A936" s="35" t="s">
        <v>57</v>
      </c>
      <c r="E936" s="40" t="s">
        <v>7097</v>
      </c>
    </row>
    <row r="937" spans="1:5" ht="12.75">
      <c r="A937" t="s">
        <v>58</v>
      </c>
      <c r="E937" s="39" t="s">
        <v>52</v>
      </c>
    </row>
    <row r="938" spans="1:16" ht="12.75">
      <c r="A938" t="s">
        <v>49</v>
      </c>
      <c s="34" t="s">
        <v>7098</v>
      </c>
      <c s="34" t="s">
        <v>7099</v>
      </c>
      <c s="35" t="s">
        <v>52</v>
      </c>
      <c s="6" t="s">
        <v>7100</v>
      </c>
      <c s="36" t="s">
        <v>105</v>
      </c>
      <c s="37">
        <v>20.6</v>
      </c>
      <c s="36">
        <v>0.00297</v>
      </c>
      <c s="36">
        <f>ROUND(G938*H938,6)</f>
      </c>
      <c r="L938" s="38">
        <v>0</v>
      </c>
      <c s="32">
        <f>ROUND(ROUND(L938,2)*ROUND(G938,3),2)</f>
      </c>
      <c s="36" t="s">
        <v>6383</v>
      </c>
      <c>
        <f>(M938*21)/100</f>
      </c>
      <c t="s">
        <v>28</v>
      </c>
    </row>
    <row r="939" spans="1:5" ht="12.75">
      <c r="A939" s="35" t="s">
        <v>56</v>
      </c>
      <c r="E939" s="39" t="s">
        <v>52</v>
      </c>
    </row>
    <row r="940" spans="1:5" ht="51">
      <c r="A940" s="35" t="s">
        <v>57</v>
      </c>
      <c r="E940" s="40" t="s">
        <v>7101</v>
      </c>
    </row>
    <row r="941" spans="1:5" ht="12.75">
      <c r="A941" t="s">
        <v>58</v>
      </c>
      <c r="E941" s="39" t="s">
        <v>52</v>
      </c>
    </row>
    <row r="942" spans="1:16" ht="12.75">
      <c r="A942" t="s">
        <v>49</v>
      </c>
      <c s="34" t="s">
        <v>7102</v>
      </c>
      <c s="34" t="s">
        <v>7103</v>
      </c>
      <c s="35" t="s">
        <v>52</v>
      </c>
      <c s="6" t="s">
        <v>7104</v>
      </c>
      <c s="36" t="s">
        <v>105</v>
      </c>
      <c s="37">
        <v>4.2</v>
      </c>
      <c s="36">
        <v>0.00591</v>
      </c>
      <c s="36">
        <f>ROUND(G942*H942,6)</f>
      </c>
      <c r="L942" s="38">
        <v>0</v>
      </c>
      <c s="32">
        <f>ROUND(ROUND(L942,2)*ROUND(G942,3),2)</f>
      </c>
      <c s="36" t="s">
        <v>6383</v>
      </c>
      <c>
        <f>(M942*21)/100</f>
      </c>
      <c t="s">
        <v>28</v>
      </c>
    </row>
    <row r="943" spans="1:5" ht="12.75">
      <c r="A943" s="35" t="s">
        <v>56</v>
      </c>
      <c r="E943" s="39" t="s">
        <v>52</v>
      </c>
    </row>
    <row r="944" spans="1:5" ht="38.25">
      <c r="A944" s="35" t="s">
        <v>57</v>
      </c>
      <c r="E944" s="40" t="s">
        <v>7105</v>
      </c>
    </row>
    <row r="945" spans="1:5" ht="12.75">
      <c r="A945" t="s">
        <v>58</v>
      </c>
      <c r="E945" s="39" t="s">
        <v>52</v>
      </c>
    </row>
    <row r="946" spans="1:16" ht="25.5">
      <c r="A946" t="s">
        <v>49</v>
      </c>
      <c s="34" t="s">
        <v>7106</v>
      </c>
      <c s="34" t="s">
        <v>7107</v>
      </c>
      <c s="35" t="s">
        <v>52</v>
      </c>
      <c s="6" t="s">
        <v>7108</v>
      </c>
      <c s="36" t="s">
        <v>54</v>
      </c>
      <c s="37">
        <v>1.2</v>
      </c>
      <c s="36">
        <v>0.00509</v>
      </c>
      <c s="36">
        <f>ROUND(G946*H946,6)</f>
      </c>
      <c r="L946" s="38">
        <v>0</v>
      </c>
      <c s="32">
        <f>ROUND(ROUND(L946,2)*ROUND(G946,3),2)</f>
      </c>
      <c s="36" t="s">
        <v>6383</v>
      </c>
      <c>
        <f>(M946*21)/100</f>
      </c>
      <c t="s">
        <v>28</v>
      </c>
    </row>
    <row r="947" spans="1:5" ht="12.75">
      <c r="A947" s="35" t="s">
        <v>56</v>
      </c>
      <c r="E947" s="39" t="s">
        <v>52</v>
      </c>
    </row>
    <row r="948" spans="1:5" ht="12.75">
      <c r="A948" s="35" t="s">
        <v>57</v>
      </c>
      <c r="E948" s="40" t="s">
        <v>7109</v>
      </c>
    </row>
    <row r="949" spans="1:5" ht="12.75">
      <c r="A949" t="s">
        <v>58</v>
      </c>
      <c r="E949" s="39" t="s">
        <v>52</v>
      </c>
    </row>
    <row r="950" spans="1:16" ht="25.5">
      <c r="A950" t="s">
        <v>49</v>
      </c>
      <c s="34" t="s">
        <v>7110</v>
      </c>
      <c s="34" t="s">
        <v>7111</v>
      </c>
      <c s="35" t="s">
        <v>52</v>
      </c>
      <c s="6" t="s">
        <v>7112</v>
      </c>
      <c s="36" t="s">
        <v>105</v>
      </c>
      <c s="37">
        <v>71.8</v>
      </c>
      <c s="36">
        <v>0.00584</v>
      </c>
      <c s="36">
        <f>ROUND(G950*H950,6)</f>
      </c>
      <c r="L950" s="38">
        <v>0</v>
      </c>
      <c s="32">
        <f>ROUND(ROUND(L950,2)*ROUND(G950,3),2)</f>
      </c>
      <c s="36" t="s">
        <v>7113</v>
      </c>
      <c>
        <f>(M950*21)/100</f>
      </c>
      <c t="s">
        <v>28</v>
      </c>
    </row>
    <row r="951" spans="1:5" ht="12.75">
      <c r="A951" s="35" t="s">
        <v>56</v>
      </c>
      <c r="E951" s="39" t="s">
        <v>52</v>
      </c>
    </row>
    <row r="952" spans="1:5" ht="51">
      <c r="A952" s="35" t="s">
        <v>57</v>
      </c>
      <c r="E952" s="40" t="s">
        <v>7114</v>
      </c>
    </row>
    <row r="953" spans="1:5" ht="12.75">
      <c r="A953" t="s">
        <v>58</v>
      </c>
      <c r="E953" s="39" t="s">
        <v>52</v>
      </c>
    </row>
    <row r="954" spans="1:16" ht="25.5">
      <c r="A954" t="s">
        <v>49</v>
      </c>
      <c s="34" t="s">
        <v>7115</v>
      </c>
      <c s="34" t="s">
        <v>7116</v>
      </c>
      <c s="35" t="s">
        <v>52</v>
      </c>
      <c s="6" t="s">
        <v>7117</v>
      </c>
      <c s="36" t="s">
        <v>67</v>
      </c>
      <c s="37">
        <v>8</v>
      </c>
      <c s="36">
        <v>0</v>
      </c>
      <c s="36">
        <f>ROUND(G954*H954,6)</f>
      </c>
      <c r="L954" s="38">
        <v>0</v>
      </c>
      <c s="32">
        <f>ROUND(ROUND(L954,2)*ROUND(G954,3),2)</f>
      </c>
      <c s="36" t="s">
        <v>7113</v>
      </c>
      <c>
        <f>(M954*21)/100</f>
      </c>
      <c t="s">
        <v>28</v>
      </c>
    </row>
    <row r="955" spans="1:5" ht="12.75">
      <c r="A955" s="35" t="s">
        <v>56</v>
      </c>
      <c r="E955" s="39" t="s">
        <v>52</v>
      </c>
    </row>
    <row r="956" spans="1:5" ht="12.75">
      <c r="A956" s="35" t="s">
        <v>57</v>
      </c>
      <c r="E956" s="40" t="s">
        <v>52</v>
      </c>
    </row>
    <row r="957" spans="1:5" ht="12.75">
      <c r="A957" t="s">
        <v>58</v>
      </c>
      <c r="E957" s="39" t="s">
        <v>52</v>
      </c>
    </row>
    <row r="958" spans="1:16" ht="25.5">
      <c r="A958" t="s">
        <v>49</v>
      </c>
      <c s="34" t="s">
        <v>7118</v>
      </c>
      <c s="34" t="s">
        <v>7119</v>
      </c>
      <c s="35" t="s">
        <v>52</v>
      </c>
      <c s="6" t="s">
        <v>7120</v>
      </c>
      <c s="36" t="s">
        <v>105</v>
      </c>
      <c s="37">
        <v>19.5</v>
      </c>
      <c s="36">
        <v>0.00352</v>
      </c>
      <c s="36">
        <f>ROUND(G958*H958,6)</f>
      </c>
      <c r="L958" s="38">
        <v>0</v>
      </c>
      <c s="32">
        <f>ROUND(ROUND(L958,2)*ROUND(G958,3),2)</f>
      </c>
      <c s="36" t="s">
        <v>7113</v>
      </c>
      <c>
        <f>(M958*21)/100</f>
      </c>
      <c t="s">
        <v>28</v>
      </c>
    </row>
    <row r="959" spans="1:5" ht="12.75">
      <c r="A959" s="35" t="s">
        <v>56</v>
      </c>
      <c r="E959" s="39" t="s">
        <v>52</v>
      </c>
    </row>
    <row r="960" spans="1:5" ht="12.75">
      <c r="A960" s="35" t="s">
        <v>57</v>
      </c>
      <c r="E960" s="40" t="s">
        <v>7121</v>
      </c>
    </row>
    <row r="961" spans="1:5" ht="12.75">
      <c r="A961" t="s">
        <v>58</v>
      </c>
      <c r="E961" s="39" t="s">
        <v>52</v>
      </c>
    </row>
    <row r="962" spans="1:16" ht="25.5">
      <c r="A962" t="s">
        <v>49</v>
      </c>
      <c s="34" t="s">
        <v>7122</v>
      </c>
      <c s="34" t="s">
        <v>7123</v>
      </c>
      <c s="35" t="s">
        <v>52</v>
      </c>
      <c s="6" t="s">
        <v>7124</v>
      </c>
      <c s="36" t="s">
        <v>105</v>
      </c>
      <c s="37">
        <v>17.3</v>
      </c>
      <c s="36">
        <v>0.00438</v>
      </c>
      <c s="36">
        <f>ROUND(G962*H962,6)</f>
      </c>
      <c r="L962" s="38">
        <v>0</v>
      </c>
      <c s="32">
        <f>ROUND(ROUND(L962,2)*ROUND(G962,3),2)</f>
      </c>
      <c s="36" t="s">
        <v>6383</v>
      </c>
      <c>
        <f>(M962*21)/100</f>
      </c>
      <c t="s">
        <v>28</v>
      </c>
    </row>
    <row r="963" spans="1:5" ht="12.75">
      <c r="A963" s="35" t="s">
        <v>56</v>
      </c>
      <c r="E963" s="39" t="s">
        <v>52</v>
      </c>
    </row>
    <row r="964" spans="1:5" ht="12.75">
      <c r="A964" s="35" t="s">
        <v>57</v>
      </c>
      <c r="E964" s="40" t="s">
        <v>7125</v>
      </c>
    </row>
    <row r="965" spans="1:5" ht="12.75">
      <c r="A965" t="s">
        <v>58</v>
      </c>
      <c r="E965" s="39" t="s">
        <v>52</v>
      </c>
    </row>
    <row r="966" spans="1:16" ht="25.5">
      <c r="A966" t="s">
        <v>49</v>
      </c>
      <c s="34" t="s">
        <v>7126</v>
      </c>
      <c s="34" t="s">
        <v>7127</v>
      </c>
      <c s="35" t="s">
        <v>52</v>
      </c>
      <c s="6" t="s">
        <v>7128</v>
      </c>
      <c s="36" t="s">
        <v>105</v>
      </c>
      <c s="37">
        <v>13.8</v>
      </c>
      <c s="36">
        <v>0.00528</v>
      </c>
      <c s="36">
        <f>ROUND(G966*H966,6)</f>
      </c>
      <c r="L966" s="38">
        <v>0</v>
      </c>
      <c s="32">
        <f>ROUND(ROUND(L966,2)*ROUND(G966,3),2)</f>
      </c>
      <c s="36" t="s">
        <v>6383</v>
      </c>
      <c>
        <f>(M966*21)/100</f>
      </c>
      <c t="s">
        <v>28</v>
      </c>
    </row>
    <row r="967" spans="1:5" ht="12.75">
      <c r="A967" s="35" t="s">
        <v>56</v>
      </c>
      <c r="E967" s="39" t="s">
        <v>52</v>
      </c>
    </row>
    <row r="968" spans="1:5" ht="12.75">
      <c r="A968" s="35" t="s">
        <v>57</v>
      </c>
      <c r="E968" s="40" t="s">
        <v>7129</v>
      </c>
    </row>
    <row r="969" spans="1:5" ht="12.75">
      <c r="A969" t="s">
        <v>58</v>
      </c>
      <c r="E969" s="39" t="s">
        <v>52</v>
      </c>
    </row>
    <row r="970" spans="1:16" ht="25.5">
      <c r="A970" t="s">
        <v>49</v>
      </c>
      <c s="34" t="s">
        <v>7130</v>
      </c>
      <c s="34" t="s">
        <v>7131</v>
      </c>
      <c s="35" t="s">
        <v>52</v>
      </c>
      <c s="6" t="s">
        <v>7132</v>
      </c>
      <c s="36" t="s">
        <v>67</v>
      </c>
      <c s="37">
        <v>1</v>
      </c>
      <c s="36">
        <v>0</v>
      </c>
      <c s="36">
        <f>ROUND(G970*H970,6)</f>
      </c>
      <c r="L970" s="38">
        <v>0</v>
      </c>
      <c s="32">
        <f>ROUND(ROUND(L970,2)*ROUND(G970,3),2)</f>
      </c>
      <c s="36" t="s">
        <v>7113</v>
      </c>
      <c>
        <f>(M970*21)/100</f>
      </c>
      <c t="s">
        <v>28</v>
      </c>
    </row>
    <row r="971" spans="1:5" ht="12.75">
      <c r="A971" s="35" t="s">
        <v>56</v>
      </c>
      <c r="E971" s="39" t="s">
        <v>52</v>
      </c>
    </row>
    <row r="972" spans="1:5" ht="12.75">
      <c r="A972" s="35" t="s">
        <v>57</v>
      </c>
      <c r="E972" s="40" t="s">
        <v>52</v>
      </c>
    </row>
    <row r="973" spans="1:5" ht="12.75">
      <c r="A973" t="s">
        <v>58</v>
      </c>
      <c r="E973" s="39" t="s">
        <v>52</v>
      </c>
    </row>
    <row r="974" spans="1:16" ht="25.5">
      <c r="A974" t="s">
        <v>49</v>
      </c>
      <c s="34" t="s">
        <v>7133</v>
      </c>
      <c s="34" t="s">
        <v>7134</v>
      </c>
      <c s="35" t="s">
        <v>52</v>
      </c>
      <c s="6" t="s">
        <v>7135</v>
      </c>
      <c s="36" t="s">
        <v>67</v>
      </c>
      <c s="37">
        <v>1</v>
      </c>
      <c s="36">
        <v>0</v>
      </c>
      <c s="36">
        <f>ROUND(G974*H974,6)</f>
      </c>
      <c r="L974" s="38">
        <v>0</v>
      </c>
      <c s="32">
        <f>ROUND(ROUND(L974,2)*ROUND(G974,3),2)</f>
      </c>
      <c s="36" t="s">
        <v>6383</v>
      </c>
      <c>
        <f>(M974*21)/100</f>
      </c>
      <c t="s">
        <v>28</v>
      </c>
    </row>
    <row r="975" spans="1:5" ht="12.75">
      <c r="A975" s="35" t="s">
        <v>56</v>
      </c>
      <c r="E975" s="39" t="s">
        <v>52</v>
      </c>
    </row>
    <row r="976" spans="1:5" ht="12.75">
      <c r="A976" s="35" t="s">
        <v>57</v>
      </c>
      <c r="E976" s="40" t="s">
        <v>52</v>
      </c>
    </row>
    <row r="977" spans="1:5" ht="12.75">
      <c r="A977" t="s">
        <v>58</v>
      </c>
      <c r="E977" s="39" t="s">
        <v>52</v>
      </c>
    </row>
    <row r="978" spans="1:16" ht="12.75">
      <c r="A978" t="s">
        <v>49</v>
      </c>
      <c s="34" t="s">
        <v>7136</v>
      </c>
      <c s="34" t="s">
        <v>7137</v>
      </c>
      <c s="35" t="s">
        <v>52</v>
      </c>
      <c s="6" t="s">
        <v>7138</v>
      </c>
      <c s="36" t="s">
        <v>67</v>
      </c>
      <c s="37">
        <v>3</v>
      </c>
      <c s="36">
        <v>0.00025</v>
      </c>
      <c s="36">
        <f>ROUND(G978*H978,6)</f>
      </c>
      <c r="L978" s="38">
        <v>0</v>
      </c>
      <c s="32">
        <f>ROUND(ROUND(L978,2)*ROUND(G978,3),2)</f>
      </c>
      <c s="36" t="s">
        <v>6383</v>
      </c>
      <c>
        <f>(M978*21)/100</f>
      </c>
      <c t="s">
        <v>28</v>
      </c>
    </row>
    <row r="979" spans="1:5" ht="12.75">
      <c r="A979" s="35" t="s">
        <v>56</v>
      </c>
      <c r="E979" s="39" t="s">
        <v>52</v>
      </c>
    </row>
    <row r="980" spans="1:5" ht="12.75">
      <c r="A980" s="35" t="s">
        <v>57</v>
      </c>
      <c r="E980" s="40" t="s">
        <v>52</v>
      </c>
    </row>
    <row r="981" spans="1:5" ht="12.75">
      <c r="A981" t="s">
        <v>58</v>
      </c>
      <c r="E981" s="39" t="s">
        <v>52</v>
      </c>
    </row>
    <row r="982" spans="1:16" ht="12.75">
      <c r="A982" t="s">
        <v>49</v>
      </c>
      <c s="34" t="s">
        <v>7139</v>
      </c>
      <c s="34" t="s">
        <v>7140</v>
      </c>
      <c s="35" t="s">
        <v>52</v>
      </c>
      <c s="6" t="s">
        <v>7141</v>
      </c>
      <c s="36" t="s">
        <v>105</v>
      </c>
      <c s="37">
        <v>27.15</v>
      </c>
      <c s="36">
        <v>0.0061</v>
      </c>
      <c s="36">
        <f>ROUND(G982*H982,6)</f>
      </c>
      <c r="L982" s="38">
        <v>0</v>
      </c>
      <c s="32">
        <f>ROUND(ROUND(L982,2)*ROUND(G982,3),2)</f>
      </c>
      <c s="36" t="s">
        <v>7113</v>
      </c>
      <c>
        <f>(M982*21)/100</f>
      </c>
      <c t="s">
        <v>28</v>
      </c>
    </row>
    <row r="983" spans="1:5" ht="12.75">
      <c r="A983" s="35" t="s">
        <v>56</v>
      </c>
      <c r="E983" s="39" t="s">
        <v>52</v>
      </c>
    </row>
    <row r="984" spans="1:5" ht="51">
      <c r="A984" s="35" t="s">
        <v>57</v>
      </c>
      <c r="E984" s="40" t="s">
        <v>7142</v>
      </c>
    </row>
    <row r="985" spans="1:5" ht="12.75">
      <c r="A985" t="s">
        <v>58</v>
      </c>
      <c r="E985" s="39" t="s">
        <v>52</v>
      </c>
    </row>
    <row r="986" spans="1:16" ht="25.5">
      <c r="A986" t="s">
        <v>49</v>
      </c>
      <c s="34" t="s">
        <v>7143</v>
      </c>
      <c s="34" t="s">
        <v>7144</v>
      </c>
      <c s="35" t="s">
        <v>52</v>
      </c>
      <c s="6" t="s">
        <v>7145</v>
      </c>
      <c s="36" t="s">
        <v>67</v>
      </c>
      <c s="37">
        <v>2</v>
      </c>
      <c s="36">
        <v>0.00091</v>
      </c>
      <c s="36">
        <f>ROUND(G986*H986,6)</f>
      </c>
      <c r="L986" s="38">
        <v>0</v>
      </c>
      <c s="32">
        <f>ROUND(ROUND(L986,2)*ROUND(G986,3),2)</f>
      </c>
      <c s="36" t="s">
        <v>6383</v>
      </c>
      <c>
        <f>(M986*21)/100</f>
      </c>
      <c t="s">
        <v>28</v>
      </c>
    </row>
    <row r="987" spans="1:5" ht="12.75">
      <c r="A987" s="35" t="s">
        <v>56</v>
      </c>
      <c r="E987" s="39" t="s">
        <v>52</v>
      </c>
    </row>
    <row r="988" spans="1:5" ht="12.75">
      <c r="A988" s="35" t="s">
        <v>57</v>
      </c>
      <c r="E988" s="40" t="s">
        <v>52</v>
      </c>
    </row>
    <row r="989" spans="1:5" ht="12.75">
      <c r="A989" t="s">
        <v>58</v>
      </c>
      <c r="E989" s="39" t="s">
        <v>52</v>
      </c>
    </row>
    <row r="990" spans="1:16" ht="12.75">
      <c r="A990" t="s">
        <v>49</v>
      </c>
      <c s="34" t="s">
        <v>7146</v>
      </c>
      <c s="34" t="s">
        <v>7147</v>
      </c>
      <c s="35" t="s">
        <v>52</v>
      </c>
      <c s="6" t="s">
        <v>7148</v>
      </c>
      <c s="36" t="s">
        <v>105</v>
      </c>
      <c s="37">
        <v>7.4</v>
      </c>
      <c s="36">
        <v>0.00313</v>
      </c>
      <c s="36">
        <f>ROUND(G990*H990,6)</f>
      </c>
      <c r="L990" s="38">
        <v>0</v>
      </c>
      <c s="32">
        <f>ROUND(ROUND(L990,2)*ROUND(G990,3),2)</f>
      </c>
      <c s="36" t="s">
        <v>6383</v>
      </c>
      <c>
        <f>(M990*21)/100</f>
      </c>
      <c t="s">
        <v>28</v>
      </c>
    </row>
    <row r="991" spans="1:5" ht="12.75">
      <c r="A991" s="35" t="s">
        <v>56</v>
      </c>
      <c r="E991" s="39" t="s">
        <v>52</v>
      </c>
    </row>
    <row r="992" spans="1:5" ht="12.75">
      <c r="A992" s="35" t="s">
        <v>57</v>
      </c>
      <c r="E992" s="40" t="s">
        <v>7149</v>
      </c>
    </row>
    <row r="993" spans="1:5" ht="12.75">
      <c r="A993" t="s">
        <v>58</v>
      </c>
      <c r="E993" s="39" t="s">
        <v>52</v>
      </c>
    </row>
    <row r="994" spans="1:16" ht="25.5">
      <c r="A994" t="s">
        <v>49</v>
      </c>
      <c s="34" t="s">
        <v>7150</v>
      </c>
      <c s="34" t="s">
        <v>7151</v>
      </c>
      <c s="35" t="s">
        <v>52</v>
      </c>
      <c s="6" t="s">
        <v>7152</v>
      </c>
      <c s="36" t="s">
        <v>105</v>
      </c>
      <c s="37">
        <v>3.7</v>
      </c>
      <c s="36">
        <v>0.0021</v>
      </c>
      <c s="36">
        <f>ROUND(G994*H994,6)</f>
      </c>
      <c r="L994" s="38">
        <v>0</v>
      </c>
      <c s="32">
        <f>ROUND(ROUND(L994,2)*ROUND(G994,3),2)</f>
      </c>
      <c s="36" t="s">
        <v>6383</v>
      </c>
      <c>
        <f>(M994*21)/100</f>
      </c>
      <c t="s">
        <v>28</v>
      </c>
    </row>
    <row r="995" spans="1:5" ht="12.75">
      <c r="A995" s="35" t="s">
        <v>56</v>
      </c>
      <c r="E995" s="39" t="s">
        <v>52</v>
      </c>
    </row>
    <row r="996" spans="1:5" ht="12.75">
      <c r="A996" s="35" t="s">
        <v>57</v>
      </c>
      <c r="E996" s="40" t="s">
        <v>7153</v>
      </c>
    </row>
    <row r="997" spans="1:5" ht="12.75">
      <c r="A997" t="s">
        <v>58</v>
      </c>
      <c r="E997" s="39" t="s">
        <v>52</v>
      </c>
    </row>
    <row r="998" spans="1:16" ht="12.75">
      <c r="A998" t="s">
        <v>49</v>
      </c>
      <c s="34" t="s">
        <v>7154</v>
      </c>
      <c s="34" t="s">
        <v>7155</v>
      </c>
      <c s="35" t="s">
        <v>52</v>
      </c>
      <c s="6" t="s">
        <v>7156</v>
      </c>
      <c s="36" t="s">
        <v>648</v>
      </c>
      <c s="37">
        <v>0.991</v>
      </c>
      <c s="36">
        <v>0</v>
      </c>
      <c s="36">
        <f>ROUND(G998*H998,6)</f>
      </c>
      <c r="L998" s="38">
        <v>0</v>
      </c>
      <c s="32">
        <f>ROUND(ROUND(L998,2)*ROUND(G998,3),2)</f>
      </c>
      <c s="36" t="s">
        <v>6383</v>
      </c>
      <c>
        <f>(M998*21)/100</f>
      </c>
      <c t="s">
        <v>28</v>
      </c>
    </row>
    <row r="999" spans="1:5" ht="12.75">
      <c r="A999" s="35" t="s">
        <v>56</v>
      </c>
      <c r="E999" s="39" t="s">
        <v>52</v>
      </c>
    </row>
    <row r="1000" spans="1:5" ht="12.75">
      <c r="A1000" s="35" t="s">
        <v>57</v>
      </c>
      <c r="E1000" s="40" t="s">
        <v>52</v>
      </c>
    </row>
    <row r="1001" spans="1:5" ht="12.75">
      <c r="A1001" t="s">
        <v>58</v>
      </c>
      <c r="E1001" s="39" t="s">
        <v>52</v>
      </c>
    </row>
    <row r="1002" spans="1:16" ht="12.75">
      <c r="A1002" t="s">
        <v>49</v>
      </c>
      <c s="34" t="s">
        <v>7157</v>
      </c>
      <c s="34" t="s">
        <v>7158</v>
      </c>
      <c s="35" t="s">
        <v>52</v>
      </c>
      <c s="6" t="s">
        <v>7159</v>
      </c>
      <c s="36" t="s">
        <v>648</v>
      </c>
      <c s="37">
        <v>0.991</v>
      </c>
      <c s="36">
        <v>0</v>
      </c>
      <c s="36">
        <f>ROUND(G1002*H1002,6)</f>
      </c>
      <c r="L1002" s="38">
        <v>0</v>
      </c>
      <c s="32">
        <f>ROUND(ROUND(L1002,2)*ROUND(G1002,3),2)</f>
      </c>
      <c s="36" t="s">
        <v>6383</v>
      </c>
      <c>
        <f>(M1002*21)/100</f>
      </c>
      <c t="s">
        <v>28</v>
      </c>
    </row>
    <row r="1003" spans="1:5" ht="12.75">
      <c r="A1003" s="35" t="s">
        <v>56</v>
      </c>
      <c r="E1003" s="39" t="s">
        <v>52</v>
      </c>
    </row>
    <row r="1004" spans="1:5" ht="12.75">
      <c r="A1004" s="35" t="s">
        <v>57</v>
      </c>
      <c r="E1004" s="40" t="s">
        <v>52</v>
      </c>
    </row>
    <row r="1005" spans="1:5" ht="12.75">
      <c r="A1005" t="s">
        <v>58</v>
      </c>
      <c r="E1005" s="39" t="s">
        <v>52</v>
      </c>
    </row>
    <row r="1006" spans="1:16" ht="12.75">
      <c r="A1006" t="s">
        <v>49</v>
      </c>
      <c s="34" t="s">
        <v>7160</v>
      </c>
      <c s="34" t="s">
        <v>7161</v>
      </c>
      <c s="35" t="s">
        <v>52</v>
      </c>
      <c s="6" t="s">
        <v>7162</v>
      </c>
      <c s="36" t="s">
        <v>54</v>
      </c>
      <c s="37">
        <v>10.8</v>
      </c>
      <c s="36">
        <v>0.00509</v>
      </c>
      <c s="36">
        <f>ROUND(G1006*H1006,6)</f>
      </c>
      <c r="L1006" s="38">
        <v>0</v>
      </c>
      <c s="32">
        <f>ROUND(ROUND(L1006,2)*ROUND(G1006,3),2)</f>
      </c>
      <c s="36" t="s">
        <v>947</v>
      </c>
      <c>
        <f>(M1006*21)/100</f>
      </c>
      <c t="s">
        <v>28</v>
      </c>
    </row>
    <row r="1007" spans="1:5" ht="12.75">
      <c r="A1007" s="35" t="s">
        <v>56</v>
      </c>
      <c r="E1007" s="39" t="s">
        <v>52</v>
      </c>
    </row>
    <row r="1008" spans="1:5" ht="12.75">
      <c r="A1008" s="35" t="s">
        <v>57</v>
      </c>
      <c r="E1008" s="40" t="s">
        <v>7163</v>
      </c>
    </row>
    <row r="1009" spans="1:5" ht="12.75">
      <c r="A1009" t="s">
        <v>58</v>
      </c>
      <c r="E1009" s="39" t="s">
        <v>52</v>
      </c>
    </row>
    <row r="1010" spans="1:13" ht="12.75">
      <c r="A1010" t="s">
        <v>47</v>
      </c>
      <c r="C1010" s="31" t="s">
        <v>7164</v>
      </c>
      <c r="E1010" s="33" t="s">
        <v>7165</v>
      </c>
      <c r="J1010" s="32">
        <f>0</f>
      </c>
      <c s="32">
        <f>0</f>
      </c>
      <c s="32">
        <f>0+L1011+L1015+L1019+L1023+L1027+L1031+L1035+L1039+L1043</f>
      </c>
      <c s="32">
        <f>0+M1011+M1015+M1019+M1023+M1027+M1031+M1035+M1039+M1043</f>
      </c>
    </row>
    <row r="1011" spans="1:16" ht="12.75">
      <c r="A1011" t="s">
        <v>49</v>
      </c>
      <c s="34" t="s">
        <v>7166</v>
      </c>
      <c s="34" t="s">
        <v>7167</v>
      </c>
      <c s="35" t="s">
        <v>52</v>
      </c>
      <c s="6" t="s">
        <v>7168</v>
      </c>
      <c s="36" t="s">
        <v>67</v>
      </c>
      <c s="37">
        <v>7</v>
      </c>
      <c s="36">
        <v>0.0022</v>
      </c>
      <c s="36">
        <f>ROUND(G1011*H1011,6)</f>
      </c>
      <c r="L1011" s="38">
        <v>0</v>
      </c>
      <c s="32">
        <f>ROUND(ROUND(L1011,2)*ROUND(G1011,3),2)</f>
      </c>
      <c s="36" t="s">
        <v>947</v>
      </c>
      <c>
        <f>(M1011*21)/100</f>
      </c>
      <c t="s">
        <v>28</v>
      </c>
    </row>
    <row r="1012" spans="1:5" ht="12.75">
      <c r="A1012" s="35" t="s">
        <v>56</v>
      </c>
      <c r="E1012" s="39" t="s">
        <v>52</v>
      </c>
    </row>
    <row r="1013" spans="1:5" ht="51">
      <c r="A1013" s="35" t="s">
        <v>57</v>
      </c>
      <c r="E1013" s="40" t="s">
        <v>6754</v>
      </c>
    </row>
    <row r="1014" spans="1:5" ht="12.75">
      <c r="A1014" t="s">
        <v>58</v>
      </c>
      <c r="E1014" s="39" t="s">
        <v>52</v>
      </c>
    </row>
    <row r="1015" spans="1:16" ht="12.75">
      <c r="A1015" t="s">
        <v>49</v>
      </c>
      <c s="34" t="s">
        <v>7169</v>
      </c>
      <c s="34" t="s">
        <v>7170</v>
      </c>
      <c s="35" t="s">
        <v>52</v>
      </c>
      <c s="6" t="s">
        <v>7171</v>
      </c>
      <c s="36" t="s">
        <v>67</v>
      </c>
      <c s="37">
        <v>4</v>
      </c>
      <c s="36">
        <v>0.00099</v>
      </c>
      <c s="36">
        <f>ROUND(G1015*H1015,6)</f>
      </c>
      <c r="L1015" s="38">
        <v>0</v>
      </c>
      <c s="32">
        <f>ROUND(ROUND(L1015,2)*ROUND(G1015,3),2)</f>
      </c>
      <c s="36" t="s">
        <v>6383</v>
      </c>
      <c>
        <f>(M1015*21)/100</f>
      </c>
      <c t="s">
        <v>28</v>
      </c>
    </row>
    <row r="1016" spans="1:5" ht="12.75">
      <c r="A1016" s="35" t="s">
        <v>56</v>
      </c>
      <c r="E1016" s="39" t="s">
        <v>52</v>
      </c>
    </row>
    <row r="1017" spans="1:5" ht="38.25">
      <c r="A1017" s="35" t="s">
        <v>57</v>
      </c>
      <c r="E1017" s="40" t="s">
        <v>7172</v>
      </c>
    </row>
    <row r="1018" spans="1:5" ht="12.75">
      <c r="A1018" t="s">
        <v>58</v>
      </c>
      <c r="E1018" s="39" t="s">
        <v>52</v>
      </c>
    </row>
    <row r="1019" spans="1:16" ht="12.75">
      <c r="A1019" t="s">
        <v>49</v>
      </c>
      <c s="34" t="s">
        <v>7173</v>
      </c>
      <c s="34" t="s">
        <v>7174</v>
      </c>
      <c s="35" t="s">
        <v>52</v>
      </c>
      <c s="6" t="s">
        <v>7175</v>
      </c>
      <c s="36" t="s">
        <v>67</v>
      </c>
      <c s="37">
        <v>3</v>
      </c>
      <c s="36">
        <v>0.0145</v>
      </c>
      <c s="36">
        <f>ROUND(G1019*H1019,6)</f>
      </c>
      <c r="L1019" s="38">
        <v>0</v>
      </c>
      <c s="32">
        <f>ROUND(ROUND(L1019,2)*ROUND(G1019,3),2)</f>
      </c>
      <c s="36" t="s">
        <v>6383</v>
      </c>
      <c>
        <f>(M1019*21)/100</f>
      </c>
      <c t="s">
        <v>28</v>
      </c>
    </row>
    <row r="1020" spans="1:5" ht="12.75">
      <c r="A1020" s="35" t="s">
        <v>56</v>
      </c>
      <c r="E1020" s="39" t="s">
        <v>52</v>
      </c>
    </row>
    <row r="1021" spans="1:5" ht="12.75">
      <c r="A1021" s="35" t="s">
        <v>57</v>
      </c>
      <c r="E1021" s="40" t="s">
        <v>7176</v>
      </c>
    </row>
    <row r="1022" spans="1:5" ht="12.75">
      <c r="A1022" t="s">
        <v>58</v>
      </c>
      <c r="E1022" s="39" t="s">
        <v>52</v>
      </c>
    </row>
    <row r="1023" spans="1:16" ht="12.75">
      <c r="A1023" t="s">
        <v>49</v>
      </c>
      <c s="34" t="s">
        <v>7177</v>
      </c>
      <c s="34" t="s">
        <v>7178</v>
      </c>
      <c s="35" t="s">
        <v>52</v>
      </c>
      <c s="6" t="s">
        <v>7179</v>
      </c>
      <c s="36" t="s">
        <v>67</v>
      </c>
      <c s="37">
        <v>4</v>
      </c>
      <c s="36">
        <v>0.016</v>
      </c>
      <c s="36">
        <f>ROUND(G1023*H1023,6)</f>
      </c>
      <c r="L1023" s="38">
        <v>0</v>
      </c>
      <c s="32">
        <f>ROUND(ROUND(L1023,2)*ROUND(G1023,3),2)</f>
      </c>
      <c s="36" t="s">
        <v>6383</v>
      </c>
      <c>
        <f>(M1023*21)/100</f>
      </c>
      <c t="s">
        <v>28</v>
      </c>
    </row>
    <row r="1024" spans="1:5" ht="12.75">
      <c r="A1024" s="35" t="s">
        <v>56</v>
      </c>
      <c r="E1024" s="39" t="s">
        <v>52</v>
      </c>
    </row>
    <row r="1025" spans="1:5" ht="38.25">
      <c r="A1025" s="35" t="s">
        <v>57</v>
      </c>
      <c r="E1025" s="40" t="s">
        <v>7172</v>
      </c>
    </row>
    <row r="1026" spans="1:5" ht="12.75">
      <c r="A1026" t="s">
        <v>58</v>
      </c>
      <c r="E1026" s="39" t="s">
        <v>52</v>
      </c>
    </row>
    <row r="1027" spans="1:16" ht="12.75">
      <c r="A1027" t="s">
        <v>49</v>
      </c>
      <c s="34" t="s">
        <v>7180</v>
      </c>
      <c s="34" t="s">
        <v>7181</v>
      </c>
      <c s="35" t="s">
        <v>52</v>
      </c>
      <c s="6" t="s">
        <v>7182</v>
      </c>
      <c s="36" t="s">
        <v>67</v>
      </c>
      <c s="37">
        <v>7</v>
      </c>
      <c s="36">
        <v>0</v>
      </c>
      <c s="36">
        <f>ROUND(G1027*H1027,6)</f>
      </c>
      <c r="L1027" s="38">
        <v>0</v>
      </c>
      <c s="32">
        <f>ROUND(ROUND(L1027,2)*ROUND(G1027,3),2)</f>
      </c>
      <c s="36" t="s">
        <v>6383</v>
      </c>
      <c>
        <f>(M1027*21)/100</f>
      </c>
      <c t="s">
        <v>28</v>
      </c>
    </row>
    <row r="1028" spans="1:5" ht="12.75">
      <c r="A1028" s="35" t="s">
        <v>56</v>
      </c>
      <c r="E1028" s="39" t="s">
        <v>52</v>
      </c>
    </row>
    <row r="1029" spans="1:5" ht="51">
      <c r="A1029" s="35" t="s">
        <v>57</v>
      </c>
      <c r="E1029" s="40" t="s">
        <v>6754</v>
      </c>
    </row>
    <row r="1030" spans="1:5" ht="12.75">
      <c r="A1030" t="s">
        <v>58</v>
      </c>
      <c r="E1030" s="39" t="s">
        <v>52</v>
      </c>
    </row>
    <row r="1031" spans="1:16" ht="12.75">
      <c r="A1031" t="s">
        <v>49</v>
      </c>
      <c s="34" t="s">
        <v>7183</v>
      </c>
      <c s="34" t="s">
        <v>7184</v>
      </c>
      <c s="35" t="s">
        <v>52</v>
      </c>
      <c s="6" t="s">
        <v>7185</v>
      </c>
      <c s="36" t="s">
        <v>67</v>
      </c>
      <c s="37">
        <v>4</v>
      </c>
      <c s="36">
        <v>0</v>
      </c>
      <c s="36">
        <f>ROUND(G1031*H1031,6)</f>
      </c>
      <c r="L1031" s="38">
        <v>0</v>
      </c>
      <c s="32">
        <f>ROUND(ROUND(L1031,2)*ROUND(G1031,3),2)</f>
      </c>
      <c s="36" t="s">
        <v>6383</v>
      </c>
      <c>
        <f>(M1031*21)/100</f>
      </c>
      <c t="s">
        <v>28</v>
      </c>
    </row>
    <row r="1032" spans="1:5" ht="12.75">
      <c r="A1032" s="35" t="s">
        <v>56</v>
      </c>
      <c r="E1032" s="39" t="s">
        <v>52</v>
      </c>
    </row>
    <row r="1033" spans="1:5" ht="38.25">
      <c r="A1033" s="35" t="s">
        <v>57</v>
      </c>
      <c r="E1033" s="40" t="s">
        <v>7172</v>
      </c>
    </row>
    <row r="1034" spans="1:5" ht="12.75">
      <c r="A1034" t="s">
        <v>58</v>
      </c>
      <c r="E1034" s="39" t="s">
        <v>52</v>
      </c>
    </row>
    <row r="1035" spans="1:16" ht="12.75">
      <c r="A1035" t="s">
        <v>49</v>
      </c>
      <c s="34" t="s">
        <v>7186</v>
      </c>
      <c s="34" t="s">
        <v>7187</v>
      </c>
      <c s="35" t="s">
        <v>52</v>
      </c>
      <c s="6" t="s">
        <v>7188</v>
      </c>
      <c s="36" t="s">
        <v>67</v>
      </c>
      <c s="37">
        <v>7</v>
      </c>
      <c s="36">
        <v>0</v>
      </c>
      <c s="36">
        <f>ROUND(G1035*H1035,6)</f>
      </c>
      <c r="L1035" s="38">
        <v>0</v>
      </c>
      <c s="32">
        <f>ROUND(ROUND(L1035,2)*ROUND(G1035,3),2)</f>
      </c>
      <c s="36" t="s">
        <v>6383</v>
      </c>
      <c>
        <f>(M1035*21)/100</f>
      </c>
      <c t="s">
        <v>28</v>
      </c>
    </row>
    <row r="1036" spans="1:5" ht="12.75">
      <c r="A1036" s="35" t="s">
        <v>56</v>
      </c>
      <c r="E1036" s="39" t="s">
        <v>52</v>
      </c>
    </row>
    <row r="1037" spans="1:5" ht="51">
      <c r="A1037" s="35" t="s">
        <v>57</v>
      </c>
      <c r="E1037" s="40" t="s">
        <v>6754</v>
      </c>
    </row>
    <row r="1038" spans="1:5" ht="12.75">
      <c r="A1038" t="s">
        <v>58</v>
      </c>
      <c r="E1038" s="39" t="s">
        <v>52</v>
      </c>
    </row>
    <row r="1039" spans="1:16" ht="12.75">
      <c r="A1039" t="s">
        <v>49</v>
      </c>
      <c s="34" t="s">
        <v>7189</v>
      </c>
      <c s="34" t="s">
        <v>7190</v>
      </c>
      <c s="35" t="s">
        <v>52</v>
      </c>
      <c s="6" t="s">
        <v>7191</v>
      </c>
      <c s="36" t="s">
        <v>648</v>
      </c>
      <c s="37">
        <v>0.127</v>
      </c>
      <c s="36">
        <v>0</v>
      </c>
      <c s="36">
        <f>ROUND(G1039*H1039,6)</f>
      </c>
      <c r="L1039" s="38">
        <v>0</v>
      </c>
      <c s="32">
        <f>ROUND(ROUND(L1039,2)*ROUND(G1039,3),2)</f>
      </c>
      <c s="36" t="s">
        <v>6383</v>
      </c>
      <c>
        <f>(M1039*21)/100</f>
      </c>
      <c t="s">
        <v>28</v>
      </c>
    </row>
    <row r="1040" spans="1:5" ht="12.75">
      <c r="A1040" s="35" t="s">
        <v>56</v>
      </c>
      <c r="E1040" s="39" t="s">
        <v>52</v>
      </c>
    </row>
    <row r="1041" spans="1:5" ht="12.75">
      <c r="A1041" s="35" t="s">
        <v>57</v>
      </c>
      <c r="E1041" s="40" t="s">
        <v>52</v>
      </c>
    </row>
    <row r="1042" spans="1:5" ht="12.75">
      <c r="A1042" t="s">
        <v>58</v>
      </c>
      <c r="E1042" s="39" t="s">
        <v>52</v>
      </c>
    </row>
    <row r="1043" spans="1:16" ht="12.75">
      <c r="A1043" t="s">
        <v>49</v>
      </c>
      <c s="34" t="s">
        <v>7192</v>
      </c>
      <c s="34" t="s">
        <v>7193</v>
      </c>
      <c s="35" t="s">
        <v>52</v>
      </c>
      <c s="6" t="s">
        <v>7194</v>
      </c>
      <c s="36" t="s">
        <v>648</v>
      </c>
      <c s="37">
        <v>0.127</v>
      </c>
      <c s="36">
        <v>0</v>
      </c>
      <c s="36">
        <f>ROUND(G1043*H1043,6)</f>
      </c>
      <c r="L1043" s="38">
        <v>0</v>
      </c>
      <c s="32">
        <f>ROUND(ROUND(L1043,2)*ROUND(G1043,3),2)</f>
      </c>
      <c s="36" t="s">
        <v>6383</v>
      </c>
      <c>
        <f>(M1043*21)/100</f>
      </c>
      <c t="s">
        <v>28</v>
      </c>
    </row>
    <row r="1044" spans="1:5" ht="12.75">
      <c r="A1044" s="35" t="s">
        <v>56</v>
      </c>
      <c r="E1044" s="39" t="s">
        <v>52</v>
      </c>
    </row>
    <row r="1045" spans="1:5" ht="12.75">
      <c r="A1045" s="35" t="s">
        <v>57</v>
      </c>
      <c r="E1045" s="40" t="s">
        <v>52</v>
      </c>
    </row>
    <row r="1046" spans="1:5" ht="12.75">
      <c r="A1046" t="s">
        <v>58</v>
      </c>
      <c r="E1046" s="39" t="s">
        <v>52</v>
      </c>
    </row>
    <row r="1047" spans="1:13" ht="12.75">
      <c r="A1047" t="s">
        <v>47</v>
      </c>
      <c r="C1047" s="31" t="s">
        <v>5855</v>
      </c>
      <c r="E1047" s="33" t="s">
        <v>5856</v>
      </c>
      <c r="J1047" s="32">
        <f>0</f>
      </c>
      <c s="32">
        <f>0</f>
      </c>
      <c s="32">
        <f>0+L1048+L1052+L1056+L1060+L1064+L1068+L1072+L1076+L1080+L1084+L1088+L1092+L1096+L1100+L1104+L1108+L1112+L1116+L1120+L1124+L1128+L1132+L1136+L1140+L1144+L1148+L1152+L1156+L1160+L1164+L1168+L1172+L1176+L1180+L1184+L1188+L1192+L1196+L1200+L1204+L1208+L1212+L1216+L1220+L1224+L1228+L1232+L1236+L1240+L1244+L1248+L1252+L1256+L1260+L1264+L1268+L1272+L1276</f>
      </c>
      <c s="32">
        <f>0+M1048+M1052+M1056+M1060+M1064+M1068+M1072+M1076+M1080+M1084+M1088+M1092+M1096+M1100+M1104+M1108+M1112+M1116+M1120+M1124+M1128+M1132+M1136+M1140+M1144+M1148+M1152+M1156+M1160+M1164+M1168+M1172+M1176+M1180+M1184+M1188+M1192+M1196+M1200+M1204+M1208+M1212+M1216+M1220+M1224+M1228+M1232+M1236+M1240+M1244+M1248+M1252+M1256+M1260+M1264+M1268+M1272+M1276</f>
      </c>
    </row>
    <row r="1048" spans="1:16" ht="12.75">
      <c r="A1048" t="s">
        <v>49</v>
      </c>
      <c s="34" t="s">
        <v>7195</v>
      </c>
      <c s="34" t="s">
        <v>7196</v>
      </c>
      <c s="35" t="s">
        <v>52</v>
      </c>
      <c s="6" t="s">
        <v>7197</v>
      </c>
      <c s="36" t="s">
        <v>648</v>
      </c>
      <c s="37">
        <v>0.543</v>
      </c>
      <c s="36">
        <v>1</v>
      </c>
      <c s="36">
        <f>ROUND(G1048*H1048,6)</f>
      </c>
      <c r="L1048" s="38">
        <v>0</v>
      </c>
      <c s="32">
        <f>ROUND(ROUND(L1048,2)*ROUND(G1048,3),2)</f>
      </c>
      <c s="36" t="s">
        <v>6383</v>
      </c>
      <c>
        <f>(M1048*21)/100</f>
      </c>
      <c t="s">
        <v>28</v>
      </c>
    </row>
    <row r="1049" spans="1:5" ht="12.75">
      <c r="A1049" s="35" t="s">
        <v>56</v>
      </c>
      <c r="E1049" s="39" t="s">
        <v>52</v>
      </c>
    </row>
    <row r="1050" spans="1:5" ht="12.75">
      <c r="A1050" s="35" t="s">
        <v>57</v>
      </c>
      <c r="E1050" s="40" t="s">
        <v>7198</v>
      </c>
    </row>
    <row r="1051" spans="1:5" ht="12.75">
      <c r="A1051" t="s">
        <v>58</v>
      </c>
      <c r="E1051" s="39" t="s">
        <v>52</v>
      </c>
    </row>
    <row r="1052" spans="1:16" ht="12.75">
      <c r="A1052" t="s">
        <v>49</v>
      </c>
      <c s="34" t="s">
        <v>7199</v>
      </c>
      <c s="34" t="s">
        <v>7200</v>
      </c>
      <c s="35" t="s">
        <v>52</v>
      </c>
      <c s="6" t="s">
        <v>7201</v>
      </c>
      <c s="36" t="s">
        <v>648</v>
      </c>
      <c s="37">
        <v>0.088</v>
      </c>
      <c s="36">
        <v>1</v>
      </c>
      <c s="36">
        <f>ROUND(G1052*H1052,6)</f>
      </c>
      <c r="L1052" s="38">
        <v>0</v>
      </c>
      <c s="32">
        <f>ROUND(ROUND(L1052,2)*ROUND(G1052,3),2)</f>
      </c>
      <c s="36" t="s">
        <v>6383</v>
      </c>
      <c>
        <f>(M1052*21)/100</f>
      </c>
      <c t="s">
        <v>28</v>
      </c>
    </row>
    <row r="1053" spans="1:5" ht="12.75">
      <c r="A1053" s="35" t="s">
        <v>56</v>
      </c>
      <c r="E1053" s="39" t="s">
        <v>52</v>
      </c>
    </row>
    <row r="1054" spans="1:5" ht="38.25">
      <c r="A1054" s="35" t="s">
        <v>57</v>
      </c>
      <c r="E1054" s="40" t="s">
        <v>7202</v>
      </c>
    </row>
    <row r="1055" spans="1:5" ht="12.75">
      <c r="A1055" t="s">
        <v>58</v>
      </c>
      <c r="E1055" s="39" t="s">
        <v>52</v>
      </c>
    </row>
    <row r="1056" spans="1:16" ht="12.75">
      <c r="A1056" t="s">
        <v>49</v>
      </c>
      <c s="34" t="s">
        <v>7203</v>
      </c>
      <c s="34" t="s">
        <v>7204</v>
      </c>
      <c s="35" t="s">
        <v>52</v>
      </c>
      <c s="6" t="s">
        <v>7205</v>
      </c>
      <c s="36" t="s">
        <v>648</v>
      </c>
      <c s="37">
        <v>0.208</v>
      </c>
      <c s="36">
        <v>1</v>
      </c>
      <c s="36">
        <f>ROUND(G1056*H1056,6)</f>
      </c>
      <c r="L1056" s="38">
        <v>0</v>
      </c>
      <c s="32">
        <f>ROUND(ROUND(L1056,2)*ROUND(G1056,3),2)</f>
      </c>
      <c s="36" t="s">
        <v>947</v>
      </c>
      <c>
        <f>(M1056*21)/100</f>
      </c>
      <c t="s">
        <v>28</v>
      </c>
    </row>
    <row r="1057" spans="1:5" ht="12.75">
      <c r="A1057" s="35" t="s">
        <v>56</v>
      </c>
      <c r="E1057" s="39" t="s">
        <v>52</v>
      </c>
    </row>
    <row r="1058" spans="1:5" ht="12.75">
      <c r="A1058" s="35" t="s">
        <v>57</v>
      </c>
      <c r="E1058" s="40" t="s">
        <v>7206</v>
      </c>
    </row>
    <row r="1059" spans="1:5" ht="12.75">
      <c r="A1059" t="s">
        <v>58</v>
      </c>
      <c r="E1059" s="39" t="s">
        <v>52</v>
      </c>
    </row>
    <row r="1060" spans="1:16" ht="12.75">
      <c r="A1060" t="s">
        <v>49</v>
      </c>
      <c s="34" t="s">
        <v>7207</v>
      </c>
      <c s="34" t="s">
        <v>7208</v>
      </c>
      <c s="35" t="s">
        <v>52</v>
      </c>
      <c s="6" t="s">
        <v>7209</v>
      </c>
      <c s="36" t="s">
        <v>648</v>
      </c>
      <c s="37">
        <v>0.243</v>
      </c>
      <c s="36">
        <v>1</v>
      </c>
      <c s="36">
        <f>ROUND(G1060*H1060,6)</f>
      </c>
      <c r="L1060" s="38">
        <v>0</v>
      </c>
      <c s="32">
        <f>ROUND(ROUND(L1060,2)*ROUND(G1060,3),2)</f>
      </c>
      <c s="36" t="s">
        <v>6383</v>
      </c>
      <c>
        <f>(M1060*21)/100</f>
      </c>
      <c t="s">
        <v>28</v>
      </c>
    </row>
    <row r="1061" spans="1:5" ht="12.75">
      <c r="A1061" s="35" t="s">
        <v>56</v>
      </c>
      <c r="E1061" s="39" t="s">
        <v>52</v>
      </c>
    </row>
    <row r="1062" spans="1:5" ht="38.25">
      <c r="A1062" s="35" t="s">
        <v>57</v>
      </c>
      <c r="E1062" s="40" t="s">
        <v>7210</v>
      </c>
    </row>
    <row r="1063" spans="1:5" ht="12.75">
      <c r="A1063" t="s">
        <v>58</v>
      </c>
      <c r="E1063" s="39" t="s">
        <v>52</v>
      </c>
    </row>
    <row r="1064" spans="1:16" ht="12.75">
      <c r="A1064" t="s">
        <v>49</v>
      </c>
      <c s="34" t="s">
        <v>7211</v>
      </c>
      <c s="34" t="s">
        <v>7212</v>
      </c>
      <c s="35" t="s">
        <v>52</v>
      </c>
      <c s="6" t="s">
        <v>7213</v>
      </c>
      <c s="36" t="s">
        <v>105</v>
      </c>
      <c s="37">
        <v>107.47</v>
      </c>
      <c s="36">
        <v>0</v>
      </c>
      <c s="36">
        <f>ROUND(G1064*H1064,6)</f>
      </c>
      <c r="L1064" s="38">
        <v>0</v>
      </c>
      <c s="32">
        <f>ROUND(ROUND(L1064,2)*ROUND(G1064,3),2)</f>
      </c>
      <c s="36" t="s">
        <v>947</v>
      </c>
      <c>
        <f>(M1064*21)/100</f>
      </c>
      <c t="s">
        <v>28</v>
      </c>
    </row>
    <row r="1065" spans="1:5" ht="12.75">
      <c r="A1065" s="35" t="s">
        <v>56</v>
      </c>
      <c r="E1065" s="39" t="s">
        <v>52</v>
      </c>
    </row>
    <row r="1066" spans="1:5" ht="229.5">
      <c r="A1066" s="35" t="s">
        <v>57</v>
      </c>
      <c r="E1066" s="40" t="s">
        <v>7214</v>
      </c>
    </row>
    <row r="1067" spans="1:5" ht="12.75">
      <c r="A1067" t="s">
        <v>58</v>
      </c>
      <c r="E1067" s="39" t="s">
        <v>52</v>
      </c>
    </row>
    <row r="1068" spans="1:16" ht="12.75">
      <c r="A1068" t="s">
        <v>49</v>
      </c>
      <c s="34" t="s">
        <v>7215</v>
      </c>
      <c s="34" t="s">
        <v>7216</v>
      </c>
      <c s="35" t="s">
        <v>52</v>
      </c>
      <c s="6" t="s">
        <v>7217</v>
      </c>
      <c s="36" t="s">
        <v>105</v>
      </c>
      <c s="37">
        <v>14.364</v>
      </c>
      <c s="36">
        <v>0.00016</v>
      </c>
      <c s="36">
        <f>ROUND(G1068*H1068,6)</f>
      </c>
      <c r="L1068" s="38">
        <v>0</v>
      </c>
      <c s="32">
        <f>ROUND(ROUND(L1068,2)*ROUND(G1068,3),2)</f>
      </c>
      <c s="36" t="s">
        <v>6383</v>
      </c>
      <c>
        <f>(M1068*21)/100</f>
      </c>
      <c t="s">
        <v>28</v>
      </c>
    </row>
    <row r="1069" spans="1:5" ht="12.75">
      <c r="A1069" s="35" t="s">
        <v>56</v>
      </c>
      <c r="E1069" s="39" t="s">
        <v>52</v>
      </c>
    </row>
    <row r="1070" spans="1:5" ht="12.75">
      <c r="A1070" s="35" t="s">
        <v>57</v>
      </c>
      <c r="E1070" s="40" t="s">
        <v>7218</v>
      </c>
    </row>
    <row r="1071" spans="1:5" ht="12.75">
      <c r="A1071" t="s">
        <v>58</v>
      </c>
      <c r="E1071" s="39" t="s">
        <v>52</v>
      </c>
    </row>
    <row r="1072" spans="1:16" ht="25.5">
      <c r="A1072" t="s">
        <v>49</v>
      </c>
      <c s="34" t="s">
        <v>7219</v>
      </c>
      <c s="34" t="s">
        <v>7220</v>
      </c>
      <c s="35" t="s">
        <v>52</v>
      </c>
      <c s="6" t="s">
        <v>7221</v>
      </c>
      <c s="36" t="s">
        <v>105</v>
      </c>
      <c s="37">
        <v>76.5</v>
      </c>
      <c s="36">
        <v>0.00015</v>
      </c>
      <c s="36">
        <f>ROUND(G1072*H1072,6)</f>
      </c>
      <c r="L1072" s="38">
        <v>0</v>
      </c>
      <c s="32">
        <f>ROUND(ROUND(L1072,2)*ROUND(G1072,3),2)</f>
      </c>
      <c s="36" t="s">
        <v>6383</v>
      </c>
      <c>
        <f>(M1072*21)/100</f>
      </c>
      <c t="s">
        <v>28</v>
      </c>
    </row>
    <row r="1073" spans="1:5" ht="12.75">
      <c r="A1073" s="35" t="s">
        <v>56</v>
      </c>
      <c r="E1073" s="39" t="s">
        <v>52</v>
      </c>
    </row>
    <row r="1074" spans="1:5" ht="25.5">
      <c r="A1074" s="35" t="s">
        <v>57</v>
      </c>
      <c r="E1074" s="40" t="s">
        <v>7222</v>
      </c>
    </row>
    <row r="1075" spans="1:5" ht="12.75">
      <c r="A1075" t="s">
        <v>58</v>
      </c>
      <c r="E1075" s="39" t="s">
        <v>52</v>
      </c>
    </row>
    <row r="1076" spans="1:16" ht="25.5">
      <c r="A1076" t="s">
        <v>49</v>
      </c>
      <c s="34" t="s">
        <v>7223</v>
      </c>
      <c s="34" t="s">
        <v>7224</v>
      </c>
      <c s="35" t="s">
        <v>52</v>
      </c>
      <c s="6" t="s">
        <v>7225</v>
      </c>
      <c s="36" t="s">
        <v>67</v>
      </c>
      <c s="37">
        <v>1</v>
      </c>
      <c s="36">
        <v>0.00039</v>
      </c>
      <c s="36">
        <f>ROUND(G1076*H1076,6)</f>
      </c>
      <c r="L1076" s="38">
        <v>0</v>
      </c>
      <c s="32">
        <f>ROUND(ROUND(L1076,2)*ROUND(G1076,3),2)</f>
      </c>
      <c s="36" t="s">
        <v>6383</v>
      </c>
      <c>
        <f>(M1076*21)/100</f>
      </c>
      <c t="s">
        <v>28</v>
      </c>
    </row>
    <row r="1077" spans="1:5" ht="12.75">
      <c r="A1077" s="35" t="s">
        <v>56</v>
      </c>
      <c r="E1077" s="39" t="s">
        <v>52</v>
      </c>
    </row>
    <row r="1078" spans="1:5" ht="12.75">
      <c r="A1078" s="35" t="s">
        <v>57</v>
      </c>
      <c r="E1078" s="40" t="s">
        <v>52</v>
      </c>
    </row>
    <row r="1079" spans="1:5" ht="12.75">
      <c r="A1079" t="s">
        <v>58</v>
      </c>
      <c r="E1079" s="39" t="s">
        <v>52</v>
      </c>
    </row>
    <row r="1080" spans="1:16" ht="12.75">
      <c r="A1080" t="s">
        <v>49</v>
      </c>
      <c s="34" t="s">
        <v>7226</v>
      </c>
      <c s="34" t="s">
        <v>7227</v>
      </c>
      <c s="35" t="s">
        <v>52</v>
      </c>
      <c s="6" t="s">
        <v>7228</v>
      </c>
      <c s="36" t="s">
        <v>67</v>
      </c>
      <c s="37">
        <v>1</v>
      </c>
      <c s="36">
        <v>0.00016</v>
      </c>
      <c s="36">
        <f>ROUND(G1080*H1080,6)</f>
      </c>
      <c r="L1080" s="38">
        <v>0</v>
      </c>
      <c s="32">
        <f>ROUND(ROUND(L1080,2)*ROUND(G1080,3),2)</f>
      </c>
      <c s="36" t="s">
        <v>6383</v>
      </c>
      <c>
        <f>(M1080*21)/100</f>
      </c>
      <c t="s">
        <v>28</v>
      </c>
    </row>
    <row r="1081" spans="1:5" ht="12.75">
      <c r="A1081" s="35" t="s">
        <v>56</v>
      </c>
      <c r="E1081" s="39" t="s">
        <v>52</v>
      </c>
    </row>
    <row r="1082" spans="1:5" ht="12.75">
      <c r="A1082" s="35" t="s">
        <v>57</v>
      </c>
      <c r="E1082" s="40" t="s">
        <v>52</v>
      </c>
    </row>
    <row r="1083" spans="1:5" ht="12.75">
      <c r="A1083" t="s">
        <v>58</v>
      </c>
      <c r="E1083" s="39" t="s">
        <v>52</v>
      </c>
    </row>
    <row r="1084" spans="1:16" ht="12.75">
      <c r="A1084" t="s">
        <v>49</v>
      </c>
      <c s="34" t="s">
        <v>7229</v>
      </c>
      <c s="34" t="s">
        <v>7230</v>
      </c>
      <c s="35" t="s">
        <v>52</v>
      </c>
      <c s="6" t="s">
        <v>7231</v>
      </c>
      <c s="36" t="s">
        <v>67</v>
      </c>
      <c s="37">
        <v>1</v>
      </c>
      <c s="36">
        <v>0.0007</v>
      </c>
      <c s="36">
        <f>ROUND(G1084*H1084,6)</f>
      </c>
      <c r="L1084" s="38">
        <v>0</v>
      </c>
      <c s="32">
        <f>ROUND(ROUND(L1084,2)*ROUND(G1084,3),2)</f>
      </c>
      <c s="36" t="s">
        <v>6383</v>
      </c>
      <c>
        <f>(M1084*21)/100</f>
      </c>
      <c t="s">
        <v>28</v>
      </c>
    </row>
    <row r="1085" spans="1:5" ht="12.75">
      <c r="A1085" s="35" t="s">
        <v>56</v>
      </c>
      <c r="E1085" s="39" t="s">
        <v>52</v>
      </c>
    </row>
    <row r="1086" spans="1:5" ht="12.75">
      <c r="A1086" s="35" t="s">
        <v>57</v>
      </c>
      <c r="E1086" s="40" t="s">
        <v>52</v>
      </c>
    </row>
    <row r="1087" spans="1:5" ht="12.75">
      <c r="A1087" t="s">
        <v>58</v>
      </c>
      <c r="E1087" s="39" t="s">
        <v>52</v>
      </c>
    </row>
    <row r="1088" spans="1:16" ht="12.75">
      <c r="A1088" t="s">
        <v>49</v>
      </c>
      <c s="34" t="s">
        <v>7232</v>
      </c>
      <c s="34" t="s">
        <v>7233</v>
      </c>
      <c s="35" t="s">
        <v>52</v>
      </c>
      <c s="6" t="s">
        <v>7234</v>
      </c>
      <c s="36" t="s">
        <v>67</v>
      </c>
      <c s="37">
        <v>2</v>
      </c>
      <c s="36">
        <v>0.0022</v>
      </c>
      <c s="36">
        <f>ROUND(G1088*H1088,6)</f>
      </c>
      <c r="L1088" s="38">
        <v>0</v>
      </c>
      <c s="32">
        <f>ROUND(ROUND(L1088,2)*ROUND(G1088,3),2)</f>
      </c>
      <c s="36" t="s">
        <v>6383</v>
      </c>
      <c>
        <f>(M1088*21)/100</f>
      </c>
      <c t="s">
        <v>28</v>
      </c>
    </row>
    <row r="1089" spans="1:5" ht="12.75">
      <c r="A1089" s="35" t="s">
        <v>56</v>
      </c>
      <c r="E1089" s="39" t="s">
        <v>52</v>
      </c>
    </row>
    <row r="1090" spans="1:5" ht="38.25">
      <c r="A1090" s="35" t="s">
        <v>57</v>
      </c>
      <c r="E1090" s="40" t="s">
        <v>7235</v>
      </c>
    </row>
    <row r="1091" spans="1:5" ht="12.75">
      <c r="A1091" t="s">
        <v>58</v>
      </c>
      <c r="E1091" s="39" t="s">
        <v>52</v>
      </c>
    </row>
    <row r="1092" spans="1:16" ht="12.75">
      <c r="A1092" t="s">
        <v>49</v>
      </c>
      <c s="34" t="s">
        <v>7236</v>
      </c>
      <c s="34" t="s">
        <v>7237</v>
      </c>
      <c s="35" t="s">
        <v>52</v>
      </c>
      <c s="6" t="s">
        <v>7238</v>
      </c>
      <c s="36" t="s">
        <v>67</v>
      </c>
      <c s="37">
        <v>2</v>
      </c>
      <c s="36">
        <v>0.00021</v>
      </c>
      <c s="36">
        <f>ROUND(G1092*H1092,6)</f>
      </c>
      <c r="L1092" s="38">
        <v>0</v>
      </c>
      <c s="32">
        <f>ROUND(ROUND(L1092,2)*ROUND(G1092,3),2)</f>
      </c>
      <c s="36" t="s">
        <v>6383</v>
      </c>
      <c>
        <f>(M1092*21)/100</f>
      </c>
      <c t="s">
        <v>28</v>
      </c>
    </row>
    <row r="1093" spans="1:5" ht="12.75">
      <c r="A1093" s="35" t="s">
        <v>56</v>
      </c>
      <c r="E1093" s="39" t="s">
        <v>52</v>
      </c>
    </row>
    <row r="1094" spans="1:5" ht="12.75">
      <c r="A1094" s="35" t="s">
        <v>57</v>
      </c>
      <c r="E1094" s="40" t="s">
        <v>52</v>
      </c>
    </row>
    <row r="1095" spans="1:5" ht="12.75">
      <c r="A1095" t="s">
        <v>58</v>
      </c>
      <c r="E1095" s="39" t="s">
        <v>52</v>
      </c>
    </row>
    <row r="1096" spans="1:16" ht="12.75">
      <c r="A1096" t="s">
        <v>49</v>
      </c>
      <c s="34" t="s">
        <v>7239</v>
      </c>
      <c s="34" t="s">
        <v>7240</v>
      </c>
      <c s="35" t="s">
        <v>52</v>
      </c>
      <c s="6" t="s">
        <v>7241</v>
      </c>
      <c s="36" t="s">
        <v>67</v>
      </c>
      <c s="37">
        <v>2</v>
      </c>
      <c s="36">
        <v>0.0024</v>
      </c>
      <c s="36">
        <f>ROUND(G1096*H1096,6)</f>
      </c>
      <c r="L1096" s="38">
        <v>0</v>
      </c>
      <c s="32">
        <f>ROUND(ROUND(L1096,2)*ROUND(G1096,3),2)</f>
      </c>
      <c s="36" t="s">
        <v>6383</v>
      </c>
      <c>
        <f>(M1096*21)/100</f>
      </c>
      <c t="s">
        <v>28</v>
      </c>
    </row>
    <row r="1097" spans="1:5" ht="12.75">
      <c r="A1097" s="35" t="s">
        <v>56</v>
      </c>
      <c r="E1097" s="39" t="s">
        <v>52</v>
      </c>
    </row>
    <row r="1098" spans="1:5" ht="12.75">
      <c r="A1098" s="35" t="s">
        <v>57</v>
      </c>
      <c r="E1098" s="40" t="s">
        <v>52</v>
      </c>
    </row>
    <row r="1099" spans="1:5" ht="12.75">
      <c r="A1099" t="s">
        <v>58</v>
      </c>
      <c r="E1099" s="39" t="s">
        <v>52</v>
      </c>
    </row>
    <row r="1100" spans="1:16" ht="25.5">
      <c r="A1100" t="s">
        <v>49</v>
      </c>
      <c s="34" t="s">
        <v>7242</v>
      </c>
      <c s="34" t="s">
        <v>7243</v>
      </c>
      <c s="35" t="s">
        <v>52</v>
      </c>
      <c s="6" t="s">
        <v>7244</v>
      </c>
      <c s="36" t="s">
        <v>67</v>
      </c>
      <c s="37">
        <v>2</v>
      </c>
      <c s="36">
        <v>0.02396</v>
      </c>
      <c s="36">
        <f>ROUND(G1100*H1100,6)</f>
      </c>
      <c r="L1100" s="38">
        <v>0</v>
      </c>
      <c s="32">
        <f>ROUND(ROUND(L1100,2)*ROUND(G1100,3),2)</f>
      </c>
      <c s="36" t="s">
        <v>947</v>
      </c>
      <c>
        <f>(M1100*21)/100</f>
      </c>
      <c t="s">
        <v>28</v>
      </c>
    </row>
    <row r="1101" spans="1:5" ht="12.75">
      <c r="A1101" s="35" t="s">
        <v>56</v>
      </c>
      <c r="E1101" s="39" t="s">
        <v>52</v>
      </c>
    </row>
    <row r="1102" spans="1:5" ht="38.25">
      <c r="A1102" s="35" t="s">
        <v>57</v>
      </c>
      <c r="E1102" s="40" t="s">
        <v>7245</v>
      </c>
    </row>
    <row r="1103" spans="1:5" ht="12.75">
      <c r="A1103" t="s">
        <v>58</v>
      </c>
      <c r="E1103" s="39" t="s">
        <v>52</v>
      </c>
    </row>
    <row r="1104" spans="1:16" ht="25.5">
      <c r="A1104" t="s">
        <v>49</v>
      </c>
      <c s="34" t="s">
        <v>7246</v>
      </c>
      <c s="34" t="s">
        <v>7247</v>
      </c>
      <c s="35" t="s">
        <v>52</v>
      </c>
      <c s="6" t="s">
        <v>7248</v>
      </c>
      <c s="36" t="s">
        <v>67</v>
      </c>
      <c s="37">
        <v>1</v>
      </c>
      <c s="36">
        <v>0.01834</v>
      </c>
      <c s="36">
        <f>ROUND(G1104*H1104,6)</f>
      </c>
      <c r="L1104" s="38">
        <v>0</v>
      </c>
      <c s="32">
        <f>ROUND(ROUND(L1104,2)*ROUND(G1104,3),2)</f>
      </c>
      <c s="36" t="s">
        <v>947</v>
      </c>
      <c>
        <f>(M1104*21)/100</f>
      </c>
      <c t="s">
        <v>28</v>
      </c>
    </row>
    <row r="1105" spans="1:5" ht="12.75">
      <c r="A1105" s="35" t="s">
        <v>56</v>
      </c>
      <c r="E1105" s="39" t="s">
        <v>52</v>
      </c>
    </row>
    <row r="1106" spans="1:5" ht="12.75">
      <c r="A1106" s="35" t="s">
        <v>57</v>
      </c>
      <c r="E1106" s="40" t="s">
        <v>7249</v>
      </c>
    </row>
    <row r="1107" spans="1:5" ht="12.75">
      <c r="A1107" t="s">
        <v>58</v>
      </c>
      <c r="E1107" s="39" t="s">
        <v>52</v>
      </c>
    </row>
    <row r="1108" spans="1:16" ht="12.75">
      <c r="A1108" t="s">
        <v>49</v>
      </c>
      <c s="34" t="s">
        <v>7250</v>
      </c>
      <c s="34" t="s">
        <v>7251</v>
      </c>
      <c s="35" t="s">
        <v>52</v>
      </c>
      <c s="6" t="s">
        <v>7252</v>
      </c>
      <c s="36" t="s">
        <v>54</v>
      </c>
      <c s="37">
        <v>0.78</v>
      </c>
      <c s="36">
        <v>0.01944</v>
      </c>
      <c s="36">
        <f>ROUND(G1108*H1108,6)</f>
      </c>
      <c r="L1108" s="38">
        <v>0</v>
      </c>
      <c s="32">
        <f>ROUND(ROUND(L1108,2)*ROUND(G1108,3),2)</f>
      </c>
      <c s="36" t="s">
        <v>6383</v>
      </c>
      <c>
        <f>(M1108*21)/100</f>
      </c>
      <c t="s">
        <v>28</v>
      </c>
    </row>
    <row r="1109" spans="1:5" ht="12.75">
      <c r="A1109" s="35" t="s">
        <v>56</v>
      </c>
      <c r="E1109" s="39" t="s">
        <v>52</v>
      </c>
    </row>
    <row r="1110" spans="1:5" ht="12.75">
      <c r="A1110" s="35" t="s">
        <v>57</v>
      </c>
      <c r="E1110" s="40" t="s">
        <v>52</v>
      </c>
    </row>
    <row r="1111" spans="1:5" ht="12.75">
      <c r="A1111" t="s">
        <v>58</v>
      </c>
      <c r="E1111" s="39" t="s">
        <v>52</v>
      </c>
    </row>
    <row r="1112" spans="1:16" ht="12.75">
      <c r="A1112" t="s">
        <v>49</v>
      </c>
      <c s="34" t="s">
        <v>7253</v>
      </c>
      <c s="34" t="s">
        <v>7254</v>
      </c>
      <c s="35" t="s">
        <v>52</v>
      </c>
      <c s="6" t="s">
        <v>7255</v>
      </c>
      <c s="36" t="s">
        <v>67</v>
      </c>
      <c s="37">
        <v>1</v>
      </c>
      <c s="36">
        <v>0.077</v>
      </c>
      <c s="36">
        <f>ROUND(G1112*H1112,6)</f>
      </c>
      <c r="L1112" s="38">
        <v>0</v>
      </c>
      <c s="32">
        <f>ROUND(ROUND(L1112,2)*ROUND(G1112,3),2)</f>
      </c>
      <c s="36" t="s">
        <v>947</v>
      </c>
      <c>
        <f>(M1112*21)/100</f>
      </c>
      <c t="s">
        <v>28</v>
      </c>
    </row>
    <row r="1113" spans="1:5" ht="12.75">
      <c r="A1113" s="35" t="s">
        <v>56</v>
      </c>
      <c r="E1113" s="39" t="s">
        <v>52</v>
      </c>
    </row>
    <row r="1114" spans="1:5" ht="12.75">
      <c r="A1114" s="35" t="s">
        <v>57</v>
      </c>
      <c r="E1114" s="40" t="s">
        <v>7256</v>
      </c>
    </row>
    <row r="1115" spans="1:5" ht="12.75">
      <c r="A1115" t="s">
        <v>58</v>
      </c>
      <c r="E1115" s="39" t="s">
        <v>52</v>
      </c>
    </row>
    <row r="1116" spans="1:16" ht="25.5">
      <c r="A1116" t="s">
        <v>49</v>
      </c>
      <c s="34" t="s">
        <v>7257</v>
      </c>
      <c s="34" t="s">
        <v>7258</v>
      </c>
      <c s="35" t="s">
        <v>52</v>
      </c>
      <c s="6" t="s">
        <v>7259</v>
      </c>
      <c s="36" t="s">
        <v>67</v>
      </c>
      <c s="37">
        <v>2</v>
      </c>
      <c s="36">
        <v>0.077</v>
      </c>
      <c s="36">
        <f>ROUND(G1116*H1116,6)</f>
      </c>
      <c r="L1116" s="38">
        <v>0</v>
      </c>
      <c s="32">
        <f>ROUND(ROUND(L1116,2)*ROUND(G1116,3),2)</f>
      </c>
      <c s="36" t="s">
        <v>947</v>
      </c>
      <c>
        <f>(M1116*21)/100</f>
      </c>
      <c t="s">
        <v>28</v>
      </c>
    </row>
    <row r="1117" spans="1:5" ht="12.75">
      <c r="A1117" s="35" t="s">
        <v>56</v>
      </c>
      <c r="E1117" s="39" t="s">
        <v>52</v>
      </c>
    </row>
    <row r="1118" spans="1:5" ht="38.25">
      <c r="A1118" s="35" t="s">
        <v>57</v>
      </c>
      <c r="E1118" s="40" t="s">
        <v>7260</v>
      </c>
    </row>
    <row r="1119" spans="1:5" ht="12.75">
      <c r="A1119" t="s">
        <v>58</v>
      </c>
      <c r="E1119" s="39" t="s">
        <v>52</v>
      </c>
    </row>
    <row r="1120" spans="1:16" ht="12.75">
      <c r="A1120" t="s">
        <v>49</v>
      </c>
      <c s="34" t="s">
        <v>7261</v>
      </c>
      <c s="34" t="s">
        <v>7262</v>
      </c>
      <c s="35" t="s">
        <v>52</v>
      </c>
      <c s="6" t="s">
        <v>7263</v>
      </c>
      <c s="36" t="s">
        <v>67</v>
      </c>
      <c s="37">
        <v>1</v>
      </c>
      <c s="36">
        <v>0</v>
      </c>
      <c s="36">
        <f>ROUND(G1120*H1120,6)</f>
      </c>
      <c r="L1120" s="38">
        <v>0</v>
      </c>
      <c s="32">
        <f>ROUND(ROUND(L1120,2)*ROUND(G1120,3),2)</f>
      </c>
      <c s="36" t="s">
        <v>947</v>
      </c>
      <c>
        <f>(M1120*21)/100</f>
      </c>
      <c t="s">
        <v>28</v>
      </c>
    </row>
    <row r="1121" spans="1:5" ht="12.75">
      <c r="A1121" s="35" t="s">
        <v>56</v>
      </c>
      <c r="E1121" s="39" t="s">
        <v>52</v>
      </c>
    </row>
    <row r="1122" spans="1:5" ht="12.75">
      <c r="A1122" s="35" t="s">
        <v>57</v>
      </c>
      <c r="E1122" s="40" t="s">
        <v>7249</v>
      </c>
    </row>
    <row r="1123" spans="1:5" ht="12.75">
      <c r="A1123" t="s">
        <v>58</v>
      </c>
      <c r="E1123" s="39" t="s">
        <v>52</v>
      </c>
    </row>
    <row r="1124" spans="1:16" ht="12.75">
      <c r="A1124" t="s">
        <v>49</v>
      </c>
      <c s="34" t="s">
        <v>7264</v>
      </c>
      <c s="34" t="s">
        <v>7265</v>
      </c>
      <c s="35" t="s">
        <v>52</v>
      </c>
      <c s="6" t="s">
        <v>7266</v>
      </c>
      <c s="36" t="s">
        <v>67</v>
      </c>
      <c s="37">
        <v>1</v>
      </c>
      <c s="36">
        <v>0.084</v>
      </c>
      <c s="36">
        <f>ROUND(G1124*H1124,6)</f>
      </c>
      <c r="L1124" s="38">
        <v>0</v>
      </c>
      <c s="32">
        <f>ROUND(ROUND(L1124,2)*ROUND(G1124,3),2)</f>
      </c>
      <c s="36" t="s">
        <v>947</v>
      </c>
      <c>
        <f>(M1124*21)/100</f>
      </c>
      <c t="s">
        <v>28</v>
      </c>
    </row>
    <row r="1125" spans="1:5" ht="12.75">
      <c r="A1125" s="35" t="s">
        <v>56</v>
      </c>
      <c r="E1125" s="39" t="s">
        <v>52</v>
      </c>
    </row>
    <row r="1126" spans="1:5" ht="12.75">
      <c r="A1126" s="35" t="s">
        <v>57</v>
      </c>
      <c r="E1126" s="40" t="s">
        <v>7267</v>
      </c>
    </row>
    <row r="1127" spans="1:5" ht="12.75">
      <c r="A1127" t="s">
        <v>58</v>
      </c>
      <c r="E1127" s="39" t="s">
        <v>52</v>
      </c>
    </row>
    <row r="1128" spans="1:16" ht="12.75">
      <c r="A1128" t="s">
        <v>49</v>
      </c>
      <c s="34" t="s">
        <v>7268</v>
      </c>
      <c s="34" t="s">
        <v>7269</v>
      </c>
      <c s="35" t="s">
        <v>52</v>
      </c>
      <c s="6" t="s">
        <v>7270</v>
      </c>
      <c s="36" t="s">
        <v>67</v>
      </c>
      <c s="37">
        <v>1</v>
      </c>
      <c s="36">
        <v>0.084</v>
      </c>
      <c s="36">
        <f>ROUND(G1128*H1128,6)</f>
      </c>
      <c r="L1128" s="38">
        <v>0</v>
      </c>
      <c s="32">
        <f>ROUND(ROUND(L1128,2)*ROUND(G1128,3),2)</f>
      </c>
      <c s="36" t="s">
        <v>947</v>
      </c>
      <c>
        <f>(M1128*21)/100</f>
      </c>
      <c t="s">
        <v>28</v>
      </c>
    </row>
    <row r="1129" spans="1:5" ht="12.75">
      <c r="A1129" s="35" t="s">
        <v>56</v>
      </c>
      <c r="E1129" s="39" t="s">
        <v>52</v>
      </c>
    </row>
    <row r="1130" spans="1:5" ht="25.5">
      <c r="A1130" s="35" t="s">
        <v>57</v>
      </c>
      <c r="E1130" s="40" t="s">
        <v>7271</v>
      </c>
    </row>
    <row r="1131" spans="1:5" ht="12.75">
      <c r="A1131" t="s">
        <v>58</v>
      </c>
      <c r="E1131" s="39" t="s">
        <v>52</v>
      </c>
    </row>
    <row r="1132" spans="1:16" ht="12.75">
      <c r="A1132" t="s">
        <v>49</v>
      </c>
      <c s="34" t="s">
        <v>7272</v>
      </c>
      <c s="34" t="s">
        <v>7273</v>
      </c>
      <c s="35" t="s">
        <v>52</v>
      </c>
      <c s="6" t="s">
        <v>7274</v>
      </c>
      <c s="36" t="s">
        <v>67</v>
      </c>
      <c s="37">
        <v>1</v>
      </c>
      <c s="36">
        <v>0.084</v>
      </c>
      <c s="36">
        <f>ROUND(G1132*H1132,6)</f>
      </c>
      <c r="L1132" s="38">
        <v>0</v>
      </c>
      <c s="32">
        <f>ROUND(ROUND(L1132,2)*ROUND(G1132,3),2)</f>
      </c>
      <c s="36" t="s">
        <v>947</v>
      </c>
      <c>
        <f>(M1132*21)/100</f>
      </c>
      <c t="s">
        <v>28</v>
      </c>
    </row>
    <row r="1133" spans="1:5" ht="12.75">
      <c r="A1133" s="35" t="s">
        <v>56</v>
      </c>
      <c r="E1133" s="39" t="s">
        <v>52</v>
      </c>
    </row>
    <row r="1134" spans="1:5" ht="12.75">
      <c r="A1134" s="35" t="s">
        <v>57</v>
      </c>
      <c r="E1134" s="40" t="s">
        <v>7275</v>
      </c>
    </row>
    <row r="1135" spans="1:5" ht="12.75">
      <c r="A1135" t="s">
        <v>58</v>
      </c>
      <c r="E1135" s="39" t="s">
        <v>52</v>
      </c>
    </row>
    <row r="1136" spans="1:16" ht="25.5">
      <c r="A1136" t="s">
        <v>49</v>
      </c>
      <c s="34" t="s">
        <v>7276</v>
      </c>
      <c s="34" t="s">
        <v>7277</v>
      </c>
      <c s="35" t="s">
        <v>52</v>
      </c>
      <c s="6" t="s">
        <v>7278</v>
      </c>
      <c s="36" t="s">
        <v>67</v>
      </c>
      <c s="37">
        <v>2</v>
      </c>
      <c s="36">
        <v>0.084</v>
      </c>
      <c s="36">
        <f>ROUND(G1136*H1136,6)</f>
      </c>
      <c r="L1136" s="38">
        <v>0</v>
      </c>
      <c s="32">
        <f>ROUND(ROUND(L1136,2)*ROUND(G1136,3),2)</f>
      </c>
      <c s="36" t="s">
        <v>947</v>
      </c>
      <c>
        <f>(M1136*21)/100</f>
      </c>
      <c t="s">
        <v>28</v>
      </c>
    </row>
    <row r="1137" spans="1:5" ht="12.75">
      <c r="A1137" s="35" t="s">
        <v>56</v>
      </c>
      <c r="E1137" s="39" t="s">
        <v>52</v>
      </c>
    </row>
    <row r="1138" spans="1:5" ht="38.25">
      <c r="A1138" s="35" t="s">
        <v>57</v>
      </c>
      <c r="E1138" s="40" t="s">
        <v>7279</v>
      </c>
    </row>
    <row r="1139" spans="1:5" ht="12.75">
      <c r="A1139" t="s">
        <v>58</v>
      </c>
      <c r="E1139" s="39" t="s">
        <v>52</v>
      </c>
    </row>
    <row r="1140" spans="1:16" ht="12.75">
      <c r="A1140" t="s">
        <v>49</v>
      </c>
      <c s="34" t="s">
        <v>7280</v>
      </c>
      <c s="34" t="s">
        <v>7281</v>
      </c>
      <c s="35" t="s">
        <v>52</v>
      </c>
      <c s="6" t="s">
        <v>7282</v>
      </c>
      <c s="36" t="s">
        <v>67</v>
      </c>
      <c s="37">
        <v>1</v>
      </c>
      <c s="36">
        <v>0.098</v>
      </c>
      <c s="36">
        <f>ROUND(G1140*H1140,6)</f>
      </c>
      <c r="L1140" s="38">
        <v>0</v>
      </c>
      <c s="32">
        <f>ROUND(ROUND(L1140,2)*ROUND(G1140,3),2)</f>
      </c>
      <c s="36" t="s">
        <v>947</v>
      </c>
      <c>
        <f>(M1140*21)/100</f>
      </c>
      <c t="s">
        <v>28</v>
      </c>
    </row>
    <row r="1141" spans="1:5" ht="12.75">
      <c r="A1141" s="35" t="s">
        <v>56</v>
      </c>
      <c r="E1141" s="39" t="s">
        <v>52</v>
      </c>
    </row>
    <row r="1142" spans="1:5" ht="12.75">
      <c r="A1142" s="35" t="s">
        <v>57</v>
      </c>
      <c r="E1142" s="40" t="s">
        <v>7283</v>
      </c>
    </row>
    <row r="1143" spans="1:5" ht="12.75">
      <c r="A1143" t="s">
        <v>58</v>
      </c>
      <c r="E1143" s="39" t="s">
        <v>52</v>
      </c>
    </row>
    <row r="1144" spans="1:16" ht="25.5">
      <c r="A1144" t="s">
        <v>49</v>
      </c>
      <c s="34" t="s">
        <v>7284</v>
      </c>
      <c s="34" t="s">
        <v>7285</v>
      </c>
      <c s="35" t="s">
        <v>52</v>
      </c>
      <c s="6" t="s">
        <v>7286</v>
      </c>
      <c s="36" t="s">
        <v>54</v>
      </c>
      <c s="37">
        <v>2</v>
      </c>
      <c s="36">
        <v>0.01908</v>
      </c>
      <c s="36">
        <f>ROUND(G1144*H1144,6)</f>
      </c>
      <c r="L1144" s="38">
        <v>0</v>
      </c>
      <c s="32">
        <f>ROUND(ROUND(L1144,2)*ROUND(G1144,3),2)</f>
      </c>
      <c s="36" t="s">
        <v>947</v>
      </c>
      <c>
        <f>(M1144*21)/100</f>
      </c>
      <c t="s">
        <v>28</v>
      </c>
    </row>
    <row r="1145" spans="1:5" ht="12.75">
      <c r="A1145" s="35" t="s">
        <v>56</v>
      </c>
      <c r="E1145" s="39" t="s">
        <v>52</v>
      </c>
    </row>
    <row r="1146" spans="1:5" ht="38.25">
      <c r="A1146" s="35" t="s">
        <v>57</v>
      </c>
      <c r="E1146" s="40" t="s">
        <v>7287</v>
      </c>
    </row>
    <row r="1147" spans="1:5" ht="12.75">
      <c r="A1147" t="s">
        <v>58</v>
      </c>
      <c r="E1147" s="39" t="s">
        <v>52</v>
      </c>
    </row>
    <row r="1148" spans="1:16" ht="12.75">
      <c r="A1148" t="s">
        <v>49</v>
      </c>
      <c s="34" t="s">
        <v>7288</v>
      </c>
      <c s="34" t="s">
        <v>7289</v>
      </c>
      <c s="35" t="s">
        <v>52</v>
      </c>
      <c s="6" t="s">
        <v>7290</v>
      </c>
      <c s="36" t="s">
        <v>54</v>
      </c>
      <c s="37">
        <v>10.584</v>
      </c>
      <c s="36">
        <v>0.036</v>
      </c>
      <c s="36">
        <f>ROUND(G1148*H1148,6)</f>
      </c>
      <c r="L1148" s="38">
        <v>0</v>
      </c>
      <c s="32">
        <f>ROUND(ROUND(L1148,2)*ROUND(G1148,3),2)</f>
      </c>
      <c s="36" t="s">
        <v>6383</v>
      </c>
      <c>
        <f>(M1148*21)/100</f>
      </c>
      <c t="s">
        <v>28</v>
      </c>
    </row>
    <row r="1149" spans="1:5" ht="12.75">
      <c r="A1149" s="35" t="s">
        <v>56</v>
      </c>
      <c r="E1149" s="39" t="s">
        <v>52</v>
      </c>
    </row>
    <row r="1150" spans="1:5" ht="12.75">
      <c r="A1150" s="35" t="s">
        <v>57</v>
      </c>
      <c r="E1150" s="40" t="s">
        <v>7291</v>
      </c>
    </row>
    <row r="1151" spans="1:5" ht="12.75">
      <c r="A1151" t="s">
        <v>58</v>
      </c>
      <c r="E1151" s="39" t="s">
        <v>52</v>
      </c>
    </row>
    <row r="1152" spans="1:16" ht="12.75">
      <c r="A1152" t="s">
        <v>49</v>
      </c>
      <c s="34" t="s">
        <v>7292</v>
      </c>
      <c s="34" t="s">
        <v>7293</v>
      </c>
      <c s="35" t="s">
        <v>52</v>
      </c>
      <c s="6" t="s">
        <v>7294</v>
      </c>
      <c s="36" t="s">
        <v>54</v>
      </c>
      <c s="37">
        <v>7.26</v>
      </c>
      <c s="36">
        <v>0.01</v>
      </c>
      <c s="36">
        <f>ROUND(G1152*H1152,6)</f>
      </c>
      <c r="L1152" s="38">
        <v>0</v>
      </c>
      <c s="32">
        <f>ROUND(ROUND(L1152,2)*ROUND(G1152,3),2)</f>
      </c>
      <c s="36" t="s">
        <v>6383</v>
      </c>
      <c>
        <f>(M1152*21)/100</f>
      </c>
      <c t="s">
        <v>28</v>
      </c>
    </row>
    <row r="1153" spans="1:5" ht="12.75">
      <c r="A1153" s="35" t="s">
        <v>56</v>
      </c>
      <c r="E1153" s="39" t="s">
        <v>52</v>
      </c>
    </row>
    <row r="1154" spans="1:5" ht="25.5">
      <c r="A1154" s="35" t="s">
        <v>57</v>
      </c>
      <c r="E1154" s="40" t="s">
        <v>7295</v>
      </c>
    </row>
    <row r="1155" spans="1:5" ht="12.75">
      <c r="A1155" t="s">
        <v>58</v>
      </c>
      <c r="E1155" s="39" t="s">
        <v>52</v>
      </c>
    </row>
    <row r="1156" spans="1:16" ht="12.75">
      <c r="A1156" t="s">
        <v>49</v>
      </c>
      <c s="34" t="s">
        <v>7296</v>
      </c>
      <c s="34" t="s">
        <v>7297</v>
      </c>
      <c s="35" t="s">
        <v>52</v>
      </c>
      <c s="6" t="s">
        <v>7298</v>
      </c>
      <c s="36" t="s">
        <v>54</v>
      </c>
      <c s="37">
        <v>6.6</v>
      </c>
      <c s="36">
        <v>0.003</v>
      </c>
      <c s="36">
        <f>ROUND(G1156*H1156,6)</f>
      </c>
      <c r="L1156" s="38">
        <v>0</v>
      </c>
      <c s="32">
        <f>ROUND(ROUND(L1156,2)*ROUND(G1156,3),2)</f>
      </c>
      <c s="36" t="s">
        <v>6383</v>
      </c>
      <c>
        <f>(M1156*21)/100</f>
      </c>
      <c t="s">
        <v>28</v>
      </c>
    </row>
    <row r="1157" spans="1:5" ht="12.75">
      <c r="A1157" s="35" t="s">
        <v>56</v>
      </c>
      <c r="E1157" s="39" t="s">
        <v>52</v>
      </c>
    </row>
    <row r="1158" spans="1:5" ht="12.75">
      <c r="A1158" s="35" t="s">
        <v>57</v>
      </c>
      <c r="E1158" s="40" t="s">
        <v>7299</v>
      </c>
    </row>
    <row r="1159" spans="1:5" ht="12.75">
      <c r="A1159" t="s">
        <v>58</v>
      </c>
      <c r="E1159" s="39" t="s">
        <v>52</v>
      </c>
    </row>
    <row r="1160" spans="1:16" ht="12.75">
      <c r="A1160" t="s">
        <v>49</v>
      </c>
      <c s="34" t="s">
        <v>7300</v>
      </c>
      <c s="34" t="s">
        <v>7301</v>
      </c>
      <c s="35" t="s">
        <v>52</v>
      </c>
      <c s="6" t="s">
        <v>7302</v>
      </c>
      <c s="36" t="s">
        <v>105</v>
      </c>
      <c s="37">
        <v>7.26</v>
      </c>
      <c s="36">
        <v>0.0002</v>
      </c>
      <c s="36">
        <f>ROUND(G1160*H1160,6)</f>
      </c>
      <c r="L1160" s="38">
        <v>0</v>
      </c>
      <c s="32">
        <f>ROUND(ROUND(L1160,2)*ROUND(G1160,3),2)</f>
      </c>
      <c s="36" t="s">
        <v>6383</v>
      </c>
      <c>
        <f>(M1160*21)/100</f>
      </c>
      <c t="s">
        <v>28</v>
      </c>
    </row>
    <row r="1161" spans="1:5" ht="12.75">
      <c r="A1161" s="35" t="s">
        <v>56</v>
      </c>
      <c r="E1161" s="39" t="s">
        <v>52</v>
      </c>
    </row>
    <row r="1162" spans="1:5" ht="25.5">
      <c r="A1162" s="35" t="s">
        <v>57</v>
      </c>
      <c r="E1162" s="40" t="s">
        <v>7303</v>
      </c>
    </row>
    <row r="1163" spans="1:5" ht="12.75">
      <c r="A1163" t="s">
        <v>58</v>
      </c>
      <c r="E1163" s="39" t="s">
        <v>52</v>
      </c>
    </row>
    <row r="1164" spans="1:16" ht="25.5">
      <c r="A1164" t="s">
        <v>49</v>
      </c>
      <c s="34" t="s">
        <v>7304</v>
      </c>
      <c s="34" t="s">
        <v>7305</v>
      </c>
      <c s="35" t="s">
        <v>52</v>
      </c>
      <c s="6" t="s">
        <v>7306</v>
      </c>
      <c s="36" t="s">
        <v>67</v>
      </c>
      <c s="37">
        <v>3</v>
      </c>
      <c s="36">
        <v>0.00309</v>
      </c>
      <c s="36">
        <f>ROUND(G1164*H1164,6)</f>
      </c>
      <c r="L1164" s="38">
        <v>0</v>
      </c>
      <c s="32">
        <f>ROUND(ROUND(L1164,2)*ROUND(G1164,3),2)</f>
      </c>
      <c s="36" t="s">
        <v>6383</v>
      </c>
      <c>
        <f>(M1164*21)/100</f>
      </c>
      <c t="s">
        <v>28</v>
      </c>
    </row>
    <row r="1165" spans="1:5" ht="12.75">
      <c r="A1165" s="35" t="s">
        <v>56</v>
      </c>
      <c r="E1165" s="39" t="s">
        <v>52</v>
      </c>
    </row>
    <row r="1166" spans="1:5" ht="12.75">
      <c r="A1166" s="35" t="s">
        <v>57</v>
      </c>
      <c r="E1166" s="40" t="s">
        <v>52</v>
      </c>
    </row>
    <row r="1167" spans="1:5" ht="12.75">
      <c r="A1167" t="s">
        <v>58</v>
      </c>
      <c r="E1167" s="39" t="s">
        <v>52</v>
      </c>
    </row>
    <row r="1168" spans="1:16" ht="25.5">
      <c r="A1168" t="s">
        <v>49</v>
      </c>
      <c s="34" t="s">
        <v>7307</v>
      </c>
      <c s="34" t="s">
        <v>7308</v>
      </c>
      <c s="35" t="s">
        <v>52</v>
      </c>
      <c s="6" t="s">
        <v>7309</v>
      </c>
      <c s="36" t="s">
        <v>67</v>
      </c>
      <c s="37">
        <v>6</v>
      </c>
      <c s="36">
        <v>0.0026</v>
      </c>
      <c s="36">
        <f>ROUND(G1168*H1168,6)</f>
      </c>
      <c r="L1168" s="38">
        <v>0</v>
      </c>
      <c s="32">
        <f>ROUND(ROUND(L1168,2)*ROUND(G1168,3),2)</f>
      </c>
      <c s="36" t="s">
        <v>6383</v>
      </c>
      <c>
        <f>(M1168*21)/100</f>
      </c>
      <c t="s">
        <v>28</v>
      </c>
    </row>
    <row r="1169" spans="1:5" ht="12.75">
      <c r="A1169" s="35" t="s">
        <v>56</v>
      </c>
      <c r="E1169" s="39" t="s">
        <v>52</v>
      </c>
    </row>
    <row r="1170" spans="1:5" ht="12.75">
      <c r="A1170" s="35" t="s">
        <v>57</v>
      </c>
      <c r="E1170" s="40" t="s">
        <v>52</v>
      </c>
    </row>
    <row r="1171" spans="1:5" ht="12.75">
      <c r="A1171" t="s">
        <v>58</v>
      </c>
      <c r="E1171" s="39" t="s">
        <v>52</v>
      </c>
    </row>
    <row r="1172" spans="1:16" ht="12.75">
      <c r="A1172" t="s">
        <v>49</v>
      </c>
      <c s="34" t="s">
        <v>7310</v>
      </c>
      <c s="34" t="s">
        <v>7311</v>
      </c>
      <c s="35" t="s">
        <v>52</v>
      </c>
      <c s="6" t="s">
        <v>7312</v>
      </c>
      <c s="36" t="s">
        <v>54</v>
      </c>
      <c s="37">
        <v>64.356</v>
      </c>
      <c s="36">
        <v>0</v>
      </c>
      <c s="36">
        <f>ROUND(G1172*H1172,6)</f>
      </c>
      <c r="L1172" s="38">
        <v>0</v>
      </c>
      <c s="32">
        <f>ROUND(ROUND(L1172,2)*ROUND(G1172,3),2)</f>
      </c>
      <c s="36" t="s">
        <v>6383</v>
      </c>
      <c>
        <f>(M1172*21)/100</f>
      </c>
      <c t="s">
        <v>28</v>
      </c>
    </row>
    <row r="1173" spans="1:5" ht="12.75">
      <c r="A1173" s="35" t="s">
        <v>56</v>
      </c>
      <c r="E1173" s="39" t="s">
        <v>52</v>
      </c>
    </row>
    <row r="1174" spans="1:5" ht="51">
      <c r="A1174" s="35" t="s">
        <v>57</v>
      </c>
      <c r="E1174" s="40" t="s">
        <v>7313</v>
      </c>
    </row>
    <row r="1175" spans="1:5" ht="12.75">
      <c r="A1175" t="s">
        <v>58</v>
      </c>
      <c r="E1175" s="39" t="s">
        <v>52</v>
      </c>
    </row>
    <row r="1176" spans="1:16" ht="12.75">
      <c r="A1176" t="s">
        <v>49</v>
      </c>
      <c s="34" t="s">
        <v>7314</v>
      </c>
      <c s="34" t="s">
        <v>7315</v>
      </c>
      <c s="35" t="s">
        <v>52</v>
      </c>
      <c s="6" t="s">
        <v>7316</v>
      </c>
      <c s="36" t="s">
        <v>54</v>
      </c>
      <c s="37">
        <v>13.2</v>
      </c>
      <c s="36">
        <v>0</v>
      </c>
      <c s="36">
        <f>ROUND(G1176*H1176,6)</f>
      </c>
      <c r="L1176" s="38">
        <v>0</v>
      </c>
      <c s="32">
        <f>ROUND(ROUND(L1176,2)*ROUND(G1176,3),2)</f>
      </c>
      <c s="36" t="s">
        <v>6383</v>
      </c>
      <c>
        <f>(M1176*21)/100</f>
      </c>
      <c t="s">
        <v>28</v>
      </c>
    </row>
    <row r="1177" spans="1:5" ht="12.75">
      <c r="A1177" s="35" t="s">
        <v>56</v>
      </c>
      <c r="E1177" s="39" t="s">
        <v>52</v>
      </c>
    </row>
    <row r="1178" spans="1:5" ht="38.25">
      <c r="A1178" s="35" t="s">
        <v>57</v>
      </c>
      <c r="E1178" s="40" t="s">
        <v>7317</v>
      </c>
    </row>
    <row r="1179" spans="1:5" ht="12.75">
      <c r="A1179" t="s">
        <v>58</v>
      </c>
      <c r="E1179" s="39" t="s">
        <v>52</v>
      </c>
    </row>
    <row r="1180" spans="1:16" ht="12.75">
      <c r="A1180" t="s">
        <v>49</v>
      </c>
      <c s="34" t="s">
        <v>7318</v>
      </c>
      <c s="34" t="s">
        <v>7319</v>
      </c>
      <c s="35" t="s">
        <v>52</v>
      </c>
      <c s="6" t="s">
        <v>7320</v>
      </c>
      <c s="36" t="s">
        <v>105</v>
      </c>
      <c s="37">
        <v>6.6</v>
      </c>
      <c s="36">
        <v>0</v>
      </c>
      <c s="36">
        <f>ROUND(G1180*H1180,6)</f>
      </c>
      <c r="L1180" s="38">
        <v>0</v>
      </c>
      <c s="32">
        <f>ROUND(ROUND(L1180,2)*ROUND(G1180,3),2)</f>
      </c>
      <c s="36" t="s">
        <v>6383</v>
      </c>
      <c>
        <f>(M1180*21)/100</f>
      </c>
      <c t="s">
        <v>28</v>
      </c>
    </row>
    <row r="1181" spans="1:5" ht="12.75">
      <c r="A1181" s="35" t="s">
        <v>56</v>
      </c>
      <c r="E1181" s="39" t="s">
        <v>52</v>
      </c>
    </row>
    <row r="1182" spans="1:5" ht="12.75">
      <c r="A1182" s="35" t="s">
        <v>57</v>
      </c>
      <c r="E1182" s="40" t="s">
        <v>7299</v>
      </c>
    </row>
    <row r="1183" spans="1:5" ht="12.75">
      <c r="A1183" t="s">
        <v>58</v>
      </c>
      <c r="E1183" s="39" t="s">
        <v>52</v>
      </c>
    </row>
    <row r="1184" spans="1:16" ht="25.5">
      <c r="A1184" t="s">
        <v>49</v>
      </c>
      <c s="34" t="s">
        <v>7321</v>
      </c>
      <c s="34" t="s">
        <v>7322</v>
      </c>
      <c s="35" t="s">
        <v>52</v>
      </c>
      <c s="6" t="s">
        <v>7323</v>
      </c>
      <c s="36" t="s">
        <v>54</v>
      </c>
      <c s="37">
        <v>10.08</v>
      </c>
      <c s="36">
        <v>0.00337</v>
      </c>
      <c s="36">
        <f>ROUND(G1184*H1184,6)</f>
      </c>
      <c r="L1184" s="38">
        <v>0</v>
      </c>
      <c s="32">
        <f>ROUND(ROUND(L1184,2)*ROUND(G1184,3),2)</f>
      </c>
      <c s="36" t="s">
        <v>6383</v>
      </c>
      <c>
        <f>(M1184*21)/100</f>
      </c>
      <c t="s">
        <v>28</v>
      </c>
    </row>
    <row r="1185" spans="1:5" ht="12.75">
      <c r="A1185" s="35" t="s">
        <v>56</v>
      </c>
      <c r="E1185" s="39" t="s">
        <v>52</v>
      </c>
    </row>
    <row r="1186" spans="1:5" ht="25.5">
      <c r="A1186" s="35" t="s">
        <v>57</v>
      </c>
      <c r="E1186" s="40" t="s">
        <v>7324</v>
      </c>
    </row>
    <row r="1187" spans="1:5" ht="12.75">
      <c r="A1187" t="s">
        <v>58</v>
      </c>
      <c r="E1187" s="39" t="s">
        <v>52</v>
      </c>
    </row>
    <row r="1188" spans="1:16" ht="12.75">
      <c r="A1188" t="s">
        <v>49</v>
      </c>
      <c s="34" t="s">
        <v>7325</v>
      </c>
      <c s="34" t="s">
        <v>7326</v>
      </c>
      <c s="35" t="s">
        <v>52</v>
      </c>
      <c s="6" t="s">
        <v>7327</v>
      </c>
      <c s="36" t="s">
        <v>54</v>
      </c>
      <c s="37">
        <v>10.08</v>
      </c>
      <c s="36">
        <v>0</v>
      </c>
      <c s="36">
        <f>ROUND(G1188*H1188,6)</f>
      </c>
      <c r="L1188" s="38">
        <v>0</v>
      </c>
      <c s="32">
        <f>ROUND(ROUND(L1188,2)*ROUND(G1188,3),2)</f>
      </c>
      <c s="36" t="s">
        <v>6383</v>
      </c>
      <c>
        <f>(M1188*21)/100</f>
      </c>
      <c t="s">
        <v>28</v>
      </c>
    </row>
    <row r="1189" spans="1:5" ht="12.75">
      <c r="A1189" s="35" t="s">
        <v>56</v>
      </c>
      <c r="E1189" s="39" t="s">
        <v>52</v>
      </c>
    </row>
    <row r="1190" spans="1:5" ht="25.5">
      <c r="A1190" s="35" t="s">
        <v>57</v>
      </c>
      <c r="E1190" s="40" t="s">
        <v>7328</v>
      </c>
    </row>
    <row r="1191" spans="1:5" ht="12.75">
      <c r="A1191" t="s">
        <v>58</v>
      </c>
      <c r="E1191" s="39" t="s">
        <v>52</v>
      </c>
    </row>
    <row r="1192" spans="1:16" ht="12.75">
      <c r="A1192" t="s">
        <v>49</v>
      </c>
      <c s="34" t="s">
        <v>7329</v>
      </c>
      <c s="34" t="s">
        <v>7330</v>
      </c>
      <c s="35" t="s">
        <v>52</v>
      </c>
      <c s="6" t="s">
        <v>7331</v>
      </c>
      <c s="36" t="s">
        <v>105</v>
      </c>
      <c s="37">
        <v>2.8</v>
      </c>
      <c s="36">
        <v>0</v>
      </c>
      <c s="36">
        <f>ROUND(G1192*H1192,6)</f>
      </c>
      <c r="L1192" s="38">
        <v>0</v>
      </c>
      <c s="32">
        <f>ROUND(ROUND(L1192,2)*ROUND(G1192,3),2)</f>
      </c>
      <c s="36" t="s">
        <v>6383</v>
      </c>
      <c>
        <f>(M1192*21)/100</f>
      </c>
      <c t="s">
        <v>28</v>
      </c>
    </row>
    <row r="1193" spans="1:5" ht="12.75">
      <c r="A1193" s="35" t="s">
        <v>56</v>
      </c>
      <c r="E1193" s="39" t="s">
        <v>52</v>
      </c>
    </row>
    <row r="1194" spans="1:5" ht="25.5">
      <c r="A1194" s="35" t="s">
        <v>57</v>
      </c>
      <c r="E1194" s="40" t="s">
        <v>7332</v>
      </c>
    </row>
    <row r="1195" spans="1:5" ht="12.75">
      <c r="A1195" t="s">
        <v>58</v>
      </c>
      <c r="E1195" s="39" t="s">
        <v>52</v>
      </c>
    </row>
    <row r="1196" spans="1:16" ht="25.5">
      <c r="A1196" t="s">
        <v>49</v>
      </c>
      <c s="34" t="s">
        <v>7333</v>
      </c>
      <c s="34" t="s">
        <v>7334</v>
      </c>
      <c s="35" t="s">
        <v>52</v>
      </c>
      <c s="6" t="s">
        <v>7335</v>
      </c>
      <c s="36" t="s">
        <v>54</v>
      </c>
      <c s="37">
        <v>0.78</v>
      </c>
      <c s="36">
        <v>0.00054</v>
      </c>
      <c s="36">
        <f>ROUND(G1196*H1196,6)</f>
      </c>
      <c r="L1196" s="38">
        <v>0</v>
      </c>
      <c s="32">
        <f>ROUND(ROUND(L1196,2)*ROUND(G1196,3),2)</f>
      </c>
      <c s="36" t="s">
        <v>6383</v>
      </c>
      <c>
        <f>(M1196*21)/100</f>
      </c>
      <c t="s">
        <v>28</v>
      </c>
    </row>
    <row r="1197" spans="1:5" ht="12.75">
      <c r="A1197" s="35" t="s">
        <v>56</v>
      </c>
      <c r="E1197" s="39" t="s">
        <v>52</v>
      </c>
    </row>
    <row r="1198" spans="1:5" ht="12.75">
      <c r="A1198" s="35" t="s">
        <v>57</v>
      </c>
      <c r="E1198" s="40" t="s">
        <v>7336</v>
      </c>
    </row>
    <row r="1199" spans="1:5" ht="12.75">
      <c r="A1199" t="s">
        <v>58</v>
      </c>
      <c r="E1199" s="39" t="s">
        <v>52</v>
      </c>
    </row>
    <row r="1200" spans="1:16" ht="12.75">
      <c r="A1200" t="s">
        <v>49</v>
      </c>
      <c s="34" t="s">
        <v>7337</v>
      </c>
      <c s="34" t="s">
        <v>7338</v>
      </c>
      <c s="35" t="s">
        <v>52</v>
      </c>
      <c s="6" t="s">
        <v>7339</v>
      </c>
      <c s="36" t="s">
        <v>105</v>
      </c>
      <c s="37">
        <v>97.7</v>
      </c>
      <c s="36">
        <v>0</v>
      </c>
      <c s="36">
        <f>ROUND(G1200*H1200,6)</f>
      </c>
      <c r="L1200" s="38">
        <v>0</v>
      </c>
      <c s="32">
        <f>ROUND(ROUND(L1200,2)*ROUND(G1200,3),2)</f>
      </c>
      <c s="36" t="s">
        <v>6383</v>
      </c>
      <c>
        <f>(M1200*21)/100</f>
      </c>
      <c t="s">
        <v>28</v>
      </c>
    </row>
    <row r="1201" spans="1:5" ht="12.75">
      <c r="A1201" s="35" t="s">
        <v>56</v>
      </c>
      <c r="E1201" s="39" t="s">
        <v>52</v>
      </c>
    </row>
    <row r="1202" spans="1:5" ht="216.75">
      <c r="A1202" s="35" t="s">
        <v>57</v>
      </c>
      <c r="E1202" s="40" t="s">
        <v>7340</v>
      </c>
    </row>
    <row r="1203" spans="1:5" ht="12.75">
      <c r="A1203" t="s">
        <v>58</v>
      </c>
      <c r="E1203" s="39" t="s">
        <v>52</v>
      </c>
    </row>
    <row r="1204" spans="1:16" ht="12.75">
      <c r="A1204" t="s">
        <v>49</v>
      </c>
      <c s="34" t="s">
        <v>7341</v>
      </c>
      <c s="34" t="s">
        <v>7342</v>
      </c>
      <c s="35" t="s">
        <v>52</v>
      </c>
      <c s="6" t="s">
        <v>7343</v>
      </c>
      <c s="36" t="s">
        <v>67</v>
      </c>
      <c s="37">
        <v>3</v>
      </c>
      <c s="36">
        <v>0</v>
      </c>
      <c s="36">
        <f>ROUND(G1204*H1204,6)</f>
      </c>
      <c r="L1204" s="38">
        <v>0</v>
      </c>
      <c s="32">
        <f>ROUND(ROUND(L1204,2)*ROUND(G1204,3),2)</f>
      </c>
      <c s="36" t="s">
        <v>6383</v>
      </c>
      <c>
        <f>(M1204*21)/100</f>
      </c>
      <c t="s">
        <v>28</v>
      </c>
    </row>
    <row r="1205" spans="1:5" ht="12.75">
      <c r="A1205" s="35" t="s">
        <v>56</v>
      </c>
      <c r="E1205" s="39" t="s">
        <v>52</v>
      </c>
    </row>
    <row r="1206" spans="1:5" ht="51">
      <c r="A1206" s="35" t="s">
        <v>57</v>
      </c>
      <c r="E1206" s="40" t="s">
        <v>7344</v>
      </c>
    </row>
    <row r="1207" spans="1:5" ht="12.75">
      <c r="A1207" t="s">
        <v>58</v>
      </c>
      <c r="E1207" s="39" t="s">
        <v>52</v>
      </c>
    </row>
    <row r="1208" spans="1:16" ht="12.75">
      <c r="A1208" t="s">
        <v>49</v>
      </c>
      <c s="34" t="s">
        <v>7345</v>
      </c>
      <c s="34" t="s">
        <v>7346</v>
      </c>
      <c s="35" t="s">
        <v>52</v>
      </c>
      <c s="6" t="s">
        <v>7347</v>
      </c>
      <c s="36" t="s">
        <v>67</v>
      </c>
      <c s="37">
        <v>10</v>
      </c>
      <c s="36">
        <v>0</v>
      </c>
      <c s="36">
        <f>ROUND(G1208*H1208,6)</f>
      </c>
      <c r="L1208" s="38">
        <v>0</v>
      </c>
      <c s="32">
        <f>ROUND(ROUND(L1208,2)*ROUND(G1208,3),2)</f>
      </c>
      <c s="36" t="s">
        <v>6383</v>
      </c>
      <c>
        <f>(M1208*21)/100</f>
      </c>
      <c t="s">
        <v>28</v>
      </c>
    </row>
    <row r="1209" spans="1:5" ht="12.75">
      <c r="A1209" s="35" t="s">
        <v>56</v>
      </c>
      <c r="E1209" s="39" t="s">
        <v>52</v>
      </c>
    </row>
    <row r="1210" spans="1:5" ht="153">
      <c r="A1210" s="35" t="s">
        <v>57</v>
      </c>
      <c r="E1210" s="40" t="s">
        <v>7348</v>
      </c>
    </row>
    <row r="1211" spans="1:5" ht="12.75">
      <c r="A1211" t="s">
        <v>58</v>
      </c>
      <c r="E1211" s="39" t="s">
        <v>52</v>
      </c>
    </row>
    <row r="1212" spans="1:16" ht="12.75">
      <c r="A1212" t="s">
        <v>49</v>
      </c>
      <c s="34" t="s">
        <v>7349</v>
      </c>
      <c s="34" t="s">
        <v>7350</v>
      </c>
      <c s="35" t="s">
        <v>52</v>
      </c>
      <c s="6" t="s">
        <v>7351</v>
      </c>
      <c s="36" t="s">
        <v>67</v>
      </c>
      <c s="37">
        <v>2</v>
      </c>
      <c s="36">
        <v>0</v>
      </c>
      <c s="36">
        <f>ROUND(G1212*H1212,6)</f>
      </c>
      <c r="L1212" s="38">
        <v>0</v>
      </c>
      <c s="32">
        <f>ROUND(ROUND(L1212,2)*ROUND(G1212,3),2)</f>
      </c>
      <c s="36" t="s">
        <v>6383</v>
      </c>
      <c>
        <f>(M1212*21)/100</f>
      </c>
      <c t="s">
        <v>28</v>
      </c>
    </row>
    <row r="1213" spans="1:5" ht="12.75">
      <c r="A1213" s="35" t="s">
        <v>56</v>
      </c>
      <c r="E1213" s="39" t="s">
        <v>52</v>
      </c>
    </row>
    <row r="1214" spans="1:5" ht="38.25">
      <c r="A1214" s="35" t="s">
        <v>57</v>
      </c>
      <c r="E1214" s="40" t="s">
        <v>7235</v>
      </c>
    </row>
    <row r="1215" spans="1:5" ht="12.75">
      <c r="A1215" t="s">
        <v>58</v>
      </c>
      <c r="E1215" s="39" t="s">
        <v>52</v>
      </c>
    </row>
    <row r="1216" spans="1:16" ht="12.75">
      <c r="A1216" t="s">
        <v>49</v>
      </c>
      <c s="34" t="s">
        <v>7352</v>
      </c>
      <c s="34" t="s">
        <v>7353</v>
      </c>
      <c s="35" t="s">
        <v>52</v>
      </c>
      <c s="6" t="s">
        <v>7354</v>
      </c>
      <c s="36" t="s">
        <v>67</v>
      </c>
      <c s="37">
        <v>2</v>
      </c>
      <c s="36">
        <v>0</v>
      </c>
      <c s="36">
        <f>ROUND(G1216*H1216,6)</f>
      </c>
      <c r="L1216" s="38">
        <v>0</v>
      </c>
      <c s="32">
        <f>ROUND(ROUND(L1216,2)*ROUND(G1216,3),2)</f>
      </c>
      <c s="36" t="s">
        <v>6383</v>
      </c>
      <c>
        <f>(M1216*21)/100</f>
      </c>
      <c t="s">
        <v>28</v>
      </c>
    </row>
    <row r="1217" spans="1:5" ht="12.75">
      <c r="A1217" s="35" t="s">
        <v>56</v>
      </c>
      <c r="E1217" s="39" t="s">
        <v>52</v>
      </c>
    </row>
    <row r="1218" spans="1:5" ht="38.25">
      <c r="A1218" s="35" t="s">
        <v>57</v>
      </c>
      <c r="E1218" s="40" t="s">
        <v>7235</v>
      </c>
    </row>
    <row r="1219" spans="1:5" ht="12.75">
      <c r="A1219" t="s">
        <v>58</v>
      </c>
      <c r="E1219" s="39" t="s">
        <v>52</v>
      </c>
    </row>
    <row r="1220" spans="1:16" ht="12.75">
      <c r="A1220" t="s">
        <v>49</v>
      </c>
      <c s="34" t="s">
        <v>7355</v>
      </c>
      <c s="34" t="s">
        <v>7356</v>
      </c>
      <c s="35" t="s">
        <v>52</v>
      </c>
      <c s="6" t="s">
        <v>7357</v>
      </c>
      <c s="36" t="s">
        <v>67</v>
      </c>
      <c s="37">
        <v>9</v>
      </c>
      <c s="36">
        <v>0.00017</v>
      </c>
      <c s="36">
        <f>ROUND(G1220*H1220,6)</f>
      </c>
      <c r="L1220" s="38">
        <v>0</v>
      </c>
      <c s="32">
        <f>ROUND(ROUND(L1220,2)*ROUND(G1220,3),2)</f>
      </c>
      <c s="36" t="s">
        <v>6383</v>
      </c>
      <c>
        <f>(M1220*21)/100</f>
      </c>
      <c t="s">
        <v>28</v>
      </c>
    </row>
    <row r="1221" spans="1:5" ht="12.75">
      <c r="A1221" s="35" t="s">
        <v>56</v>
      </c>
      <c r="E1221" s="39" t="s">
        <v>52</v>
      </c>
    </row>
    <row r="1222" spans="1:5" ht="12.75">
      <c r="A1222" s="35" t="s">
        <v>57</v>
      </c>
      <c r="E1222" s="40" t="s">
        <v>7358</v>
      </c>
    </row>
    <row r="1223" spans="1:5" ht="12.75">
      <c r="A1223" t="s">
        <v>58</v>
      </c>
      <c r="E1223" s="39" t="s">
        <v>52</v>
      </c>
    </row>
    <row r="1224" spans="1:16" ht="25.5">
      <c r="A1224" t="s">
        <v>49</v>
      </c>
      <c s="34" t="s">
        <v>7359</v>
      </c>
      <c s="34" t="s">
        <v>7360</v>
      </c>
      <c s="35" t="s">
        <v>52</v>
      </c>
      <c s="6" t="s">
        <v>7361</v>
      </c>
      <c s="36" t="s">
        <v>7362</v>
      </c>
      <c s="37">
        <v>1</v>
      </c>
      <c s="36">
        <v>0</v>
      </c>
      <c s="36">
        <f>ROUND(G1224*H1224,6)</f>
      </c>
      <c r="L1224" s="38">
        <v>0</v>
      </c>
      <c s="32">
        <f>ROUND(ROUND(L1224,2)*ROUND(G1224,3),2)</f>
      </c>
      <c s="36" t="s">
        <v>6383</v>
      </c>
      <c>
        <f>(M1224*21)/100</f>
      </c>
      <c t="s">
        <v>28</v>
      </c>
    </row>
    <row r="1225" spans="1:5" ht="12.75">
      <c r="A1225" s="35" t="s">
        <v>56</v>
      </c>
      <c r="E1225" s="39" t="s">
        <v>52</v>
      </c>
    </row>
    <row r="1226" spans="1:5" ht="12.75">
      <c r="A1226" s="35" t="s">
        <v>57</v>
      </c>
      <c r="E1226" s="40" t="s">
        <v>7363</v>
      </c>
    </row>
    <row r="1227" spans="1:5" ht="12.75">
      <c r="A1227" t="s">
        <v>58</v>
      </c>
      <c r="E1227" s="39" t="s">
        <v>52</v>
      </c>
    </row>
    <row r="1228" spans="1:16" ht="12.75">
      <c r="A1228" t="s">
        <v>49</v>
      </c>
      <c s="34" t="s">
        <v>7364</v>
      </c>
      <c s="34" t="s">
        <v>7365</v>
      </c>
      <c s="35" t="s">
        <v>52</v>
      </c>
      <c s="6" t="s">
        <v>7366</v>
      </c>
      <c s="36" t="s">
        <v>67</v>
      </c>
      <c s="37">
        <v>9</v>
      </c>
      <c s="36">
        <v>0</v>
      </c>
      <c s="36">
        <f>ROUND(G1228*H1228,6)</f>
      </c>
      <c r="L1228" s="38">
        <v>0</v>
      </c>
      <c s="32">
        <f>ROUND(ROUND(L1228,2)*ROUND(G1228,3),2)</f>
      </c>
      <c s="36" t="s">
        <v>6383</v>
      </c>
      <c>
        <f>(M1228*21)/100</f>
      </c>
      <c t="s">
        <v>28</v>
      </c>
    </row>
    <row r="1229" spans="1:5" ht="12.75">
      <c r="A1229" s="35" t="s">
        <v>56</v>
      </c>
      <c r="E1229" s="39" t="s">
        <v>52</v>
      </c>
    </row>
    <row r="1230" spans="1:5" ht="12.75">
      <c r="A1230" s="35" t="s">
        <v>57</v>
      </c>
      <c r="E1230" s="40" t="s">
        <v>7358</v>
      </c>
    </row>
    <row r="1231" spans="1:5" ht="12.75">
      <c r="A1231" t="s">
        <v>58</v>
      </c>
      <c r="E1231" s="39" t="s">
        <v>52</v>
      </c>
    </row>
    <row r="1232" spans="1:16" ht="12.75">
      <c r="A1232" t="s">
        <v>49</v>
      </c>
      <c s="34" t="s">
        <v>7367</v>
      </c>
      <c s="34" t="s">
        <v>7368</v>
      </c>
      <c s="35" t="s">
        <v>52</v>
      </c>
      <c s="6" t="s">
        <v>7369</v>
      </c>
      <c s="36" t="s">
        <v>2049</v>
      </c>
      <c s="37">
        <v>80.149</v>
      </c>
      <c s="36">
        <v>7E-05</v>
      </c>
      <c s="36">
        <f>ROUND(G1232*H1232,6)</f>
      </c>
      <c r="L1232" s="38">
        <v>0</v>
      </c>
      <c s="32">
        <f>ROUND(ROUND(L1232,2)*ROUND(G1232,3),2)</f>
      </c>
      <c s="36" t="s">
        <v>6383</v>
      </c>
      <c>
        <f>(M1232*21)/100</f>
      </c>
      <c t="s">
        <v>28</v>
      </c>
    </row>
    <row r="1233" spans="1:5" ht="12.75">
      <c r="A1233" s="35" t="s">
        <v>56</v>
      </c>
      <c r="E1233" s="39" t="s">
        <v>52</v>
      </c>
    </row>
    <row r="1234" spans="1:5" ht="38.25">
      <c r="A1234" s="35" t="s">
        <v>57</v>
      </c>
      <c r="E1234" s="40" t="s">
        <v>7370</v>
      </c>
    </row>
    <row r="1235" spans="1:5" ht="12.75">
      <c r="A1235" t="s">
        <v>58</v>
      </c>
      <c r="E1235" s="39" t="s">
        <v>52</v>
      </c>
    </row>
    <row r="1236" spans="1:16" ht="12.75">
      <c r="A1236" t="s">
        <v>49</v>
      </c>
      <c s="34" t="s">
        <v>7371</v>
      </c>
      <c s="34" t="s">
        <v>7372</v>
      </c>
      <c s="35" t="s">
        <v>52</v>
      </c>
      <c s="6" t="s">
        <v>7373</v>
      </c>
      <c s="36" t="s">
        <v>2049</v>
      </c>
      <c s="37">
        <v>66.568</v>
      </c>
      <c s="36">
        <v>6E-05</v>
      </c>
      <c s="36">
        <f>ROUND(G1236*H1236,6)</f>
      </c>
      <c r="L1236" s="38">
        <v>0</v>
      </c>
      <c s="32">
        <f>ROUND(ROUND(L1236,2)*ROUND(G1236,3),2)</f>
      </c>
      <c s="36" t="s">
        <v>6383</v>
      </c>
      <c>
        <f>(M1236*21)/100</f>
      </c>
      <c t="s">
        <v>28</v>
      </c>
    </row>
    <row r="1237" spans="1:5" ht="12.75">
      <c r="A1237" s="35" t="s">
        <v>56</v>
      </c>
      <c r="E1237" s="39" t="s">
        <v>52</v>
      </c>
    </row>
    <row r="1238" spans="1:5" ht="63.75">
      <c r="A1238" s="35" t="s">
        <v>57</v>
      </c>
      <c r="E1238" s="40" t="s">
        <v>7374</v>
      </c>
    </row>
    <row r="1239" spans="1:5" ht="12.75">
      <c r="A1239" t="s">
        <v>58</v>
      </c>
      <c r="E1239" s="39" t="s">
        <v>52</v>
      </c>
    </row>
    <row r="1240" spans="1:16" ht="12.75">
      <c r="A1240" t="s">
        <v>49</v>
      </c>
      <c s="34" t="s">
        <v>7375</v>
      </c>
      <c s="34" t="s">
        <v>7376</v>
      </c>
      <c s="35" t="s">
        <v>52</v>
      </c>
      <c s="6" t="s">
        <v>7377</v>
      </c>
      <c s="36" t="s">
        <v>648</v>
      </c>
      <c s="37">
        <v>1.808</v>
      </c>
      <c s="36">
        <v>0</v>
      </c>
      <c s="36">
        <f>ROUND(G1240*H1240,6)</f>
      </c>
      <c r="L1240" s="38">
        <v>0</v>
      </c>
      <c s="32">
        <f>ROUND(ROUND(L1240,2)*ROUND(G1240,3),2)</f>
      </c>
      <c s="36" t="s">
        <v>6383</v>
      </c>
      <c>
        <f>(M1240*21)/100</f>
      </c>
      <c t="s">
        <v>28</v>
      </c>
    </row>
    <row r="1241" spans="1:5" ht="12.75">
      <c r="A1241" s="35" t="s">
        <v>56</v>
      </c>
      <c r="E1241" s="39" t="s">
        <v>52</v>
      </c>
    </row>
    <row r="1242" spans="1:5" ht="12.75">
      <c r="A1242" s="35" t="s">
        <v>57</v>
      </c>
      <c r="E1242" s="40" t="s">
        <v>52</v>
      </c>
    </row>
    <row r="1243" spans="1:5" ht="12.75">
      <c r="A1243" t="s">
        <v>58</v>
      </c>
      <c r="E1243" s="39" t="s">
        <v>52</v>
      </c>
    </row>
    <row r="1244" spans="1:16" ht="12.75">
      <c r="A1244" t="s">
        <v>49</v>
      </c>
      <c s="34" t="s">
        <v>7378</v>
      </c>
      <c s="34" t="s">
        <v>7379</v>
      </c>
      <c s="35" t="s">
        <v>52</v>
      </c>
      <c s="6" t="s">
        <v>7380</v>
      </c>
      <c s="36" t="s">
        <v>648</v>
      </c>
      <c s="37">
        <v>1.808</v>
      </c>
      <c s="36">
        <v>0</v>
      </c>
      <c s="36">
        <f>ROUND(G1244*H1244,6)</f>
      </c>
      <c r="L1244" s="38">
        <v>0</v>
      </c>
      <c s="32">
        <f>ROUND(ROUND(L1244,2)*ROUND(G1244,3),2)</f>
      </c>
      <c s="36" t="s">
        <v>6383</v>
      </c>
      <c>
        <f>(M1244*21)/100</f>
      </c>
      <c t="s">
        <v>28</v>
      </c>
    </row>
    <row r="1245" spans="1:5" ht="12.75">
      <c r="A1245" s="35" t="s">
        <v>56</v>
      </c>
      <c r="E1245" s="39" t="s">
        <v>52</v>
      </c>
    </row>
    <row r="1246" spans="1:5" ht="12.75">
      <c r="A1246" s="35" t="s">
        <v>57</v>
      </c>
      <c r="E1246" s="40" t="s">
        <v>52</v>
      </c>
    </row>
    <row r="1247" spans="1:5" ht="12.75">
      <c r="A1247" t="s">
        <v>58</v>
      </c>
      <c r="E1247" s="39" t="s">
        <v>52</v>
      </c>
    </row>
    <row r="1248" spans="1:16" ht="12.75">
      <c r="A1248" t="s">
        <v>49</v>
      </c>
      <c s="34" t="s">
        <v>7381</v>
      </c>
      <c s="34" t="s">
        <v>7382</v>
      </c>
      <c s="35" t="s">
        <v>52</v>
      </c>
      <c s="6" t="s">
        <v>7383</v>
      </c>
      <c s="36" t="s">
        <v>54</v>
      </c>
      <c s="37">
        <v>2.138</v>
      </c>
      <c s="36">
        <v>0.01743</v>
      </c>
      <c s="36">
        <f>ROUND(G1248*H1248,6)</f>
      </c>
      <c r="L1248" s="38">
        <v>0</v>
      </c>
      <c s="32">
        <f>ROUND(ROUND(L1248,2)*ROUND(G1248,3),2)</f>
      </c>
      <c s="36" t="s">
        <v>947</v>
      </c>
      <c>
        <f>(M1248*21)/100</f>
      </c>
      <c t="s">
        <v>28</v>
      </c>
    </row>
    <row r="1249" spans="1:5" ht="12.75">
      <c r="A1249" s="35" t="s">
        <v>56</v>
      </c>
      <c r="E1249" s="39" t="s">
        <v>52</v>
      </c>
    </row>
    <row r="1250" spans="1:5" ht="12.75">
      <c r="A1250" s="35" t="s">
        <v>57</v>
      </c>
      <c r="E1250" s="40" t="s">
        <v>7384</v>
      </c>
    </row>
    <row r="1251" spans="1:5" ht="12.75">
      <c r="A1251" t="s">
        <v>58</v>
      </c>
      <c r="E1251" s="39" t="s">
        <v>52</v>
      </c>
    </row>
    <row r="1252" spans="1:16" ht="25.5">
      <c r="A1252" t="s">
        <v>49</v>
      </c>
      <c s="34" t="s">
        <v>7385</v>
      </c>
      <c s="34" t="s">
        <v>7386</v>
      </c>
      <c s="35" t="s">
        <v>52</v>
      </c>
      <c s="6" t="s">
        <v>7387</v>
      </c>
      <c s="36" t="s">
        <v>54</v>
      </c>
      <c s="37">
        <v>3.72</v>
      </c>
      <c s="36">
        <v>0</v>
      </c>
      <c s="36">
        <f>ROUND(G1252*H1252,6)</f>
      </c>
      <c r="L1252" s="38">
        <v>0</v>
      </c>
      <c s="32">
        <f>ROUND(ROUND(L1252,2)*ROUND(G1252,3),2)</f>
      </c>
      <c s="36" t="s">
        <v>947</v>
      </c>
      <c>
        <f>(M1252*21)/100</f>
      </c>
      <c t="s">
        <v>28</v>
      </c>
    </row>
    <row r="1253" spans="1:5" ht="12.75">
      <c r="A1253" s="35" t="s">
        <v>56</v>
      </c>
      <c r="E1253" s="39" t="s">
        <v>52</v>
      </c>
    </row>
    <row r="1254" spans="1:5" ht="12.75">
      <c r="A1254" s="35" t="s">
        <v>57</v>
      </c>
      <c r="E1254" s="40" t="s">
        <v>7388</v>
      </c>
    </row>
    <row r="1255" spans="1:5" ht="12.75">
      <c r="A1255" t="s">
        <v>58</v>
      </c>
      <c r="E1255" s="39" t="s">
        <v>52</v>
      </c>
    </row>
    <row r="1256" spans="1:16" ht="25.5">
      <c r="A1256" t="s">
        <v>49</v>
      </c>
      <c s="34" t="s">
        <v>7389</v>
      </c>
      <c s="34" t="s">
        <v>7390</v>
      </c>
      <c s="35" t="s">
        <v>52</v>
      </c>
      <c s="6" t="s">
        <v>7391</v>
      </c>
      <c s="36" t="s">
        <v>54</v>
      </c>
      <c s="37">
        <v>25.358</v>
      </c>
      <c s="36">
        <v>0</v>
      </c>
      <c s="36">
        <f>ROUND(G1256*H1256,6)</f>
      </c>
      <c r="L1256" s="38">
        <v>0</v>
      </c>
      <c s="32">
        <f>ROUND(ROUND(L1256,2)*ROUND(G1256,3),2)</f>
      </c>
      <c s="36" t="s">
        <v>947</v>
      </c>
      <c>
        <f>(M1256*21)/100</f>
      </c>
      <c t="s">
        <v>28</v>
      </c>
    </row>
    <row r="1257" spans="1:5" ht="12.75">
      <c r="A1257" s="35" t="s">
        <v>56</v>
      </c>
      <c r="E1257" s="39" t="s">
        <v>52</v>
      </c>
    </row>
    <row r="1258" spans="1:5" ht="12.75">
      <c r="A1258" s="35" t="s">
        <v>57</v>
      </c>
      <c r="E1258" s="40" t="s">
        <v>7392</v>
      </c>
    </row>
    <row r="1259" spans="1:5" ht="12.75">
      <c r="A1259" t="s">
        <v>58</v>
      </c>
      <c r="E1259" s="39" t="s">
        <v>52</v>
      </c>
    </row>
    <row r="1260" spans="1:16" ht="12.75">
      <c r="A1260" t="s">
        <v>49</v>
      </c>
      <c s="34" t="s">
        <v>7393</v>
      </c>
      <c s="34" t="s">
        <v>7394</v>
      </c>
      <c s="35" t="s">
        <v>52</v>
      </c>
      <c s="6" t="s">
        <v>7395</v>
      </c>
      <c s="36" t="s">
        <v>54</v>
      </c>
      <c s="37">
        <v>35.278</v>
      </c>
      <c s="36">
        <v>0</v>
      </c>
      <c s="36">
        <f>ROUND(G1260*H1260,6)</f>
      </c>
      <c r="L1260" s="38">
        <v>0</v>
      </c>
      <c s="32">
        <f>ROUND(ROUND(L1260,2)*ROUND(G1260,3),2)</f>
      </c>
      <c s="36" t="s">
        <v>947</v>
      </c>
      <c>
        <f>(M1260*21)/100</f>
      </c>
      <c t="s">
        <v>28</v>
      </c>
    </row>
    <row r="1261" spans="1:5" ht="12.75">
      <c r="A1261" s="35" t="s">
        <v>56</v>
      </c>
      <c r="E1261" s="39" t="s">
        <v>52</v>
      </c>
    </row>
    <row r="1262" spans="1:5" ht="12.75">
      <c r="A1262" s="35" t="s">
        <v>57</v>
      </c>
      <c r="E1262" s="40" t="s">
        <v>7396</v>
      </c>
    </row>
    <row r="1263" spans="1:5" ht="12.75">
      <c r="A1263" t="s">
        <v>58</v>
      </c>
      <c r="E1263" s="39" t="s">
        <v>52</v>
      </c>
    </row>
    <row r="1264" spans="1:16" ht="12.75">
      <c r="A1264" t="s">
        <v>49</v>
      </c>
      <c s="34" t="s">
        <v>7397</v>
      </c>
      <c s="34" t="s">
        <v>7398</v>
      </c>
      <c s="35" t="s">
        <v>52</v>
      </c>
      <c s="6" t="s">
        <v>7399</v>
      </c>
      <c s="36" t="s">
        <v>2049</v>
      </c>
      <c s="37">
        <v>12.784</v>
      </c>
      <c s="36">
        <v>0</v>
      </c>
      <c s="36">
        <f>ROUND(G1264*H1264,6)</f>
      </c>
      <c r="L1264" s="38">
        <v>0</v>
      </c>
      <c s="32">
        <f>ROUND(ROUND(L1264,2)*ROUND(G1264,3),2)</f>
      </c>
      <c s="36" t="s">
        <v>947</v>
      </c>
      <c>
        <f>(M1264*21)/100</f>
      </c>
      <c t="s">
        <v>28</v>
      </c>
    </row>
    <row r="1265" spans="1:5" ht="12.75">
      <c r="A1265" s="35" t="s">
        <v>56</v>
      </c>
      <c r="E1265" s="39" t="s">
        <v>52</v>
      </c>
    </row>
    <row r="1266" spans="1:5" ht="12.75">
      <c r="A1266" s="35" t="s">
        <v>57</v>
      </c>
      <c r="E1266" s="40" t="s">
        <v>7400</v>
      </c>
    </row>
    <row r="1267" spans="1:5" ht="12.75">
      <c r="A1267" t="s">
        <v>58</v>
      </c>
      <c r="E1267" s="39" t="s">
        <v>52</v>
      </c>
    </row>
    <row r="1268" spans="1:16" ht="12.75">
      <c r="A1268" t="s">
        <v>49</v>
      </c>
      <c s="34" t="s">
        <v>7401</v>
      </c>
      <c s="34" t="s">
        <v>7402</v>
      </c>
      <c s="35" t="s">
        <v>52</v>
      </c>
      <c s="6" t="s">
        <v>7403</v>
      </c>
      <c s="36" t="s">
        <v>54</v>
      </c>
      <c s="37">
        <v>2.138</v>
      </c>
      <c s="36">
        <v>0.00031</v>
      </c>
      <c s="36">
        <f>ROUND(G1268*H1268,6)</f>
      </c>
      <c r="L1268" s="38">
        <v>0</v>
      </c>
      <c s="32">
        <f>ROUND(ROUND(L1268,2)*ROUND(G1268,3),2)</f>
      </c>
      <c s="36" t="s">
        <v>947</v>
      </c>
      <c>
        <f>(M1268*21)/100</f>
      </c>
      <c t="s">
        <v>28</v>
      </c>
    </row>
    <row r="1269" spans="1:5" ht="12.75">
      <c r="A1269" s="35" t="s">
        <v>56</v>
      </c>
      <c r="E1269" s="39" t="s">
        <v>52</v>
      </c>
    </row>
    <row r="1270" spans="1:5" ht="12.75">
      <c r="A1270" s="35" t="s">
        <v>57</v>
      </c>
      <c r="E1270" s="40" t="s">
        <v>52</v>
      </c>
    </row>
    <row r="1271" spans="1:5" ht="12.75">
      <c r="A1271" t="s">
        <v>58</v>
      </c>
      <c r="E1271" s="39" t="s">
        <v>52</v>
      </c>
    </row>
    <row r="1272" spans="1:16" ht="12.75">
      <c r="A1272" t="s">
        <v>49</v>
      </c>
      <c s="34" t="s">
        <v>7404</v>
      </c>
      <c s="34" t="s">
        <v>7405</v>
      </c>
      <c s="35" t="s">
        <v>52</v>
      </c>
      <c s="6" t="s">
        <v>7406</v>
      </c>
      <c s="36" t="s">
        <v>67</v>
      </c>
      <c s="37">
        <v>2</v>
      </c>
      <c s="36">
        <v>0</v>
      </c>
      <c s="36">
        <f>ROUND(G1272*H1272,6)</f>
      </c>
      <c r="L1272" s="38">
        <v>0</v>
      </c>
      <c s="32">
        <f>ROUND(ROUND(L1272,2)*ROUND(G1272,3),2)</f>
      </c>
      <c s="36" t="s">
        <v>947</v>
      </c>
      <c>
        <f>(M1272*21)/100</f>
      </c>
      <c t="s">
        <v>28</v>
      </c>
    </row>
    <row r="1273" spans="1:5" ht="12.75">
      <c r="A1273" s="35" t="s">
        <v>56</v>
      </c>
      <c r="E1273" s="39" t="s">
        <v>52</v>
      </c>
    </row>
    <row r="1274" spans="1:5" ht="38.25">
      <c r="A1274" s="35" t="s">
        <v>57</v>
      </c>
      <c r="E1274" s="40" t="s">
        <v>7235</v>
      </c>
    </row>
    <row r="1275" spans="1:5" ht="12.75">
      <c r="A1275" t="s">
        <v>58</v>
      </c>
      <c r="E1275" s="39" t="s">
        <v>52</v>
      </c>
    </row>
    <row r="1276" spans="1:16" ht="12.75">
      <c r="A1276" t="s">
        <v>49</v>
      </c>
      <c s="34" t="s">
        <v>7407</v>
      </c>
      <c s="34" t="s">
        <v>7408</v>
      </c>
      <c s="35" t="s">
        <v>52</v>
      </c>
      <c s="6" t="s">
        <v>7409</v>
      </c>
      <c s="36" t="s">
        <v>54</v>
      </c>
      <c s="37">
        <v>76.61</v>
      </c>
      <c s="36">
        <v>0.0005</v>
      </c>
      <c s="36">
        <f>ROUND(G1276*H1276,6)</f>
      </c>
      <c r="L1276" s="38">
        <v>0</v>
      </c>
      <c s="32">
        <f>ROUND(ROUND(L1276,2)*ROUND(G1276,3),2)</f>
      </c>
      <c s="36" t="s">
        <v>947</v>
      </c>
      <c>
        <f>(M1276*21)/100</f>
      </c>
      <c t="s">
        <v>28</v>
      </c>
    </row>
    <row r="1277" spans="1:5" ht="12.75">
      <c r="A1277" s="35" t="s">
        <v>56</v>
      </c>
      <c r="E1277" s="39" t="s">
        <v>52</v>
      </c>
    </row>
    <row r="1278" spans="1:5" ht="51">
      <c r="A1278" s="35" t="s">
        <v>57</v>
      </c>
      <c r="E1278" s="40" t="s">
        <v>7410</v>
      </c>
    </row>
    <row r="1279" spans="1:5" ht="12.75">
      <c r="A1279" t="s">
        <v>58</v>
      </c>
      <c r="E1279" s="39" t="s">
        <v>52</v>
      </c>
    </row>
    <row r="1280" spans="1:13" ht="12.75">
      <c r="A1280" t="s">
        <v>47</v>
      </c>
      <c r="C1280" s="31" t="s">
        <v>7411</v>
      </c>
      <c r="E1280" s="33" t="s">
        <v>7412</v>
      </c>
      <c r="J1280" s="32">
        <f>0</f>
      </c>
      <c s="32">
        <f>0</f>
      </c>
      <c s="32">
        <f>0+L1281+L1285+L1289+L1293+L1297+L1301+L1305+L1309+L1313+L1317+L1321</f>
      </c>
      <c s="32">
        <f>0+M1281+M1285+M1289+M1293+M1297+M1301+M1305+M1309+M1313+M1317+M1321</f>
      </c>
    </row>
    <row r="1281" spans="1:16" ht="25.5">
      <c r="A1281" t="s">
        <v>49</v>
      </c>
      <c s="34" t="s">
        <v>7413</v>
      </c>
      <c s="34" t="s">
        <v>7414</v>
      </c>
      <c s="35" t="s">
        <v>52</v>
      </c>
      <c s="6" t="s">
        <v>7415</v>
      </c>
      <c s="36" t="s">
        <v>54</v>
      </c>
      <c s="37">
        <v>41.998</v>
      </c>
      <c s="36">
        <v>0.022</v>
      </c>
      <c s="36">
        <f>ROUND(G1281*H1281,6)</f>
      </c>
      <c r="L1281" s="38">
        <v>0</v>
      </c>
      <c s="32">
        <f>ROUND(ROUND(L1281,2)*ROUND(G1281,3),2)</f>
      </c>
      <c s="36" t="s">
        <v>6383</v>
      </c>
      <c>
        <f>(M1281*21)/100</f>
      </c>
      <c t="s">
        <v>28</v>
      </c>
    </row>
    <row r="1282" spans="1:5" ht="12.75">
      <c r="A1282" s="35" t="s">
        <v>56</v>
      </c>
      <c r="E1282" s="39" t="s">
        <v>52</v>
      </c>
    </row>
    <row r="1283" spans="1:5" ht="12.75">
      <c r="A1283" s="35" t="s">
        <v>57</v>
      </c>
      <c r="E1283" s="40" t="s">
        <v>7416</v>
      </c>
    </row>
    <row r="1284" spans="1:5" ht="12.75">
      <c r="A1284" t="s">
        <v>58</v>
      </c>
      <c r="E1284" s="39" t="s">
        <v>52</v>
      </c>
    </row>
    <row r="1285" spans="1:16" ht="25.5">
      <c r="A1285" t="s">
        <v>49</v>
      </c>
      <c s="34" t="s">
        <v>7417</v>
      </c>
      <c s="34" t="s">
        <v>7418</v>
      </c>
      <c s="35" t="s">
        <v>52</v>
      </c>
      <c s="6" t="s">
        <v>7419</v>
      </c>
      <c s="36" t="s">
        <v>54</v>
      </c>
      <c s="37">
        <v>91.598</v>
      </c>
      <c s="36">
        <v>0.022</v>
      </c>
      <c s="36">
        <f>ROUND(G1285*H1285,6)</f>
      </c>
      <c r="L1285" s="38">
        <v>0</v>
      </c>
      <c s="32">
        <f>ROUND(ROUND(L1285,2)*ROUND(G1285,3),2)</f>
      </c>
      <c s="36" t="s">
        <v>6383</v>
      </c>
      <c>
        <f>(M1285*21)/100</f>
      </c>
      <c t="s">
        <v>28</v>
      </c>
    </row>
    <row r="1286" spans="1:5" ht="12.75">
      <c r="A1286" s="35" t="s">
        <v>56</v>
      </c>
      <c r="E1286" s="39" t="s">
        <v>52</v>
      </c>
    </row>
    <row r="1287" spans="1:5" ht="12.75">
      <c r="A1287" s="35" t="s">
        <v>57</v>
      </c>
      <c r="E1287" s="40" t="s">
        <v>7420</v>
      </c>
    </row>
    <row r="1288" spans="1:5" ht="12.75">
      <c r="A1288" t="s">
        <v>58</v>
      </c>
      <c r="E1288" s="39" t="s">
        <v>52</v>
      </c>
    </row>
    <row r="1289" spans="1:16" ht="12.75">
      <c r="A1289" t="s">
        <v>49</v>
      </c>
      <c s="34" t="s">
        <v>7421</v>
      </c>
      <c s="34" t="s">
        <v>7422</v>
      </c>
      <c s="35" t="s">
        <v>52</v>
      </c>
      <c s="6" t="s">
        <v>7423</v>
      </c>
      <c s="36" t="s">
        <v>54</v>
      </c>
      <c s="37">
        <v>135.19</v>
      </c>
      <c s="36">
        <v>0</v>
      </c>
      <c s="36">
        <f>ROUND(G1289*H1289,6)</f>
      </c>
      <c r="L1289" s="38">
        <v>0</v>
      </c>
      <c s="32">
        <f>ROUND(ROUND(L1289,2)*ROUND(G1289,3),2)</f>
      </c>
      <c s="36" t="s">
        <v>6383</v>
      </c>
      <c>
        <f>(M1289*21)/100</f>
      </c>
      <c t="s">
        <v>28</v>
      </c>
    </row>
    <row r="1290" spans="1:5" ht="12.75">
      <c r="A1290" s="35" t="s">
        <v>56</v>
      </c>
      <c r="E1290" s="39" t="s">
        <v>52</v>
      </c>
    </row>
    <row r="1291" spans="1:5" ht="153">
      <c r="A1291" s="35" t="s">
        <v>57</v>
      </c>
      <c r="E1291" s="40" t="s">
        <v>7424</v>
      </c>
    </row>
    <row r="1292" spans="1:5" ht="12.75">
      <c r="A1292" t="s">
        <v>58</v>
      </c>
      <c r="E1292" s="39" t="s">
        <v>52</v>
      </c>
    </row>
    <row r="1293" spans="1:16" ht="12.75">
      <c r="A1293" t="s">
        <v>49</v>
      </c>
      <c s="34" t="s">
        <v>7425</v>
      </c>
      <c s="34" t="s">
        <v>7426</v>
      </c>
      <c s="35" t="s">
        <v>52</v>
      </c>
      <c s="6" t="s">
        <v>7427</v>
      </c>
      <c s="36" t="s">
        <v>54</v>
      </c>
      <c s="37">
        <v>135.19</v>
      </c>
      <c s="36">
        <v>0.0003</v>
      </c>
      <c s="36">
        <f>ROUND(G1293*H1293,6)</f>
      </c>
      <c r="L1293" s="38">
        <v>0</v>
      </c>
      <c s="32">
        <f>ROUND(ROUND(L1293,2)*ROUND(G1293,3),2)</f>
      </c>
      <c s="36" t="s">
        <v>6383</v>
      </c>
      <c>
        <f>(M1293*21)/100</f>
      </c>
      <c t="s">
        <v>28</v>
      </c>
    </row>
    <row r="1294" spans="1:5" ht="12.75">
      <c r="A1294" s="35" t="s">
        <v>56</v>
      </c>
      <c r="E1294" s="39" t="s">
        <v>52</v>
      </c>
    </row>
    <row r="1295" spans="1:5" ht="12.75">
      <c r="A1295" s="35" t="s">
        <v>57</v>
      </c>
      <c r="E1295" s="40" t="s">
        <v>52</v>
      </c>
    </row>
    <row r="1296" spans="1:5" ht="12.75">
      <c r="A1296" t="s">
        <v>58</v>
      </c>
      <c r="E1296" s="39" t="s">
        <v>52</v>
      </c>
    </row>
    <row r="1297" spans="1:16" ht="25.5">
      <c r="A1297" t="s">
        <v>49</v>
      </c>
      <c s="34" t="s">
        <v>7428</v>
      </c>
      <c s="34" t="s">
        <v>7429</v>
      </c>
      <c s="35" t="s">
        <v>52</v>
      </c>
      <c s="6" t="s">
        <v>7430</v>
      </c>
      <c s="36" t="s">
        <v>54</v>
      </c>
      <c s="37">
        <v>79.65</v>
      </c>
      <c s="36">
        <v>0.00903</v>
      </c>
      <c s="36">
        <f>ROUND(G1297*H1297,6)</f>
      </c>
      <c r="L1297" s="38">
        <v>0</v>
      </c>
      <c s="32">
        <f>ROUND(ROUND(L1297,2)*ROUND(G1297,3),2)</f>
      </c>
      <c s="36" t="s">
        <v>6383</v>
      </c>
      <c>
        <f>(M1297*21)/100</f>
      </c>
      <c t="s">
        <v>28</v>
      </c>
    </row>
    <row r="1298" spans="1:5" ht="12.75">
      <c r="A1298" s="35" t="s">
        <v>56</v>
      </c>
      <c r="E1298" s="39" t="s">
        <v>52</v>
      </c>
    </row>
    <row r="1299" spans="1:5" ht="12.75">
      <c r="A1299" s="35" t="s">
        <v>57</v>
      </c>
      <c r="E1299" s="40" t="s">
        <v>7431</v>
      </c>
    </row>
    <row r="1300" spans="1:5" ht="12.75">
      <c r="A1300" t="s">
        <v>58</v>
      </c>
      <c r="E1300" s="39" t="s">
        <v>52</v>
      </c>
    </row>
    <row r="1301" spans="1:16" ht="25.5">
      <c r="A1301" t="s">
        <v>49</v>
      </c>
      <c s="34" t="s">
        <v>7432</v>
      </c>
      <c s="34" t="s">
        <v>7433</v>
      </c>
      <c s="35" t="s">
        <v>52</v>
      </c>
      <c s="6" t="s">
        <v>7434</v>
      </c>
      <c s="36" t="s">
        <v>54</v>
      </c>
      <c s="37">
        <v>36.52</v>
      </c>
      <c s="36">
        <v>0.00755</v>
      </c>
      <c s="36">
        <f>ROUND(G1301*H1301,6)</f>
      </c>
      <c r="L1301" s="38">
        <v>0</v>
      </c>
      <c s="32">
        <f>ROUND(ROUND(L1301,2)*ROUND(G1301,3),2)</f>
      </c>
      <c s="36" t="s">
        <v>6383</v>
      </c>
      <c>
        <f>(M1301*21)/100</f>
      </c>
      <c t="s">
        <v>28</v>
      </c>
    </row>
    <row r="1302" spans="1:5" ht="12.75">
      <c r="A1302" s="35" t="s">
        <v>56</v>
      </c>
      <c r="E1302" s="39" t="s">
        <v>52</v>
      </c>
    </row>
    <row r="1303" spans="1:5" ht="127.5">
      <c r="A1303" s="35" t="s">
        <v>57</v>
      </c>
      <c r="E1303" s="40" t="s">
        <v>7435</v>
      </c>
    </row>
    <row r="1304" spans="1:5" ht="12.75">
      <c r="A1304" t="s">
        <v>58</v>
      </c>
      <c r="E1304" s="39" t="s">
        <v>52</v>
      </c>
    </row>
    <row r="1305" spans="1:16" ht="25.5">
      <c r="A1305" t="s">
        <v>49</v>
      </c>
      <c s="34" t="s">
        <v>7436</v>
      </c>
      <c s="34" t="s">
        <v>7437</v>
      </c>
      <c s="35" t="s">
        <v>52</v>
      </c>
      <c s="6" t="s">
        <v>7438</v>
      </c>
      <c s="36" t="s">
        <v>54</v>
      </c>
      <c s="37">
        <v>20.93</v>
      </c>
      <c s="36">
        <v>0</v>
      </c>
      <c s="36">
        <f>ROUND(G1305*H1305,6)</f>
      </c>
      <c r="L1305" s="38">
        <v>0</v>
      </c>
      <c s="32">
        <f>ROUND(ROUND(L1305,2)*ROUND(G1305,3),2)</f>
      </c>
      <c s="36" t="s">
        <v>6383</v>
      </c>
      <c>
        <f>(M1305*21)/100</f>
      </c>
      <c t="s">
        <v>28</v>
      </c>
    </row>
    <row r="1306" spans="1:5" ht="12.75">
      <c r="A1306" s="35" t="s">
        <v>56</v>
      </c>
      <c r="E1306" s="39" t="s">
        <v>52</v>
      </c>
    </row>
    <row r="1307" spans="1:5" ht="114.75">
      <c r="A1307" s="35" t="s">
        <v>57</v>
      </c>
      <c r="E1307" s="40" t="s">
        <v>7439</v>
      </c>
    </row>
    <row r="1308" spans="1:5" ht="12.75">
      <c r="A1308" t="s">
        <v>58</v>
      </c>
      <c r="E1308" s="39" t="s">
        <v>52</v>
      </c>
    </row>
    <row r="1309" spans="1:16" ht="12.75">
      <c r="A1309" t="s">
        <v>49</v>
      </c>
      <c s="34" t="s">
        <v>7440</v>
      </c>
      <c s="34" t="s">
        <v>7441</v>
      </c>
      <c s="35" t="s">
        <v>52</v>
      </c>
      <c s="6" t="s">
        <v>7442</v>
      </c>
      <c s="36" t="s">
        <v>54</v>
      </c>
      <c s="37">
        <v>36.52</v>
      </c>
      <c s="36">
        <v>0.0015</v>
      </c>
      <c s="36">
        <f>ROUND(G1309*H1309,6)</f>
      </c>
      <c r="L1309" s="38">
        <v>0</v>
      </c>
      <c s="32">
        <f>ROUND(ROUND(L1309,2)*ROUND(G1309,3),2)</f>
      </c>
      <c s="36" t="s">
        <v>6383</v>
      </c>
      <c>
        <f>(M1309*21)/100</f>
      </c>
      <c t="s">
        <v>28</v>
      </c>
    </row>
    <row r="1310" spans="1:5" ht="12.75">
      <c r="A1310" s="35" t="s">
        <v>56</v>
      </c>
      <c r="E1310" s="39" t="s">
        <v>52</v>
      </c>
    </row>
    <row r="1311" spans="1:5" ht="114.75">
      <c r="A1311" s="35" t="s">
        <v>57</v>
      </c>
      <c r="E1311" s="40" t="s">
        <v>7443</v>
      </c>
    </row>
    <row r="1312" spans="1:5" ht="12.75">
      <c r="A1312" t="s">
        <v>58</v>
      </c>
      <c r="E1312" s="39" t="s">
        <v>52</v>
      </c>
    </row>
    <row r="1313" spans="1:16" ht="12.75">
      <c r="A1313" t="s">
        <v>49</v>
      </c>
      <c s="34" t="s">
        <v>7444</v>
      </c>
      <c s="34" t="s">
        <v>7445</v>
      </c>
      <c s="35" t="s">
        <v>52</v>
      </c>
      <c s="6" t="s">
        <v>7446</v>
      </c>
      <c s="36" t="s">
        <v>648</v>
      </c>
      <c s="37">
        <v>4.029</v>
      </c>
      <c s="36">
        <v>0</v>
      </c>
      <c s="36">
        <f>ROUND(G1313*H1313,6)</f>
      </c>
      <c r="L1313" s="38">
        <v>0</v>
      </c>
      <c s="32">
        <f>ROUND(ROUND(L1313,2)*ROUND(G1313,3),2)</f>
      </c>
      <c s="36" t="s">
        <v>6383</v>
      </c>
      <c>
        <f>(M1313*21)/100</f>
      </c>
      <c t="s">
        <v>28</v>
      </c>
    </row>
    <row r="1314" spans="1:5" ht="12.75">
      <c r="A1314" s="35" t="s">
        <v>56</v>
      </c>
      <c r="E1314" s="39" t="s">
        <v>52</v>
      </c>
    </row>
    <row r="1315" spans="1:5" ht="12.75">
      <c r="A1315" s="35" t="s">
        <v>57</v>
      </c>
      <c r="E1315" s="40" t="s">
        <v>52</v>
      </c>
    </row>
    <row r="1316" spans="1:5" ht="12.75">
      <c r="A1316" t="s">
        <v>58</v>
      </c>
      <c r="E1316" s="39" t="s">
        <v>52</v>
      </c>
    </row>
    <row r="1317" spans="1:16" ht="12.75">
      <c r="A1317" t="s">
        <v>49</v>
      </c>
      <c s="34" t="s">
        <v>7447</v>
      </c>
      <c s="34" t="s">
        <v>7448</v>
      </c>
      <c s="35" t="s">
        <v>52</v>
      </c>
      <c s="6" t="s">
        <v>7449</v>
      </c>
      <c s="36" t="s">
        <v>648</v>
      </c>
      <c s="37">
        <v>4.029</v>
      </c>
      <c s="36">
        <v>0</v>
      </c>
      <c s="36">
        <f>ROUND(G1317*H1317,6)</f>
      </c>
      <c r="L1317" s="38">
        <v>0</v>
      </c>
      <c s="32">
        <f>ROUND(ROUND(L1317,2)*ROUND(G1317,3),2)</f>
      </c>
      <c s="36" t="s">
        <v>6383</v>
      </c>
      <c>
        <f>(M1317*21)/100</f>
      </c>
      <c t="s">
        <v>28</v>
      </c>
    </row>
    <row r="1318" spans="1:5" ht="12.75">
      <c r="A1318" s="35" t="s">
        <v>56</v>
      </c>
      <c r="E1318" s="39" t="s">
        <v>52</v>
      </c>
    </row>
    <row r="1319" spans="1:5" ht="12.75">
      <c r="A1319" s="35" t="s">
        <v>57</v>
      </c>
      <c r="E1319" s="40" t="s">
        <v>52</v>
      </c>
    </row>
    <row r="1320" spans="1:5" ht="12.75">
      <c r="A1320" t="s">
        <v>58</v>
      </c>
      <c r="E1320" s="39" t="s">
        <v>52</v>
      </c>
    </row>
    <row r="1321" spans="1:16" ht="12.75">
      <c r="A1321" t="s">
        <v>49</v>
      </c>
      <c s="34" t="s">
        <v>7450</v>
      </c>
      <c s="34" t="s">
        <v>7451</v>
      </c>
      <c s="35" t="s">
        <v>52</v>
      </c>
      <c s="6" t="s">
        <v>7452</v>
      </c>
      <c s="36" t="s">
        <v>54</v>
      </c>
      <c s="37">
        <v>4.56</v>
      </c>
      <c s="36">
        <v>0</v>
      </c>
      <c s="36">
        <f>ROUND(G1321*H1321,6)</f>
      </c>
      <c r="L1321" s="38">
        <v>0</v>
      </c>
      <c s="32">
        <f>ROUND(ROUND(L1321,2)*ROUND(G1321,3),2)</f>
      </c>
      <c s="36" t="s">
        <v>947</v>
      </c>
      <c>
        <f>(M1321*21)/100</f>
      </c>
      <c t="s">
        <v>28</v>
      </c>
    </row>
    <row r="1322" spans="1:5" ht="12.75">
      <c r="A1322" s="35" t="s">
        <v>56</v>
      </c>
      <c r="E1322" s="39" t="s">
        <v>52</v>
      </c>
    </row>
    <row r="1323" spans="1:5" ht="12.75">
      <c r="A1323" s="35" t="s">
        <v>57</v>
      </c>
      <c r="E1323" s="40" t="s">
        <v>7453</v>
      </c>
    </row>
    <row r="1324" spans="1:5" ht="12.75">
      <c r="A1324" t="s">
        <v>58</v>
      </c>
      <c r="E1324" s="39" t="s">
        <v>52</v>
      </c>
    </row>
    <row r="1325" spans="1:13" ht="12.75">
      <c r="A1325" t="s">
        <v>47</v>
      </c>
      <c r="C1325" s="31" t="s">
        <v>7454</v>
      </c>
      <c r="E1325" s="33" t="s">
        <v>7455</v>
      </c>
      <c r="J1325" s="32">
        <f>0</f>
      </c>
      <c s="32">
        <f>0</f>
      </c>
      <c s="32">
        <f>0+L1326+L1330+L1334+L1338</f>
      </c>
      <c s="32">
        <f>0+M1326+M1330+M1334+M1338</f>
      </c>
    </row>
    <row r="1326" spans="1:16" ht="12.75">
      <c r="A1326" t="s">
        <v>49</v>
      </c>
      <c s="34" t="s">
        <v>7456</v>
      </c>
      <c s="34" t="s">
        <v>7457</v>
      </c>
      <c s="35" t="s">
        <v>52</v>
      </c>
      <c s="6" t="s">
        <v>7458</v>
      </c>
      <c s="36" t="s">
        <v>54</v>
      </c>
      <c s="37">
        <v>21.78</v>
      </c>
      <c s="36">
        <v>0.0008</v>
      </c>
      <c s="36">
        <f>ROUND(G1326*H1326,6)</f>
      </c>
      <c r="L1326" s="38">
        <v>0</v>
      </c>
      <c s="32">
        <f>ROUND(ROUND(L1326,2)*ROUND(G1326,3),2)</f>
      </c>
      <c s="36" t="s">
        <v>6383</v>
      </c>
      <c>
        <f>(M1326*21)/100</f>
      </c>
      <c t="s">
        <v>28</v>
      </c>
    </row>
    <row r="1327" spans="1:5" ht="12.75">
      <c r="A1327" s="35" t="s">
        <v>56</v>
      </c>
      <c r="E1327" s="39" t="s">
        <v>52</v>
      </c>
    </row>
    <row r="1328" spans="1:5" ht="25.5">
      <c r="A1328" s="35" t="s">
        <v>57</v>
      </c>
      <c r="E1328" s="40" t="s">
        <v>7459</v>
      </c>
    </row>
    <row r="1329" spans="1:5" ht="12.75">
      <c r="A1329" t="s">
        <v>58</v>
      </c>
      <c r="E1329" s="39" t="s">
        <v>52</v>
      </c>
    </row>
    <row r="1330" spans="1:16" ht="12.75">
      <c r="A1330" t="s">
        <v>49</v>
      </c>
      <c s="34" t="s">
        <v>7460</v>
      </c>
      <c s="34" t="s">
        <v>7461</v>
      </c>
      <c s="35" t="s">
        <v>52</v>
      </c>
      <c s="6" t="s">
        <v>7462</v>
      </c>
      <c s="36" t="s">
        <v>54</v>
      </c>
      <c s="37">
        <v>21.78</v>
      </c>
      <c s="36">
        <v>0</v>
      </c>
      <c s="36">
        <f>ROUND(G1330*H1330,6)</f>
      </c>
      <c r="L1330" s="38">
        <v>0</v>
      </c>
      <c s="32">
        <f>ROUND(ROUND(L1330,2)*ROUND(G1330,3),2)</f>
      </c>
      <c s="36" t="s">
        <v>6383</v>
      </c>
      <c>
        <f>(M1330*21)/100</f>
      </c>
      <c t="s">
        <v>28</v>
      </c>
    </row>
    <row r="1331" spans="1:5" ht="12.75">
      <c r="A1331" s="35" t="s">
        <v>56</v>
      </c>
      <c r="E1331" s="39" t="s">
        <v>52</v>
      </c>
    </row>
    <row r="1332" spans="1:5" ht="25.5">
      <c r="A1332" s="35" t="s">
        <v>57</v>
      </c>
      <c r="E1332" s="40" t="s">
        <v>7459</v>
      </c>
    </row>
    <row r="1333" spans="1:5" ht="12.75">
      <c r="A1333" t="s">
        <v>58</v>
      </c>
      <c r="E1333" s="39" t="s">
        <v>52</v>
      </c>
    </row>
    <row r="1334" spans="1:16" ht="12.75">
      <c r="A1334" t="s">
        <v>49</v>
      </c>
      <c s="34" t="s">
        <v>7463</v>
      </c>
      <c s="34" t="s">
        <v>7464</v>
      </c>
      <c s="35" t="s">
        <v>52</v>
      </c>
      <c s="6" t="s">
        <v>7465</v>
      </c>
      <c s="36" t="s">
        <v>648</v>
      </c>
      <c s="37">
        <v>0.017</v>
      </c>
      <c s="36">
        <v>0</v>
      </c>
      <c s="36">
        <f>ROUND(G1334*H1334,6)</f>
      </c>
      <c r="L1334" s="38">
        <v>0</v>
      </c>
      <c s="32">
        <f>ROUND(ROUND(L1334,2)*ROUND(G1334,3),2)</f>
      </c>
      <c s="36" t="s">
        <v>6383</v>
      </c>
      <c>
        <f>(M1334*21)/100</f>
      </c>
      <c t="s">
        <v>28</v>
      </c>
    </row>
    <row r="1335" spans="1:5" ht="12.75">
      <c r="A1335" s="35" t="s">
        <v>56</v>
      </c>
      <c r="E1335" s="39" t="s">
        <v>52</v>
      </c>
    </row>
    <row r="1336" spans="1:5" ht="12.75">
      <c r="A1336" s="35" t="s">
        <v>57</v>
      </c>
      <c r="E1336" s="40" t="s">
        <v>52</v>
      </c>
    </row>
    <row r="1337" spans="1:5" ht="12.75">
      <c r="A1337" t="s">
        <v>58</v>
      </c>
      <c r="E1337" s="39" t="s">
        <v>52</v>
      </c>
    </row>
    <row r="1338" spans="1:16" ht="12.75">
      <c r="A1338" t="s">
        <v>49</v>
      </c>
      <c s="34" t="s">
        <v>7466</v>
      </c>
      <c s="34" t="s">
        <v>7467</v>
      </c>
      <c s="35" t="s">
        <v>52</v>
      </c>
      <c s="6" t="s">
        <v>7468</v>
      </c>
      <c s="36" t="s">
        <v>648</v>
      </c>
      <c s="37">
        <v>0.017</v>
      </c>
      <c s="36">
        <v>0</v>
      </c>
      <c s="36">
        <f>ROUND(G1338*H1338,6)</f>
      </c>
      <c r="L1338" s="38">
        <v>0</v>
      </c>
      <c s="32">
        <f>ROUND(ROUND(L1338,2)*ROUND(G1338,3),2)</f>
      </c>
      <c s="36" t="s">
        <v>6383</v>
      </c>
      <c>
        <f>(M1338*21)/100</f>
      </c>
      <c t="s">
        <v>28</v>
      </c>
    </row>
    <row r="1339" spans="1:5" ht="12.75">
      <c r="A1339" s="35" t="s">
        <v>56</v>
      </c>
      <c r="E1339" s="39" t="s">
        <v>52</v>
      </c>
    </row>
    <row r="1340" spans="1:5" ht="12.75">
      <c r="A1340" s="35" t="s">
        <v>57</v>
      </c>
      <c r="E1340" s="40" t="s">
        <v>52</v>
      </c>
    </row>
    <row r="1341" spans="1:5" ht="12.75">
      <c r="A1341" t="s">
        <v>58</v>
      </c>
      <c r="E1341" s="39" t="s">
        <v>52</v>
      </c>
    </row>
    <row r="1342" spans="1:13" ht="12.75">
      <c r="A1342" t="s">
        <v>47</v>
      </c>
      <c r="C1342" s="31" t="s">
        <v>7469</v>
      </c>
      <c r="E1342" s="33" t="s">
        <v>7470</v>
      </c>
      <c r="J1342" s="32">
        <f>0</f>
      </c>
      <c s="32">
        <f>0</f>
      </c>
      <c s="32">
        <f>0+L1343+L1347+L1351+L1355+L1359+L1363+L1367+L1371+L1375+L1379</f>
      </c>
      <c s="32">
        <f>0+M1343+M1347+M1351+M1355+M1359+M1363+M1367+M1371+M1375+M1379</f>
      </c>
    </row>
    <row r="1343" spans="1:16" ht="12.75">
      <c r="A1343" t="s">
        <v>49</v>
      </c>
      <c s="34" t="s">
        <v>7471</v>
      </c>
      <c s="34" t="s">
        <v>7472</v>
      </c>
      <c s="35" t="s">
        <v>52</v>
      </c>
      <c s="6" t="s">
        <v>7473</v>
      </c>
      <c s="36" t="s">
        <v>105</v>
      </c>
      <c s="37">
        <v>63.138</v>
      </c>
      <c s="36">
        <v>0.00027</v>
      </c>
      <c s="36">
        <f>ROUND(G1343*H1343,6)</f>
      </c>
      <c r="L1343" s="38">
        <v>0</v>
      </c>
      <c s="32">
        <f>ROUND(ROUND(L1343,2)*ROUND(G1343,3),2)</f>
      </c>
      <c s="36" t="s">
        <v>6383</v>
      </c>
      <c>
        <f>(M1343*21)/100</f>
      </c>
      <c t="s">
        <v>28</v>
      </c>
    </row>
    <row r="1344" spans="1:5" ht="12.75">
      <c r="A1344" s="35" t="s">
        <v>56</v>
      </c>
      <c r="E1344" s="39" t="s">
        <v>52</v>
      </c>
    </row>
    <row r="1345" spans="1:5" ht="12.75">
      <c r="A1345" s="35" t="s">
        <v>57</v>
      </c>
      <c r="E1345" s="40" t="s">
        <v>7474</v>
      </c>
    </row>
    <row r="1346" spans="1:5" ht="12.75">
      <c r="A1346" t="s">
        <v>58</v>
      </c>
      <c r="E1346" s="39" t="s">
        <v>52</v>
      </c>
    </row>
    <row r="1347" spans="1:16" ht="12.75">
      <c r="A1347" t="s">
        <v>49</v>
      </c>
      <c s="34" t="s">
        <v>7475</v>
      </c>
      <c s="34" t="s">
        <v>7476</v>
      </c>
      <c s="35" t="s">
        <v>52</v>
      </c>
      <c s="6" t="s">
        <v>7477</v>
      </c>
      <c s="36" t="s">
        <v>54</v>
      </c>
      <c s="37">
        <v>17.611</v>
      </c>
      <c s="36">
        <v>0.0026</v>
      </c>
      <c s="36">
        <f>ROUND(G1347*H1347,6)</f>
      </c>
      <c r="L1347" s="38">
        <v>0</v>
      </c>
      <c s="32">
        <f>ROUND(ROUND(L1347,2)*ROUND(G1347,3),2)</f>
      </c>
      <c s="36" t="s">
        <v>6383</v>
      </c>
      <c>
        <f>(M1347*21)/100</f>
      </c>
      <c t="s">
        <v>28</v>
      </c>
    </row>
    <row r="1348" spans="1:5" ht="12.75">
      <c r="A1348" s="35" t="s">
        <v>56</v>
      </c>
      <c r="E1348" s="39" t="s">
        <v>52</v>
      </c>
    </row>
    <row r="1349" spans="1:5" ht="12.75">
      <c r="A1349" s="35" t="s">
        <v>57</v>
      </c>
      <c r="E1349" s="40" t="s">
        <v>7478</v>
      </c>
    </row>
    <row r="1350" spans="1:5" ht="12.75">
      <c r="A1350" t="s">
        <v>58</v>
      </c>
      <c r="E1350" s="39" t="s">
        <v>52</v>
      </c>
    </row>
    <row r="1351" spans="1:16" ht="12.75">
      <c r="A1351" t="s">
        <v>49</v>
      </c>
      <c s="34" t="s">
        <v>7479</v>
      </c>
      <c s="34" t="s">
        <v>7480</v>
      </c>
      <c s="35" t="s">
        <v>52</v>
      </c>
      <c s="6" t="s">
        <v>7481</v>
      </c>
      <c s="36" t="s">
        <v>54</v>
      </c>
      <c s="37">
        <v>49.726</v>
      </c>
      <c s="36">
        <v>0.0032</v>
      </c>
      <c s="36">
        <f>ROUND(G1351*H1351,6)</f>
      </c>
      <c r="L1351" s="38">
        <v>0</v>
      </c>
      <c s="32">
        <f>ROUND(ROUND(L1351,2)*ROUND(G1351,3),2)</f>
      </c>
      <c s="36" t="s">
        <v>6383</v>
      </c>
      <c>
        <f>(M1351*21)/100</f>
      </c>
      <c t="s">
        <v>28</v>
      </c>
    </row>
    <row r="1352" spans="1:5" ht="12.75">
      <c r="A1352" s="35" t="s">
        <v>56</v>
      </c>
      <c r="E1352" s="39" t="s">
        <v>52</v>
      </c>
    </row>
    <row r="1353" spans="1:5" ht="12.75">
      <c r="A1353" s="35" t="s">
        <v>57</v>
      </c>
      <c r="E1353" s="40" t="s">
        <v>7482</v>
      </c>
    </row>
    <row r="1354" spans="1:5" ht="12.75">
      <c r="A1354" t="s">
        <v>58</v>
      </c>
      <c r="E1354" s="39" t="s">
        <v>52</v>
      </c>
    </row>
    <row r="1355" spans="1:16" ht="12.75">
      <c r="A1355" t="s">
        <v>49</v>
      </c>
      <c s="34" t="s">
        <v>7483</v>
      </c>
      <c s="34" t="s">
        <v>7484</v>
      </c>
      <c s="35" t="s">
        <v>52</v>
      </c>
      <c s="6" t="s">
        <v>7485</v>
      </c>
      <c s="36" t="s">
        <v>54</v>
      </c>
      <c s="37">
        <v>59.25</v>
      </c>
      <c s="36">
        <v>0</v>
      </c>
      <c s="36">
        <f>ROUND(G1355*H1355,6)</f>
      </c>
      <c r="L1355" s="38">
        <v>0</v>
      </c>
      <c s="32">
        <f>ROUND(ROUND(L1355,2)*ROUND(G1355,3),2)</f>
      </c>
      <c s="36" t="s">
        <v>6383</v>
      </c>
      <c>
        <f>(M1355*21)/100</f>
      </c>
      <c t="s">
        <v>28</v>
      </c>
    </row>
    <row r="1356" spans="1:5" ht="12.75">
      <c r="A1356" s="35" t="s">
        <v>56</v>
      </c>
      <c r="E1356" s="39" t="s">
        <v>52</v>
      </c>
    </row>
    <row r="1357" spans="1:5" ht="102">
      <c r="A1357" s="35" t="s">
        <v>57</v>
      </c>
      <c r="E1357" s="40" t="s">
        <v>7486</v>
      </c>
    </row>
    <row r="1358" spans="1:5" ht="12.75">
      <c r="A1358" t="s">
        <v>58</v>
      </c>
      <c r="E1358" s="39" t="s">
        <v>52</v>
      </c>
    </row>
    <row r="1359" spans="1:16" ht="12.75">
      <c r="A1359" t="s">
        <v>49</v>
      </c>
      <c s="34" t="s">
        <v>7487</v>
      </c>
      <c s="34" t="s">
        <v>7488</v>
      </c>
      <c s="35" t="s">
        <v>52</v>
      </c>
      <c s="6" t="s">
        <v>7489</v>
      </c>
      <c s="36" t="s">
        <v>54</v>
      </c>
      <c s="37">
        <v>43.24</v>
      </c>
      <c s="36">
        <v>3E-05</v>
      </c>
      <c s="36">
        <f>ROUND(G1359*H1359,6)</f>
      </c>
      <c r="L1359" s="38">
        <v>0</v>
      </c>
      <c s="32">
        <f>ROUND(ROUND(L1359,2)*ROUND(G1359,3),2)</f>
      </c>
      <c s="36" t="s">
        <v>6383</v>
      </c>
      <c>
        <f>(M1359*21)/100</f>
      </c>
      <c t="s">
        <v>28</v>
      </c>
    </row>
    <row r="1360" spans="1:5" ht="12.75">
      <c r="A1360" s="35" t="s">
        <v>56</v>
      </c>
      <c r="E1360" s="39" t="s">
        <v>52</v>
      </c>
    </row>
    <row r="1361" spans="1:5" ht="12.75">
      <c r="A1361" s="35" t="s">
        <v>57</v>
      </c>
      <c r="E1361" s="40" t="s">
        <v>52</v>
      </c>
    </row>
    <row r="1362" spans="1:5" ht="12.75">
      <c r="A1362" t="s">
        <v>58</v>
      </c>
      <c r="E1362" s="39" t="s">
        <v>52</v>
      </c>
    </row>
    <row r="1363" spans="1:16" ht="12.75">
      <c r="A1363" t="s">
        <v>49</v>
      </c>
      <c s="34" t="s">
        <v>7490</v>
      </c>
      <c s="34" t="s">
        <v>7491</v>
      </c>
      <c s="35" t="s">
        <v>52</v>
      </c>
      <c s="6" t="s">
        <v>7492</v>
      </c>
      <c s="36" t="s">
        <v>54</v>
      </c>
      <c s="37">
        <v>43.24</v>
      </c>
      <c s="36">
        <v>0.0004</v>
      </c>
      <c s="36">
        <f>ROUND(G1363*H1363,6)</f>
      </c>
      <c r="L1363" s="38">
        <v>0</v>
      </c>
      <c s="32">
        <f>ROUND(ROUND(L1363,2)*ROUND(G1363,3),2)</f>
      </c>
      <c s="36" t="s">
        <v>6383</v>
      </c>
      <c>
        <f>(M1363*21)/100</f>
      </c>
      <c t="s">
        <v>28</v>
      </c>
    </row>
    <row r="1364" spans="1:5" ht="12.75">
      <c r="A1364" s="35" t="s">
        <v>56</v>
      </c>
      <c r="E1364" s="39" t="s">
        <v>52</v>
      </c>
    </row>
    <row r="1365" spans="1:5" ht="76.5">
      <c r="A1365" s="35" t="s">
        <v>57</v>
      </c>
      <c r="E1365" s="40" t="s">
        <v>7493</v>
      </c>
    </row>
    <row r="1366" spans="1:5" ht="12.75">
      <c r="A1366" t="s">
        <v>58</v>
      </c>
      <c r="E1366" s="39" t="s">
        <v>52</v>
      </c>
    </row>
    <row r="1367" spans="1:16" ht="25.5">
      <c r="A1367" t="s">
        <v>49</v>
      </c>
      <c s="34" t="s">
        <v>7494</v>
      </c>
      <c s="34" t="s">
        <v>7495</v>
      </c>
      <c s="35" t="s">
        <v>52</v>
      </c>
      <c s="6" t="s">
        <v>7496</v>
      </c>
      <c s="36" t="s">
        <v>54</v>
      </c>
      <c s="37">
        <v>16.01</v>
      </c>
      <c s="36">
        <v>0.00025</v>
      </c>
      <c s="36">
        <f>ROUND(G1367*H1367,6)</f>
      </c>
      <c r="L1367" s="38">
        <v>0</v>
      </c>
      <c s="32">
        <f>ROUND(ROUND(L1367,2)*ROUND(G1367,3),2)</f>
      </c>
      <c s="36" t="s">
        <v>6383</v>
      </c>
      <c>
        <f>(M1367*21)/100</f>
      </c>
      <c t="s">
        <v>28</v>
      </c>
    </row>
    <row r="1368" spans="1:5" ht="12.75">
      <c r="A1368" s="35" t="s">
        <v>56</v>
      </c>
      <c r="E1368" s="39" t="s">
        <v>52</v>
      </c>
    </row>
    <row r="1369" spans="1:5" ht="12.75">
      <c r="A1369" s="35" t="s">
        <v>57</v>
      </c>
      <c r="E1369" s="40" t="s">
        <v>7497</v>
      </c>
    </row>
    <row r="1370" spans="1:5" ht="12.75">
      <c r="A1370" t="s">
        <v>58</v>
      </c>
      <c r="E1370" s="39" t="s">
        <v>52</v>
      </c>
    </row>
    <row r="1371" spans="1:16" ht="12.75">
      <c r="A1371" t="s">
        <v>49</v>
      </c>
      <c s="34" t="s">
        <v>7498</v>
      </c>
      <c s="34" t="s">
        <v>7499</v>
      </c>
      <c s="35" t="s">
        <v>52</v>
      </c>
      <c s="6" t="s">
        <v>7500</v>
      </c>
      <c s="36" t="s">
        <v>105</v>
      </c>
      <c s="37">
        <v>61.9</v>
      </c>
      <c s="36">
        <v>1E-05</v>
      </c>
      <c s="36">
        <f>ROUND(G1371*H1371,6)</f>
      </c>
      <c r="L1371" s="38">
        <v>0</v>
      </c>
      <c s="32">
        <f>ROUND(ROUND(L1371,2)*ROUND(G1371,3),2)</f>
      </c>
      <c s="36" t="s">
        <v>6383</v>
      </c>
      <c>
        <f>(M1371*21)/100</f>
      </c>
      <c t="s">
        <v>28</v>
      </c>
    </row>
    <row r="1372" spans="1:5" ht="12.75">
      <c r="A1372" s="35" t="s">
        <v>56</v>
      </c>
      <c r="E1372" s="39" t="s">
        <v>52</v>
      </c>
    </row>
    <row r="1373" spans="1:5" ht="89.25">
      <c r="A1373" s="35" t="s">
        <v>57</v>
      </c>
      <c r="E1373" s="40" t="s">
        <v>7501</v>
      </c>
    </row>
    <row r="1374" spans="1:5" ht="12.75">
      <c r="A1374" t="s">
        <v>58</v>
      </c>
      <c r="E1374" s="39" t="s">
        <v>52</v>
      </c>
    </row>
    <row r="1375" spans="1:16" ht="12.75">
      <c r="A1375" t="s">
        <v>49</v>
      </c>
      <c s="34" t="s">
        <v>7502</v>
      </c>
      <c s="34" t="s">
        <v>7503</v>
      </c>
      <c s="35" t="s">
        <v>52</v>
      </c>
      <c s="6" t="s">
        <v>7504</v>
      </c>
      <c s="36" t="s">
        <v>648</v>
      </c>
      <c s="37">
        <v>0.245</v>
      </c>
      <c s="36">
        <v>0</v>
      </c>
      <c s="36">
        <f>ROUND(G1375*H1375,6)</f>
      </c>
      <c r="L1375" s="38">
        <v>0</v>
      </c>
      <c s="32">
        <f>ROUND(ROUND(L1375,2)*ROUND(G1375,3),2)</f>
      </c>
      <c s="36" t="s">
        <v>6383</v>
      </c>
      <c>
        <f>(M1375*21)/100</f>
      </c>
      <c t="s">
        <v>28</v>
      </c>
    </row>
    <row r="1376" spans="1:5" ht="12.75">
      <c r="A1376" s="35" t="s">
        <v>56</v>
      </c>
      <c r="E1376" s="39" t="s">
        <v>52</v>
      </c>
    </row>
    <row r="1377" spans="1:5" ht="12.75">
      <c r="A1377" s="35" t="s">
        <v>57</v>
      </c>
      <c r="E1377" s="40" t="s">
        <v>52</v>
      </c>
    </row>
    <row r="1378" spans="1:5" ht="12.75">
      <c r="A1378" t="s">
        <v>58</v>
      </c>
      <c r="E1378" s="39" t="s">
        <v>52</v>
      </c>
    </row>
    <row r="1379" spans="1:16" ht="12.75">
      <c r="A1379" t="s">
        <v>49</v>
      </c>
      <c s="34" t="s">
        <v>7505</v>
      </c>
      <c s="34" t="s">
        <v>7506</v>
      </c>
      <c s="35" t="s">
        <v>52</v>
      </c>
      <c s="6" t="s">
        <v>7507</v>
      </c>
      <c s="36" t="s">
        <v>648</v>
      </c>
      <c s="37">
        <v>0.245</v>
      </c>
      <c s="36">
        <v>0</v>
      </c>
      <c s="36">
        <f>ROUND(G1379*H1379,6)</f>
      </c>
      <c r="L1379" s="38">
        <v>0</v>
      </c>
      <c s="32">
        <f>ROUND(ROUND(L1379,2)*ROUND(G1379,3),2)</f>
      </c>
      <c s="36" t="s">
        <v>6383</v>
      </c>
      <c>
        <f>(M1379*21)/100</f>
      </c>
      <c t="s">
        <v>28</v>
      </c>
    </row>
    <row r="1380" spans="1:5" ht="12.75">
      <c r="A1380" s="35" t="s">
        <v>56</v>
      </c>
      <c r="E1380" s="39" t="s">
        <v>52</v>
      </c>
    </row>
    <row r="1381" spans="1:5" ht="12.75">
      <c r="A1381" s="35" t="s">
        <v>57</v>
      </c>
      <c r="E1381" s="40" t="s">
        <v>52</v>
      </c>
    </row>
    <row r="1382" spans="1:5" ht="12.75">
      <c r="A1382" t="s">
        <v>58</v>
      </c>
      <c r="E1382" s="39" t="s">
        <v>52</v>
      </c>
    </row>
    <row r="1383" spans="1:13" ht="12.75">
      <c r="A1383" t="s">
        <v>47</v>
      </c>
      <c r="C1383" s="31" t="s">
        <v>7508</v>
      </c>
      <c r="E1383" s="33" t="s">
        <v>7509</v>
      </c>
      <c r="J1383" s="32">
        <f>0</f>
      </c>
      <c s="32">
        <f>0</f>
      </c>
      <c s="32">
        <f>0+L1384+L1388+L1392+L1396+L1400+L1404+L1408+L1412+L1416+L1420+L1424</f>
      </c>
      <c s="32">
        <f>0+M1384+M1388+M1392+M1396+M1400+M1404+M1408+M1412+M1416+M1420+M1424</f>
      </c>
    </row>
    <row r="1384" spans="1:16" ht="12.75">
      <c r="A1384" t="s">
        <v>49</v>
      </c>
      <c s="34" t="s">
        <v>7510</v>
      </c>
      <c s="34" t="s">
        <v>7511</v>
      </c>
      <c s="35" t="s">
        <v>52</v>
      </c>
      <c s="6" t="s">
        <v>7512</v>
      </c>
      <c s="36" t="s">
        <v>105</v>
      </c>
      <c s="37">
        <v>6.825</v>
      </c>
      <c s="36">
        <v>0.00032</v>
      </c>
      <c s="36">
        <f>ROUND(G1384*H1384,6)</f>
      </c>
      <c r="L1384" s="38">
        <v>0</v>
      </c>
      <c s="32">
        <f>ROUND(ROUND(L1384,2)*ROUND(G1384,3),2)</f>
      </c>
      <c s="36" t="s">
        <v>6383</v>
      </c>
      <c>
        <f>(M1384*21)/100</f>
      </c>
      <c t="s">
        <v>28</v>
      </c>
    </row>
    <row r="1385" spans="1:5" ht="12.75">
      <c r="A1385" s="35" t="s">
        <v>56</v>
      </c>
      <c r="E1385" s="39" t="s">
        <v>52</v>
      </c>
    </row>
    <row r="1386" spans="1:5" ht="12.75">
      <c r="A1386" s="35" t="s">
        <v>57</v>
      </c>
      <c r="E1386" s="40" t="s">
        <v>7513</v>
      </c>
    </row>
    <row r="1387" spans="1:5" ht="12.75">
      <c r="A1387" t="s">
        <v>58</v>
      </c>
      <c r="E1387" s="39" t="s">
        <v>52</v>
      </c>
    </row>
    <row r="1388" spans="1:16" ht="12.75">
      <c r="A1388" t="s">
        <v>49</v>
      </c>
      <c s="34" t="s">
        <v>7514</v>
      </c>
      <c s="34" t="s">
        <v>7515</v>
      </c>
      <c s="35" t="s">
        <v>52</v>
      </c>
      <c s="6" t="s">
        <v>7516</v>
      </c>
      <c s="36" t="s">
        <v>54</v>
      </c>
      <c s="37">
        <v>160.393</v>
      </c>
      <c s="36">
        <v>0.0129</v>
      </c>
      <c s="36">
        <f>ROUND(G1388*H1388,6)</f>
      </c>
      <c r="L1388" s="38">
        <v>0</v>
      </c>
      <c s="32">
        <f>ROUND(ROUND(L1388,2)*ROUND(G1388,3),2)</f>
      </c>
      <c s="36" t="s">
        <v>6383</v>
      </c>
      <c>
        <f>(M1388*21)/100</f>
      </c>
      <c t="s">
        <v>28</v>
      </c>
    </row>
    <row r="1389" spans="1:5" ht="12.75">
      <c r="A1389" s="35" t="s">
        <v>56</v>
      </c>
      <c r="E1389" s="39" t="s">
        <v>52</v>
      </c>
    </row>
    <row r="1390" spans="1:5" ht="12.75">
      <c r="A1390" s="35" t="s">
        <v>57</v>
      </c>
      <c r="E1390" s="40" t="s">
        <v>7517</v>
      </c>
    </row>
    <row r="1391" spans="1:5" ht="12.75">
      <c r="A1391" t="s">
        <v>58</v>
      </c>
      <c r="E1391" s="39" t="s">
        <v>52</v>
      </c>
    </row>
    <row r="1392" spans="1:16" ht="12.75">
      <c r="A1392" t="s">
        <v>49</v>
      </c>
      <c s="34" t="s">
        <v>7518</v>
      </c>
      <c s="34" t="s">
        <v>7519</v>
      </c>
      <c s="35" t="s">
        <v>52</v>
      </c>
      <c s="6" t="s">
        <v>7520</v>
      </c>
      <c s="36" t="s">
        <v>54</v>
      </c>
      <c s="37">
        <v>145.622</v>
      </c>
      <c s="36">
        <v>0</v>
      </c>
      <c s="36">
        <f>ROUND(G1392*H1392,6)</f>
      </c>
      <c r="L1392" s="38">
        <v>0</v>
      </c>
      <c s="32">
        <f>ROUND(ROUND(L1392,2)*ROUND(G1392,3),2)</f>
      </c>
      <c s="36" t="s">
        <v>6383</v>
      </c>
      <c>
        <f>(M1392*21)/100</f>
      </c>
      <c t="s">
        <v>28</v>
      </c>
    </row>
    <row r="1393" spans="1:5" ht="12.75">
      <c r="A1393" s="35" t="s">
        <v>56</v>
      </c>
      <c r="E1393" s="39" t="s">
        <v>52</v>
      </c>
    </row>
    <row r="1394" spans="1:5" ht="127.5">
      <c r="A1394" s="35" t="s">
        <v>57</v>
      </c>
      <c r="E1394" s="40" t="s">
        <v>7521</v>
      </c>
    </row>
    <row r="1395" spans="1:5" ht="12.75">
      <c r="A1395" t="s">
        <v>58</v>
      </c>
      <c r="E1395" s="39" t="s">
        <v>52</v>
      </c>
    </row>
    <row r="1396" spans="1:16" ht="12.75">
      <c r="A1396" t="s">
        <v>49</v>
      </c>
      <c s="34" t="s">
        <v>7522</v>
      </c>
      <c s="34" t="s">
        <v>7523</v>
      </c>
      <c s="35" t="s">
        <v>52</v>
      </c>
      <c s="6" t="s">
        <v>7524</v>
      </c>
      <c s="36" t="s">
        <v>54</v>
      </c>
      <c s="37">
        <v>145.622</v>
      </c>
      <c s="36">
        <v>0.0003</v>
      </c>
      <c s="36">
        <f>ROUND(G1396*H1396,6)</f>
      </c>
      <c r="L1396" s="38">
        <v>0</v>
      </c>
      <c s="32">
        <f>ROUND(ROUND(L1396,2)*ROUND(G1396,3),2)</f>
      </c>
      <c s="36" t="s">
        <v>6383</v>
      </c>
      <c>
        <f>(M1396*21)/100</f>
      </c>
      <c t="s">
        <v>28</v>
      </c>
    </row>
    <row r="1397" spans="1:5" ht="12.75">
      <c r="A1397" s="35" t="s">
        <v>56</v>
      </c>
      <c r="E1397" s="39" t="s">
        <v>52</v>
      </c>
    </row>
    <row r="1398" spans="1:5" ht="127.5">
      <c r="A1398" s="35" t="s">
        <v>57</v>
      </c>
      <c r="E1398" s="40" t="s">
        <v>7521</v>
      </c>
    </row>
    <row r="1399" spans="1:5" ht="12.75">
      <c r="A1399" t="s">
        <v>58</v>
      </c>
      <c r="E1399" s="39" t="s">
        <v>52</v>
      </c>
    </row>
    <row r="1400" spans="1:16" ht="12.75">
      <c r="A1400" t="s">
        <v>49</v>
      </c>
      <c s="34" t="s">
        <v>7525</v>
      </c>
      <c s="34" t="s">
        <v>7526</v>
      </c>
      <c s="35" t="s">
        <v>52</v>
      </c>
      <c s="6" t="s">
        <v>7527</v>
      </c>
      <c s="36" t="s">
        <v>54</v>
      </c>
      <c s="37">
        <v>25.41</v>
      </c>
      <c s="36">
        <v>0.0015</v>
      </c>
      <c s="36">
        <f>ROUND(G1400*H1400,6)</f>
      </c>
      <c r="L1400" s="38">
        <v>0</v>
      </c>
      <c s="32">
        <f>ROUND(ROUND(L1400,2)*ROUND(G1400,3),2)</f>
      </c>
      <c s="36" t="s">
        <v>6383</v>
      </c>
      <c>
        <f>(M1400*21)/100</f>
      </c>
      <c t="s">
        <v>28</v>
      </c>
    </row>
    <row r="1401" spans="1:5" ht="12.75">
      <c r="A1401" s="35" t="s">
        <v>56</v>
      </c>
      <c r="E1401" s="39" t="s">
        <v>52</v>
      </c>
    </row>
    <row r="1402" spans="1:5" ht="102">
      <c r="A1402" s="35" t="s">
        <v>57</v>
      </c>
      <c r="E1402" s="40" t="s">
        <v>7528</v>
      </c>
    </row>
    <row r="1403" spans="1:5" ht="12.75">
      <c r="A1403" t="s">
        <v>58</v>
      </c>
      <c r="E1403" s="39" t="s">
        <v>52</v>
      </c>
    </row>
    <row r="1404" spans="1:16" ht="25.5">
      <c r="A1404" t="s">
        <v>49</v>
      </c>
      <c s="34" t="s">
        <v>7529</v>
      </c>
      <c s="34" t="s">
        <v>7530</v>
      </c>
      <c s="35" t="s">
        <v>52</v>
      </c>
      <c s="6" t="s">
        <v>7531</v>
      </c>
      <c s="36" t="s">
        <v>54</v>
      </c>
      <c s="37">
        <v>145.812</v>
      </c>
      <c s="36">
        <v>0.00605</v>
      </c>
      <c s="36">
        <f>ROUND(G1404*H1404,6)</f>
      </c>
      <c r="L1404" s="38">
        <v>0</v>
      </c>
      <c s="32">
        <f>ROUND(ROUND(L1404,2)*ROUND(G1404,3),2)</f>
      </c>
      <c s="36" t="s">
        <v>6383</v>
      </c>
      <c>
        <f>(M1404*21)/100</f>
      </c>
      <c t="s">
        <v>28</v>
      </c>
    </row>
    <row r="1405" spans="1:5" ht="12.75">
      <c r="A1405" s="35" t="s">
        <v>56</v>
      </c>
      <c r="E1405" s="39" t="s">
        <v>52</v>
      </c>
    </row>
    <row r="1406" spans="1:5" ht="140.25">
      <c r="A1406" s="35" t="s">
        <v>57</v>
      </c>
      <c r="E1406" s="40" t="s">
        <v>7532</v>
      </c>
    </row>
    <row r="1407" spans="1:5" ht="12.75">
      <c r="A1407" t="s">
        <v>58</v>
      </c>
      <c r="E1407" s="39" t="s">
        <v>52</v>
      </c>
    </row>
    <row r="1408" spans="1:16" ht="12.75">
      <c r="A1408" t="s">
        <v>49</v>
      </c>
      <c s="34" t="s">
        <v>7533</v>
      </c>
      <c s="34" t="s">
        <v>7534</v>
      </c>
      <c s="35" t="s">
        <v>52</v>
      </c>
      <c s="6" t="s">
        <v>7535</v>
      </c>
      <c s="36" t="s">
        <v>105</v>
      </c>
      <c s="37">
        <v>6.5</v>
      </c>
      <c s="36">
        <v>0.00018</v>
      </c>
      <c s="36">
        <f>ROUND(G1408*H1408,6)</f>
      </c>
      <c r="L1408" s="38">
        <v>0</v>
      </c>
      <c s="32">
        <f>ROUND(ROUND(L1408,2)*ROUND(G1408,3),2)</f>
      </c>
      <c s="36" t="s">
        <v>6383</v>
      </c>
      <c>
        <f>(M1408*21)/100</f>
      </c>
      <c t="s">
        <v>28</v>
      </c>
    </row>
    <row r="1409" spans="1:5" ht="12.75">
      <c r="A1409" s="35" t="s">
        <v>56</v>
      </c>
      <c r="E1409" s="39" t="s">
        <v>52</v>
      </c>
    </row>
    <row r="1410" spans="1:5" ht="63.75">
      <c r="A1410" s="35" t="s">
        <v>57</v>
      </c>
      <c r="E1410" s="40" t="s">
        <v>7536</v>
      </c>
    </row>
    <row r="1411" spans="1:5" ht="12.75">
      <c r="A1411" t="s">
        <v>58</v>
      </c>
      <c r="E1411" s="39" t="s">
        <v>52</v>
      </c>
    </row>
    <row r="1412" spans="1:16" ht="12.75">
      <c r="A1412" t="s">
        <v>49</v>
      </c>
      <c s="34" t="s">
        <v>7537</v>
      </c>
      <c s="34" t="s">
        <v>7538</v>
      </c>
      <c s="35" t="s">
        <v>52</v>
      </c>
      <c s="6" t="s">
        <v>7539</v>
      </c>
      <c s="36" t="s">
        <v>648</v>
      </c>
      <c s="37">
        <v>4.114</v>
      </c>
      <c s="36">
        <v>0</v>
      </c>
      <c s="36">
        <f>ROUND(G1412*H1412,6)</f>
      </c>
      <c r="L1412" s="38">
        <v>0</v>
      </c>
      <c s="32">
        <f>ROUND(ROUND(L1412,2)*ROUND(G1412,3),2)</f>
      </c>
      <c s="36" t="s">
        <v>6383</v>
      </c>
      <c>
        <f>(M1412*21)/100</f>
      </c>
      <c t="s">
        <v>28</v>
      </c>
    </row>
    <row r="1413" spans="1:5" ht="12.75">
      <c r="A1413" s="35" t="s">
        <v>56</v>
      </c>
      <c r="E1413" s="39" t="s">
        <v>52</v>
      </c>
    </row>
    <row r="1414" spans="1:5" ht="12.75">
      <c r="A1414" s="35" t="s">
        <v>57</v>
      </c>
      <c r="E1414" s="40" t="s">
        <v>52</v>
      </c>
    </row>
    <row r="1415" spans="1:5" ht="12.75">
      <c r="A1415" t="s">
        <v>58</v>
      </c>
      <c r="E1415" s="39" t="s">
        <v>52</v>
      </c>
    </row>
    <row r="1416" spans="1:16" ht="12.75">
      <c r="A1416" t="s">
        <v>49</v>
      </c>
      <c s="34" t="s">
        <v>7540</v>
      </c>
      <c s="34" t="s">
        <v>7541</v>
      </c>
      <c s="35" t="s">
        <v>52</v>
      </c>
      <c s="6" t="s">
        <v>7542</v>
      </c>
      <c s="36" t="s">
        <v>648</v>
      </c>
      <c s="37">
        <v>4.114</v>
      </c>
      <c s="36">
        <v>0</v>
      </c>
      <c s="36">
        <f>ROUND(G1416*H1416,6)</f>
      </c>
      <c r="L1416" s="38">
        <v>0</v>
      </c>
      <c s="32">
        <f>ROUND(ROUND(L1416,2)*ROUND(G1416,3),2)</f>
      </c>
      <c s="36" t="s">
        <v>6383</v>
      </c>
      <c>
        <f>(M1416*21)/100</f>
      </c>
      <c t="s">
        <v>28</v>
      </c>
    </row>
    <row r="1417" spans="1:5" ht="12.75">
      <c r="A1417" s="35" t="s">
        <v>56</v>
      </c>
      <c r="E1417" s="39" t="s">
        <v>52</v>
      </c>
    </row>
    <row r="1418" spans="1:5" ht="12.75">
      <c r="A1418" s="35" t="s">
        <v>57</v>
      </c>
      <c r="E1418" s="40" t="s">
        <v>52</v>
      </c>
    </row>
    <row r="1419" spans="1:5" ht="12.75">
      <c r="A1419" t="s">
        <v>58</v>
      </c>
      <c r="E1419" s="39" t="s">
        <v>52</v>
      </c>
    </row>
    <row r="1420" spans="1:16" ht="12.75">
      <c r="A1420" t="s">
        <v>49</v>
      </c>
      <c s="34" t="s">
        <v>7543</v>
      </c>
      <c s="34" t="s">
        <v>7544</v>
      </c>
      <c s="35" t="s">
        <v>52</v>
      </c>
      <c s="6" t="s">
        <v>7545</v>
      </c>
      <c s="36" t="s">
        <v>54</v>
      </c>
      <c s="37">
        <v>145.622</v>
      </c>
      <c s="36">
        <v>0.0045</v>
      </c>
      <c s="36">
        <f>ROUND(G1420*H1420,6)</f>
      </c>
      <c r="L1420" s="38">
        <v>0</v>
      </c>
      <c s="32">
        <f>ROUND(ROUND(L1420,2)*ROUND(G1420,3),2)</f>
      </c>
      <c s="36" t="s">
        <v>947</v>
      </c>
      <c>
        <f>(M1420*21)/100</f>
      </c>
      <c t="s">
        <v>28</v>
      </c>
    </row>
    <row r="1421" spans="1:5" ht="12.75">
      <c r="A1421" s="35" t="s">
        <v>56</v>
      </c>
      <c r="E1421" s="39" t="s">
        <v>52</v>
      </c>
    </row>
    <row r="1422" spans="1:5" ht="127.5">
      <c r="A1422" s="35" t="s">
        <v>57</v>
      </c>
      <c r="E1422" s="40" t="s">
        <v>7521</v>
      </c>
    </row>
    <row r="1423" spans="1:5" ht="12.75">
      <c r="A1423" t="s">
        <v>58</v>
      </c>
      <c r="E1423" s="39" t="s">
        <v>52</v>
      </c>
    </row>
    <row r="1424" spans="1:16" ht="25.5">
      <c r="A1424" t="s">
        <v>49</v>
      </c>
      <c s="34" t="s">
        <v>7546</v>
      </c>
      <c s="34" t="s">
        <v>7547</v>
      </c>
      <c s="35" t="s">
        <v>52</v>
      </c>
      <c s="6" t="s">
        <v>7548</v>
      </c>
      <c s="36" t="s">
        <v>54</v>
      </c>
      <c s="37">
        <v>291.244</v>
      </c>
      <c s="36">
        <v>0.00145</v>
      </c>
      <c s="36">
        <f>ROUND(G1424*H1424,6)</f>
      </c>
      <c r="L1424" s="38">
        <v>0</v>
      </c>
      <c s="32">
        <f>ROUND(ROUND(L1424,2)*ROUND(G1424,3),2)</f>
      </c>
      <c s="36" t="s">
        <v>947</v>
      </c>
      <c>
        <f>(M1424*21)/100</f>
      </c>
      <c t="s">
        <v>28</v>
      </c>
    </row>
    <row r="1425" spans="1:5" ht="12.75">
      <c r="A1425" s="35" t="s">
        <v>56</v>
      </c>
      <c r="E1425" s="39" t="s">
        <v>52</v>
      </c>
    </row>
    <row r="1426" spans="1:5" ht="12.75">
      <c r="A1426" s="35" t="s">
        <v>57</v>
      </c>
      <c r="E1426" s="40" t="s">
        <v>7549</v>
      </c>
    </row>
    <row r="1427" spans="1:5" ht="12.75">
      <c r="A1427" t="s">
        <v>58</v>
      </c>
      <c r="E1427" s="39" t="s">
        <v>52</v>
      </c>
    </row>
    <row r="1428" spans="1:13" ht="12.75">
      <c r="A1428" t="s">
        <v>47</v>
      </c>
      <c r="C1428" s="31" t="s">
        <v>4869</v>
      </c>
      <c r="E1428" s="33" t="s">
        <v>7550</v>
      </c>
      <c r="J1428" s="32">
        <f>0</f>
      </c>
      <c s="32">
        <f>0</f>
      </c>
      <c s="32">
        <f>0+L1429+L1433+L1437+L1441+L1445+L1449+L1453+L1457</f>
      </c>
      <c s="32">
        <f>0+M1429+M1433+M1437+M1441+M1445+M1449+M1453+M1457</f>
      </c>
    </row>
    <row r="1429" spans="1:16" ht="12.75">
      <c r="A1429" t="s">
        <v>49</v>
      </c>
      <c s="34" t="s">
        <v>7551</v>
      </c>
      <c s="34" t="s">
        <v>7552</v>
      </c>
      <c s="35" t="s">
        <v>52</v>
      </c>
      <c s="6" t="s">
        <v>7553</v>
      </c>
      <c s="36" t="s">
        <v>105</v>
      </c>
      <c s="37">
        <v>1.2</v>
      </c>
      <c s="36">
        <v>0.00021</v>
      </c>
      <c s="36">
        <f>ROUND(G1429*H1429,6)</f>
      </c>
      <c r="L1429" s="38">
        <v>0</v>
      </c>
      <c s="32">
        <f>ROUND(ROUND(L1429,2)*ROUND(G1429,3),2)</f>
      </c>
      <c s="36" t="s">
        <v>6383</v>
      </c>
      <c>
        <f>(M1429*21)/100</f>
      </c>
      <c t="s">
        <v>28</v>
      </c>
    </row>
    <row r="1430" spans="1:5" ht="12.75">
      <c r="A1430" s="35" t="s">
        <v>56</v>
      </c>
      <c r="E1430" s="39" t="s">
        <v>52</v>
      </c>
    </row>
    <row r="1431" spans="1:5" ht="12.75">
      <c r="A1431" s="35" t="s">
        <v>57</v>
      </c>
      <c r="E1431" s="40" t="s">
        <v>7554</v>
      </c>
    </row>
    <row r="1432" spans="1:5" ht="12.75">
      <c r="A1432" t="s">
        <v>58</v>
      </c>
      <c r="E1432" s="39" t="s">
        <v>52</v>
      </c>
    </row>
    <row r="1433" spans="1:16" ht="12.75">
      <c r="A1433" t="s">
        <v>49</v>
      </c>
      <c s="34" t="s">
        <v>7555</v>
      </c>
      <c s="34" t="s">
        <v>7556</v>
      </c>
      <c s="35" t="s">
        <v>52</v>
      </c>
      <c s="6" t="s">
        <v>7557</v>
      </c>
      <c s="36" t="s">
        <v>54</v>
      </c>
      <c s="37">
        <v>25.64</v>
      </c>
      <c s="36">
        <v>7E-05</v>
      </c>
      <c s="36">
        <f>ROUND(G1433*H1433,6)</f>
      </c>
      <c r="L1433" s="38">
        <v>0</v>
      </c>
      <c s="32">
        <f>ROUND(ROUND(L1433,2)*ROUND(G1433,3),2)</f>
      </c>
      <c s="36" t="s">
        <v>6383</v>
      </c>
      <c>
        <f>(M1433*21)/100</f>
      </c>
      <c t="s">
        <v>28</v>
      </c>
    </row>
    <row r="1434" spans="1:5" ht="12.75">
      <c r="A1434" s="35" t="s">
        <v>56</v>
      </c>
      <c r="E1434" s="39" t="s">
        <v>52</v>
      </c>
    </row>
    <row r="1435" spans="1:5" ht="242.25">
      <c r="A1435" s="35" t="s">
        <v>57</v>
      </c>
      <c r="E1435" s="40" t="s">
        <v>7558</v>
      </c>
    </row>
    <row r="1436" spans="1:5" ht="12.75">
      <c r="A1436" t="s">
        <v>58</v>
      </c>
      <c r="E1436" s="39" t="s">
        <v>52</v>
      </c>
    </row>
    <row r="1437" spans="1:16" ht="25.5">
      <c r="A1437" t="s">
        <v>49</v>
      </c>
      <c s="34" t="s">
        <v>7559</v>
      </c>
      <c s="34" t="s">
        <v>7560</v>
      </c>
      <c s="35" t="s">
        <v>52</v>
      </c>
      <c s="6" t="s">
        <v>7561</v>
      </c>
      <c s="36" t="s">
        <v>54</v>
      </c>
      <c s="37">
        <v>25.64</v>
      </c>
      <c s="36">
        <v>0.00014</v>
      </c>
      <c s="36">
        <f>ROUND(G1437*H1437,6)</f>
      </c>
      <c r="L1437" s="38">
        <v>0</v>
      </c>
      <c s="32">
        <f>ROUND(ROUND(L1437,2)*ROUND(G1437,3),2)</f>
      </c>
      <c s="36" t="s">
        <v>6383</v>
      </c>
      <c>
        <f>(M1437*21)/100</f>
      </c>
      <c t="s">
        <v>28</v>
      </c>
    </row>
    <row r="1438" spans="1:5" ht="12.75">
      <c r="A1438" s="35" t="s">
        <v>56</v>
      </c>
      <c r="E1438" s="39" t="s">
        <v>52</v>
      </c>
    </row>
    <row r="1439" spans="1:5" ht="12.75">
      <c r="A1439" s="35" t="s">
        <v>57</v>
      </c>
      <c r="E1439" s="40" t="s">
        <v>52</v>
      </c>
    </row>
    <row r="1440" spans="1:5" ht="12.75">
      <c r="A1440" t="s">
        <v>58</v>
      </c>
      <c r="E1440" s="39" t="s">
        <v>52</v>
      </c>
    </row>
    <row r="1441" spans="1:16" ht="12.75">
      <c r="A1441" t="s">
        <v>49</v>
      </c>
      <c s="34" t="s">
        <v>7562</v>
      </c>
      <c s="34" t="s">
        <v>7563</v>
      </c>
      <c s="35" t="s">
        <v>52</v>
      </c>
      <c s="6" t="s">
        <v>7564</v>
      </c>
      <c s="36" t="s">
        <v>54</v>
      </c>
      <c s="37">
        <v>25.64</v>
      </c>
      <c s="36">
        <v>0.00014</v>
      </c>
      <c s="36">
        <f>ROUND(G1441*H1441,6)</f>
      </c>
      <c r="L1441" s="38">
        <v>0</v>
      </c>
      <c s="32">
        <f>ROUND(ROUND(L1441,2)*ROUND(G1441,3),2)</f>
      </c>
      <c s="36" t="s">
        <v>6383</v>
      </c>
      <c>
        <f>(M1441*21)/100</f>
      </c>
      <c t="s">
        <v>28</v>
      </c>
    </row>
    <row r="1442" spans="1:5" ht="12.75">
      <c r="A1442" s="35" t="s">
        <v>56</v>
      </c>
      <c r="E1442" s="39" t="s">
        <v>52</v>
      </c>
    </row>
    <row r="1443" spans="1:5" ht="12.75">
      <c r="A1443" s="35" t="s">
        <v>57</v>
      </c>
      <c r="E1443" s="40" t="s">
        <v>52</v>
      </c>
    </row>
    <row r="1444" spans="1:5" ht="12.75">
      <c r="A1444" t="s">
        <v>58</v>
      </c>
      <c r="E1444" s="39" t="s">
        <v>52</v>
      </c>
    </row>
    <row r="1445" spans="1:16" ht="12.75">
      <c r="A1445" t="s">
        <v>49</v>
      </c>
      <c s="34" t="s">
        <v>7565</v>
      </c>
      <c s="34" t="s">
        <v>7566</v>
      </c>
      <c s="35" t="s">
        <v>52</v>
      </c>
      <c s="6" t="s">
        <v>7567</v>
      </c>
      <c s="36" t="s">
        <v>54</v>
      </c>
      <c s="37">
        <v>25.64</v>
      </c>
      <c s="36">
        <v>0.00014</v>
      </c>
      <c s="36">
        <f>ROUND(G1445*H1445,6)</f>
      </c>
      <c r="L1445" s="38">
        <v>0</v>
      </c>
      <c s="32">
        <f>ROUND(ROUND(L1445,2)*ROUND(G1445,3),2)</f>
      </c>
      <c s="36" t="s">
        <v>6383</v>
      </c>
      <c>
        <f>(M1445*21)/100</f>
      </c>
      <c t="s">
        <v>28</v>
      </c>
    </row>
    <row r="1446" spans="1:5" ht="12.75">
      <c r="A1446" s="35" t="s">
        <v>56</v>
      </c>
      <c r="E1446" s="39" t="s">
        <v>52</v>
      </c>
    </row>
    <row r="1447" spans="1:5" ht="12.75">
      <c r="A1447" s="35" t="s">
        <v>57</v>
      </c>
      <c r="E1447" s="40" t="s">
        <v>52</v>
      </c>
    </row>
    <row r="1448" spans="1:5" ht="12.75">
      <c r="A1448" t="s">
        <v>58</v>
      </c>
      <c r="E1448" s="39" t="s">
        <v>52</v>
      </c>
    </row>
    <row r="1449" spans="1:16" ht="12.75">
      <c r="A1449" t="s">
        <v>49</v>
      </c>
      <c s="34" t="s">
        <v>7568</v>
      </c>
      <c s="34" t="s">
        <v>7569</v>
      </c>
      <c s="35" t="s">
        <v>52</v>
      </c>
      <c s="6" t="s">
        <v>7570</v>
      </c>
      <c s="36" t="s">
        <v>54</v>
      </c>
      <c s="37">
        <v>43.3</v>
      </c>
      <c s="36">
        <v>0.00029</v>
      </c>
      <c s="36">
        <f>ROUND(G1449*H1449,6)</f>
      </c>
      <c r="L1449" s="38">
        <v>0</v>
      </c>
      <c s="32">
        <f>ROUND(ROUND(L1449,2)*ROUND(G1449,3),2)</f>
      </c>
      <c s="36" t="s">
        <v>6383</v>
      </c>
      <c>
        <f>(M1449*21)/100</f>
      </c>
      <c t="s">
        <v>28</v>
      </c>
    </row>
    <row r="1450" spans="1:5" ht="12.75">
      <c r="A1450" s="35" t="s">
        <v>56</v>
      </c>
      <c r="E1450" s="39" t="s">
        <v>52</v>
      </c>
    </row>
    <row r="1451" spans="1:5" ht="63.75">
      <c r="A1451" s="35" t="s">
        <v>57</v>
      </c>
      <c r="E1451" s="40" t="s">
        <v>7571</v>
      </c>
    </row>
    <row r="1452" spans="1:5" ht="12.75">
      <c r="A1452" t="s">
        <v>58</v>
      </c>
      <c r="E1452" s="39" t="s">
        <v>52</v>
      </c>
    </row>
    <row r="1453" spans="1:16" ht="12.75">
      <c r="A1453" t="s">
        <v>49</v>
      </c>
      <c s="34" t="s">
        <v>7572</v>
      </c>
      <c s="34" t="s">
        <v>7573</v>
      </c>
      <c s="35" t="s">
        <v>52</v>
      </c>
      <c s="6" t="s">
        <v>7574</v>
      </c>
      <c s="36" t="s">
        <v>54</v>
      </c>
      <c s="37">
        <v>43.3</v>
      </c>
      <c s="36">
        <v>0.00066</v>
      </c>
      <c s="36">
        <f>ROUND(G1453*H1453,6)</f>
      </c>
      <c r="L1453" s="38">
        <v>0</v>
      </c>
      <c s="32">
        <f>ROUND(ROUND(L1453,2)*ROUND(G1453,3),2)</f>
      </c>
      <c s="36" t="s">
        <v>6383</v>
      </c>
      <c>
        <f>(M1453*21)/100</f>
      </c>
      <c t="s">
        <v>28</v>
      </c>
    </row>
    <row r="1454" spans="1:5" ht="12.75">
      <c r="A1454" s="35" t="s">
        <v>56</v>
      </c>
      <c r="E1454" s="39" t="s">
        <v>52</v>
      </c>
    </row>
    <row r="1455" spans="1:5" ht="63.75">
      <c r="A1455" s="35" t="s">
        <v>57</v>
      </c>
      <c r="E1455" s="40" t="s">
        <v>7571</v>
      </c>
    </row>
    <row r="1456" spans="1:5" ht="12.75">
      <c r="A1456" t="s">
        <v>58</v>
      </c>
      <c r="E1456" s="39" t="s">
        <v>52</v>
      </c>
    </row>
    <row r="1457" spans="1:16" ht="12.75">
      <c r="A1457" t="s">
        <v>49</v>
      </c>
      <c s="34" t="s">
        <v>7575</v>
      </c>
      <c s="34" t="s">
        <v>7576</v>
      </c>
      <c s="35" t="s">
        <v>52</v>
      </c>
      <c s="6" t="s">
        <v>7577</v>
      </c>
      <c s="36" t="s">
        <v>54</v>
      </c>
      <c s="37">
        <v>33.22</v>
      </c>
      <c s="36">
        <v>0.0025</v>
      </c>
      <c s="36">
        <f>ROUND(G1457*H1457,6)</f>
      </c>
      <c r="L1457" s="38">
        <v>0</v>
      </c>
      <c s="32">
        <f>ROUND(ROUND(L1457,2)*ROUND(G1457,3),2)</f>
      </c>
      <c s="36" t="s">
        <v>6383</v>
      </c>
      <c>
        <f>(M1457*21)/100</f>
      </c>
      <c t="s">
        <v>28</v>
      </c>
    </row>
    <row r="1458" spans="1:5" ht="12.75">
      <c r="A1458" s="35" t="s">
        <v>56</v>
      </c>
      <c r="E1458" s="39" t="s">
        <v>52</v>
      </c>
    </row>
    <row r="1459" spans="1:5" ht="51">
      <c r="A1459" s="35" t="s">
        <v>57</v>
      </c>
      <c r="E1459" s="40" t="s">
        <v>7578</v>
      </c>
    </row>
    <row r="1460" spans="1:5" ht="12.75">
      <c r="A1460" t="s">
        <v>58</v>
      </c>
      <c r="E1460" s="39" t="s">
        <v>52</v>
      </c>
    </row>
    <row r="1461" spans="1:13" ht="12.75">
      <c r="A1461" t="s">
        <v>47</v>
      </c>
      <c r="C1461" s="31" t="s">
        <v>7579</v>
      </c>
      <c r="E1461" s="33" t="s">
        <v>7580</v>
      </c>
      <c r="J1461" s="32">
        <f>0</f>
      </c>
      <c s="32">
        <f>0</f>
      </c>
      <c s="32">
        <f>0+L1462+L1466+L1470</f>
      </c>
      <c s="32">
        <f>0+M1462+M1466+M1470</f>
      </c>
    </row>
    <row r="1462" spans="1:16" ht="12.75">
      <c r="A1462" t="s">
        <v>49</v>
      </c>
      <c s="34" t="s">
        <v>7581</v>
      </c>
      <c s="34" t="s">
        <v>7582</v>
      </c>
      <c s="35" t="s">
        <v>52</v>
      </c>
      <c s="6" t="s">
        <v>7583</v>
      </c>
      <c s="36" t="s">
        <v>54</v>
      </c>
      <c s="37">
        <v>766.302</v>
      </c>
      <c s="36">
        <v>0</v>
      </c>
      <c s="36">
        <f>ROUND(G1462*H1462,6)</f>
      </c>
      <c r="L1462" s="38">
        <v>0</v>
      </c>
      <c s="32">
        <f>ROUND(ROUND(L1462,2)*ROUND(G1462,3),2)</f>
      </c>
      <c s="36" t="s">
        <v>6383</v>
      </c>
      <c>
        <f>(M1462*21)/100</f>
      </c>
      <c t="s">
        <v>28</v>
      </c>
    </row>
    <row r="1463" spans="1:5" ht="12.75">
      <c r="A1463" s="35" t="s">
        <v>56</v>
      </c>
      <c r="E1463" s="39" t="s">
        <v>52</v>
      </c>
    </row>
    <row r="1464" spans="1:5" ht="127.5">
      <c r="A1464" s="35" t="s">
        <v>57</v>
      </c>
      <c r="E1464" s="40" t="s">
        <v>7584</v>
      </c>
    </row>
    <row r="1465" spans="1:5" ht="12.75">
      <c r="A1465" t="s">
        <v>58</v>
      </c>
      <c r="E1465" s="39" t="s">
        <v>52</v>
      </c>
    </row>
    <row r="1466" spans="1:16" ht="25.5">
      <c r="A1466" t="s">
        <v>49</v>
      </c>
      <c s="34" t="s">
        <v>7585</v>
      </c>
      <c s="34" t="s">
        <v>7586</v>
      </c>
      <c s="35" t="s">
        <v>52</v>
      </c>
      <c s="6" t="s">
        <v>7587</v>
      </c>
      <c s="36" t="s">
        <v>54</v>
      </c>
      <c s="37">
        <v>109.4</v>
      </c>
      <c s="36">
        <v>0.00029</v>
      </c>
      <c s="36">
        <f>ROUND(G1466*H1466,6)</f>
      </c>
      <c r="L1466" s="38">
        <v>0</v>
      </c>
      <c s="32">
        <f>ROUND(ROUND(L1466,2)*ROUND(G1466,3),2)</f>
      </c>
      <c s="36" t="s">
        <v>6383</v>
      </c>
      <c>
        <f>(M1466*21)/100</f>
      </c>
      <c t="s">
        <v>28</v>
      </c>
    </row>
    <row r="1467" spans="1:5" ht="12.75">
      <c r="A1467" s="35" t="s">
        <v>56</v>
      </c>
      <c r="E1467" s="39" t="s">
        <v>52</v>
      </c>
    </row>
    <row r="1468" spans="1:5" ht="89.25">
      <c r="A1468" s="35" t="s">
        <v>57</v>
      </c>
      <c r="E1468" s="40" t="s">
        <v>7588</v>
      </c>
    </row>
    <row r="1469" spans="1:5" ht="12.75">
      <c r="A1469" t="s">
        <v>58</v>
      </c>
      <c r="E1469" s="39" t="s">
        <v>52</v>
      </c>
    </row>
    <row r="1470" spans="1:16" ht="25.5">
      <c r="A1470" t="s">
        <v>49</v>
      </c>
      <c s="34" t="s">
        <v>7589</v>
      </c>
      <c s="34" t="s">
        <v>7590</v>
      </c>
      <c s="35" t="s">
        <v>52</v>
      </c>
      <c s="6" t="s">
        <v>7591</v>
      </c>
      <c s="36" t="s">
        <v>54</v>
      </c>
      <c s="37">
        <v>766.302</v>
      </c>
      <c s="36">
        <v>0.00029</v>
      </c>
      <c s="36">
        <f>ROUND(G1470*H1470,6)</f>
      </c>
      <c r="L1470" s="38">
        <v>0</v>
      </c>
      <c s="32">
        <f>ROUND(ROUND(L1470,2)*ROUND(G1470,3),2)</f>
      </c>
      <c s="36" t="s">
        <v>6383</v>
      </c>
      <c>
        <f>(M1470*21)/100</f>
      </c>
      <c t="s">
        <v>28</v>
      </c>
    </row>
    <row r="1471" spans="1:5" ht="12.75">
      <c r="A1471" s="35" t="s">
        <v>56</v>
      </c>
      <c r="E1471" s="39" t="s">
        <v>52</v>
      </c>
    </row>
    <row r="1472" spans="1:5" ht="127.5">
      <c r="A1472" s="35" t="s">
        <v>57</v>
      </c>
      <c r="E1472" s="40" t="s">
        <v>7592</v>
      </c>
    </row>
    <row r="1473" spans="1:5" ht="12.75">
      <c r="A1473" t="s">
        <v>58</v>
      </c>
      <c r="E1473" s="39" t="s">
        <v>52</v>
      </c>
    </row>
    <row r="1474" spans="1:13" ht="12.75">
      <c r="A1474" t="s">
        <v>47</v>
      </c>
      <c r="C1474" s="31" t="s">
        <v>7593</v>
      </c>
      <c r="E1474" s="33" t="s">
        <v>7594</v>
      </c>
      <c r="J1474" s="32">
        <f>0</f>
      </c>
      <c s="32">
        <f>0</f>
      </c>
      <c s="32">
        <f>0+L1475+L1479+L1483+L1487+L1491+L1495</f>
      </c>
      <c s="32">
        <f>0+M1475+M1479+M1483+M1487+M1491+M1495</f>
      </c>
    </row>
    <row r="1475" spans="1:16" ht="25.5">
      <c r="A1475" t="s">
        <v>49</v>
      </c>
      <c s="34" t="s">
        <v>7595</v>
      </c>
      <c s="34" t="s">
        <v>7596</v>
      </c>
      <c s="35" t="s">
        <v>52</v>
      </c>
      <c s="6" t="s">
        <v>7597</v>
      </c>
      <c s="36" t="s">
        <v>54</v>
      </c>
      <c s="37">
        <v>3.06</v>
      </c>
      <c s="36">
        <v>0.001</v>
      </c>
      <c s="36">
        <f>ROUND(G1475*H1475,6)</f>
      </c>
      <c r="L1475" s="38">
        <v>0</v>
      </c>
      <c s="32">
        <f>ROUND(ROUND(L1475,2)*ROUND(G1475,3),2)</f>
      </c>
      <c s="36" t="s">
        <v>6383</v>
      </c>
      <c>
        <f>(M1475*21)/100</f>
      </c>
      <c t="s">
        <v>28</v>
      </c>
    </row>
    <row r="1476" spans="1:5" ht="25.5">
      <c r="A1476" s="35" t="s">
        <v>56</v>
      </c>
      <c r="E1476" s="39" t="s">
        <v>7598</v>
      </c>
    </row>
    <row r="1477" spans="1:5" ht="12.75">
      <c r="A1477" s="35" t="s">
        <v>57</v>
      </c>
      <c r="E1477" s="40" t="s">
        <v>7599</v>
      </c>
    </row>
    <row r="1478" spans="1:5" ht="178.5">
      <c r="A1478" t="s">
        <v>58</v>
      </c>
      <c r="E1478" s="39" t="s">
        <v>7600</v>
      </c>
    </row>
    <row r="1479" spans="1:16" ht="25.5">
      <c r="A1479" t="s">
        <v>49</v>
      </c>
      <c s="34" t="s">
        <v>7601</v>
      </c>
      <c s="34" t="s">
        <v>7602</v>
      </c>
      <c s="35" t="s">
        <v>52</v>
      </c>
      <c s="6" t="s">
        <v>7603</v>
      </c>
      <c s="36" t="s">
        <v>54</v>
      </c>
      <c s="37">
        <v>7.7</v>
      </c>
      <c s="36">
        <v>0.001</v>
      </c>
      <c s="36">
        <f>ROUND(G1479*H1479,6)</f>
      </c>
      <c r="L1479" s="38">
        <v>0</v>
      </c>
      <c s="32">
        <f>ROUND(ROUND(L1479,2)*ROUND(G1479,3),2)</f>
      </c>
      <c s="36" t="s">
        <v>6383</v>
      </c>
      <c>
        <f>(M1479*21)/100</f>
      </c>
      <c t="s">
        <v>28</v>
      </c>
    </row>
    <row r="1480" spans="1:5" ht="25.5">
      <c r="A1480" s="35" t="s">
        <v>56</v>
      </c>
      <c r="E1480" s="39" t="s">
        <v>7598</v>
      </c>
    </row>
    <row r="1481" spans="1:5" ht="12.75">
      <c r="A1481" s="35" t="s">
        <v>57</v>
      </c>
      <c r="E1481" s="40" t="s">
        <v>7604</v>
      </c>
    </row>
    <row r="1482" spans="1:5" ht="178.5">
      <c r="A1482" t="s">
        <v>58</v>
      </c>
      <c r="E1482" s="39" t="s">
        <v>7605</v>
      </c>
    </row>
    <row r="1483" spans="1:16" ht="12.75">
      <c r="A1483" t="s">
        <v>49</v>
      </c>
      <c s="34" t="s">
        <v>7606</v>
      </c>
      <c s="34" t="s">
        <v>7607</v>
      </c>
      <c s="35" t="s">
        <v>52</v>
      </c>
      <c s="6" t="s">
        <v>7608</v>
      </c>
      <c s="36" t="s">
        <v>67</v>
      </c>
      <c s="37">
        <v>1</v>
      </c>
      <c s="36">
        <v>0</v>
      </c>
      <c s="36">
        <f>ROUND(G1483*H1483,6)</f>
      </c>
      <c r="L1483" s="38">
        <v>0</v>
      </c>
      <c s="32">
        <f>ROUND(ROUND(L1483,2)*ROUND(G1483,3),2)</f>
      </c>
      <c s="36" t="s">
        <v>6383</v>
      </c>
      <c>
        <f>(M1483*21)/100</f>
      </c>
      <c t="s">
        <v>28</v>
      </c>
    </row>
    <row r="1484" spans="1:5" ht="25.5">
      <c r="A1484" s="35" t="s">
        <v>56</v>
      </c>
      <c r="E1484" s="39" t="s">
        <v>7609</v>
      </c>
    </row>
    <row r="1485" spans="1:5" ht="12.75">
      <c r="A1485" s="35" t="s">
        <v>57</v>
      </c>
      <c r="E1485" s="40" t="s">
        <v>7610</v>
      </c>
    </row>
    <row r="1486" spans="1:5" ht="12.75">
      <c r="A1486" t="s">
        <v>58</v>
      </c>
      <c r="E1486" s="39" t="s">
        <v>52</v>
      </c>
    </row>
    <row r="1487" spans="1:16" ht="25.5">
      <c r="A1487" t="s">
        <v>49</v>
      </c>
      <c s="34" t="s">
        <v>7611</v>
      </c>
      <c s="34" t="s">
        <v>7612</v>
      </c>
      <c s="35" t="s">
        <v>52</v>
      </c>
      <c s="6" t="s">
        <v>7613</v>
      </c>
      <c s="36" t="s">
        <v>54</v>
      </c>
      <c s="37">
        <v>36.975</v>
      </c>
      <c s="36">
        <v>0</v>
      </c>
      <c s="36">
        <f>ROUND(G1487*H1487,6)</f>
      </c>
      <c r="L1487" s="38">
        <v>0</v>
      </c>
      <c s="32">
        <f>ROUND(ROUND(L1487,2)*ROUND(G1487,3),2)</f>
      </c>
      <c s="36" t="s">
        <v>6383</v>
      </c>
      <c>
        <f>(M1487*21)/100</f>
      </c>
      <c t="s">
        <v>28</v>
      </c>
    </row>
    <row r="1488" spans="1:5" ht="25.5">
      <c r="A1488" s="35" t="s">
        <v>56</v>
      </c>
      <c r="E1488" s="39" t="s">
        <v>7614</v>
      </c>
    </row>
    <row r="1489" spans="1:5" ht="51">
      <c r="A1489" s="35" t="s">
        <v>57</v>
      </c>
      <c r="E1489" s="40" t="s">
        <v>7615</v>
      </c>
    </row>
    <row r="1490" spans="1:5" ht="178.5">
      <c r="A1490" t="s">
        <v>58</v>
      </c>
      <c r="E1490" s="39" t="s">
        <v>7616</v>
      </c>
    </row>
    <row r="1491" spans="1:16" ht="25.5">
      <c r="A1491" t="s">
        <v>49</v>
      </c>
      <c s="34" t="s">
        <v>7617</v>
      </c>
      <c s="34" t="s">
        <v>7618</v>
      </c>
      <c s="35" t="s">
        <v>52</v>
      </c>
      <c s="6" t="s">
        <v>7619</v>
      </c>
      <c s="36" t="s">
        <v>67</v>
      </c>
      <c s="37">
        <v>12</v>
      </c>
      <c s="36">
        <v>0</v>
      </c>
      <c s="36">
        <f>ROUND(G1491*H1491,6)</f>
      </c>
      <c r="L1491" s="38">
        <v>0</v>
      </c>
      <c s="32">
        <f>ROUND(ROUND(L1491,2)*ROUND(G1491,3),2)</f>
      </c>
      <c s="36" t="s">
        <v>6383</v>
      </c>
      <c>
        <f>(M1491*21)/100</f>
      </c>
      <c t="s">
        <v>28</v>
      </c>
    </row>
    <row r="1492" spans="1:5" ht="25.5">
      <c r="A1492" s="35" t="s">
        <v>56</v>
      </c>
      <c r="E1492" s="39" t="s">
        <v>7609</v>
      </c>
    </row>
    <row r="1493" spans="1:5" ht="51">
      <c r="A1493" s="35" t="s">
        <v>57</v>
      </c>
      <c r="E1493" s="40" t="s">
        <v>7620</v>
      </c>
    </row>
    <row r="1494" spans="1:5" ht="12.75">
      <c r="A1494" t="s">
        <v>58</v>
      </c>
      <c r="E1494" s="39" t="s">
        <v>52</v>
      </c>
    </row>
    <row r="1495" spans="1:16" ht="12.75">
      <c r="A1495" t="s">
        <v>49</v>
      </c>
      <c s="34" t="s">
        <v>7621</v>
      </c>
      <c s="34" t="s">
        <v>7622</v>
      </c>
      <c s="35" t="s">
        <v>52</v>
      </c>
      <c s="6" t="s">
        <v>7623</v>
      </c>
      <c s="36" t="s">
        <v>67</v>
      </c>
      <c s="37">
        <v>1</v>
      </c>
      <c s="36">
        <v>0</v>
      </c>
      <c s="36">
        <f>ROUND(G1495*H1495,6)</f>
      </c>
      <c r="L1495" s="38">
        <v>0</v>
      </c>
      <c s="32">
        <f>ROUND(ROUND(L1495,2)*ROUND(G1495,3),2)</f>
      </c>
      <c s="36" t="s">
        <v>6383</v>
      </c>
      <c>
        <f>(M1495*21)/100</f>
      </c>
      <c t="s">
        <v>28</v>
      </c>
    </row>
    <row r="1496" spans="1:5" ht="38.25">
      <c r="A1496" s="35" t="s">
        <v>56</v>
      </c>
      <c r="E1496" s="39" t="s">
        <v>7624</v>
      </c>
    </row>
    <row r="1497" spans="1:5" ht="12.75">
      <c r="A1497" s="35" t="s">
        <v>57</v>
      </c>
      <c r="E1497" s="40" t="s">
        <v>7625</v>
      </c>
    </row>
    <row r="1498" spans="1:5" ht="12.75">
      <c r="A1498" t="s">
        <v>58</v>
      </c>
      <c r="E1498" s="39" t="s">
        <v>52</v>
      </c>
    </row>
    <row r="1499" spans="1:13" ht="12.75">
      <c r="A1499" t="s">
        <v>47</v>
      </c>
      <c r="C1499" s="31" t="s">
        <v>7626</v>
      </c>
      <c r="E1499" s="33" t="s">
        <v>7627</v>
      </c>
      <c r="J1499" s="32">
        <f>0</f>
      </c>
      <c s="32">
        <f>0</f>
      </c>
      <c s="32">
        <f>0+L1500+L1504+L1508+L1512+L1516+L1520+L1524+L1528+L1532</f>
      </c>
      <c s="32">
        <f>0+M1500+M1504+M1508+M1512+M1516+M1520+M1524+M1528+M1532</f>
      </c>
    </row>
    <row r="1500" spans="1:16" ht="12.75">
      <c r="A1500" t="s">
        <v>49</v>
      </c>
      <c s="34" t="s">
        <v>7628</v>
      </c>
      <c s="34" t="s">
        <v>7629</v>
      </c>
      <c s="35" t="s">
        <v>52</v>
      </c>
      <c s="6" t="s">
        <v>7630</v>
      </c>
      <c s="36" t="s">
        <v>2049</v>
      </c>
      <c s="37">
        <v>249.089</v>
      </c>
      <c s="36">
        <v>0.001</v>
      </c>
      <c s="36">
        <f>ROUND(G1500*H1500,6)</f>
      </c>
      <c r="L1500" s="38">
        <v>0</v>
      </c>
      <c s="32">
        <f>ROUND(ROUND(L1500,2)*ROUND(G1500,3),2)</f>
      </c>
      <c s="36" t="s">
        <v>7113</v>
      </c>
      <c>
        <f>(M1500*21)/100</f>
      </c>
      <c t="s">
        <v>28</v>
      </c>
    </row>
    <row r="1501" spans="1:5" ht="12.75">
      <c r="A1501" s="35" t="s">
        <v>56</v>
      </c>
      <c r="E1501" s="39" t="s">
        <v>52</v>
      </c>
    </row>
    <row r="1502" spans="1:5" ht="12.75">
      <c r="A1502" s="35" t="s">
        <v>57</v>
      </c>
      <c r="E1502" s="40" t="s">
        <v>7631</v>
      </c>
    </row>
    <row r="1503" spans="1:5" ht="12.75">
      <c r="A1503" t="s">
        <v>58</v>
      </c>
      <c r="E1503" s="39" t="s">
        <v>52</v>
      </c>
    </row>
    <row r="1504" spans="1:16" ht="25.5">
      <c r="A1504" t="s">
        <v>49</v>
      </c>
      <c s="34" t="s">
        <v>7632</v>
      </c>
      <c s="34" t="s">
        <v>7633</v>
      </c>
      <c s="35" t="s">
        <v>52</v>
      </c>
      <c s="6" t="s">
        <v>7634</v>
      </c>
      <c s="36" t="s">
        <v>2049</v>
      </c>
      <c s="37">
        <v>143.778</v>
      </c>
      <c s="36">
        <v>0.001</v>
      </c>
      <c s="36">
        <f>ROUND(G1504*H1504,6)</f>
      </c>
      <c r="L1504" s="38">
        <v>0</v>
      </c>
      <c s="32">
        <f>ROUND(ROUND(L1504,2)*ROUND(G1504,3),2)</f>
      </c>
      <c s="36" t="s">
        <v>7113</v>
      </c>
      <c>
        <f>(M1504*21)/100</f>
      </c>
      <c t="s">
        <v>28</v>
      </c>
    </row>
    <row r="1505" spans="1:5" ht="12.75">
      <c r="A1505" s="35" t="s">
        <v>56</v>
      </c>
      <c r="E1505" s="39" t="s">
        <v>52</v>
      </c>
    </row>
    <row r="1506" spans="1:5" ht="12.75">
      <c r="A1506" s="35" t="s">
        <v>57</v>
      </c>
      <c r="E1506" s="40" t="s">
        <v>7635</v>
      </c>
    </row>
    <row r="1507" spans="1:5" ht="12.75">
      <c r="A1507" t="s">
        <v>58</v>
      </c>
      <c r="E1507" s="39" t="s">
        <v>52</v>
      </c>
    </row>
    <row r="1508" spans="1:16" ht="12.75">
      <c r="A1508" t="s">
        <v>49</v>
      </c>
      <c s="34" t="s">
        <v>7636</v>
      </c>
      <c s="34" t="s">
        <v>7637</v>
      </c>
      <c s="35" t="s">
        <v>52</v>
      </c>
      <c s="6" t="s">
        <v>7638</v>
      </c>
      <c s="36" t="s">
        <v>2049</v>
      </c>
      <c s="37">
        <v>123.283</v>
      </c>
      <c s="36">
        <v>0.001</v>
      </c>
      <c s="36">
        <f>ROUND(G1508*H1508,6)</f>
      </c>
      <c r="L1508" s="38">
        <v>0</v>
      </c>
      <c s="32">
        <f>ROUND(ROUND(L1508,2)*ROUND(G1508,3),2)</f>
      </c>
      <c s="36" t="s">
        <v>7113</v>
      </c>
      <c>
        <f>(M1508*21)/100</f>
      </c>
      <c t="s">
        <v>28</v>
      </c>
    </row>
    <row r="1509" spans="1:5" ht="12.75">
      <c r="A1509" s="35" t="s">
        <v>56</v>
      </c>
      <c r="E1509" s="39" t="s">
        <v>52</v>
      </c>
    </row>
    <row r="1510" spans="1:5" ht="12.75">
      <c r="A1510" s="35" t="s">
        <v>57</v>
      </c>
      <c r="E1510" s="40" t="s">
        <v>7639</v>
      </c>
    </row>
    <row r="1511" spans="1:5" ht="12.75">
      <c r="A1511" t="s">
        <v>58</v>
      </c>
      <c r="E1511" s="39" t="s">
        <v>52</v>
      </c>
    </row>
    <row r="1512" spans="1:16" ht="12.75">
      <c r="A1512" t="s">
        <v>49</v>
      </c>
      <c s="34" t="s">
        <v>7640</v>
      </c>
      <c s="34" t="s">
        <v>7641</v>
      </c>
      <c s="35" t="s">
        <v>52</v>
      </c>
      <c s="6" t="s">
        <v>7642</v>
      </c>
      <c s="36" t="s">
        <v>54</v>
      </c>
      <c s="37">
        <v>122.302</v>
      </c>
      <c s="36">
        <v>0</v>
      </c>
      <c s="36">
        <f>ROUND(G1512*H1512,6)</f>
      </c>
      <c r="L1512" s="38">
        <v>0</v>
      </c>
      <c s="32">
        <f>ROUND(ROUND(L1512,2)*ROUND(G1512,3),2)</f>
      </c>
      <c s="36" t="s">
        <v>7113</v>
      </c>
      <c>
        <f>(M1512*21)/100</f>
      </c>
      <c t="s">
        <v>28</v>
      </c>
    </row>
    <row r="1513" spans="1:5" ht="12.75">
      <c r="A1513" s="35" t="s">
        <v>56</v>
      </c>
      <c r="E1513" s="39" t="s">
        <v>52</v>
      </c>
    </row>
    <row r="1514" spans="1:5" ht="12.75">
      <c r="A1514" s="35" t="s">
        <v>57</v>
      </c>
      <c r="E1514" s="40" t="s">
        <v>7643</v>
      </c>
    </row>
    <row r="1515" spans="1:5" ht="12.75">
      <c r="A1515" t="s">
        <v>58</v>
      </c>
      <c r="E1515" s="39" t="s">
        <v>52</v>
      </c>
    </row>
    <row r="1516" spans="1:16" ht="12.75">
      <c r="A1516" t="s">
        <v>49</v>
      </c>
      <c s="34" t="s">
        <v>7644</v>
      </c>
      <c s="34" t="s">
        <v>7645</v>
      </c>
      <c s="35" t="s">
        <v>52</v>
      </c>
      <c s="6" t="s">
        <v>7646</v>
      </c>
      <c s="36" t="s">
        <v>54</v>
      </c>
      <c s="37">
        <v>193</v>
      </c>
      <c s="36">
        <v>0.00016</v>
      </c>
      <c s="36">
        <f>ROUND(G1516*H1516,6)</f>
      </c>
      <c r="L1516" s="38">
        <v>0</v>
      </c>
      <c s="32">
        <f>ROUND(ROUND(L1516,2)*ROUND(G1516,3),2)</f>
      </c>
      <c s="36" t="s">
        <v>6383</v>
      </c>
      <c>
        <f>(M1516*21)/100</f>
      </c>
      <c t="s">
        <v>28</v>
      </c>
    </row>
    <row r="1517" spans="1:5" ht="12.75">
      <c r="A1517" s="35" t="s">
        <v>56</v>
      </c>
      <c r="E1517" s="39" t="s">
        <v>52</v>
      </c>
    </row>
    <row r="1518" spans="1:5" ht="12.75">
      <c r="A1518" s="35" t="s">
        <v>57</v>
      </c>
      <c r="E1518" s="40" t="s">
        <v>7647</v>
      </c>
    </row>
    <row r="1519" spans="1:5" ht="12.75">
      <c r="A1519" t="s">
        <v>58</v>
      </c>
      <c r="E1519" s="39" t="s">
        <v>52</v>
      </c>
    </row>
    <row r="1520" spans="1:16" ht="25.5">
      <c r="A1520" t="s">
        <v>49</v>
      </c>
      <c s="34" t="s">
        <v>7648</v>
      </c>
      <c s="34" t="s">
        <v>7649</v>
      </c>
      <c s="35" t="s">
        <v>52</v>
      </c>
      <c s="6" t="s">
        <v>7650</v>
      </c>
      <c s="36" t="s">
        <v>54</v>
      </c>
      <c s="37">
        <v>122.302</v>
      </c>
      <c s="36">
        <v>0</v>
      </c>
      <c s="36">
        <f>ROUND(G1520*H1520,6)</f>
      </c>
      <c r="L1520" s="38">
        <v>0</v>
      </c>
      <c s="32">
        <f>ROUND(ROUND(L1520,2)*ROUND(G1520,3),2)</f>
      </c>
      <c s="36" t="s">
        <v>7113</v>
      </c>
      <c>
        <f>(M1520*21)/100</f>
      </c>
      <c t="s">
        <v>28</v>
      </c>
    </row>
    <row r="1521" spans="1:5" ht="12.75">
      <c r="A1521" s="35" t="s">
        <v>56</v>
      </c>
      <c r="E1521" s="39" t="s">
        <v>52</v>
      </c>
    </row>
    <row r="1522" spans="1:5" ht="12.75">
      <c r="A1522" s="35" t="s">
        <v>57</v>
      </c>
      <c r="E1522" s="40" t="s">
        <v>7651</v>
      </c>
    </row>
    <row r="1523" spans="1:5" ht="12.75">
      <c r="A1523" t="s">
        <v>58</v>
      </c>
      <c r="E1523" s="39" t="s">
        <v>52</v>
      </c>
    </row>
    <row r="1524" spans="1:16" ht="12.75">
      <c r="A1524" t="s">
        <v>49</v>
      </c>
      <c s="34" t="s">
        <v>7652</v>
      </c>
      <c s="34" t="s">
        <v>7653</v>
      </c>
      <c s="35" t="s">
        <v>52</v>
      </c>
      <c s="6" t="s">
        <v>7654</v>
      </c>
      <c s="36" t="s">
        <v>54</v>
      </c>
      <c s="37">
        <v>315.302</v>
      </c>
      <c s="36">
        <v>0</v>
      </c>
      <c s="36">
        <f>ROUND(G1524*H1524,6)</f>
      </c>
      <c r="L1524" s="38">
        <v>0</v>
      </c>
      <c s="32">
        <f>ROUND(ROUND(L1524,2)*ROUND(G1524,3),2)</f>
      </c>
      <c s="36" t="s">
        <v>7113</v>
      </c>
      <c>
        <f>(M1524*21)/100</f>
      </c>
      <c t="s">
        <v>28</v>
      </c>
    </row>
    <row r="1525" spans="1:5" ht="12.75">
      <c r="A1525" s="35" t="s">
        <v>56</v>
      </c>
      <c r="E1525" s="39" t="s">
        <v>52</v>
      </c>
    </row>
    <row r="1526" spans="1:5" ht="38.25">
      <c r="A1526" s="35" t="s">
        <v>57</v>
      </c>
      <c r="E1526" s="40" t="s">
        <v>7655</v>
      </c>
    </row>
    <row r="1527" spans="1:5" ht="12.75">
      <c r="A1527" t="s">
        <v>58</v>
      </c>
      <c r="E1527" s="39" t="s">
        <v>52</v>
      </c>
    </row>
    <row r="1528" spans="1:16" ht="12.75">
      <c r="A1528" t="s">
        <v>49</v>
      </c>
      <c s="34" t="s">
        <v>7656</v>
      </c>
      <c s="34" t="s">
        <v>7657</v>
      </c>
      <c s="35" t="s">
        <v>52</v>
      </c>
      <c s="6" t="s">
        <v>7658</v>
      </c>
      <c s="36" t="s">
        <v>54</v>
      </c>
      <c s="37">
        <v>315.302</v>
      </c>
      <c s="36">
        <v>0</v>
      </c>
      <c s="36">
        <f>ROUND(G1528*H1528,6)</f>
      </c>
      <c r="L1528" s="38">
        <v>0</v>
      </c>
      <c s="32">
        <f>ROUND(ROUND(L1528,2)*ROUND(G1528,3),2)</f>
      </c>
      <c s="36" t="s">
        <v>7113</v>
      </c>
      <c>
        <f>(M1528*21)/100</f>
      </c>
      <c t="s">
        <v>28</v>
      </c>
    </row>
    <row r="1529" spans="1:5" ht="12.75">
      <c r="A1529" s="35" t="s">
        <v>56</v>
      </c>
      <c r="E1529" s="39" t="s">
        <v>52</v>
      </c>
    </row>
    <row r="1530" spans="1:5" ht="38.25">
      <c r="A1530" s="35" t="s">
        <v>57</v>
      </c>
      <c r="E1530" s="40" t="s">
        <v>7659</v>
      </c>
    </row>
    <row r="1531" spans="1:5" ht="12.75">
      <c r="A1531" t="s">
        <v>58</v>
      </c>
      <c r="E1531" s="39" t="s">
        <v>52</v>
      </c>
    </row>
    <row r="1532" spans="1:16" ht="25.5">
      <c r="A1532" t="s">
        <v>49</v>
      </c>
      <c s="34" t="s">
        <v>7660</v>
      </c>
      <c s="34" t="s">
        <v>7661</v>
      </c>
      <c s="35" t="s">
        <v>52</v>
      </c>
      <c s="6" t="s">
        <v>7662</v>
      </c>
      <c s="36" t="s">
        <v>54</v>
      </c>
      <c s="37">
        <v>315.302</v>
      </c>
      <c s="36">
        <v>0</v>
      </c>
      <c s="36">
        <f>ROUND(G1532*H1532,6)</f>
      </c>
      <c r="L1532" s="38">
        <v>0</v>
      </c>
      <c s="32">
        <f>ROUND(ROUND(L1532,2)*ROUND(G1532,3),2)</f>
      </c>
      <c s="36" t="s">
        <v>7113</v>
      </c>
      <c>
        <f>(M1532*21)/100</f>
      </c>
      <c t="s">
        <v>28</v>
      </c>
    </row>
    <row r="1533" spans="1:5" ht="12.75">
      <c r="A1533" s="35" t="s">
        <v>56</v>
      </c>
      <c r="E1533" s="39" t="s">
        <v>52</v>
      </c>
    </row>
    <row r="1534" spans="1:5" ht="38.25">
      <c r="A1534" s="35" t="s">
        <v>57</v>
      </c>
      <c r="E1534" s="40" t="s">
        <v>7655</v>
      </c>
    </row>
    <row r="1535" spans="1:5" ht="12.75">
      <c r="A1535" t="s">
        <v>58</v>
      </c>
      <c r="E1535" s="39" t="s">
        <v>52</v>
      </c>
    </row>
    <row r="1536" spans="1:13" ht="12.75">
      <c r="A1536" t="s">
        <v>47</v>
      </c>
      <c r="C1536" s="31" t="s">
        <v>673</v>
      </c>
      <c r="E1536" s="33" t="s">
        <v>7663</v>
      </c>
      <c r="J1536" s="32">
        <f>0</f>
      </c>
      <c s="32">
        <f>0</f>
      </c>
      <c s="32">
        <f>0+L1537+L1541+L1545+L1549+L1553+L1557+L1561+L1565+L1569+L1573+L1577+L1581+L1585+L1589+L1593+L1597+L1601+L1605+L1609+L1613+L1617+L1621+L1625+L1629+L1633+L1637</f>
      </c>
      <c s="32">
        <f>0+M1537+M1541+M1545+M1549+M1553+M1557+M1561+M1565+M1569+M1573+M1577+M1581+M1585+M1589+M1593+M1597+M1601+M1605+M1609+M1613+M1617+M1621+M1625+M1629+M1633+M1637</f>
      </c>
    </row>
    <row r="1537" spans="1:16" ht="12.75">
      <c r="A1537" t="s">
        <v>49</v>
      </c>
      <c s="34" t="s">
        <v>7664</v>
      </c>
      <c s="34" t="s">
        <v>7665</v>
      </c>
      <c s="35" t="s">
        <v>52</v>
      </c>
      <c s="6" t="s">
        <v>7666</v>
      </c>
      <c s="36" t="s">
        <v>105</v>
      </c>
      <c s="37">
        <v>92.925</v>
      </c>
      <c s="36">
        <v>0.024</v>
      </c>
      <c s="36">
        <f>ROUND(G1537*H1537,6)</f>
      </c>
      <c r="L1537" s="38">
        <v>0</v>
      </c>
      <c s="32">
        <f>ROUND(ROUND(L1537,2)*ROUND(G1537,3),2)</f>
      </c>
      <c s="36" t="s">
        <v>6383</v>
      </c>
      <c>
        <f>(M1537*21)/100</f>
      </c>
      <c t="s">
        <v>28</v>
      </c>
    </row>
    <row r="1538" spans="1:5" ht="12.75">
      <c r="A1538" s="35" t="s">
        <v>56</v>
      </c>
      <c r="E1538" s="39" t="s">
        <v>52</v>
      </c>
    </row>
    <row r="1539" spans="1:5" ht="63.75">
      <c r="A1539" s="35" t="s">
        <v>57</v>
      </c>
      <c r="E1539" s="40" t="s">
        <v>7667</v>
      </c>
    </row>
    <row r="1540" spans="1:5" ht="12.75">
      <c r="A1540" t="s">
        <v>58</v>
      </c>
      <c r="E1540" s="39" t="s">
        <v>52</v>
      </c>
    </row>
    <row r="1541" spans="1:16" ht="25.5">
      <c r="A1541" t="s">
        <v>49</v>
      </c>
      <c s="34" t="s">
        <v>7668</v>
      </c>
      <c s="34" t="s">
        <v>7669</v>
      </c>
      <c s="35" t="s">
        <v>52</v>
      </c>
      <c s="6" t="s">
        <v>7670</v>
      </c>
      <c s="36" t="s">
        <v>54</v>
      </c>
      <c s="37">
        <v>651</v>
      </c>
      <c s="36">
        <v>0</v>
      </c>
      <c s="36">
        <f>ROUND(G1541*H1541,6)</f>
      </c>
      <c r="L1541" s="38">
        <v>0</v>
      </c>
      <c s="32">
        <f>ROUND(ROUND(L1541,2)*ROUND(G1541,3),2)</f>
      </c>
      <c s="36" t="s">
        <v>6383</v>
      </c>
      <c>
        <f>(M1541*21)/100</f>
      </c>
      <c t="s">
        <v>28</v>
      </c>
    </row>
    <row r="1542" spans="1:5" ht="12.75">
      <c r="A1542" s="35" t="s">
        <v>56</v>
      </c>
      <c r="E1542" s="39" t="s">
        <v>52</v>
      </c>
    </row>
    <row r="1543" spans="1:5" ht="76.5">
      <c r="A1543" s="35" t="s">
        <v>57</v>
      </c>
      <c r="E1543" s="40" t="s">
        <v>7671</v>
      </c>
    </row>
    <row r="1544" spans="1:5" ht="12.75">
      <c r="A1544" t="s">
        <v>58</v>
      </c>
      <c r="E1544" s="39" t="s">
        <v>52</v>
      </c>
    </row>
    <row r="1545" spans="1:16" ht="12.75">
      <c r="A1545" t="s">
        <v>49</v>
      </c>
      <c s="34" t="s">
        <v>7672</v>
      </c>
      <c s="34" t="s">
        <v>7673</v>
      </c>
      <c s="35" t="s">
        <v>52</v>
      </c>
      <c s="6" t="s">
        <v>7674</v>
      </c>
      <c s="36" t="s">
        <v>105</v>
      </c>
      <c s="37">
        <v>88.5</v>
      </c>
      <c s="36">
        <v>0.10095</v>
      </c>
      <c s="36">
        <f>ROUND(G1545*H1545,6)</f>
      </c>
      <c r="L1545" s="38">
        <v>0</v>
      </c>
      <c s="32">
        <f>ROUND(ROUND(L1545,2)*ROUND(G1545,3),2)</f>
      </c>
      <c s="36" t="s">
        <v>6383</v>
      </c>
      <c>
        <f>(M1545*21)/100</f>
      </c>
      <c t="s">
        <v>28</v>
      </c>
    </row>
    <row r="1546" spans="1:5" ht="12.75">
      <c r="A1546" s="35" t="s">
        <v>56</v>
      </c>
      <c r="E1546" s="39" t="s">
        <v>52</v>
      </c>
    </row>
    <row r="1547" spans="1:5" ht="51">
      <c r="A1547" s="35" t="s">
        <v>57</v>
      </c>
      <c r="E1547" s="40" t="s">
        <v>7675</v>
      </c>
    </row>
    <row r="1548" spans="1:5" ht="12.75">
      <c r="A1548" t="s">
        <v>58</v>
      </c>
      <c r="E1548" s="39" t="s">
        <v>52</v>
      </c>
    </row>
    <row r="1549" spans="1:16" ht="25.5">
      <c r="A1549" t="s">
        <v>49</v>
      </c>
      <c s="34" t="s">
        <v>7676</v>
      </c>
      <c s="34" t="s">
        <v>7677</v>
      </c>
      <c s="35" t="s">
        <v>52</v>
      </c>
      <c s="6" t="s">
        <v>7678</v>
      </c>
      <c s="36" t="s">
        <v>54</v>
      </c>
      <c s="37">
        <v>292.715</v>
      </c>
      <c s="36">
        <v>0</v>
      </c>
      <c s="36">
        <f>ROUND(G1549*H1549,6)</f>
      </c>
      <c r="L1549" s="38">
        <v>0</v>
      </c>
      <c s="32">
        <f>ROUND(ROUND(L1549,2)*ROUND(G1549,3),2)</f>
      </c>
      <c s="36" t="s">
        <v>6383</v>
      </c>
      <c>
        <f>(M1549*21)/100</f>
      </c>
      <c t="s">
        <v>28</v>
      </c>
    </row>
    <row r="1550" spans="1:5" ht="12.75">
      <c r="A1550" s="35" t="s">
        <v>56</v>
      </c>
      <c r="E1550" s="39" t="s">
        <v>52</v>
      </c>
    </row>
    <row r="1551" spans="1:5" ht="38.25">
      <c r="A1551" s="35" t="s">
        <v>57</v>
      </c>
      <c r="E1551" s="40" t="s">
        <v>7679</v>
      </c>
    </row>
    <row r="1552" spans="1:5" ht="12.75">
      <c r="A1552" t="s">
        <v>58</v>
      </c>
      <c r="E1552" s="39" t="s">
        <v>52</v>
      </c>
    </row>
    <row r="1553" spans="1:16" ht="25.5">
      <c r="A1553" t="s">
        <v>49</v>
      </c>
      <c s="34" t="s">
        <v>7680</v>
      </c>
      <c s="34" t="s">
        <v>7681</v>
      </c>
      <c s="35" t="s">
        <v>52</v>
      </c>
      <c s="6" t="s">
        <v>7682</v>
      </c>
      <c s="36" t="s">
        <v>54</v>
      </c>
      <c s="37">
        <v>31676.95</v>
      </c>
      <c s="36">
        <v>0</v>
      </c>
      <c s="36">
        <f>ROUND(G1553*H1553,6)</f>
      </c>
      <c r="L1553" s="38">
        <v>0</v>
      </c>
      <c s="32">
        <f>ROUND(ROUND(L1553,2)*ROUND(G1553,3),2)</f>
      </c>
      <c s="36" t="s">
        <v>6383</v>
      </c>
      <c>
        <f>(M1553*21)/100</f>
      </c>
      <c t="s">
        <v>28</v>
      </c>
    </row>
    <row r="1554" spans="1:5" ht="12.75">
      <c r="A1554" s="35" t="s">
        <v>56</v>
      </c>
      <c r="E1554" s="39" t="s">
        <v>52</v>
      </c>
    </row>
    <row r="1555" spans="1:5" ht="63.75">
      <c r="A1555" s="35" t="s">
        <v>57</v>
      </c>
      <c r="E1555" s="40" t="s">
        <v>7683</v>
      </c>
    </row>
    <row r="1556" spans="1:5" ht="12.75">
      <c r="A1556" t="s">
        <v>58</v>
      </c>
      <c r="E1556" s="39" t="s">
        <v>52</v>
      </c>
    </row>
    <row r="1557" spans="1:16" ht="25.5">
      <c r="A1557" t="s">
        <v>49</v>
      </c>
      <c s="34" t="s">
        <v>7684</v>
      </c>
      <c s="34" t="s">
        <v>7685</v>
      </c>
      <c s="35" t="s">
        <v>52</v>
      </c>
      <c s="6" t="s">
        <v>7686</v>
      </c>
      <c s="36" t="s">
        <v>54</v>
      </c>
      <c s="37">
        <v>292.715</v>
      </c>
      <c s="36">
        <v>0</v>
      </c>
      <c s="36">
        <f>ROUND(G1557*H1557,6)</f>
      </c>
      <c r="L1557" s="38">
        <v>0</v>
      </c>
      <c s="32">
        <f>ROUND(ROUND(L1557,2)*ROUND(G1557,3),2)</f>
      </c>
      <c s="36" t="s">
        <v>6383</v>
      </c>
      <c>
        <f>(M1557*21)/100</f>
      </c>
      <c t="s">
        <v>28</v>
      </c>
    </row>
    <row r="1558" spans="1:5" ht="12.75">
      <c r="A1558" s="35" t="s">
        <v>56</v>
      </c>
      <c r="E1558" s="39" t="s">
        <v>52</v>
      </c>
    </row>
    <row r="1559" spans="1:5" ht="38.25">
      <c r="A1559" s="35" t="s">
        <v>57</v>
      </c>
      <c r="E1559" s="40" t="s">
        <v>7679</v>
      </c>
    </row>
    <row r="1560" spans="1:5" ht="12.75">
      <c r="A1560" t="s">
        <v>58</v>
      </c>
      <c r="E1560" s="39" t="s">
        <v>52</v>
      </c>
    </row>
    <row r="1561" spans="1:16" ht="25.5">
      <c r="A1561" t="s">
        <v>49</v>
      </c>
      <c s="34" t="s">
        <v>7687</v>
      </c>
      <c s="34" t="s">
        <v>7688</v>
      </c>
      <c s="35" t="s">
        <v>52</v>
      </c>
      <c s="6" t="s">
        <v>7689</v>
      </c>
      <c s="36" t="s">
        <v>54</v>
      </c>
      <c s="37">
        <v>286.86</v>
      </c>
      <c s="36">
        <v>0.00021</v>
      </c>
      <c s="36">
        <f>ROUND(G1561*H1561,6)</f>
      </c>
      <c r="L1561" s="38">
        <v>0</v>
      </c>
      <c s="32">
        <f>ROUND(ROUND(L1561,2)*ROUND(G1561,3),2)</f>
      </c>
      <c s="36" t="s">
        <v>6383</v>
      </c>
      <c>
        <f>(M1561*21)/100</f>
      </c>
      <c t="s">
        <v>28</v>
      </c>
    </row>
    <row r="1562" spans="1:5" ht="12.75">
      <c r="A1562" s="35" t="s">
        <v>56</v>
      </c>
      <c r="E1562" s="39" t="s">
        <v>52</v>
      </c>
    </row>
    <row r="1563" spans="1:5" ht="63.75">
      <c r="A1563" s="35" t="s">
        <v>57</v>
      </c>
      <c r="E1563" s="40" t="s">
        <v>7690</v>
      </c>
    </row>
    <row r="1564" spans="1:5" ht="12.75">
      <c r="A1564" t="s">
        <v>58</v>
      </c>
      <c r="E1564" s="39" t="s">
        <v>52</v>
      </c>
    </row>
    <row r="1565" spans="1:16" ht="12.75">
      <c r="A1565" t="s">
        <v>49</v>
      </c>
      <c s="34" t="s">
        <v>7691</v>
      </c>
      <c s="34" t="s">
        <v>7692</v>
      </c>
      <c s="35" t="s">
        <v>52</v>
      </c>
      <c s="6" t="s">
        <v>7693</v>
      </c>
      <c s="36" t="s">
        <v>54</v>
      </c>
      <c s="37">
        <v>278.26</v>
      </c>
      <c s="36">
        <v>4E-05</v>
      </c>
      <c s="36">
        <f>ROUND(G1565*H1565,6)</f>
      </c>
      <c r="L1565" s="38">
        <v>0</v>
      </c>
      <c s="32">
        <f>ROUND(ROUND(L1565,2)*ROUND(G1565,3),2)</f>
      </c>
      <c s="36" t="s">
        <v>6383</v>
      </c>
      <c>
        <f>(M1565*21)/100</f>
      </c>
      <c t="s">
        <v>28</v>
      </c>
    </row>
    <row r="1566" spans="1:5" ht="12.75">
      <c r="A1566" s="35" t="s">
        <v>56</v>
      </c>
      <c r="E1566" s="39" t="s">
        <v>52</v>
      </c>
    </row>
    <row r="1567" spans="1:5" ht="12.75">
      <c r="A1567" s="35" t="s">
        <v>57</v>
      </c>
      <c r="E1567" s="40" t="s">
        <v>7694</v>
      </c>
    </row>
    <row r="1568" spans="1:5" ht="12.75">
      <c r="A1568" t="s">
        <v>58</v>
      </c>
      <c r="E1568" s="39" t="s">
        <v>52</v>
      </c>
    </row>
    <row r="1569" spans="1:16" ht="25.5">
      <c r="A1569" t="s">
        <v>49</v>
      </c>
      <c s="34" t="s">
        <v>7695</v>
      </c>
      <c s="34" t="s">
        <v>7696</v>
      </c>
      <c s="35" t="s">
        <v>52</v>
      </c>
      <c s="6" t="s">
        <v>7697</v>
      </c>
      <c s="36" t="s">
        <v>54</v>
      </c>
      <c s="37">
        <v>1.7</v>
      </c>
      <c s="36">
        <v>0.00063</v>
      </c>
      <c s="36">
        <f>ROUND(G1569*H1569,6)</f>
      </c>
      <c r="L1569" s="38">
        <v>0</v>
      </c>
      <c s="32">
        <f>ROUND(ROUND(L1569,2)*ROUND(G1569,3),2)</f>
      </c>
      <c s="36" t="s">
        <v>6383</v>
      </c>
      <c>
        <f>(M1569*21)/100</f>
      </c>
      <c t="s">
        <v>28</v>
      </c>
    </row>
    <row r="1570" spans="1:5" ht="12.75">
      <c r="A1570" s="35" t="s">
        <v>56</v>
      </c>
      <c r="E1570" s="39" t="s">
        <v>52</v>
      </c>
    </row>
    <row r="1571" spans="1:5" ht="12.75">
      <c r="A1571" s="35" t="s">
        <v>57</v>
      </c>
      <c r="E1571" s="40" t="s">
        <v>7698</v>
      </c>
    </row>
    <row r="1572" spans="1:5" ht="12.75">
      <c r="A1572" t="s">
        <v>58</v>
      </c>
      <c r="E1572" s="39" t="s">
        <v>52</v>
      </c>
    </row>
    <row r="1573" spans="1:16" ht="25.5">
      <c r="A1573" t="s">
        <v>49</v>
      </c>
      <c s="34" t="s">
        <v>7699</v>
      </c>
      <c s="34" t="s">
        <v>7700</v>
      </c>
      <c s="35" t="s">
        <v>52</v>
      </c>
      <c s="6" t="s">
        <v>7701</v>
      </c>
      <c s="36" t="s">
        <v>67</v>
      </c>
      <c s="37">
        <v>309</v>
      </c>
      <c s="36">
        <v>1E-05</v>
      </c>
      <c s="36">
        <f>ROUND(G1573*H1573,6)</f>
      </c>
      <c r="L1573" s="38">
        <v>0</v>
      </c>
      <c s="32">
        <f>ROUND(ROUND(L1573,2)*ROUND(G1573,3),2)</f>
      </c>
      <c s="36" t="s">
        <v>6383</v>
      </c>
      <c>
        <f>(M1573*21)/100</f>
      </c>
      <c t="s">
        <v>28</v>
      </c>
    </row>
    <row r="1574" spans="1:5" ht="12.75">
      <c r="A1574" s="35" t="s">
        <v>56</v>
      </c>
      <c r="E1574" s="39" t="s">
        <v>52</v>
      </c>
    </row>
    <row r="1575" spans="1:5" ht="12.75">
      <c r="A1575" s="35" t="s">
        <v>57</v>
      </c>
      <c r="E1575" s="40" t="s">
        <v>7702</v>
      </c>
    </row>
    <row r="1576" spans="1:5" ht="12.75">
      <c r="A1576" t="s">
        <v>58</v>
      </c>
      <c r="E1576" s="39" t="s">
        <v>52</v>
      </c>
    </row>
    <row r="1577" spans="1:16" ht="25.5">
      <c r="A1577" t="s">
        <v>49</v>
      </c>
      <c s="34" t="s">
        <v>7703</v>
      </c>
      <c s="34" t="s">
        <v>7704</v>
      </c>
      <c s="35" t="s">
        <v>52</v>
      </c>
      <c s="6" t="s">
        <v>7705</v>
      </c>
      <c s="36" t="s">
        <v>67</v>
      </c>
      <c s="37">
        <v>10</v>
      </c>
      <c s="36">
        <v>2E-05</v>
      </c>
      <c s="36">
        <f>ROUND(G1577*H1577,6)</f>
      </c>
      <c r="L1577" s="38">
        <v>0</v>
      </c>
      <c s="32">
        <f>ROUND(ROUND(L1577,2)*ROUND(G1577,3),2)</f>
      </c>
      <c s="36" t="s">
        <v>6383</v>
      </c>
      <c>
        <f>(M1577*21)/100</f>
      </c>
      <c t="s">
        <v>28</v>
      </c>
    </row>
    <row r="1578" spans="1:5" ht="12.75">
      <c r="A1578" s="35" t="s">
        <v>56</v>
      </c>
      <c r="E1578" s="39" t="s">
        <v>52</v>
      </c>
    </row>
    <row r="1579" spans="1:5" ht="12.75">
      <c r="A1579" s="35" t="s">
        <v>57</v>
      </c>
      <c r="E1579" s="40" t="s">
        <v>7706</v>
      </c>
    </row>
    <row r="1580" spans="1:5" ht="12.75">
      <c r="A1580" t="s">
        <v>58</v>
      </c>
      <c r="E1580" s="39" t="s">
        <v>52</v>
      </c>
    </row>
    <row r="1581" spans="1:16" ht="12.75">
      <c r="A1581" t="s">
        <v>49</v>
      </c>
      <c s="34" t="s">
        <v>7707</v>
      </c>
      <c s="34" t="s">
        <v>7708</v>
      </c>
      <c s="35" t="s">
        <v>52</v>
      </c>
      <c s="6" t="s">
        <v>7709</v>
      </c>
      <c s="36" t="s">
        <v>105</v>
      </c>
      <c s="37">
        <v>0.5</v>
      </c>
      <c s="36">
        <v>0.00128</v>
      </c>
      <c s="36">
        <f>ROUND(G1581*H1581,6)</f>
      </c>
      <c r="L1581" s="38">
        <v>0</v>
      </c>
      <c s="32">
        <f>ROUND(ROUND(L1581,2)*ROUND(G1581,3),2)</f>
      </c>
      <c s="36" t="s">
        <v>6383</v>
      </c>
      <c>
        <f>(M1581*21)/100</f>
      </c>
      <c t="s">
        <v>28</v>
      </c>
    </row>
    <row r="1582" spans="1:5" ht="12.75">
      <c r="A1582" s="35" t="s">
        <v>56</v>
      </c>
      <c r="E1582" s="39" t="s">
        <v>52</v>
      </c>
    </row>
    <row r="1583" spans="1:5" ht="12.75">
      <c r="A1583" s="35" t="s">
        <v>57</v>
      </c>
      <c r="E1583" s="40" t="s">
        <v>7710</v>
      </c>
    </row>
    <row r="1584" spans="1:5" ht="12.75">
      <c r="A1584" t="s">
        <v>58</v>
      </c>
      <c r="E1584" s="39" t="s">
        <v>52</v>
      </c>
    </row>
    <row r="1585" spans="1:16" ht="12.75">
      <c r="A1585" t="s">
        <v>49</v>
      </c>
      <c s="34" t="s">
        <v>7711</v>
      </c>
      <c s="34" t="s">
        <v>7712</v>
      </c>
      <c s="35" t="s">
        <v>52</v>
      </c>
      <c s="6" t="s">
        <v>7713</v>
      </c>
      <c s="36" t="s">
        <v>105</v>
      </c>
      <c s="37">
        <v>1</v>
      </c>
      <c s="36">
        <v>0.00395</v>
      </c>
      <c s="36">
        <f>ROUND(G1585*H1585,6)</f>
      </c>
      <c r="L1585" s="38">
        <v>0</v>
      </c>
      <c s="32">
        <f>ROUND(ROUND(L1585,2)*ROUND(G1585,3),2)</f>
      </c>
      <c s="36" t="s">
        <v>6383</v>
      </c>
      <c>
        <f>(M1585*21)/100</f>
      </c>
      <c t="s">
        <v>28</v>
      </c>
    </row>
    <row r="1586" spans="1:5" ht="12.75">
      <c r="A1586" s="35" t="s">
        <v>56</v>
      </c>
      <c r="E1586" s="39" t="s">
        <v>52</v>
      </c>
    </row>
    <row r="1587" spans="1:5" ht="12.75">
      <c r="A1587" s="35" t="s">
        <v>57</v>
      </c>
      <c r="E1587" s="40" t="s">
        <v>7714</v>
      </c>
    </row>
    <row r="1588" spans="1:5" ht="12.75">
      <c r="A1588" t="s">
        <v>58</v>
      </c>
      <c r="E1588" s="39" t="s">
        <v>52</v>
      </c>
    </row>
    <row r="1589" spans="1:16" ht="12.75">
      <c r="A1589" t="s">
        <v>49</v>
      </c>
      <c s="34" t="s">
        <v>7715</v>
      </c>
      <c s="34" t="s">
        <v>7716</v>
      </c>
      <c s="35" t="s">
        <v>52</v>
      </c>
      <c s="6" t="s">
        <v>7717</v>
      </c>
      <c s="36" t="s">
        <v>75</v>
      </c>
      <c s="37">
        <v>343.713</v>
      </c>
      <c s="36">
        <v>0</v>
      </c>
      <c s="36">
        <f>ROUND(G1589*H1589,6)</f>
      </c>
      <c r="L1589" s="38">
        <v>0</v>
      </c>
      <c s="32">
        <f>ROUND(ROUND(L1589,2)*ROUND(G1589,3),2)</f>
      </c>
      <c s="36" t="s">
        <v>6383</v>
      </c>
      <c>
        <f>(M1589*21)/100</f>
      </c>
      <c t="s">
        <v>28</v>
      </c>
    </row>
    <row r="1590" spans="1:5" ht="12.75">
      <c r="A1590" s="35" t="s">
        <v>56</v>
      </c>
      <c r="E1590" s="39" t="s">
        <v>52</v>
      </c>
    </row>
    <row r="1591" spans="1:5" ht="409.5">
      <c r="A1591" s="35" t="s">
        <v>57</v>
      </c>
      <c r="E1591" s="40" t="s">
        <v>7718</v>
      </c>
    </row>
    <row r="1592" spans="1:5" ht="12.75">
      <c r="A1592" t="s">
        <v>58</v>
      </c>
      <c r="E1592" s="39" t="s">
        <v>52</v>
      </c>
    </row>
    <row r="1593" spans="1:16" ht="12.75">
      <c r="A1593" t="s">
        <v>49</v>
      </c>
      <c s="34" t="s">
        <v>7719</v>
      </c>
      <c s="34" t="s">
        <v>7720</v>
      </c>
      <c s="35" t="s">
        <v>52</v>
      </c>
      <c s="6" t="s">
        <v>7721</v>
      </c>
      <c s="36" t="s">
        <v>75</v>
      </c>
      <c s="37">
        <v>413.194</v>
      </c>
      <c s="36">
        <v>0.0001</v>
      </c>
      <c s="36">
        <f>ROUND(G1593*H1593,6)</f>
      </c>
      <c r="L1593" s="38">
        <v>0</v>
      </c>
      <c s="32">
        <f>ROUND(ROUND(L1593,2)*ROUND(G1593,3),2)</f>
      </c>
      <c s="36" t="s">
        <v>6383</v>
      </c>
      <c>
        <f>(M1593*21)/100</f>
      </c>
      <c t="s">
        <v>28</v>
      </c>
    </row>
    <row r="1594" spans="1:5" ht="12.75">
      <c r="A1594" s="35" t="s">
        <v>56</v>
      </c>
      <c r="E1594" s="39" t="s">
        <v>52</v>
      </c>
    </row>
    <row r="1595" spans="1:5" ht="409.5">
      <c r="A1595" s="35" t="s">
        <v>57</v>
      </c>
      <c r="E1595" s="40" t="s">
        <v>7722</v>
      </c>
    </row>
    <row r="1596" spans="1:5" ht="12.75">
      <c r="A1596" t="s">
        <v>58</v>
      </c>
      <c r="E1596" s="39" t="s">
        <v>52</v>
      </c>
    </row>
    <row r="1597" spans="1:16" ht="12.75">
      <c r="A1597" t="s">
        <v>49</v>
      </c>
      <c s="34" t="s">
        <v>7723</v>
      </c>
      <c s="34" t="s">
        <v>7724</v>
      </c>
      <c s="35" t="s">
        <v>52</v>
      </c>
      <c s="6" t="s">
        <v>7725</v>
      </c>
      <c s="36" t="s">
        <v>75</v>
      </c>
      <c s="37">
        <v>86.139</v>
      </c>
      <c s="36">
        <v>0</v>
      </c>
      <c s="36">
        <f>ROUND(G1597*H1597,6)</f>
      </c>
      <c r="L1597" s="38">
        <v>0</v>
      </c>
      <c s="32">
        <f>ROUND(ROUND(L1597,2)*ROUND(G1597,3),2)</f>
      </c>
      <c s="36" t="s">
        <v>6383</v>
      </c>
      <c>
        <f>(M1597*21)/100</f>
      </c>
      <c t="s">
        <v>28</v>
      </c>
    </row>
    <row r="1598" spans="1:5" ht="12.75">
      <c r="A1598" s="35" t="s">
        <v>56</v>
      </c>
      <c r="E1598" s="39" t="s">
        <v>52</v>
      </c>
    </row>
    <row r="1599" spans="1:5" ht="409.5">
      <c r="A1599" s="35" t="s">
        <v>57</v>
      </c>
      <c r="E1599" s="40" t="s">
        <v>7726</v>
      </c>
    </row>
    <row r="1600" spans="1:5" ht="12.75">
      <c r="A1600" t="s">
        <v>58</v>
      </c>
      <c r="E1600" s="39" t="s">
        <v>52</v>
      </c>
    </row>
    <row r="1601" spans="1:16" ht="12.75">
      <c r="A1601" t="s">
        <v>49</v>
      </c>
      <c s="34" t="s">
        <v>7727</v>
      </c>
      <c s="34" t="s">
        <v>7728</v>
      </c>
      <c s="35" t="s">
        <v>52</v>
      </c>
      <c s="6" t="s">
        <v>7729</v>
      </c>
      <c s="36" t="s">
        <v>2049</v>
      </c>
      <c s="37">
        <v>258.335</v>
      </c>
      <c s="36">
        <v>0.001</v>
      </c>
      <c s="36">
        <f>ROUND(G1601*H1601,6)</f>
      </c>
      <c r="L1601" s="38">
        <v>0</v>
      </c>
      <c s="32">
        <f>ROUND(ROUND(L1601,2)*ROUND(G1601,3),2)</f>
      </c>
      <c s="36" t="s">
        <v>947</v>
      </c>
      <c>
        <f>(M1601*21)/100</f>
      </c>
      <c t="s">
        <v>28</v>
      </c>
    </row>
    <row r="1602" spans="1:5" ht="12.75">
      <c r="A1602" s="35" t="s">
        <v>56</v>
      </c>
      <c r="E1602" s="39" t="s">
        <v>52</v>
      </c>
    </row>
    <row r="1603" spans="1:5" ht="38.25">
      <c r="A1603" s="35" t="s">
        <v>57</v>
      </c>
      <c r="E1603" s="40" t="s">
        <v>7730</v>
      </c>
    </row>
    <row r="1604" spans="1:5" ht="12.75">
      <c r="A1604" t="s">
        <v>58</v>
      </c>
      <c r="E1604" s="39" t="s">
        <v>52</v>
      </c>
    </row>
    <row r="1605" spans="1:16" ht="12.75">
      <c r="A1605" t="s">
        <v>49</v>
      </c>
      <c s="34" t="s">
        <v>7731</v>
      </c>
      <c s="34" t="s">
        <v>7732</v>
      </c>
      <c s="35" t="s">
        <v>52</v>
      </c>
      <c s="6" t="s">
        <v>7733</v>
      </c>
      <c s="36" t="s">
        <v>67</v>
      </c>
      <c s="37">
        <v>3</v>
      </c>
      <c s="36">
        <v>0.0008</v>
      </c>
      <c s="36">
        <f>ROUND(G1605*H1605,6)</f>
      </c>
      <c r="L1605" s="38">
        <v>0</v>
      </c>
      <c s="32">
        <f>ROUND(ROUND(L1605,2)*ROUND(G1605,3),2)</f>
      </c>
      <c s="36" t="s">
        <v>947</v>
      </c>
      <c>
        <f>(M1605*21)/100</f>
      </c>
      <c t="s">
        <v>28</v>
      </c>
    </row>
    <row r="1606" spans="1:5" ht="12.75">
      <c r="A1606" s="35" t="s">
        <v>56</v>
      </c>
      <c r="E1606" s="39" t="s">
        <v>52</v>
      </c>
    </row>
    <row r="1607" spans="1:5" ht="25.5">
      <c r="A1607" s="35" t="s">
        <v>57</v>
      </c>
      <c r="E1607" s="40" t="s">
        <v>7734</v>
      </c>
    </row>
    <row r="1608" spans="1:5" ht="12.75">
      <c r="A1608" t="s">
        <v>58</v>
      </c>
      <c r="E1608" s="39" t="s">
        <v>52</v>
      </c>
    </row>
    <row r="1609" spans="1:16" ht="12.75">
      <c r="A1609" t="s">
        <v>49</v>
      </c>
      <c s="34" t="s">
        <v>7735</v>
      </c>
      <c s="34" t="s">
        <v>7736</v>
      </c>
      <c s="35" t="s">
        <v>52</v>
      </c>
      <c s="6" t="s">
        <v>7737</v>
      </c>
      <c s="36" t="s">
        <v>67</v>
      </c>
      <c s="37">
        <v>2</v>
      </c>
      <c s="36">
        <v>0.0008</v>
      </c>
      <c s="36">
        <f>ROUND(G1609*H1609,6)</f>
      </c>
      <c r="L1609" s="38">
        <v>0</v>
      </c>
      <c s="32">
        <f>ROUND(ROUND(L1609,2)*ROUND(G1609,3),2)</f>
      </c>
      <c s="36" t="s">
        <v>947</v>
      </c>
      <c>
        <f>(M1609*21)/100</f>
      </c>
      <c t="s">
        <v>28</v>
      </c>
    </row>
    <row r="1610" spans="1:5" ht="12.75">
      <c r="A1610" s="35" t="s">
        <v>56</v>
      </c>
      <c r="E1610" s="39" t="s">
        <v>52</v>
      </c>
    </row>
    <row r="1611" spans="1:5" ht="63.75">
      <c r="A1611" s="35" t="s">
        <v>57</v>
      </c>
      <c r="E1611" s="40" t="s">
        <v>7738</v>
      </c>
    </row>
    <row r="1612" spans="1:5" ht="12.75">
      <c r="A1612" t="s">
        <v>58</v>
      </c>
      <c r="E1612" s="39" t="s">
        <v>52</v>
      </c>
    </row>
    <row r="1613" spans="1:16" ht="12.75">
      <c r="A1613" t="s">
        <v>49</v>
      </c>
      <c s="34" t="s">
        <v>7739</v>
      </c>
      <c s="34" t="s">
        <v>7740</v>
      </c>
      <c s="35" t="s">
        <v>52</v>
      </c>
      <c s="6" t="s">
        <v>7741</v>
      </c>
      <c s="36" t="s">
        <v>67</v>
      </c>
      <c s="37">
        <v>2</v>
      </c>
      <c s="36">
        <v>0.001</v>
      </c>
      <c s="36">
        <f>ROUND(G1613*H1613,6)</f>
      </c>
      <c r="L1613" s="38">
        <v>0</v>
      </c>
      <c s="32">
        <f>ROUND(ROUND(L1613,2)*ROUND(G1613,3),2)</f>
      </c>
      <c s="36" t="s">
        <v>947</v>
      </c>
      <c>
        <f>(M1613*21)/100</f>
      </c>
      <c t="s">
        <v>28</v>
      </c>
    </row>
    <row r="1614" spans="1:5" ht="12.75">
      <c r="A1614" s="35" t="s">
        <v>56</v>
      </c>
      <c r="E1614" s="39" t="s">
        <v>52</v>
      </c>
    </row>
    <row r="1615" spans="1:5" ht="38.25">
      <c r="A1615" s="35" t="s">
        <v>57</v>
      </c>
      <c r="E1615" s="40" t="s">
        <v>7742</v>
      </c>
    </row>
    <row r="1616" spans="1:5" ht="12.75">
      <c r="A1616" t="s">
        <v>58</v>
      </c>
      <c r="E1616" s="39" t="s">
        <v>52</v>
      </c>
    </row>
    <row r="1617" spans="1:16" ht="12.75">
      <c r="A1617" t="s">
        <v>49</v>
      </c>
      <c s="34" t="s">
        <v>7743</v>
      </c>
      <c s="34" t="s">
        <v>7744</v>
      </c>
      <c s="35" t="s">
        <v>52</v>
      </c>
      <c s="6" t="s">
        <v>7745</v>
      </c>
      <c s="36" t="s">
        <v>932</v>
      </c>
      <c s="37">
        <v>1</v>
      </c>
      <c s="36">
        <v>0</v>
      </c>
      <c s="36">
        <f>ROUND(G1617*H1617,6)</f>
      </c>
      <c r="L1617" s="38">
        <v>0</v>
      </c>
      <c s="32">
        <f>ROUND(ROUND(L1617,2)*ROUND(G1617,3),2)</f>
      </c>
      <c s="36" t="s">
        <v>947</v>
      </c>
      <c>
        <f>(M1617*21)/100</f>
      </c>
      <c t="s">
        <v>28</v>
      </c>
    </row>
    <row r="1618" spans="1:5" ht="12.75">
      <c r="A1618" s="35" t="s">
        <v>56</v>
      </c>
      <c r="E1618" s="39" t="s">
        <v>52</v>
      </c>
    </row>
    <row r="1619" spans="1:5" ht="12.75">
      <c r="A1619" s="35" t="s">
        <v>57</v>
      </c>
      <c r="E1619" s="40" t="s">
        <v>52</v>
      </c>
    </row>
    <row r="1620" spans="1:5" ht="12.75">
      <c r="A1620" t="s">
        <v>58</v>
      </c>
      <c r="E1620" s="39" t="s">
        <v>52</v>
      </c>
    </row>
    <row r="1621" spans="1:16" ht="12.75">
      <c r="A1621" t="s">
        <v>49</v>
      </c>
      <c s="34" t="s">
        <v>7746</v>
      </c>
      <c s="34" t="s">
        <v>7747</v>
      </c>
      <c s="35" t="s">
        <v>52</v>
      </c>
      <c s="6" t="s">
        <v>7748</v>
      </c>
      <c s="36" t="s">
        <v>67</v>
      </c>
      <c s="37">
        <v>1</v>
      </c>
      <c s="36">
        <v>0</v>
      </c>
      <c s="36">
        <f>ROUND(G1621*H1621,6)</f>
      </c>
      <c r="L1621" s="38">
        <v>0</v>
      </c>
      <c s="32">
        <f>ROUND(ROUND(L1621,2)*ROUND(G1621,3),2)</f>
      </c>
      <c s="36" t="s">
        <v>947</v>
      </c>
      <c>
        <f>(M1621*21)/100</f>
      </c>
      <c t="s">
        <v>28</v>
      </c>
    </row>
    <row r="1622" spans="1:5" ht="12.75">
      <c r="A1622" s="35" t="s">
        <v>56</v>
      </c>
      <c r="E1622" s="39" t="s">
        <v>52</v>
      </c>
    </row>
    <row r="1623" spans="1:5" ht="12.75">
      <c r="A1623" s="35" t="s">
        <v>57</v>
      </c>
      <c r="E1623" s="40" t="s">
        <v>7749</v>
      </c>
    </row>
    <row r="1624" spans="1:5" ht="12.75">
      <c r="A1624" t="s">
        <v>58</v>
      </c>
      <c r="E1624" s="39" t="s">
        <v>52</v>
      </c>
    </row>
    <row r="1625" spans="1:16" ht="12.75">
      <c r="A1625" t="s">
        <v>49</v>
      </c>
      <c s="34" t="s">
        <v>7750</v>
      </c>
      <c s="34" t="s">
        <v>7751</v>
      </c>
      <c s="35" t="s">
        <v>52</v>
      </c>
      <c s="6" t="s">
        <v>7752</v>
      </c>
      <c s="36" t="s">
        <v>648</v>
      </c>
      <c s="37">
        <v>20</v>
      </c>
      <c s="36">
        <v>0</v>
      </c>
      <c s="36">
        <f>ROUND(G1625*H1625,6)</f>
      </c>
      <c r="L1625" s="38">
        <v>0</v>
      </c>
      <c s="32">
        <f>ROUND(ROUND(L1625,2)*ROUND(G1625,3),2)</f>
      </c>
      <c s="36" t="s">
        <v>947</v>
      </c>
      <c>
        <f>(M1625*21)/100</f>
      </c>
      <c t="s">
        <v>28</v>
      </c>
    </row>
    <row r="1626" spans="1:5" ht="12.75">
      <c r="A1626" s="35" t="s">
        <v>56</v>
      </c>
      <c r="E1626" s="39" t="s">
        <v>52</v>
      </c>
    </row>
    <row r="1627" spans="1:5" ht="12.75">
      <c r="A1627" s="35" t="s">
        <v>57</v>
      </c>
      <c r="E1627" s="40" t="s">
        <v>7753</v>
      </c>
    </row>
    <row r="1628" spans="1:5" ht="12.75">
      <c r="A1628" t="s">
        <v>58</v>
      </c>
      <c r="E1628" s="39" t="s">
        <v>52</v>
      </c>
    </row>
    <row r="1629" spans="1:16" ht="12.75">
      <c r="A1629" t="s">
        <v>49</v>
      </c>
      <c s="34" t="s">
        <v>7754</v>
      </c>
      <c s="34" t="s">
        <v>7755</v>
      </c>
      <c s="35" t="s">
        <v>52</v>
      </c>
      <c s="6" t="s">
        <v>7756</v>
      </c>
      <c s="36" t="s">
        <v>648</v>
      </c>
      <c s="37">
        <v>7</v>
      </c>
      <c s="36">
        <v>0</v>
      </c>
      <c s="36">
        <f>ROUND(G1629*H1629,6)</f>
      </c>
      <c r="L1629" s="38">
        <v>0</v>
      </c>
      <c s="32">
        <f>ROUND(ROUND(L1629,2)*ROUND(G1629,3),2)</f>
      </c>
      <c s="36" t="s">
        <v>947</v>
      </c>
      <c>
        <f>(M1629*21)/100</f>
      </c>
      <c t="s">
        <v>28</v>
      </c>
    </row>
    <row r="1630" spans="1:5" ht="12.75">
      <c r="A1630" s="35" t="s">
        <v>56</v>
      </c>
      <c r="E1630" s="39" t="s">
        <v>52</v>
      </c>
    </row>
    <row r="1631" spans="1:5" ht="38.25">
      <c r="A1631" s="35" t="s">
        <v>57</v>
      </c>
      <c r="E1631" s="40" t="s">
        <v>7757</v>
      </c>
    </row>
    <row r="1632" spans="1:5" ht="12.75">
      <c r="A1632" t="s">
        <v>58</v>
      </c>
      <c r="E1632" s="39" t="s">
        <v>52</v>
      </c>
    </row>
    <row r="1633" spans="1:16" ht="12.75">
      <c r="A1633" t="s">
        <v>49</v>
      </c>
      <c s="34" t="s">
        <v>7758</v>
      </c>
      <c s="34" t="s">
        <v>7759</v>
      </c>
      <c s="35" t="s">
        <v>52</v>
      </c>
      <c s="6" t="s">
        <v>7760</v>
      </c>
      <c s="36" t="s">
        <v>945</v>
      </c>
      <c s="37">
        <v>5</v>
      </c>
      <c s="36">
        <v>0</v>
      </c>
      <c s="36">
        <f>ROUND(G1633*H1633,6)</f>
      </c>
      <c r="L1633" s="38">
        <v>0</v>
      </c>
      <c s="32">
        <f>ROUND(ROUND(L1633,2)*ROUND(G1633,3),2)</f>
      </c>
      <c s="36" t="s">
        <v>947</v>
      </c>
      <c>
        <f>(M1633*21)/100</f>
      </c>
      <c t="s">
        <v>28</v>
      </c>
    </row>
    <row r="1634" spans="1:5" ht="12.75">
      <c r="A1634" s="35" t="s">
        <v>56</v>
      </c>
      <c r="E1634" s="39" t="s">
        <v>52</v>
      </c>
    </row>
    <row r="1635" spans="1:5" ht="12.75">
      <c r="A1635" s="35" t="s">
        <v>57</v>
      </c>
      <c r="E1635" s="40" t="s">
        <v>52</v>
      </c>
    </row>
    <row r="1636" spans="1:5" ht="12.75">
      <c r="A1636" t="s">
        <v>58</v>
      </c>
      <c r="E1636" s="39" t="s">
        <v>52</v>
      </c>
    </row>
    <row r="1637" spans="1:16" ht="12.75">
      <c r="A1637" t="s">
        <v>49</v>
      </c>
      <c s="34" t="s">
        <v>7761</v>
      </c>
      <c s="34" t="s">
        <v>7762</v>
      </c>
      <c s="35" t="s">
        <v>52</v>
      </c>
      <c s="6" t="s">
        <v>7763</v>
      </c>
      <c s="36" t="s">
        <v>648</v>
      </c>
      <c s="37">
        <v>59.373</v>
      </c>
      <c s="36">
        <v>0</v>
      </c>
      <c s="36">
        <f>ROUND(G1637*H1637,6)</f>
      </c>
      <c r="L1637" s="38">
        <v>0</v>
      </c>
      <c s="32">
        <f>ROUND(ROUND(L1637,2)*ROUND(G1637,3),2)</f>
      </c>
      <c s="36" t="s">
        <v>947</v>
      </c>
      <c>
        <f>(M1637*21)/100</f>
      </c>
      <c t="s">
        <v>28</v>
      </c>
    </row>
    <row r="1638" spans="1:5" ht="12.75">
      <c r="A1638" s="35" t="s">
        <v>56</v>
      </c>
      <c r="E1638" s="39" t="s">
        <v>52</v>
      </c>
    </row>
    <row r="1639" spans="1:5" ht="38.25">
      <c r="A1639" s="35" t="s">
        <v>57</v>
      </c>
      <c r="E1639" s="40" t="s">
        <v>7764</v>
      </c>
    </row>
    <row r="1640" spans="1:5" ht="12.75">
      <c r="A1640" t="s">
        <v>58</v>
      </c>
      <c r="E1640" s="39" t="s">
        <v>52</v>
      </c>
    </row>
    <row r="1641" spans="1:13" ht="12.75">
      <c r="A1641" t="s">
        <v>47</v>
      </c>
      <c r="C1641" s="31" t="s">
        <v>7765</v>
      </c>
      <c r="E1641" s="33" t="s">
        <v>7766</v>
      </c>
      <c r="J1641" s="32">
        <f>0</f>
      </c>
      <c s="32">
        <f>0</f>
      </c>
      <c s="32">
        <f>0+L1642</f>
      </c>
      <c s="32">
        <f>0+M1642</f>
      </c>
    </row>
    <row r="1642" spans="1:16" ht="12.75">
      <c r="A1642" t="s">
        <v>49</v>
      </c>
      <c s="34" t="s">
        <v>7767</v>
      </c>
      <c s="34" t="s">
        <v>7768</v>
      </c>
      <c s="35" t="s">
        <v>52</v>
      </c>
      <c s="6" t="s">
        <v>7769</v>
      </c>
      <c s="36" t="s">
        <v>648</v>
      </c>
      <c s="37">
        <v>293.278</v>
      </c>
      <c s="36">
        <v>0</v>
      </c>
      <c s="36">
        <f>ROUND(G1642*H1642,6)</f>
      </c>
      <c r="L1642" s="38">
        <v>0</v>
      </c>
      <c s="32">
        <f>ROUND(ROUND(L1642,2)*ROUND(G1642,3),2)</f>
      </c>
      <c s="36" t="s">
        <v>6383</v>
      </c>
      <c>
        <f>(M1642*21)/100</f>
      </c>
      <c t="s">
        <v>28</v>
      </c>
    </row>
    <row r="1643" spans="1:5" ht="12.75">
      <c r="A1643" s="35" t="s">
        <v>56</v>
      </c>
      <c r="E1643" s="39" t="s">
        <v>52</v>
      </c>
    </row>
    <row r="1644" spans="1:5" ht="12.75">
      <c r="A1644" s="35" t="s">
        <v>57</v>
      </c>
      <c r="E1644" s="40" t="s">
        <v>52</v>
      </c>
    </row>
    <row r="1645" spans="1:5" ht="12.75">
      <c r="A1645" t="s">
        <v>58</v>
      </c>
      <c r="E1645" s="39" t="s">
        <v>52</v>
      </c>
    </row>
    <row r="1646" spans="1:13" ht="12.75">
      <c r="A1646" t="s">
        <v>47</v>
      </c>
      <c r="C1646" s="31" t="s">
        <v>642</v>
      </c>
      <c r="E1646" s="33" t="s">
        <v>643</v>
      </c>
      <c r="J1646" s="32">
        <f>0</f>
      </c>
      <c s="32">
        <f>0</f>
      </c>
      <c s="32">
        <f>0+L1647+L1651+L1655+L1659+L1663+L1667+L1671+L1675+L1679+L1683+L1687+L1691+L1695+L1699+L1703+L1707+L1711+L1715+L1719+L1723+L1727</f>
      </c>
      <c s="32">
        <f>0+M1647+M1651+M1655+M1659+M1663+M1667+M1671+M1675+M1679+M1683+M1687+M1691+M1695+M1699+M1703+M1707+M1711+M1715+M1719+M1723+M1727</f>
      </c>
    </row>
    <row r="1647" spans="1:16" ht="25.5">
      <c r="A1647" t="s">
        <v>49</v>
      </c>
      <c s="34" t="s">
        <v>7770</v>
      </c>
      <c s="34" t="s">
        <v>645</v>
      </c>
      <c s="35" t="s">
        <v>646</v>
      </c>
      <c s="6" t="s">
        <v>647</v>
      </c>
      <c s="36" t="s">
        <v>648</v>
      </c>
      <c s="37">
        <v>675.721</v>
      </c>
      <c s="36">
        <v>0</v>
      </c>
      <c s="36">
        <f>ROUND(G1647*H1647,6)</f>
      </c>
      <c r="L1647" s="38">
        <v>0</v>
      </c>
      <c s="32">
        <f>ROUND(ROUND(L1647,2)*ROUND(G1647,3),2)</f>
      </c>
      <c s="36" t="s">
        <v>649</v>
      </c>
      <c>
        <f>(M1647*21)/100</f>
      </c>
      <c t="s">
        <v>28</v>
      </c>
    </row>
    <row r="1648" spans="1:5" ht="25.5">
      <c r="A1648" s="35" t="s">
        <v>56</v>
      </c>
      <c r="E1648" s="39" t="s">
        <v>3092</v>
      </c>
    </row>
    <row r="1649" spans="1:5" ht="89.25">
      <c r="A1649" s="35" t="s">
        <v>57</v>
      </c>
      <c r="E1649" s="40" t="s">
        <v>7771</v>
      </c>
    </row>
    <row r="1650" spans="1:5" ht="102">
      <c r="A1650" t="s">
        <v>58</v>
      </c>
      <c r="E1650" s="39" t="s">
        <v>651</v>
      </c>
    </row>
    <row r="1651" spans="1:16" ht="25.5">
      <c r="A1651" t="s">
        <v>49</v>
      </c>
      <c s="34" t="s">
        <v>7772</v>
      </c>
      <c s="34" t="s">
        <v>1598</v>
      </c>
      <c s="35" t="s">
        <v>1599</v>
      </c>
      <c s="6" t="s">
        <v>1600</v>
      </c>
      <c s="36" t="s">
        <v>648</v>
      </c>
      <c s="37">
        <v>618.683</v>
      </c>
      <c s="36">
        <v>0</v>
      </c>
      <c s="36">
        <f>ROUND(G1651*H1651,6)</f>
      </c>
      <c r="L1651" s="38">
        <v>0</v>
      </c>
      <c s="32">
        <f>ROUND(ROUND(L1651,2)*ROUND(G1651,3),2)</f>
      </c>
      <c s="36" t="s">
        <v>649</v>
      </c>
      <c>
        <f>(M1651*21)/100</f>
      </c>
      <c t="s">
        <v>28</v>
      </c>
    </row>
    <row r="1652" spans="1:5" ht="25.5">
      <c r="A1652" s="35" t="s">
        <v>56</v>
      </c>
      <c r="E1652" s="39" t="s">
        <v>3092</v>
      </c>
    </row>
    <row r="1653" spans="1:5" ht="12.75">
      <c r="A1653" s="35" t="s">
        <v>57</v>
      </c>
      <c r="E1653" s="40" t="s">
        <v>7773</v>
      </c>
    </row>
    <row r="1654" spans="1:5" ht="102">
      <c r="A1654" t="s">
        <v>58</v>
      </c>
      <c r="E1654" s="39" t="s">
        <v>651</v>
      </c>
    </row>
    <row r="1655" spans="1:16" ht="25.5">
      <c r="A1655" t="s">
        <v>49</v>
      </c>
      <c s="34" t="s">
        <v>7774</v>
      </c>
      <c s="34" t="s">
        <v>2189</v>
      </c>
      <c s="35" t="s">
        <v>2190</v>
      </c>
      <c s="6" t="s">
        <v>2191</v>
      </c>
      <c s="36" t="s">
        <v>648</v>
      </c>
      <c s="37">
        <v>55.44</v>
      </c>
      <c s="36">
        <v>0</v>
      </c>
      <c s="36">
        <f>ROUND(G1655*H1655,6)</f>
      </c>
      <c r="L1655" s="38">
        <v>0</v>
      </c>
      <c s="32">
        <f>ROUND(ROUND(L1655,2)*ROUND(G1655,3),2)</f>
      </c>
      <c s="36" t="s">
        <v>649</v>
      </c>
      <c>
        <f>(M1655*21)/100</f>
      </c>
      <c t="s">
        <v>28</v>
      </c>
    </row>
    <row r="1656" spans="1:5" ht="25.5">
      <c r="A1656" s="35" t="s">
        <v>56</v>
      </c>
      <c r="E1656" s="39" t="s">
        <v>3092</v>
      </c>
    </row>
    <row r="1657" spans="1:5" ht="25.5">
      <c r="A1657" s="35" t="s">
        <v>57</v>
      </c>
      <c r="E1657" s="40" t="s">
        <v>7775</v>
      </c>
    </row>
    <row r="1658" spans="1:5" ht="102">
      <c r="A1658" t="s">
        <v>58</v>
      </c>
      <c r="E1658" s="39" t="s">
        <v>651</v>
      </c>
    </row>
    <row r="1659" spans="1:16" ht="25.5">
      <c r="A1659" t="s">
        <v>49</v>
      </c>
      <c s="34" t="s">
        <v>7776</v>
      </c>
      <c s="34" t="s">
        <v>658</v>
      </c>
      <c s="35" t="s">
        <v>659</v>
      </c>
      <c s="6" t="s">
        <v>660</v>
      </c>
      <c s="36" t="s">
        <v>648</v>
      </c>
      <c s="37">
        <v>1238.72</v>
      </c>
      <c s="36">
        <v>0</v>
      </c>
      <c s="36">
        <f>ROUND(G1659*H1659,6)</f>
      </c>
      <c r="L1659" s="38">
        <v>0</v>
      </c>
      <c s="32">
        <f>ROUND(ROUND(L1659,2)*ROUND(G1659,3),2)</f>
      </c>
      <c s="36" t="s">
        <v>649</v>
      </c>
      <c>
        <f>(M1659*21)/100</f>
      </c>
      <c t="s">
        <v>28</v>
      </c>
    </row>
    <row r="1660" spans="1:5" ht="25.5">
      <c r="A1660" s="35" t="s">
        <v>56</v>
      </c>
      <c r="E1660" s="39" t="s">
        <v>3092</v>
      </c>
    </row>
    <row r="1661" spans="1:5" ht="12.75">
      <c r="A1661" s="35" t="s">
        <v>57</v>
      </c>
      <c r="E1661" s="40" t="s">
        <v>7777</v>
      </c>
    </row>
    <row r="1662" spans="1:5" ht="102">
      <c r="A1662" t="s">
        <v>58</v>
      </c>
      <c r="E1662" s="39" t="s">
        <v>651</v>
      </c>
    </row>
    <row r="1663" spans="1:16" ht="25.5">
      <c r="A1663" t="s">
        <v>49</v>
      </c>
      <c s="34" t="s">
        <v>7778</v>
      </c>
      <c s="34" t="s">
        <v>7779</v>
      </c>
      <c s="35" t="s">
        <v>7780</v>
      </c>
      <c s="6" t="s">
        <v>7781</v>
      </c>
      <c s="36" t="s">
        <v>648</v>
      </c>
      <c s="37">
        <v>1034.85</v>
      </c>
      <c s="36">
        <v>0</v>
      </c>
      <c s="36">
        <f>ROUND(G1663*H1663,6)</f>
      </c>
      <c r="L1663" s="38">
        <v>0</v>
      </c>
      <c s="32">
        <f>ROUND(ROUND(L1663,2)*ROUND(G1663,3),2)</f>
      </c>
      <c s="36" t="s">
        <v>649</v>
      </c>
      <c>
        <f>(M1663*21)/100</f>
      </c>
      <c t="s">
        <v>28</v>
      </c>
    </row>
    <row r="1664" spans="1:5" ht="25.5">
      <c r="A1664" s="35" t="s">
        <v>56</v>
      </c>
      <c r="E1664" s="39" t="s">
        <v>3092</v>
      </c>
    </row>
    <row r="1665" spans="1:5" ht="12.75">
      <c r="A1665" s="35" t="s">
        <v>57</v>
      </c>
      <c r="E1665" s="40" t="s">
        <v>7782</v>
      </c>
    </row>
    <row r="1666" spans="1:5" ht="102">
      <c r="A1666" t="s">
        <v>58</v>
      </c>
      <c r="E1666" s="39" t="s">
        <v>651</v>
      </c>
    </row>
    <row r="1667" spans="1:16" ht="25.5">
      <c r="A1667" t="s">
        <v>49</v>
      </c>
      <c s="34" t="s">
        <v>7783</v>
      </c>
      <c s="34" t="s">
        <v>7784</v>
      </c>
      <c s="35" t="s">
        <v>7785</v>
      </c>
      <c s="6" t="s">
        <v>7786</v>
      </c>
      <c s="36" t="s">
        <v>648</v>
      </c>
      <c s="37">
        <v>32</v>
      </c>
      <c s="36">
        <v>0</v>
      </c>
      <c s="36">
        <f>ROUND(G1667*H1667,6)</f>
      </c>
      <c r="L1667" s="38">
        <v>0</v>
      </c>
      <c s="32">
        <f>ROUND(ROUND(L1667,2)*ROUND(G1667,3),2)</f>
      </c>
      <c s="36" t="s">
        <v>649</v>
      </c>
      <c>
        <f>(M1667*21)/100</f>
      </c>
      <c t="s">
        <v>28</v>
      </c>
    </row>
    <row r="1668" spans="1:5" ht="25.5">
      <c r="A1668" s="35" t="s">
        <v>56</v>
      </c>
      <c r="E1668" s="39" t="s">
        <v>3092</v>
      </c>
    </row>
    <row r="1669" spans="1:5" ht="38.25">
      <c r="A1669" s="35" t="s">
        <v>57</v>
      </c>
      <c r="E1669" s="40" t="s">
        <v>7787</v>
      </c>
    </row>
    <row r="1670" spans="1:5" ht="102">
      <c r="A1670" t="s">
        <v>58</v>
      </c>
      <c r="E1670" s="39" t="s">
        <v>651</v>
      </c>
    </row>
    <row r="1671" spans="1:16" ht="25.5">
      <c r="A1671" t="s">
        <v>49</v>
      </c>
      <c s="34" t="s">
        <v>7788</v>
      </c>
      <c s="34" t="s">
        <v>7789</v>
      </c>
      <c s="35" t="s">
        <v>7790</v>
      </c>
      <c s="6" t="s">
        <v>7791</v>
      </c>
      <c s="36" t="s">
        <v>648</v>
      </c>
      <c s="37">
        <v>9.498</v>
      </c>
      <c s="36">
        <v>0</v>
      </c>
      <c s="36">
        <f>ROUND(G1671*H1671,6)</f>
      </c>
      <c r="L1671" s="38">
        <v>0</v>
      </c>
      <c s="32">
        <f>ROUND(ROUND(L1671,2)*ROUND(G1671,3),2)</f>
      </c>
      <c s="36" t="s">
        <v>649</v>
      </c>
      <c>
        <f>(M1671*21)/100</f>
      </c>
      <c t="s">
        <v>28</v>
      </c>
    </row>
    <row r="1672" spans="1:5" ht="25.5">
      <c r="A1672" s="35" t="s">
        <v>56</v>
      </c>
      <c r="E1672" s="39" t="s">
        <v>3092</v>
      </c>
    </row>
    <row r="1673" spans="1:5" ht="178.5">
      <c r="A1673" s="35" t="s">
        <v>57</v>
      </c>
      <c r="E1673" s="40" t="s">
        <v>7792</v>
      </c>
    </row>
    <row r="1674" spans="1:5" ht="102">
      <c r="A1674" t="s">
        <v>58</v>
      </c>
      <c r="E1674" s="39" t="s">
        <v>651</v>
      </c>
    </row>
    <row r="1675" spans="1:16" ht="25.5">
      <c r="A1675" t="s">
        <v>49</v>
      </c>
      <c s="34" t="s">
        <v>7793</v>
      </c>
      <c s="34" t="s">
        <v>3790</v>
      </c>
      <c s="35" t="s">
        <v>3791</v>
      </c>
      <c s="6" t="s">
        <v>3792</v>
      </c>
      <c s="36" t="s">
        <v>648</v>
      </c>
      <c s="37">
        <v>5</v>
      </c>
      <c s="36">
        <v>0</v>
      </c>
      <c s="36">
        <f>ROUND(G1675*H1675,6)</f>
      </c>
      <c r="L1675" s="38">
        <v>0</v>
      </c>
      <c s="32">
        <f>ROUND(ROUND(L1675,2)*ROUND(G1675,3),2)</f>
      </c>
      <c s="36" t="s">
        <v>649</v>
      </c>
      <c>
        <f>(M1675*21)/100</f>
      </c>
      <c t="s">
        <v>28</v>
      </c>
    </row>
    <row r="1676" spans="1:5" ht="25.5">
      <c r="A1676" s="35" t="s">
        <v>56</v>
      </c>
      <c r="E1676" s="39" t="s">
        <v>3092</v>
      </c>
    </row>
    <row r="1677" spans="1:5" ht="12.75">
      <c r="A1677" s="35" t="s">
        <v>57</v>
      </c>
      <c r="E1677" s="40" t="s">
        <v>7794</v>
      </c>
    </row>
    <row r="1678" spans="1:5" ht="102">
      <c r="A1678" t="s">
        <v>58</v>
      </c>
      <c r="E1678" s="39" t="s">
        <v>651</v>
      </c>
    </row>
    <row r="1679" spans="1:16" ht="25.5">
      <c r="A1679" t="s">
        <v>49</v>
      </c>
      <c s="34" t="s">
        <v>7795</v>
      </c>
      <c s="34" t="s">
        <v>664</v>
      </c>
      <c s="35" t="s">
        <v>665</v>
      </c>
      <c s="6" t="s">
        <v>666</v>
      </c>
      <c s="36" t="s">
        <v>648</v>
      </c>
      <c s="37">
        <v>5</v>
      </c>
      <c s="36">
        <v>0</v>
      </c>
      <c s="36">
        <f>ROUND(G1679*H1679,6)</f>
      </c>
      <c r="L1679" s="38">
        <v>0</v>
      </c>
      <c s="32">
        <f>ROUND(ROUND(L1679,2)*ROUND(G1679,3),2)</f>
      </c>
      <c s="36" t="s">
        <v>649</v>
      </c>
      <c>
        <f>(M1679*21)/100</f>
      </c>
      <c t="s">
        <v>28</v>
      </c>
    </row>
    <row r="1680" spans="1:5" ht="25.5">
      <c r="A1680" s="35" t="s">
        <v>56</v>
      </c>
      <c r="E1680" s="39" t="s">
        <v>3092</v>
      </c>
    </row>
    <row r="1681" spans="1:5" ht="12.75">
      <c r="A1681" s="35" t="s">
        <v>57</v>
      </c>
      <c r="E1681" s="40" t="s">
        <v>7796</v>
      </c>
    </row>
    <row r="1682" spans="1:5" ht="102">
      <c r="A1682" t="s">
        <v>58</v>
      </c>
      <c r="E1682" s="39" t="s">
        <v>651</v>
      </c>
    </row>
    <row r="1683" spans="1:16" ht="25.5">
      <c r="A1683" t="s">
        <v>49</v>
      </c>
      <c s="34" t="s">
        <v>7797</v>
      </c>
      <c s="34" t="s">
        <v>670</v>
      </c>
      <c s="35" t="s">
        <v>671</v>
      </c>
      <c s="6" t="s">
        <v>672</v>
      </c>
      <c s="36" t="s">
        <v>648</v>
      </c>
      <c s="37">
        <v>0.2</v>
      </c>
      <c s="36">
        <v>0</v>
      </c>
      <c s="36">
        <f>ROUND(G1683*H1683,6)</f>
      </c>
      <c r="L1683" s="38">
        <v>0</v>
      </c>
      <c s="32">
        <f>ROUND(ROUND(L1683,2)*ROUND(G1683,3),2)</f>
      </c>
      <c s="36" t="s">
        <v>649</v>
      </c>
      <c>
        <f>(M1683*21)/100</f>
      </c>
      <c t="s">
        <v>28</v>
      </c>
    </row>
    <row r="1684" spans="1:5" ht="25.5">
      <c r="A1684" s="35" t="s">
        <v>56</v>
      </c>
      <c r="E1684" s="39" t="s">
        <v>3092</v>
      </c>
    </row>
    <row r="1685" spans="1:5" ht="12.75">
      <c r="A1685" s="35" t="s">
        <v>57</v>
      </c>
      <c r="E1685" s="40" t="s">
        <v>7798</v>
      </c>
    </row>
    <row r="1686" spans="1:5" ht="102">
      <c r="A1686" t="s">
        <v>58</v>
      </c>
      <c r="E1686" s="39" t="s">
        <v>651</v>
      </c>
    </row>
    <row r="1687" spans="1:16" ht="12.75">
      <c r="A1687" t="s">
        <v>49</v>
      </c>
      <c s="34" t="s">
        <v>7799</v>
      </c>
      <c s="34" t="s">
        <v>674</v>
      </c>
      <c s="35" t="s">
        <v>675</v>
      </c>
      <c s="6" t="s">
        <v>676</v>
      </c>
      <c s="36" t="s">
        <v>648</v>
      </c>
      <c s="37">
        <v>2</v>
      </c>
      <c s="36">
        <v>0</v>
      </c>
      <c s="36">
        <f>ROUND(G1687*H1687,6)</f>
      </c>
      <c r="L1687" s="38">
        <v>0</v>
      </c>
      <c s="32">
        <f>ROUND(ROUND(L1687,2)*ROUND(G1687,3),2)</f>
      </c>
      <c s="36" t="s">
        <v>649</v>
      </c>
      <c>
        <f>(M1687*21)/100</f>
      </c>
      <c t="s">
        <v>28</v>
      </c>
    </row>
    <row r="1688" spans="1:5" ht="25.5">
      <c r="A1688" s="35" t="s">
        <v>56</v>
      </c>
      <c r="E1688" s="39" t="s">
        <v>3092</v>
      </c>
    </row>
    <row r="1689" spans="1:5" ht="12.75">
      <c r="A1689" s="35" t="s">
        <v>57</v>
      </c>
      <c r="E1689" s="40" t="s">
        <v>52</v>
      </c>
    </row>
    <row r="1690" spans="1:5" ht="102">
      <c r="A1690" t="s">
        <v>58</v>
      </c>
      <c r="E1690" s="39" t="s">
        <v>651</v>
      </c>
    </row>
    <row r="1691" spans="1:16" ht="38.25">
      <c r="A1691" t="s">
        <v>49</v>
      </c>
      <c s="34" t="s">
        <v>7800</v>
      </c>
      <c s="34" t="s">
        <v>7801</v>
      </c>
      <c s="35" t="s">
        <v>7802</v>
      </c>
      <c s="6" t="s">
        <v>7803</v>
      </c>
      <c s="36" t="s">
        <v>648</v>
      </c>
      <c s="37">
        <v>2</v>
      </c>
      <c s="36">
        <v>0</v>
      </c>
      <c s="36">
        <f>ROUND(G1691*H1691,6)</f>
      </c>
      <c r="L1691" s="38">
        <v>0</v>
      </c>
      <c s="32">
        <f>ROUND(ROUND(L1691,2)*ROUND(G1691,3),2)</f>
      </c>
      <c s="36" t="s">
        <v>649</v>
      </c>
      <c>
        <f>(M1691*21)/100</f>
      </c>
      <c t="s">
        <v>28</v>
      </c>
    </row>
    <row r="1692" spans="1:5" ht="25.5">
      <c r="A1692" s="35" t="s">
        <v>56</v>
      </c>
      <c r="E1692" s="39" t="s">
        <v>3092</v>
      </c>
    </row>
    <row r="1693" spans="1:5" ht="12.75">
      <c r="A1693" s="35" t="s">
        <v>57</v>
      </c>
      <c r="E1693" s="40" t="s">
        <v>52</v>
      </c>
    </row>
    <row r="1694" spans="1:5" ht="102">
      <c r="A1694" t="s">
        <v>58</v>
      </c>
      <c r="E1694" s="39" t="s">
        <v>651</v>
      </c>
    </row>
    <row r="1695" spans="1:16" ht="25.5">
      <c r="A1695" t="s">
        <v>49</v>
      </c>
      <c s="34" t="s">
        <v>7804</v>
      </c>
      <c s="34" t="s">
        <v>2560</v>
      </c>
      <c s="35" t="s">
        <v>2561</v>
      </c>
      <c s="6" t="s">
        <v>2562</v>
      </c>
      <c s="36" t="s">
        <v>648</v>
      </c>
      <c s="37">
        <v>10.741</v>
      </c>
      <c s="36">
        <v>0</v>
      </c>
      <c s="36">
        <f>ROUND(G1695*H1695,6)</f>
      </c>
      <c r="L1695" s="38">
        <v>0</v>
      </c>
      <c s="32">
        <f>ROUND(ROUND(L1695,2)*ROUND(G1695,3),2)</f>
      </c>
      <c s="36" t="s">
        <v>649</v>
      </c>
      <c>
        <f>(M1695*21)/100</f>
      </c>
      <c t="s">
        <v>28</v>
      </c>
    </row>
    <row r="1696" spans="1:5" ht="25.5">
      <c r="A1696" s="35" t="s">
        <v>56</v>
      </c>
      <c r="E1696" s="39" t="s">
        <v>3092</v>
      </c>
    </row>
    <row r="1697" spans="1:5" ht="76.5">
      <c r="A1697" s="35" t="s">
        <v>57</v>
      </c>
      <c r="E1697" s="40" t="s">
        <v>7805</v>
      </c>
    </row>
    <row r="1698" spans="1:5" ht="102">
      <c r="A1698" t="s">
        <v>58</v>
      </c>
      <c r="E1698" s="39" t="s">
        <v>651</v>
      </c>
    </row>
    <row r="1699" spans="1:16" ht="25.5">
      <c r="A1699" t="s">
        <v>49</v>
      </c>
      <c s="34" t="s">
        <v>7806</v>
      </c>
      <c s="34" t="s">
        <v>6051</v>
      </c>
      <c s="35" t="s">
        <v>6052</v>
      </c>
      <c s="6" t="s">
        <v>6053</v>
      </c>
      <c s="36" t="s">
        <v>648</v>
      </c>
      <c s="37">
        <v>0.5</v>
      </c>
      <c s="36">
        <v>0</v>
      </c>
      <c s="36">
        <f>ROUND(G1699*H1699,6)</f>
      </c>
      <c r="L1699" s="38">
        <v>0</v>
      </c>
      <c s="32">
        <f>ROUND(ROUND(L1699,2)*ROUND(G1699,3),2)</f>
      </c>
      <c s="36" t="s">
        <v>649</v>
      </c>
      <c>
        <f>(M1699*21)/100</f>
      </c>
      <c t="s">
        <v>28</v>
      </c>
    </row>
    <row r="1700" spans="1:5" ht="25.5">
      <c r="A1700" s="35" t="s">
        <v>56</v>
      </c>
      <c r="E1700" s="39" t="s">
        <v>3092</v>
      </c>
    </row>
    <row r="1701" spans="1:5" ht="12.75">
      <c r="A1701" s="35" t="s">
        <v>57</v>
      </c>
      <c r="E1701" s="40" t="s">
        <v>52</v>
      </c>
    </row>
    <row r="1702" spans="1:5" ht="102">
      <c r="A1702" t="s">
        <v>58</v>
      </c>
      <c r="E1702" s="39" t="s">
        <v>651</v>
      </c>
    </row>
    <row r="1703" spans="1:16" ht="25.5">
      <c r="A1703" t="s">
        <v>49</v>
      </c>
      <c s="34" t="s">
        <v>7807</v>
      </c>
      <c s="34" t="s">
        <v>7808</v>
      </c>
      <c s="35" t="s">
        <v>7809</v>
      </c>
      <c s="6" t="s">
        <v>7810</v>
      </c>
      <c s="36" t="s">
        <v>648</v>
      </c>
      <c s="37">
        <v>0.5</v>
      </c>
      <c s="36">
        <v>0</v>
      </c>
      <c s="36">
        <f>ROUND(G1703*H1703,6)</f>
      </c>
      <c r="L1703" s="38">
        <v>0</v>
      </c>
      <c s="32">
        <f>ROUND(ROUND(L1703,2)*ROUND(G1703,3),2)</f>
      </c>
      <c s="36" t="s">
        <v>649</v>
      </c>
      <c>
        <f>(M1703*21)/100</f>
      </c>
      <c t="s">
        <v>28</v>
      </c>
    </row>
    <row r="1704" spans="1:5" ht="25.5">
      <c r="A1704" s="35" t="s">
        <v>56</v>
      </c>
      <c r="E1704" s="39" t="s">
        <v>3092</v>
      </c>
    </row>
    <row r="1705" spans="1:5" ht="12.75">
      <c r="A1705" s="35" t="s">
        <v>57</v>
      </c>
      <c r="E1705" s="40" t="s">
        <v>52</v>
      </c>
    </row>
    <row r="1706" spans="1:5" ht="102">
      <c r="A1706" t="s">
        <v>58</v>
      </c>
      <c r="E1706" s="39" t="s">
        <v>651</v>
      </c>
    </row>
    <row r="1707" spans="1:16" ht="25.5">
      <c r="A1707" t="s">
        <v>49</v>
      </c>
      <c s="34" t="s">
        <v>7811</v>
      </c>
      <c s="34" t="s">
        <v>7812</v>
      </c>
      <c s="35" t="s">
        <v>7813</v>
      </c>
      <c s="6" t="s">
        <v>7814</v>
      </c>
      <c s="36" t="s">
        <v>648</v>
      </c>
      <c s="37">
        <v>0.5</v>
      </c>
      <c s="36">
        <v>0</v>
      </c>
      <c s="36">
        <f>ROUND(G1707*H1707,6)</f>
      </c>
      <c r="L1707" s="38">
        <v>0</v>
      </c>
      <c s="32">
        <f>ROUND(ROUND(L1707,2)*ROUND(G1707,3),2)</f>
      </c>
      <c s="36" t="s">
        <v>649</v>
      </c>
      <c>
        <f>(M1707*21)/100</f>
      </c>
      <c t="s">
        <v>28</v>
      </c>
    </row>
    <row r="1708" spans="1:5" ht="25.5">
      <c r="A1708" s="35" t="s">
        <v>56</v>
      </c>
      <c r="E1708" s="39" t="s">
        <v>3092</v>
      </c>
    </row>
    <row r="1709" spans="1:5" ht="12.75">
      <c r="A1709" s="35" t="s">
        <v>57</v>
      </c>
      <c r="E1709" s="40" t="s">
        <v>52</v>
      </c>
    </row>
    <row r="1710" spans="1:5" ht="102">
      <c r="A1710" t="s">
        <v>58</v>
      </c>
      <c r="E1710" s="39" t="s">
        <v>651</v>
      </c>
    </row>
    <row r="1711" spans="1:16" ht="25.5">
      <c r="A1711" t="s">
        <v>49</v>
      </c>
      <c s="34" t="s">
        <v>7815</v>
      </c>
      <c s="34" t="s">
        <v>686</v>
      </c>
      <c s="35" t="s">
        <v>687</v>
      </c>
      <c s="6" t="s">
        <v>688</v>
      </c>
      <c s="36" t="s">
        <v>648</v>
      </c>
      <c s="37">
        <v>5</v>
      </c>
      <c s="36">
        <v>0</v>
      </c>
      <c s="36">
        <f>ROUND(G1711*H1711,6)</f>
      </c>
      <c r="L1711" s="38">
        <v>0</v>
      </c>
      <c s="32">
        <f>ROUND(ROUND(L1711,2)*ROUND(G1711,3),2)</f>
      </c>
      <c s="36" t="s">
        <v>649</v>
      </c>
      <c>
        <f>(M1711*21)/100</f>
      </c>
      <c t="s">
        <v>28</v>
      </c>
    </row>
    <row r="1712" spans="1:5" ht="25.5">
      <c r="A1712" s="35" t="s">
        <v>56</v>
      </c>
      <c r="E1712" s="39" t="s">
        <v>3092</v>
      </c>
    </row>
    <row r="1713" spans="1:5" ht="12.75">
      <c r="A1713" s="35" t="s">
        <v>57</v>
      </c>
      <c r="E1713" s="40" t="s">
        <v>52</v>
      </c>
    </row>
    <row r="1714" spans="1:5" ht="102">
      <c r="A1714" t="s">
        <v>58</v>
      </c>
      <c r="E1714" s="39" t="s">
        <v>651</v>
      </c>
    </row>
    <row r="1715" spans="1:16" ht="25.5">
      <c r="A1715" t="s">
        <v>49</v>
      </c>
      <c s="34" t="s">
        <v>7816</v>
      </c>
      <c s="34" t="s">
        <v>7817</v>
      </c>
      <c s="35" t="s">
        <v>7818</v>
      </c>
      <c s="6" t="s">
        <v>7819</v>
      </c>
      <c s="36" t="s">
        <v>648</v>
      </c>
      <c s="37">
        <v>5</v>
      </c>
      <c s="36">
        <v>0</v>
      </c>
      <c s="36">
        <f>ROUND(G1715*H1715,6)</f>
      </c>
      <c r="L1715" s="38">
        <v>0</v>
      </c>
      <c s="32">
        <f>ROUND(ROUND(L1715,2)*ROUND(G1715,3),2)</f>
      </c>
      <c s="36" t="s">
        <v>649</v>
      </c>
      <c>
        <f>(M1715*21)/100</f>
      </c>
      <c t="s">
        <v>28</v>
      </c>
    </row>
    <row r="1716" spans="1:5" ht="25.5">
      <c r="A1716" s="35" t="s">
        <v>56</v>
      </c>
      <c r="E1716" s="39" t="s">
        <v>3092</v>
      </c>
    </row>
    <row r="1717" spans="1:5" ht="12.75">
      <c r="A1717" s="35" t="s">
        <v>57</v>
      </c>
      <c r="E1717" s="40" t="s">
        <v>52</v>
      </c>
    </row>
    <row r="1718" spans="1:5" ht="102">
      <c r="A1718" t="s">
        <v>58</v>
      </c>
      <c r="E1718" s="39" t="s">
        <v>651</v>
      </c>
    </row>
    <row r="1719" spans="1:16" ht="25.5">
      <c r="A1719" t="s">
        <v>49</v>
      </c>
      <c s="34" t="s">
        <v>7820</v>
      </c>
      <c s="34" t="s">
        <v>7821</v>
      </c>
      <c s="35" t="s">
        <v>7822</v>
      </c>
      <c s="6" t="s">
        <v>7823</v>
      </c>
      <c s="36" t="s">
        <v>648</v>
      </c>
      <c s="37">
        <v>0.469</v>
      </c>
      <c s="36">
        <v>0</v>
      </c>
      <c s="36">
        <f>ROUND(G1719*H1719,6)</f>
      </c>
      <c r="L1719" s="38">
        <v>0</v>
      </c>
      <c s="32">
        <f>ROUND(ROUND(L1719,2)*ROUND(G1719,3),2)</f>
      </c>
      <c s="36" t="s">
        <v>649</v>
      </c>
      <c>
        <f>(M1719*21)/100</f>
      </c>
      <c t="s">
        <v>28</v>
      </c>
    </row>
    <row r="1720" spans="1:5" ht="25.5">
      <c r="A1720" s="35" t="s">
        <v>56</v>
      </c>
      <c r="E1720" s="39" t="s">
        <v>3092</v>
      </c>
    </row>
    <row r="1721" spans="1:5" ht="38.25">
      <c r="A1721" s="35" t="s">
        <v>57</v>
      </c>
      <c r="E1721" s="40" t="s">
        <v>7824</v>
      </c>
    </row>
    <row r="1722" spans="1:5" ht="102">
      <c r="A1722" t="s">
        <v>58</v>
      </c>
      <c r="E1722" s="39" t="s">
        <v>651</v>
      </c>
    </row>
    <row r="1723" spans="1:16" ht="38.25">
      <c r="A1723" t="s">
        <v>49</v>
      </c>
      <c s="34" t="s">
        <v>7825</v>
      </c>
      <c s="34" t="s">
        <v>3269</v>
      </c>
      <c s="35" t="s">
        <v>3270</v>
      </c>
      <c s="6" t="s">
        <v>3271</v>
      </c>
      <c s="36" t="s">
        <v>648</v>
      </c>
      <c s="37">
        <v>289.595</v>
      </c>
      <c s="36">
        <v>0</v>
      </c>
      <c s="36">
        <f>ROUND(G1723*H1723,6)</f>
      </c>
      <c r="L1723" s="38">
        <v>0</v>
      </c>
      <c s="32">
        <f>ROUND(ROUND(L1723,2)*ROUND(G1723,3),2)</f>
      </c>
      <c s="36" t="s">
        <v>649</v>
      </c>
      <c>
        <f>(M1723*21)/100</f>
      </c>
      <c t="s">
        <v>28</v>
      </c>
    </row>
    <row r="1724" spans="1:5" ht="25.5">
      <c r="A1724" s="35" t="s">
        <v>56</v>
      </c>
      <c r="E1724" s="39" t="s">
        <v>3092</v>
      </c>
    </row>
    <row r="1725" spans="1:5" ht="89.25">
      <c r="A1725" s="35" t="s">
        <v>57</v>
      </c>
      <c r="E1725" s="40" t="s">
        <v>7826</v>
      </c>
    </row>
    <row r="1726" spans="1:5" ht="102">
      <c r="A1726" t="s">
        <v>58</v>
      </c>
      <c r="E1726" s="39" t="s">
        <v>651</v>
      </c>
    </row>
    <row r="1727" spans="1:16" ht="25.5">
      <c r="A1727" t="s">
        <v>49</v>
      </c>
      <c s="34" t="s">
        <v>7827</v>
      </c>
      <c s="34" t="s">
        <v>5890</v>
      </c>
      <c s="35" t="s">
        <v>5891</v>
      </c>
      <c s="6" t="s">
        <v>5892</v>
      </c>
      <c s="36" t="s">
        <v>648</v>
      </c>
      <c s="37">
        <v>8.7</v>
      </c>
      <c s="36">
        <v>0</v>
      </c>
      <c s="36">
        <f>ROUND(G1727*H1727,6)</f>
      </c>
      <c r="L1727" s="38">
        <v>0</v>
      </c>
      <c s="32">
        <f>ROUND(ROUND(L1727,2)*ROUND(G1727,3),2)</f>
      </c>
      <c s="36" t="s">
        <v>649</v>
      </c>
      <c>
        <f>(M1727*21)/100</f>
      </c>
      <c t="s">
        <v>28</v>
      </c>
    </row>
    <row r="1728" spans="1:5" ht="25.5">
      <c r="A1728" s="35" t="s">
        <v>56</v>
      </c>
      <c r="E1728" s="39" t="s">
        <v>3092</v>
      </c>
    </row>
    <row r="1729" spans="1:5" ht="38.25">
      <c r="A1729" s="35" t="s">
        <v>57</v>
      </c>
      <c r="E1729" s="40" t="s">
        <v>7828</v>
      </c>
    </row>
    <row r="1730" spans="1:5" ht="102">
      <c r="A1730" t="s">
        <v>58</v>
      </c>
      <c r="E173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7831</v>
      </c>
      <c r="E8" s="30" t="s">
        <v>7830</v>
      </c>
      <c r="J8" s="29">
        <f>0+J9+J166+J171</f>
      </c>
      <c s="29">
        <f>0+K9+K166+K171</f>
      </c>
      <c s="29">
        <f>0+L9+L166+L171</f>
      </c>
      <c s="29">
        <f>0+M9+M166+M171</f>
      </c>
    </row>
    <row r="9" spans="1:13" ht="12.75">
      <c r="A9" t="s">
        <v>47</v>
      </c>
      <c r="C9" s="31" t="s">
        <v>168</v>
      </c>
      <c r="E9" s="33" t="s">
        <v>1144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7832</v>
      </c>
      <c s="35" t="s">
        <v>52</v>
      </c>
      <c s="6" t="s">
        <v>7833</v>
      </c>
      <c s="36" t="s">
        <v>67</v>
      </c>
      <c s="37">
        <v>89</v>
      </c>
      <c s="36">
        <v>0</v>
      </c>
      <c s="36">
        <f>ROUND(G10*H10,6)</f>
      </c>
      <c r="L10" s="38">
        <v>0</v>
      </c>
      <c s="32">
        <f>ROUND(ROUND(L10,2)*ROUND(G10,3),2)</f>
      </c>
      <c s="36" t="s">
        <v>2858</v>
      </c>
      <c>
        <f>(M10*21)/100</f>
      </c>
      <c t="s">
        <v>28</v>
      </c>
    </row>
    <row r="11" spans="1:5" ht="25.5">
      <c r="A11" s="35" t="s">
        <v>56</v>
      </c>
      <c r="E11" s="39" t="s">
        <v>7833</v>
      </c>
    </row>
    <row r="12" spans="1:5" ht="12.75">
      <c r="A12" s="35" t="s">
        <v>57</v>
      </c>
      <c r="E12" s="40" t="s">
        <v>52</v>
      </c>
    </row>
    <row r="13" spans="1:5" ht="12.75">
      <c r="A13" t="s">
        <v>58</v>
      </c>
      <c r="E13" s="39" t="s">
        <v>7834</v>
      </c>
    </row>
    <row r="14" spans="1:16" ht="12.75">
      <c r="A14" t="s">
        <v>49</v>
      </c>
      <c s="34" t="s">
        <v>28</v>
      </c>
      <c s="34" t="s">
        <v>5529</v>
      </c>
      <c s="35" t="s">
        <v>52</v>
      </c>
      <c s="6" t="s">
        <v>5530</v>
      </c>
      <c s="36" t="s">
        <v>67</v>
      </c>
      <c s="37">
        <v>169</v>
      </c>
      <c s="36">
        <v>0</v>
      </c>
      <c s="36">
        <f>ROUND(G14*H14,6)</f>
      </c>
      <c r="L14" s="38">
        <v>0</v>
      </c>
      <c s="32">
        <f>ROUND(ROUND(L14,2)*ROUND(G14,3),2)</f>
      </c>
      <c s="36" t="s">
        <v>2858</v>
      </c>
      <c>
        <f>(M14*21)/100</f>
      </c>
      <c t="s">
        <v>28</v>
      </c>
    </row>
    <row r="15" spans="1:5" ht="12.75">
      <c r="A15" s="35" t="s">
        <v>56</v>
      </c>
      <c r="E15" s="39" t="s">
        <v>5530</v>
      </c>
    </row>
    <row r="16" spans="1:5" ht="12.75">
      <c r="A16" s="35" t="s">
        <v>57</v>
      </c>
      <c r="E16" s="40" t="s">
        <v>52</v>
      </c>
    </row>
    <row r="17" spans="1:5" ht="12.75">
      <c r="A17" t="s">
        <v>58</v>
      </c>
      <c r="E17" s="39" t="s">
        <v>7835</v>
      </c>
    </row>
    <row r="18" spans="1:16" ht="12.75">
      <c r="A18" t="s">
        <v>49</v>
      </c>
      <c s="34" t="s">
        <v>26</v>
      </c>
      <c s="34" t="s">
        <v>7836</v>
      </c>
      <c s="35" t="s">
        <v>52</v>
      </c>
      <c s="6" t="s">
        <v>7837</v>
      </c>
      <c s="36" t="s">
        <v>67</v>
      </c>
      <c s="37">
        <v>17</v>
      </c>
      <c s="36">
        <v>0</v>
      </c>
      <c s="36">
        <f>ROUND(G18*H18,6)</f>
      </c>
      <c r="L18" s="38">
        <v>0</v>
      </c>
      <c s="32">
        <f>ROUND(ROUND(L18,2)*ROUND(G18,3),2)</f>
      </c>
      <c s="36" t="s">
        <v>947</v>
      </c>
      <c>
        <f>(M18*21)/100</f>
      </c>
      <c t="s">
        <v>28</v>
      </c>
    </row>
    <row r="19" spans="1:5" ht="12.75">
      <c r="A19" s="35" t="s">
        <v>56</v>
      </c>
      <c r="E19" s="39" t="s">
        <v>7837</v>
      </c>
    </row>
    <row r="20" spans="1:5" ht="12.75">
      <c r="A20" s="35" t="s">
        <v>57</v>
      </c>
      <c r="E20" s="40" t="s">
        <v>52</v>
      </c>
    </row>
    <row r="21" spans="1:5" ht="12.75">
      <c r="A21" t="s">
        <v>58</v>
      </c>
      <c r="E21" s="39" t="s">
        <v>7838</v>
      </c>
    </row>
    <row r="22" spans="1:16" ht="12.75">
      <c r="A22" t="s">
        <v>49</v>
      </c>
      <c s="34" t="s">
        <v>94</v>
      </c>
      <c s="34" t="s">
        <v>7839</v>
      </c>
      <c s="35" t="s">
        <v>52</v>
      </c>
      <c s="6" t="s">
        <v>7837</v>
      </c>
      <c s="36" t="s">
        <v>67</v>
      </c>
      <c s="37">
        <v>8</v>
      </c>
      <c s="36">
        <v>0</v>
      </c>
      <c s="36">
        <f>ROUND(G22*H22,6)</f>
      </c>
      <c r="L22" s="38">
        <v>0</v>
      </c>
      <c s="32">
        <f>ROUND(ROUND(L22,2)*ROUND(G22,3),2)</f>
      </c>
      <c s="36" t="s">
        <v>947</v>
      </c>
      <c>
        <f>(M22*21)/100</f>
      </c>
      <c t="s">
        <v>28</v>
      </c>
    </row>
    <row r="23" spans="1:5" ht="12.75">
      <c r="A23" s="35" t="s">
        <v>56</v>
      </c>
      <c r="E23" s="39" t="s">
        <v>7837</v>
      </c>
    </row>
    <row r="24" spans="1:5" ht="12.75">
      <c r="A24" s="35" t="s">
        <v>57</v>
      </c>
      <c r="E24" s="40" t="s">
        <v>52</v>
      </c>
    </row>
    <row r="25" spans="1:5" ht="12.75">
      <c r="A25" t="s">
        <v>58</v>
      </c>
      <c r="E25" s="39" t="s">
        <v>7840</v>
      </c>
    </row>
    <row r="26" spans="1:16" ht="12.75">
      <c r="A26" t="s">
        <v>49</v>
      </c>
      <c s="34" t="s">
        <v>100</v>
      </c>
      <c s="34" t="s">
        <v>7841</v>
      </c>
      <c s="35" t="s">
        <v>52</v>
      </c>
      <c s="6" t="s">
        <v>7837</v>
      </c>
      <c s="36" t="s">
        <v>67</v>
      </c>
      <c s="37">
        <v>5</v>
      </c>
      <c s="36">
        <v>0</v>
      </c>
      <c s="36">
        <f>ROUND(G26*H26,6)</f>
      </c>
      <c r="L26" s="38">
        <v>0</v>
      </c>
      <c s="32">
        <f>ROUND(ROUND(L26,2)*ROUND(G26,3),2)</f>
      </c>
      <c s="36" t="s">
        <v>947</v>
      </c>
      <c>
        <f>(M26*21)/100</f>
      </c>
      <c t="s">
        <v>28</v>
      </c>
    </row>
    <row r="27" spans="1:5" ht="12.75">
      <c r="A27" s="35" t="s">
        <v>56</v>
      </c>
      <c r="E27" s="39" t="s">
        <v>7837</v>
      </c>
    </row>
    <row r="28" spans="1:5" ht="12.75">
      <c r="A28" s="35" t="s">
        <v>57</v>
      </c>
      <c r="E28" s="40" t="s">
        <v>52</v>
      </c>
    </row>
    <row r="29" spans="1:5" ht="12.75">
      <c r="A29" t="s">
        <v>58</v>
      </c>
      <c r="E29" s="39" t="s">
        <v>7842</v>
      </c>
    </row>
    <row r="30" spans="1:16" ht="12.75">
      <c r="A30" t="s">
        <v>49</v>
      </c>
      <c s="34" t="s">
        <v>27</v>
      </c>
      <c s="34" t="s">
        <v>7843</v>
      </c>
      <c s="35" t="s">
        <v>52</v>
      </c>
      <c s="6" t="s">
        <v>7844</v>
      </c>
      <c s="36" t="s">
        <v>67</v>
      </c>
      <c s="37">
        <v>23</v>
      </c>
      <c s="36">
        <v>0</v>
      </c>
      <c s="36">
        <f>ROUND(G30*H30,6)</f>
      </c>
      <c r="L30" s="38">
        <v>0</v>
      </c>
      <c s="32">
        <f>ROUND(ROUND(L30,2)*ROUND(G30,3),2)</f>
      </c>
      <c s="36" t="s">
        <v>2858</v>
      </c>
      <c>
        <f>(M30*21)/100</f>
      </c>
      <c t="s">
        <v>28</v>
      </c>
    </row>
    <row r="31" spans="1:5" ht="12.75">
      <c r="A31" s="35" t="s">
        <v>56</v>
      </c>
      <c r="E31" s="39" t="s">
        <v>7844</v>
      </c>
    </row>
    <row r="32" spans="1:5" ht="12.75">
      <c r="A32" s="35" t="s">
        <v>57</v>
      </c>
      <c r="E32" s="40" t="s">
        <v>52</v>
      </c>
    </row>
    <row r="33" spans="1:5" ht="12.75">
      <c r="A33" t="s">
        <v>58</v>
      </c>
      <c r="E33" s="39" t="s">
        <v>7845</v>
      </c>
    </row>
    <row r="34" spans="1:16" ht="25.5">
      <c r="A34" t="s">
        <v>49</v>
      </c>
      <c s="34" t="s">
        <v>168</v>
      </c>
      <c s="34" t="s">
        <v>7846</v>
      </c>
      <c s="35" t="s">
        <v>52</v>
      </c>
      <c s="6" t="s">
        <v>7847</v>
      </c>
      <c s="36" t="s">
        <v>67</v>
      </c>
      <c s="37">
        <v>2</v>
      </c>
      <c s="36">
        <v>0</v>
      </c>
      <c s="36">
        <f>ROUND(G34*H34,6)</f>
      </c>
      <c r="L34" s="38">
        <v>0</v>
      </c>
      <c s="32">
        <f>ROUND(ROUND(L34,2)*ROUND(G34,3),2)</f>
      </c>
      <c s="36" t="s">
        <v>2858</v>
      </c>
      <c>
        <f>(M34*21)/100</f>
      </c>
      <c t="s">
        <v>28</v>
      </c>
    </row>
    <row r="35" spans="1:5" ht="25.5">
      <c r="A35" s="35" t="s">
        <v>56</v>
      </c>
      <c r="E35" s="39" t="s">
        <v>7847</v>
      </c>
    </row>
    <row r="36" spans="1:5" ht="12.75">
      <c r="A36" s="35" t="s">
        <v>57</v>
      </c>
      <c r="E36" s="40" t="s">
        <v>52</v>
      </c>
    </row>
    <row r="37" spans="1:5" ht="25.5">
      <c r="A37" t="s">
        <v>58</v>
      </c>
      <c r="E37" s="39" t="s">
        <v>7848</v>
      </c>
    </row>
    <row r="38" spans="1:16" ht="12.75">
      <c r="A38" t="s">
        <v>49</v>
      </c>
      <c s="34" t="s">
        <v>534</v>
      </c>
      <c s="34" t="s">
        <v>7849</v>
      </c>
      <c s="35" t="s">
        <v>52</v>
      </c>
      <c s="6" t="s">
        <v>7850</v>
      </c>
      <c s="36" t="s">
        <v>67</v>
      </c>
      <c s="37">
        <v>34</v>
      </c>
      <c s="36">
        <v>0</v>
      </c>
      <c s="36">
        <f>ROUND(G38*H38,6)</f>
      </c>
      <c r="L38" s="38">
        <v>0</v>
      </c>
      <c s="32">
        <f>ROUND(ROUND(L38,2)*ROUND(G38,3),2)</f>
      </c>
      <c s="36" t="s">
        <v>2858</v>
      </c>
      <c>
        <f>(M38*21)/100</f>
      </c>
      <c t="s">
        <v>28</v>
      </c>
    </row>
    <row r="39" spans="1:5" ht="12.75">
      <c r="A39" s="35" t="s">
        <v>56</v>
      </c>
      <c r="E39" s="39" t="s">
        <v>7850</v>
      </c>
    </row>
    <row r="40" spans="1:5" ht="12.75">
      <c r="A40" s="35" t="s">
        <v>57</v>
      </c>
      <c r="E40" s="40" t="s">
        <v>52</v>
      </c>
    </row>
    <row r="41" spans="1:5" ht="12.75">
      <c r="A41" t="s">
        <v>58</v>
      </c>
      <c r="E41" s="39" t="s">
        <v>7851</v>
      </c>
    </row>
    <row r="42" spans="1:16" ht="12.75">
      <c r="A42" t="s">
        <v>49</v>
      </c>
      <c s="34" t="s">
        <v>673</v>
      </c>
      <c s="34" t="s">
        <v>7852</v>
      </c>
      <c s="35" t="s">
        <v>52</v>
      </c>
      <c s="6" t="s">
        <v>7853</v>
      </c>
      <c s="36" t="s">
        <v>67</v>
      </c>
      <c s="37">
        <v>4</v>
      </c>
      <c s="36">
        <v>0</v>
      </c>
      <c s="36">
        <f>ROUND(G42*H42,6)</f>
      </c>
      <c r="L42" s="38">
        <v>0</v>
      </c>
      <c s="32">
        <f>ROUND(ROUND(L42,2)*ROUND(G42,3),2)</f>
      </c>
      <c s="36" t="s">
        <v>947</v>
      </c>
      <c>
        <f>(M42*21)/100</f>
      </c>
      <c t="s">
        <v>28</v>
      </c>
    </row>
    <row r="43" spans="1:5" ht="12.75">
      <c r="A43" s="35" t="s">
        <v>56</v>
      </c>
      <c r="E43" s="39" t="s">
        <v>7853</v>
      </c>
    </row>
    <row r="44" spans="1:5" ht="12.75">
      <c r="A44" s="35" t="s">
        <v>57</v>
      </c>
      <c r="E44" s="40" t="s">
        <v>52</v>
      </c>
    </row>
    <row r="45" spans="1:5" ht="12.75">
      <c r="A45" t="s">
        <v>58</v>
      </c>
      <c r="E45" s="39" t="s">
        <v>7854</v>
      </c>
    </row>
    <row r="46" spans="1:16" ht="12.75">
      <c r="A46" t="s">
        <v>49</v>
      </c>
      <c s="34" t="s">
        <v>677</v>
      </c>
      <c s="34" t="s">
        <v>7855</v>
      </c>
      <c s="35" t="s">
        <v>52</v>
      </c>
      <c s="6" t="s">
        <v>7856</v>
      </c>
      <c s="36" t="s">
        <v>67</v>
      </c>
      <c s="37">
        <v>4</v>
      </c>
      <c s="36">
        <v>0</v>
      </c>
      <c s="36">
        <f>ROUND(G46*H46,6)</f>
      </c>
      <c r="L46" s="38">
        <v>0</v>
      </c>
      <c s="32">
        <f>ROUND(ROUND(L46,2)*ROUND(G46,3),2)</f>
      </c>
      <c s="36" t="s">
        <v>947</v>
      </c>
      <c>
        <f>(M46*21)/100</f>
      </c>
      <c t="s">
        <v>28</v>
      </c>
    </row>
    <row r="47" spans="1:5" ht="12.75">
      <c r="A47" s="35" t="s">
        <v>56</v>
      </c>
      <c r="E47" s="39" t="s">
        <v>7856</v>
      </c>
    </row>
    <row r="48" spans="1:5" ht="12.75">
      <c r="A48" s="35" t="s">
        <v>57</v>
      </c>
      <c r="E48" s="40" t="s">
        <v>52</v>
      </c>
    </row>
    <row r="49" spans="1:5" ht="25.5">
      <c r="A49" t="s">
        <v>58</v>
      </c>
      <c r="E49" s="39" t="s">
        <v>7857</v>
      </c>
    </row>
    <row r="50" spans="1:16" ht="12.75">
      <c r="A50" t="s">
        <v>49</v>
      </c>
      <c s="34" t="s">
        <v>681</v>
      </c>
      <c s="34" t="s">
        <v>7858</v>
      </c>
      <c s="35" t="s">
        <v>52</v>
      </c>
      <c s="6" t="s">
        <v>7859</v>
      </c>
      <c s="36" t="s">
        <v>67</v>
      </c>
      <c s="37">
        <v>17</v>
      </c>
      <c s="36">
        <v>0</v>
      </c>
      <c s="36">
        <f>ROUND(G50*H50,6)</f>
      </c>
      <c r="L50" s="38">
        <v>0</v>
      </c>
      <c s="32">
        <f>ROUND(ROUND(L50,2)*ROUND(G50,3),2)</f>
      </c>
      <c s="36" t="s">
        <v>947</v>
      </c>
      <c>
        <f>(M50*21)/100</f>
      </c>
      <c t="s">
        <v>28</v>
      </c>
    </row>
    <row r="51" spans="1:5" ht="12.75">
      <c r="A51" s="35" t="s">
        <v>56</v>
      </c>
      <c r="E51" s="39" t="s">
        <v>7859</v>
      </c>
    </row>
    <row r="52" spans="1:5" ht="12.75">
      <c r="A52" s="35" t="s">
        <v>57</v>
      </c>
      <c r="E52" s="40" t="s">
        <v>52</v>
      </c>
    </row>
    <row r="53" spans="1:5" ht="12.75">
      <c r="A53" t="s">
        <v>58</v>
      </c>
      <c r="E53" s="39" t="s">
        <v>7860</v>
      </c>
    </row>
    <row r="54" spans="1:16" ht="12.75">
      <c r="A54" t="s">
        <v>49</v>
      </c>
      <c s="34" t="s">
        <v>685</v>
      </c>
      <c s="34" t="s">
        <v>7861</v>
      </c>
      <c s="35" t="s">
        <v>52</v>
      </c>
      <c s="6" t="s">
        <v>7862</v>
      </c>
      <c s="36" t="s">
        <v>67</v>
      </c>
      <c s="37">
        <v>11</v>
      </c>
      <c s="36">
        <v>0</v>
      </c>
      <c s="36">
        <f>ROUND(G54*H54,6)</f>
      </c>
      <c r="L54" s="38">
        <v>0</v>
      </c>
      <c s="32">
        <f>ROUND(ROUND(L54,2)*ROUND(G54,3),2)</f>
      </c>
      <c s="36" t="s">
        <v>947</v>
      </c>
      <c>
        <f>(M54*21)/100</f>
      </c>
      <c t="s">
        <v>28</v>
      </c>
    </row>
    <row r="55" spans="1:5" ht="12.75">
      <c r="A55" s="35" t="s">
        <v>56</v>
      </c>
      <c r="E55" s="39" t="s">
        <v>7862</v>
      </c>
    </row>
    <row r="56" spans="1:5" ht="12.75">
      <c r="A56" s="35" t="s">
        <v>57</v>
      </c>
      <c r="E56" s="40" t="s">
        <v>52</v>
      </c>
    </row>
    <row r="57" spans="1:5" ht="12.75">
      <c r="A57" t="s">
        <v>58</v>
      </c>
      <c r="E57" s="39" t="s">
        <v>7863</v>
      </c>
    </row>
    <row r="58" spans="1:16" ht="12.75">
      <c r="A58" t="s">
        <v>49</v>
      </c>
      <c s="34" t="s">
        <v>50</v>
      </c>
      <c s="34" t="s">
        <v>7864</v>
      </c>
      <c s="35" t="s">
        <v>52</v>
      </c>
      <c s="6" t="s">
        <v>7865</v>
      </c>
      <c s="36" t="s">
        <v>67</v>
      </c>
      <c s="37">
        <v>8</v>
      </c>
      <c s="36">
        <v>0</v>
      </c>
      <c s="36">
        <f>ROUND(G58*H58,6)</f>
      </c>
      <c r="L58" s="38">
        <v>0</v>
      </c>
      <c s="32">
        <f>ROUND(ROUND(L58,2)*ROUND(G58,3),2)</f>
      </c>
      <c s="36" t="s">
        <v>947</v>
      </c>
      <c>
        <f>(M58*21)/100</f>
      </c>
      <c t="s">
        <v>28</v>
      </c>
    </row>
    <row r="59" spans="1:5" ht="12.75">
      <c r="A59" s="35" t="s">
        <v>56</v>
      </c>
      <c r="E59" s="39" t="s">
        <v>7865</v>
      </c>
    </row>
    <row r="60" spans="1:5" ht="12.75">
      <c r="A60" s="35" t="s">
        <v>57</v>
      </c>
      <c r="E60" s="40" t="s">
        <v>52</v>
      </c>
    </row>
    <row r="61" spans="1:5" ht="12.75">
      <c r="A61" t="s">
        <v>58</v>
      </c>
      <c r="E61" s="39" t="s">
        <v>7866</v>
      </c>
    </row>
    <row r="62" spans="1:16" ht="25.5">
      <c r="A62" t="s">
        <v>49</v>
      </c>
      <c s="34" t="s">
        <v>60</v>
      </c>
      <c s="34" t="s">
        <v>7867</v>
      </c>
      <c s="35" t="s">
        <v>52</v>
      </c>
      <c s="6" t="s">
        <v>7868</v>
      </c>
      <c s="36" t="s">
        <v>67</v>
      </c>
      <c s="37">
        <v>2</v>
      </c>
      <c s="36">
        <v>0</v>
      </c>
      <c s="36">
        <f>ROUND(G62*H62,6)</f>
      </c>
      <c r="L62" s="38">
        <v>0</v>
      </c>
      <c s="32">
        <f>ROUND(ROUND(L62,2)*ROUND(G62,3),2)</f>
      </c>
      <c s="36" t="s">
        <v>947</v>
      </c>
      <c>
        <f>(M62*21)/100</f>
      </c>
      <c t="s">
        <v>28</v>
      </c>
    </row>
    <row r="63" spans="1:5" ht="25.5">
      <c r="A63" s="35" t="s">
        <v>56</v>
      </c>
      <c r="E63" s="39" t="s">
        <v>7868</v>
      </c>
    </row>
    <row r="64" spans="1:5" ht="12.75">
      <c r="A64" s="35" t="s">
        <v>57</v>
      </c>
      <c r="E64" s="40" t="s">
        <v>52</v>
      </c>
    </row>
    <row r="65" spans="1:5" ht="12.75">
      <c r="A65" t="s">
        <v>58</v>
      </c>
      <c r="E65" s="39" t="s">
        <v>7869</v>
      </c>
    </row>
    <row r="66" spans="1:16" ht="25.5">
      <c r="A66" t="s">
        <v>49</v>
      </c>
      <c s="34" t="s">
        <v>64</v>
      </c>
      <c s="34" t="s">
        <v>7870</v>
      </c>
      <c s="35" t="s">
        <v>52</v>
      </c>
      <c s="6" t="s">
        <v>7868</v>
      </c>
      <c s="36" t="s">
        <v>67</v>
      </c>
      <c s="37">
        <v>5</v>
      </c>
      <c s="36">
        <v>0</v>
      </c>
      <c s="36">
        <f>ROUND(G66*H66,6)</f>
      </c>
      <c r="L66" s="38">
        <v>0</v>
      </c>
      <c s="32">
        <f>ROUND(ROUND(L66,2)*ROUND(G66,3),2)</f>
      </c>
      <c s="36" t="s">
        <v>947</v>
      </c>
      <c>
        <f>(M66*21)/100</f>
      </c>
      <c t="s">
        <v>28</v>
      </c>
    </row>
    <row r="67" spans="1:5" ht="25.5">
      <c r="A67" s="35" t="s">
        <v>56</v>
      </c>
      <c r="E67" s="39" t="s">
        <v>7868</v>
      </c>
    </row>
    <row r="68" spans="1:5" ht="12.75">
      <c r="A68" s="35" t="s">
        <v>57</v>
      </c>
      <c r="E68" s="40" t="s">
        <v>52</v>
      </c>
    </row>
    <row r="69" spans="1:5" ht="25.5">
      <c r="A69" t="s">
        <v>58</v>
      </c>
      <c r="E69" s="39" t="s">
        <v>7871</v>
      </c>
    </row>
    <row r="70" spans="1:16" ht="12.75">
      <c r="A70" t="s">
        <v>49</v>
      </c>
      <c s="34" t="s">
        <v>69</v>
      </c>
      <c s="34" t="s">
        <v>1115</v>
      </c>
      <c s="35" t="s">
        <v>52</v>
      </c>
      <c s="6" t="s">
        <v>1116</v>
      </c>
      <c s="36" t="s">
        <v>67</v>
      </c>
      <c s="37">
        <v>1</v>
      </c>
      <c s="36">
        <v>0</v>
      </c>
      <c s="36">
        <f>ROUND(G70*H70,6)</f>
      </c>
      <c r="L70" s="38">
        <v>0</v>
      </c>
      <c s="32">
        <f>ROUND(ROUND(L70,2)*ROUND(G70,3),2)</f>
      </c>
      <c s="36" t="s">
        <v>2858</v>
      </c>
      <c>
        <f>(M70*21)/100</f>
      </c>
      <c t="s">
        <v>28</v>
      </c>
    </row>
    <row r="71" spans="1:5" ht="12.75">
      <c r="A71" s="35" t="s">
        <v>56</v>
      </c>
      <c r="E71" s="39" t="s">
        <v>1116</v>
      </c>
    </row>
    <row r="72" spans="1:5" ht="12.75">
      <c r="A72" s="35" t="s">
        <v>57</v>
      </c>
      <c r="E72" s="40" t="s">
        <v>52</v>
      </c>
    </row>
    <row r="73" spans="1:5" ht="12.75">
      <c r="A73" t="s">
        <v>58</v>
      </c>
      <c r="E73" s="39" t="s">
        <v>7872</v>
      </c>
    </row>
    <row r="74" spans="1:16" ht="12.75">
      <c r="A74" t="s">
        <v>49</v>
      </c>
      <c s="34" t="s">
        <v>72</v>
      </c>
      <c s="34" t="s">
        <v>1400</v>
      </c>
      <c s="35" t="s">
        <v>52</v>
      </c>
      <c s="6" t="s">
        <v>1401</v>
      </c>
      <c s="36" t="s">
        <v>67</v>
      </c>
      <c s="37">
        <v>20</v>
      </c>
      <c s="36">
        <v>0</v>
      </c>
      <c s="36">
        <f>ROUND(G74*H74,6)</f>
      </c>
      <c r="L74" s="38">
        <v>0</v>
      </c>
      <c s="32">
        <f>ROUND(ROUND(L74,2)*ROUND(G74,3),2)</f>
      </c>
      <c s="36" t="s">
        <v>2858</v>
      </c>
      <c>
        <f>(M74*21)/100</f>
      </c>
      <c t="s">
        <v>28</v>
      </c>
    </row>
    <row r="75" spans="1:5" ht="12.75">
      <c r="A75" s="35" t="s">
        <v>56</v>
      </c>
      <c r="E75" s="39" t="s">
        <v>1401</v>
      </c>
    </row>
    <row r="76" spans="1:5" ht="12.75">
      <c r="A76" s="35" t="s">
        <v>57</v>
      </c>
      <c r="E76" s="40" t="s">
        <v>52</v>
      </c>
    </row>
    <row r="77" spans="1:5" ht="12.75">
      <c r="A77" t="s">
        <v>58</v>
      </c>
      <c r="E77" s="39" t="s">
        <v>7873</v>
      </c>
    </row>
    <row r="78" spans="1:16" ht="25.5">
      <c r="A78" t="s">
        <v>49</v>
      </c>
      <c s="34" t="s">
        <v>78</v>
      </c>
      <c s="34" t="s">
        <v>7874</v>
      </c>
      <c s="35" t="s">
        <v>52</v>
      </c>
      <c s="6" t="s">
        <v>7875</v>
      </c>
      <c s="36" t="s">
        <v>54</v>
      </c>
      <c s="37">
        <v>30</v>
      </c>
      <c s="36">
        <v>0</v>
      </c>
      <c s="36">
        <f>ROUND(G78*H78,6)</f>
      </c>
      <c r="L78" s="38">
        <v>0</v>
      </c>
      <c s="32">
        <f>ROUND(ROUND(L78,2)*ROUND(G78,3),2)</f>
      </c>
      <c s="36" t="s">
        <v>2858</v>
      </c>
      <c>
        <f>(M78*21)/100</f>
      </c>
      <c t="s">
        <v>28</v>
      </c>
    </row>
    <row r="79" spans="1:5" ht="25.5">
      <c r="A79" s="35" t="s">
        <v>56</v>
      </c>
      <c r="E79" s="39" t="s">
        <v>7875</v>
      </c>
    </row>
    <row r="80" spans="1:5" ht="12.75">
      <c r="A80" s="35" t="s">
        <v>57</v>
      </c>
      <c r="E80" s="40" t="s">
        <v>52</v>
      </c>
    </row>
    <row r="81" spans="1:5" ht="12.75">
      <c r="A81" t="s">
        <v>58</v>
      </c>
      <c r="E81" s="39" t="s">
        <v>7876</v>
      </c>
    </row>
    <row r="82" spans="1:16" ht="12.75">
      <c r="A82" t="s">
        <v>49</v>
      </c>
      <c s="34" t="s">
        <v>83</v>
      </c>
      <c s="34" t="s">
        <v>7877</v>
      </c>
      <c s="35" t="s">
        <v>52</v>
      </c>
      <c s="6" t="s">
        <v>1065</v>
      </c>
      <c s="36" t="s">
        <v>2678</v>
      </c>
      <c s="37">
        <v>10</v>
      </c>
      <c s="36">
        <v>0</v>
      </c>
      <c s="36">
        <f>ROUND(G82*H82,6)</f>
      </c>
      <c r="L82" s="38">
        <v>0</v>
      </c>
      <c s="32">
        <f>ROUND(ROUND(L82,2)*ROUND(G82,3),2)</f>
      </c>
      <c s="36" t="s">
        <v>2858</v>
      </c>
      <c>
        <f>(M82*21)/100</f>
      </c>
      <c t="s">
        <v>28</v>
      </c>
    </row>
    <row r="83" spans="1:5" ht="12.75">
      <c r="A83" s="35" t="s">
        <v>56</v>
      </c>
      <c r="E83" s="39" t="s">
        <v>1065</v>
      </c>
    </row>
    <row r="84" spans="1:5" ht="12.75">
      <c r="A84" s="35" t="s">
        <v>57</v>
      </c>
      <c r="E84" s="40" t="s">
        <v>52</v>
      </c>
    </row>
    <row r="85" spans="1:5" ht="12.75">
      <c r="A85" t="s">
        <v>58</v>
      </c>
      <c r="E85" s="39" t="s">
        <v>7878</v>
      </c>
    </row>
    <row r="86" spans="1:16" ht="25.5">
      <c r="A86" t="s">
        <v>49</v>
      </c>
      <c s="34" t="s">
        <v>87</v>
      </c>
      <c s="34" t="s">
        <v>7879</v>
      </c>
      <c s="35" t="s">
        <v>52</v>
      </c>
      <c s="6" t="s">
        <v>1907</v>
      </c>
      <c s="36" t="s">
        <v>105</v>
      </c>
      <c s="37">
        <v>34</v>
      </c>
      <c s="36">
        <v>0</v>
      </c>
      <c s="36">
        <f>ROUND(G86*H86,6)</f>
      </c>
      <c r="L86" s="38">
        <v>0</v>
      </c>
      <c s="32">
        <f>ROUND(ROUND(L86,2)*ROUND(G86,3),2)</f>
      </c>
      <c s="36" t="s">
        <v>947</v>
      </c>
      <c>
        <f>(M86*21)/100</f>
      </c>
      <c t="s">
        <v>28</v>
      </c>
    </row>
    <row r="87" spans="1:5" ht="25.5">
      <c r="A87" s="35" t="s">
        <v>56</v>
      </c>
      <c r="E87" s="39" t="s">
        <v>1907</v>
      </c>
    </row>
    <row r="88" spans="1:5" ht="12.75">
      <c r="A88" s="35" t="s">
        <v>57</v>
      </c>
      <c r="E88" s="40" t="s">
        <v>52</v>
      </c>
    </row>
    <row r="89" spans="1:5" ht="12.75">
      <c r="A89" t="s">
        <v>58</v>
      </c>
      <c r="E89" s="39" t="s">
        <v>7880</v>
      </c>
    </row>
    <row r="90" spans="1:16" ht="25.5">
      <c r="A90" t="s">
        <v>49</v>
      </c>
      <c s="34" t="s">
        <v>91</v>
      </c>
      <c s="34" t="s">
        <v>7881</v>
      </c>
      <c s="35" t="s">
        <v>52</v>
      </c>
      <c s="6" t="s">
        <v>1907</v>
      </c>
      <c s="36" t="s">
        <v>105</v>
      </c>
      <c s="37">
        <v>80</v>
      </c>
      <c s="36">
        <v>0</v>
      </c>
      <c s="36">
        <f>ROUND(G90*H90,6)</f>
      </c>
      <c r="L90" s="38">
        <v>0</v>
      </c>
      <c s="32">
        <f>ROUND(ROUND(L90,2)*ROUND(G90,3),2)</f>
      </c>
      <c s="36" t="s">
        <v>947</v>
      </c>
      <c>
        <f>(M90*21)/100</f>
      </c>
      <c t="s">
        <v>28</v>
      </c>
    </row>
    <row r="91" spans="1:5" ht="25.5">
      <c r="A91" s="35" t="s">
        <v>56</v>
      </c>
      <c r="E91" s="39" t="s">
        <v>1907</v>
      </c>
    </row>
    <row r="92" spans="1:5" ht="12.75">
      <c r="A92" s="35" t="s">
        <v>57</v>
      </c>
      <c r="E92" s="40" t="s">
        <v>52</v>
      </c>
    </row>
    <row r="93" spans="1:5" ht="12.75">
      <c r="A93" t="s">
        <v>58</v>
      </c>
      <c r="E93" s="39" t="s">
        <v>7882</v>
      </c>
    </row>
    <row r="94" spans="1:16" ht="12.75">
      <c r="A94" t="s">
        <v>49</v>
      </c>
      <c s="34" t="s">
        <v>96</v>
      </c>
      <c s="34" t="s">
        <v>7883</v>
      </c>
      <c s="35" t="s">
        <v>52</v>
      </c>
      <c s="6" t="s">
        <v>1263</v>
      </c>
      <c s="36" t="s">
        <v>105</v>
      </c>
      <c s="37">
        <v>2249</v>
      </c>
      <c s="36">
        <v>0</v>
      </c>
      <c s="36">
        <f>ROUND(G94*H94,6)</f>
      </c>
      <c r="L94" s="38">
        <v>0</v>
      </c>
      <c s="32">
        <f>ROUND(ROUND(L94,2)*ROUND(G94,3),2)</f>
      </c>
      <c s="36" t="s">
        <v>947</v>
      </c>
      <c>
        <f>(M94*21)/100</f>
      </c>
      <c t="s">
        <v>28</v>
      </c>
    </row>
    <row r="95" spans="1:5" ht="12.75">
      <c r="A95" s="35" t="s">
        <v>56</v>
      </c>
      <c r="E95" s="39" t="s">
        <v>1263</v>
      </c>
    </row>
    <row r="96" spans="1:5" ht="12.75">
      <c r="A96" s="35" t="s">
        <v>57</v>
      </c>
      <c r="E96" s="40" t="s">
        <v>52</v>
      </c>
    </row>
    <row r="97" spans="1:5" ht="12.75">
      <c r="A97" t="s">
        <v>58</v>
      </c>
      <c r="E97" s="39" t="s">
        <v>7884</v>
      </c>
    </row>
    <row r="98" spans="1:16" ht="12.75">
      <c r="A98" t="s">
        <v>49</v>
      </c>
      <c s="34" t="s">
        <v>888</v>
      </c>
      <c s="34" t="s">
        <v>7885</v>
      </c>
      <c s="35" t="s">
        <v>52</v>
      </c>
      <c s="6" t="s">
        <v>1263</v>
      </c>
      <c s="36" t="s">
        <v>105</v>
      </c>
      <c s="37">
        <v>286</v>
      </c>
      <c s="36">
        <v>0</v>
      </c>
      <c s="36">
        <f>ROUND(G98*H98,6)</f>
      </c>
      <c r="L98" s="38">
        <v>0</v>
      </c>
      <c s="32">
        <f>ROUND(ROUND(L98,2)*ROUND(G98,3),2)</f>
      </c>
      <c s="36" t="s">
        <v>947</v>
      </c>
      <c>
        <f>(M98*21)/100</f>
      </c>
      <c t="s">
        <v>28</v>
      </c>
    </row>
    <row r="99" spans="1:5" ht="12.75">
      <c r="A99" s="35" t="s">
        <v>56</v>
      </c>
      <c r="E99" s="39" t="s">
        <v>1263</v>
      </c>
    </row>
    <row r="100" spans="1:5" ht="12.75">
      <c r="A100" s="35" t="s">
        <v>57</v>
      </c>
      <c r="E100" s="40" t="s">
        <v>52</v>
      </c>
    </row>
    <row r="101" spans="1:5" ht="12.75">
      <c r="A101" t="s">
        <v>58</v>
      </c>
      <c r="E101" s="39" t="s">
        <v>7886</v>
      </c>
    </row>
    <row r="102" spans="1:16" ht="12.75">
      <c r="A102" t="s">
        <v>49</v>
      </c>
      <c s="34" t="s">
        <v>102</v>
      </c>
      <c s="34" t="s">
        <v>7887</v>
      </c>
      <c s="35" t="s">
        <v>52</v>
      </c>
      <c s="6" t="s">
        <v>1263</v>
      </c>
      <c s="36" t="s">
        <v>105</v>
      </c>
      <c s="37">
        <v>1237</v>
      </c>
      <c s="36">
        <v>0</v>
      </c>
      <c s="36">
        <f>ROUND(G102*H102,6)</f>
      </c>
      <c r="L102" s="38">
        <v>0</v>
      </c>
      <c s="32">
        <f>ROUND(ROUND(L102,2)*ROUND(G102,3),2)</f>
      </c>
      <c s="36" t="s">
        <v>947</v>
      </c>
      <c>
        <f>(M102*21)/100</f>
      </c>
      <c t="s">
        <v>28</v>
      </c>
    </row>
    <row r="103" spans="1:5" ht="12.75">
      <c r="A103" s="35" t="s">
        <v>56</v>
      </c>
      <c r="E103" s="39" t="s">
        <v>1263</v>
      </c>
    </row>
    <row r="104" spans="1:5" ht="12.75">
      <c r="A104" s="35" t="s">
        <v>57</v>
      </c>
      <c r="E104" s="40" t="s">
        <v>52</v>
      </c>
    </row>
    <row r="105" spans="1:5" ht="12.75">
      <c r="A105" t="s">
        <v>58</v>
      </c>
      <c r="E105" s="39" t="s">
        <v>7888</v>
      </c>
    </row>
    <row r="106" spans="1:16" ht="12.75">
      <c r="A106" t="s">
        <v>49</v>
      </c>
      <c s="34" t="s">
        <v>820</v>
      </c>
      <c s="34" t="s">
        <v>2838</v>
      </c>
      <c s="35" t="s">
        <v>52</v>
      </c>
      <c s="6" t="s">
        <v>2839</v>
      </c>
      <c s="36" t="s">
        <v>105</v>
      </c>
      <c s="37">
        <v>630</v>
      </c>
      <c s="36">
        <v>0</v>
      </c>
      <c s="36">
        <f>ROUND(G106*H106,6)</f>
      </c>
      <c r="L106" s="38">
        <v>0</v>
      </c>
      <c s="32">
        <f>ROUND(ROUND(L106,2)*ROUND(G106,3),2)</f>
      </c>
      <c s="36" t="s">
        <v>2858</v>
      </c>
      <c>
        <f>(M106*21)/100</f>
      </c>
      <c t="s">
        <v>28</v>
      </c>
    </row>
    <row r="107" spans="1:5" ht="12.75">
      <c r="A107" s="35" t="s">
        <v>56</v>
      </c>
      <c r="E107" s="39" t="s">
        <v>2839</v>
      </c>
    </row>
    <row r="108" spans="1:5" ht="12.75">
      <c r="A108" s="35" t="s">
        <v>57</v>
      </c>
      <c r="E108" s="40" t="s">
        <v>52</v>
      </c>
    </row>
    <row r="109" spans="1:5" ht="12.75">
      <c r="A109" t="s">
        <v>58</v>
      </c>
      <c r="E109" s="39" t="s">
        <v>7889</v>
      </c>
    </row>
    <row r="110" spans="1:16" ht="12.75">
      <c r="A110" t="s">
        <v>49</v>
      </c>
      <c s="34" t="s">
        <v>108</v>
      </c>
      <c s="34" t="s">
        <v>7890</v>
      </c>
      <c s="35" t="s">
        <v>52</v>
      </c>
      <c s="6" t="s">
        <v>871</v>
      </c>
      <c s="36" t="s">
        <v>105</v>
      </c>
      <c s="37">
        <v>60</v>
      </c>
      <c s="36">
        <v>0</v>
      </c>
      <c s="36">
        <f>ROUND(G110*H110,6)</f>
      </c>
      <c r="L110" s="38">
        <v>0</v>
      </c>
      <c s="32">
        <f>ROUND(ROUND(L110,2)*ROUND(G110,3),2)</f>
      </c>
      <c s="36" t="s">
        <v>947</v>
      </c>
      <c>
        <f>(M110*21)/100</f>
      </c>
      <c t="s">
        <v>28</v>
      </c>
    </row>
    <row r="111" spans="1:5" ht="12.75">
      <c r="A111" s="35" t="s">
        <v>56</v>
      </c>
      <c r="E111" s="39" t="s">
        <v>871</v>
      </c>
    </row>
    <row r="112" spans="1:5" ht="12.75">
      <c r="A112" s="35" t="s">
        <v>57</v>
      </c>
      <c r="E112" s="40" t="s">
        <v>52</v>
      </c>
    </row>
    <row r="113" spans="1:5" ht="12.75">
      <c r="A113" t="s">
        <v>58</v>
      </c>
      <c r="E113" s="39" t="s">
        <v>7891</v>
      </c>
    </row>
    <row r="114" spans="1:16" ht="12.75">
      <c r="A114" t="s">
        <v>49</v>
      </c>
      <c s="34" t="s">
        <v>112</v>
      </c>
      <c s="34" t="s">
        <v>7892</v>
      </c>
      <c s="35" t="s">
        <v>52</v>
      </c>
      <c s="6" t="s">
        <v>871</v>
      </c>
      <c s="36" t="s">
        <v>105</v>
      </c>
      <c s="37">
        <v>45</v>
      </c>
      <c s="36">
        <v>0</v>
      </c>
      <c s="36">
        <f>ROUND(G114*H114,6)</f>
      </c>
      <c r="L114" s="38">
        <v>0</v>
      </c>
      <c s="32">
        <f>ROUND(ROUND(L114,2)*ROUND(G114,3),2)</f>
      </c>
      <c s="36" t="s">
        <v>947</v>
      </c>
      <c>
        <f>(M114*21)/100</f>
      </c>
      <c t="s">
        <v>28</v>
      </c>
    </row>
    <row r="115" spans="1:5" ht="12.75">
      <c r="A115" s="35" t="s">
        <v>56</v>
      </c>
      <c r="E115" s="39" t="s">
        <v>871</v>
      </c>
    </row>
    <row r="116" spans="1:5" ht="12.75">
      <c r="A116" s="35" t="s">
        <v>57</v>
      </c>
      <c r="E116" s="40" t="s">
        <v>52</v>
      </c>
    </row>
    <row r="117" spans="1:5" ht="12.75">
      <c r="A117" t="s">
        <v>58</v>
      </c>
      <c r="E117" s="39" t="s">
        <v>7893</v>
      </c>
    </row>
    <row r="118" spans="1:16" ht="12.75">
      <c r="A118" t="s">
        <v>49</v>
      </c>
      <c s="34" t="s">
        <v>116</v>
      </c>
      <c s="34" t="s">
        <v>7894</v>
      </c>
      <c s="35" t="s">
        <v>52</v>
      </c>
      <c s="6" t="s">
        <v>871</v>
      </c>
      <c s="36" t="s">
        <v>105</v>
      </c>
      <c s="37">
        <v>45</v>
      </c>
      <c s="36">
        <v>0</v>
      </c>
      <c s="36">
        <f>ROUND(G118*H118,6)</f>
      </c>
      <c r="L118" s="38">
        <v>0</v>
      </c>
      <c s="32">
        <f>ROUND(ROUND(L118,2)*ROUND(G118,3),2)</f>
      </c>
      <c s="36" t="s">
        <v>947</v>
      </c>
      <c>
        <f>(M118*21)/100</f>
      </c>
      <c t="s">
        <v>28</v>
      </c>
    </row>
    <row r="119" spans="1:5" ht="12.75">
      <c r="A119" s="35" t="s">
        <v>56</v>
      </c>
      <c r="E119" s="39" t="s">
        <v>871</v>
      </c>
    </row>
    <row r="120" spans="1:5" ht="12.75">
      <c r="A120" s="35" t="s">
        <v>57</v>
      </c>
      <c r="E120" s="40" t="s">
        <v>52</v>
      </c>
    </row>
    <row r="121" spans="1:5" ht="12.75">
      <c r="A121" t="s">
        <v>58</v>
      </c>
      <c r="E121" s="39" t="s">
        <v>7895</v>
      </c>
    </row>
    <row r="122" spans="1:16" ht="12.75">
      <c r="A122" t="s">
        <v>49</v>
      </c>
      <c s="34" t="s">
        <v>120</v>
      </c>
      <c s="34" t="s">
        <v>5549</v>
      </c>
      <c s="35" t="s">
        <v>52</v>
      </c>
      <c s="6" t="s">
        <v>5550</v>
      </c>
      <c s="36" t="s">
        <v>67</v>
      </c>
      <c s="37">
        <v>90</v>
      </c>
      <c s="36">
        <v>0</v>
      </c>
      <c s="36">
        <f>ROUND(G122*H122,6)</f>
      </c>
      <c r="L122" s="38">
        <v>0</v>
      </c>
      <c s="32">
        <f>ROUND(ROUND(L122,2)*ROUND(G122,3),2)</f>
      </c>
      <c s="36" t="s">
        <v>2858</v>
      </c>
      <c>
        <f>(M122*21)/100</f>
      </c>
      <c t="s">
        <v>28</v>
      </c>
    </row>
    <row r="123" spans="1:5" ht="12.75">
      <c r="A123" s="35" t="s">
        <v>56</v>
      </c>
      <c r="E123" s="39" t="s">
        <v>5550</v>
      </c>
    </row>
    <row r="124" spans="1:5" ht="12.75">
      <c r="A124" s="35" t="s">
        <v>57</v>
      </c>
      <c r="E124" s="40" t="s">
        <v>52</v>
      </c>
    </row>
    <row r="125" spans="1:5" ht="12.75">
      <c r="A125" t="s">
        <v>58</v>
      </c>
      <c r="E125" s="39" t="s">
        <v>7896</v>
      </c>
    </row>
    <row r="126" spans="1:16" ht="38.25">
      <c r="A126" t="s">
        <v>49</v>
      </c>
      <c s="34" t="s">
        <v>124</v>
      </c>
      <c s="34" t="s">
        <v>7897</v>
      </c>
      <c s="35" t="s">
        <v>52</v>
      </c>
      <c s="6" t="s">
        <v>7898</v>
      </c>
      <c s="36" t="s">
        <v>67</v>
      </c>
      <c s="37">
        <v>1</v>
      </c>
      <c s="36">
        <v>0</v>
      </c>
      <c s="36">
        <f>ROUND(G126*H126,6)</f>
      </c>
      <c r="L126" s="38">
        <v>0</v>
      </c>
      <c s="32">
        <f>ROUND(ROUND(L126,2)*ROUND(G126,3),2)</f>
      </c>
      <c s="36" t="s">
        <v>947</v>
      </c>
      <c>
        <f>(M126*21)/100</f>
      </c>
      <c t="s">
        <v>28</v>
      </c>
    </row>
    <row r="127" spans="1:5" ht="38.25">
      <c r="A127" s="35" t="s">
        <v>56</v>
      </c>
      <c r="E127" s="39" t="s">
        <v>7898</v>
      </c>
    </row>
    <row r="128" spans="1:5" ht="12.75">
      <c r="A128" s="35" t="s">
        <v>57</v>
      </c>
      <c r="E128" s="40" t="s">
        <v>52</v>
      </c>
    </row>
    <row r="129" spans="1:5" ht="12.75">
      <c r="A129" t="s">
        <v>58</v>
      </c>
      <c r="E129" s="39" t="s">
        <v>7899</v>
      </c>
    </row>
    <row r="130" spans="1:16" ht="25.5">
      <c r="A130" t="s">
        <v>49</v>
      </c>
      <c s="34" t="s">
        <v>128</v>
      </c>
      <c s="34" t="s">
        <v>7900</v>
      </c>
      <c s="35" t="s">
        <v>52</v>
      </c>
      <c s="6" t="s">
        <v>7901</v>
      </c>
      <c s="36" t="s">
        <v>67</v>
      </c>
      <c s="37">
        <v>1</v>
      </c>
      <c s="36">
        <v>0</v>
      </c>
      <c s="36">
        <f>ROUND(G130*H130,6)</f>
      </c>
      <c r="L130" s="38">
        <v>0</v>
      </c>
      <c s="32">
        <f>ROUND(ROUND(L130,2)*ROUND(G130,3),2)</f>
      </c>
      <c s="36" t="s">
        <v>947</v>
      </c>
      <c>
        <f>(M130*21)/100</f>
      </c>
      <c t="s">
        <v>28</v>
      </c>
    </row>
    <row r="131" spans="1:5" ht="25.5">
      <c r="A131" s="35" t="s">
        <v>56</v>
      </c>
      <c r="E131" s="39" t="s">
        <v>7901</v>
      </c>
    </row>
    <row r="132" spans="1:5" ht="12.75">
      <c r="A132" s="35" t="s">
        <v>57</v>
      </c>
      <c r="E132" s="40" t="s">
        <v>52</v>
      </c>
    </row>
    <row r="133" spans="1:5" ht="12.75">
      <c r="A133" t="s">
        <v>58</v>
      </c>
      <c r="E133" s="39" t="s">
        <v>7902</v>
      </c>
    </row>
    <row r="134" spans="1:16" ht="25.5">
      <c r="A134" t="s">
        <v>49</v>
      </c>
      <c s="34" t="s">
        <v>132</v>
      </c>
      <c s="34" t="s">
        <v>7903</v>
      </c>
      <c s="35" t="s">
        <v>52</v>
      </c>
      <c s="6" t="s">
        <v>7901</v>
      </c>
      <c s="36" t="s">
        <v>67</v>
      </c>
      <c s="37">
        <v>1</v>
      </c>
      <c s="36">
        <v>0</v>
      </c>
      <c s="36">
        <f>ROUND(G134*H134,6)</f>
      </c>
      <c r="L134" s="38">
        <v>0</v>
      </c>
      <c s="32">
        <f>ROUND(ROUND(L134,2)*ROUND(G134,3),2)</f>
      </c>
      <c s="36" t="s">
        <v>947</v>
      </c>
      <c>
        <f>(M134*21)/100</f>
      </c>
      <c t="s">
        <v>28</v>
      </c>
    </row>
    <row r="135" spans="1:5" ht="25.5">
      <c r="A135" s="35" t="s">
        <v>56</v>
      </c>
      <c r="E135" s="39" t="s">
        <v>7901</v>
      </c>
    </row>
    <row r="136" spans="1:5" ht="12.75">
      <c r="A136" s="35" t="s">
        <v>57</v>
      </c>
      <c r="E136" s="40" t="s">
        <v>52</v>
      </c>
    </row>
    <row r="137" spans="1:5" ht="12.75">
      <c r="A137" t="s">
        <v>58</v>
      </c>
      <c r="E137" s="39" t="s">
        <v>7904</v>
      </c>
    </row>
    <row r="138" spans="1:16" ht="25.5">
      <c r="A138" t="s">
        <v>49</v>
      </c>
      <c s="34" t="s">
        <v>136</v>
      </c>
      <c s="34" t="s">
        <v>7905</v>
      </c>
      <c s="35" t="s">
        <v>52</v>
      </c>
      <c s="6" t="s">
        <v>7901</v>
      </c>
      <c s="36" t="s">
        <v>67</v>
      </c>
      <c s="37">
        <v>1</v>
      </c>
      <c s="36">
        <v>0</v>
      </c>
      <c s="36">
        <f>ROUND(G138*H138,6)</f>
      </c>
      <c r="L138" s="38">
        <v>0</v>
      </c>
      <c s="32">
        <f>ROUND(ROUND(L138,2)*ROUND(G138,3),2)</f>
      </c>
      <c s="36" t="s">
        <v>947</v>
      </c>
      <c>
        <f>(M138*21)/100</f>
      </c>
      <c t="s">
        <v>28</v>
      </c>
    </row>
    <row r="139" spans="1:5" ht="25.5">
      <c r="A139" s="35" t="s">
        <v>56</v>
      </c>
      <c r="E139" s="39" t="s">
        <v>7901</v>
      </c>
    </row>
    <row r="140" spans="1:5" ht="12.75">
      <c r="A140" s="35" t="s">
        <v>57</v>
      </c>
      <c r="E140" s="40" t="s">
        <v>52</v>
      </c>
    </row>
    <row r="141" spans="1:5" ht="12.75">
      <c r="A141" t="s">
        <v>58</v>
      </c>
      <c r="E141" s="39" t="s">
        <v>7906</v>
      </c>
    </row>
    <row r="142" spans="1:16" ht="25.5">
      <c r="A142" t="s">
        <v>49</v>
      </c>
      <c s="34" t="s">
        <v>140</v>
      </c>
      <c s="34" t="s">
        <v>7907</v>
      </c>
      <c s="35" t="s">
        <v>52</v>
      </c>
      <c s="6" t="s">
        <v>7901</v>
      </c>
      <c s="36" t="s">
        <v>67</v>
      </c>
      <c s="37">
        <v>1</v>
      </c>
      <c s="36">
        <v>0</v>
      </c>
      <c s="36">
        <f>ROUND(G142*H142,6)</f>
      </c>
      <c r="L142" s="38">
        <v>0</v>
      </c>
      <c s="32">
        <f>ROUND(ROUND(L142,2)*ROUND(G142,3),2)</f>
      </c>
      <c s="36" t="s">
        <v>947</v>
      </c>
      <c>
        <f>(M142*21)/100</f>
      </c>
      <c t="s">
        <v>28</v>
      </c>
    </row>
    <row r="143" spans="1:5" ht="25.5">
      <c r="A143" s="35" t="s">
        <v>56</v>
      </c>
      <c r="E143" s="39" t="s">
        <v>7901</v>
      </c>
    </row>
    <row r="144" spans="1:5" ht="12.75">
      <c r="A144" s="35" t="s">
        <v>57</v>
      </c>
      <c r="E144" s="40" t="s">
        <v>52</v>
      </c>
    </row>
    <row r="145" spans="1:5" ht="12.75">
      <c r="A145" t="s">
        <v>58</v>
      </c>
      <c r="E145" s="39" t="s">
        <v>7908</v>
      </c>
    </row>
    <row r="146" spans="1:16" ht="25.5">
      <c r="A146" t="s">
        <v>49</v>
      </c>
      <c s="34" t="s">
        <v>143</v>
      </c>
      <c s="34" t="s">
        <v>7909</v>
      </c>
      <c s="35" t="s">
        <v>52</v>
      </c>
      <c s="6" t="s">
        <v>7901</v>
      </c>
      <c s="36" t="s">
        <v>67</v>
      </c>
      <c s="37">
        <v>1</v>
      </c>
      <c s="36">
        <v>0</v>
      </c>
      <c s="36">
        <f>ROUND(G146*H146,6)</f>
      </c>
      <c r="L146" s="38">
        <v>0</v>
      </c>
      <c s="32">
        <f>ROUND(ROUND(L146,2)*ROUND(G146,3),2)</f>
      </c>
      <c s="36" t="s">
        <v>947</v>
      </c>
      <c>
        <f>(M146*21)/100</f>
      </c>
      <c t="s">
        <v>28</v>
      </c>
    </row>
    <row r="147" spans="1:5" ht="25.5">
      <c r="A147" s="35" t="s">
        <v>56</v>
      </c>
      <c r="E147" s="39" t="s">
        <v>7901</v>
      </c>
    </row>
    <row r="148" spans="1:5" ht="12.75">
      <c r="A148" s="35" t="s">
        <v>57</v>
      </c>
      <c r="E148" s="40" t="s">
        <v>52</v>
      </c>
    </row>
    <row r="149" spans="1:5" ht="12.75">
      <c r="A149" t="s">
        <v>58</v>
      </c>
      <c r="E149" s="39" t="s">
        <v>7910</v>
      </c>
    </row>
    <row r="150" spans="1:16" ht="25.5">
      <c r="A150" t="s">
        <v>49</v>
      </c>
      <c s="34" t="s">
        <v>147</v>
      </c>
      <c s="34" t="s">
        <v>7911</v>
      </c>
      <c s="35" t="s">
        <v>52</v>
      </c>
      <c s="6" t="s">
        <v>7901</v>
      </c>
      <c s="36" t="s">
        <v>67</v>
      </c>
      <c s="37">
        <v>1</v>
      </c>
      <c s="36">
        <v>0</v>
      </c>
      <c s="36">
        <f>ROUND(G150*H150,6)</f>
      </c>
      <c r="L150" s="38">
        <v>0</v>
      </c>
      <c s="32">
        <f>ROUND(ROUND(L150,2)*ROUND(G150,3),2)</f>
      </c>
      <c s="36" t="s">
        <v>947</v>
      </c>
      <c>
        <f>(M150*21)/100</f>
      </c>
      <c t="s">
        <v>28</v>
      </c>
    </row>
    <row r="151" spans="1:5" ht="25.5">
      <c r="A151" s="35" t="s">
        <v>56</v>
      </c>
      <c r="E151" s="39" t="s">
        <v>7901</v>
      </c>
    </row>
    <row r="152" spans="1:5" ht="12.75">
      <c r="A152" s="35" t="s">
        <v>57</v>
      </c>
      <c r="E152" s="40" t="s">
        <v>52</v>
      </c>
    </row>
    <row r="153" spans="1:5" ht="12.75">
      <c r="A153" t="s">
        <v>58</v>
      </c>
      <c r="E153" s="39" t="s">
        <v>7912</v>
      </c>
    </row>
    <row r="154" spans="1:16" ht="12.75">
      <c r="A154" t="s">
        <v>49</v>
      </c>
      <c s="34" t="s">
        <v>170</v>
      </c>
      <c s="34" t="s">
        <v>5573</v>
      </c>
      <c s="35" t="s">
        <v>52</v>
      </c>
      <c s="6" t="s">
        <v>5574</v>
      </c>
      <c s="36" t="s">
        <v>67</v>
      </c>
      <c s="37">
        <v>7</v>
      </c>
      <c s="36">
        <v>0</v>
      </c>
      <c s="36">
        <f>ROUND(G154*H154,6)</f>
      </c>
      <c r="L154" s="38">
        <v>0</v>
      </c>
      <c s="32">
        <f>ROUND(ROUND(L154,2)*ROUND(G154,3),2)</f>
      </c>
      <c s="36" t="s">
        <v>2858</v>
      </c>
      <c>
        <f>(M154*21)/100</f>
      </c>
      <c t="s">
        <v>28</v>
      </c>
    </row>
    <row r="155" spans="1:5" ht="12.75">
      <c r="A155" s="35" t="s">
        <v>56</v>
      </c>
      <c r="E155" s="39" t="s">
        <v>5574</v>
      </c>
    </row>
    <row r="156" spans="1:5" ht="12.75">
      <c r="A156" s="35" t="s">
        <v>57</v>
      </c>
      <c r="E156" s="40" t="s">
        <v>52</v>
      </c>
    </row>
    <row r="157" spans="1:5" ht="12.75">
      <c r="A157" t="s">
        <v>58</v>
      </c>
      <c r="E157" s="39" t="s">
        <v>5575</v>
      </c>
    </row>
    <row r="158" spans="1:16" ht="12.75">
      <c r="A158" t="s">
        <v>49</v>
      </c>
      <c s="34" t="s">
        <v>175</v>
      </c>
      <c s="34" t="s">
        <v>1632</v>
      </c>
      <c s="35" t="s">
        <v>52</v>
      </c>
      <c s="6" t="s">
        <v>1633</v>
      </c>
      <c s="36" t="s">
        <v>67</v>
      </c>
      <c s="37">
        <v>8</v>
      </c>
      <c s="36">
        <v>0</v>
      </c>
      <c s="36">
        <f>ROUND(G158*H158,6)</f>
      </c>
      <c r="L158" s="38">
        <v>0</v>
      </c>
      <c s="32">
        <f>ROUND(ROUND(L158,2)*ROUND(G158,3),2)</f>
      </c>
      <c s="36" t="s">
        <v>2858</v>
      </c>
      <c>
        <f>(M158*21)/100</f>
      </c>
      <c t="s">
        <v>28</v>
      </c>
    </row>
    <row r="159" spans="1:5" ht="12.75">
      <c r="A159" s="35" t="s">
        <v>56</v>
      </c>
      <c r="E159" s="39" t="s">
        <v>1633</v>
      </c>
    </row>
    <row r="160" spans="1:5" ht="12.75">
      <c r="A160" s="35" t="s">
        <v>57</v>
      </c>
      <c r="E160" s="40" t="s">
        <v>52</v>
      </c>
    </row>
    <row r="161" spans="1:5" ht="12.75">
      <c r="A161" t="s">
        <v>58</v>
      </c>
      <c r="E161" s="39" t="s">
        <v>7913</v>
      </c>
    </row>
    <row r="162" spans="1:16" ht="12.75">
      <c r="A162" t="s">
        <v>49</v>
      </c>
      <c s="34" t="s">
        <v>178</v>
      </c>
      <c s="34" t="s">
        <v>1712</v>
      </c>
      <c s="35" t="s">
        <v>52</v>
      </c>
      <c s="6" t="s">
        <v>1713</v>
      </c>
      <c s="36" t="s">
        <v>67</v>
      </c>
      <c s="37">
        <v>2</v>
      </c>
      <c s="36">
        <v>0</v>
      </c>
      <c s="36">
        <f>ROUND(G162*H162,6)</f>
      </c>
      <c r="L162" s="38">
        <v>0</v>
      </c>
      <c s="32">
        <f>ROUND(ROUND(L162,2)*ROUND(G162,3),2)</f>
      </c>
      <c s="36" t="s">
        <v>2858</v>
      </c>
      <c>
        <f>(M162*21)/100</f>
      </c>
      <c t="s">
        <v>28</v>
      </c>
    </row>
    <row r="163" spans="1:5" ht="12.75">
      <c r="A163" s="35" t="s">
        <v>56</v>
      </c>
      <c r="E163" s="39" t="s">
        <v>1713</v>
      </c>
    </row>
    <row r="164" spans="1:5" ht="12.75">
      <c r="A164" s="35" t="s">
        <v>57</v>
      </c>
      <c r="E164" s="40" t="s">
        <v>52</v>
      </c>
    </row>
    <row r="165" spans="1:5" ht="12.75">
      <c r="A165" t="s">
        <v>58</v>
      </c>
      <c r="E165" s="39" t="s">
        <v>7914</v>
      </c>
    </row>
    <row r="166" spans="1:13" ht="12.75">
      <c r="A166" t="s">
        <v>47</v>
      </c>
      <c r="C166" s="31" t="s">
        <v>673</v>
      </c>
      <c r="E166" s="33" t="s">
        <v>7915</v>
      </c>
      <c r="J166" s="32">
        <f>0</f>
      </c>
      <c s="32">
        <f>0</f>
      </c>
      <c s="32">
        <f>0+L167</f>
      </c>
      <c s="32">
        <f>0+M167</f>
      </c>
    </row>
    <row r="167" spans="1:16" ht="12.75">
      <c r="A167" t="s">
        <v>49</v>
      </c>
      <c s="34" t="s">
        <v>181</v>
      </c>
      <c s="34" t="s">
        <v>1594</v>
      </c>
      <c s="35" t="s">
        <v>52</v>
      </c>
      <c s="6" t="s">
        <v>7916</v>
      </c>
      <c s="36" t="s">
        <v>75</v>
      </c>
      <c s="37">
        <v>3.3</v>
      </c>
      <c s="36">
        <v>0</v>
      </c>
      <c s="36">
        <f>ROUND(G167*H167,6)</f>
      </c>
      <c r="L167" s="38">
        <v>0</v>
      </c>
      <c s="32">
        <f>ROUND(ROUND(L167,2)*ROUND(G167,3),2)</f>
      </c>
      <c s="36" t="s">
        <v>2858</v>
      </c>
      <c>
        <f>(M167*21)/100</f>
      </c>
      <c t="s">
        <v>28</v>
      </c>
    </row>
    <row r="168" spans="1:5" ht="12.75">
      <c r="A168" s="35" t="s">
        <v>56</v>
      </c>
      <c r="E168" s="39" t="s">
        <v>7916</v>
      </c>
    </row>
    <row r="169" spans="1:5" ht="12.75">
      <c r="A169" s="35" t="s">
        <v>57</v>
      </c>
      <c r="E169" s="40" t="s">
        <v>52</v>
      </c>
    </row>
    <row r="170" spans="1:5" ht="12.75">
      <c r="A170" t="s">
        <v>58</v>
      </c>
      <c r="E170" s="39" t="s">
        <v>7917</v>
      </c>
    </row>
    <row r="171" spans="1:13" ht="12.75">
      <c r="A171" t="s">
        <v>47</v>
      </c>
      <c r="C171" s="31" t="s">
        <v>642</v>
      </c>
      <c r="E171" s="33" t="s">
        <v>5580</v>
      </c>
      <c r="J171" s="32">
        <f>0</f>
      </c>
      <c s="32">
        <f>0</f>
      </c>
      <c s="32">
        <f>0+L172+L176+L180</f>
      </c>
      <c s="32">
        <f>0+M172+M176+M180</f>
      </c>
    </row>
    <row r="172" spans="1:16" ht="25.5">
      <c r="A172" t="s">
        <v>49</v>
      </c>
      <c s="34" t="s">
        <v>185</v>
      </c>
      <c s="34" t="s">
        <v>1598</v>
      </c>
      <c s="35" t="s">
        <v>1599</v>
      </c>
      <c s="6" t="s">
        <v>1600</v>
      </c>
      <c s="36" t="s">
        <v>648</v>
      </c>
      <c s="37">
        <v>0.25</v>
      </c>
      <c s="36">
        <v>0</v>
      </c>
      <c s="36">
        <f>ROUND(G172*H172,6)</f>
      </c>
      <c r="L172" s="38">
        <v>0</v>
      </c>
      <c s="32">
        <f>ROUND(ROUND(L172,2)*ROUND(G172,3),2)</f>
      </c>
      <c s="36" t="s">
        <v>649</v>
      </c>
      <c>
        <f>(M172*21)/100</f>
      </c>
      <c t="s">
        <v>28</v>
      </c>
    </row>
    <row r="173" spans="1:5" ht="25.5">
      <c r="A173" s="35" t="s">
        <v>56</v>
      </c>
      <c r="E173" s="39" t="s">
        <v>3092</v>
      </c>
    </row>
    <row r="174" spans="1:5" ht="12.75">
      <c r="A174" s="35" t="s">
        <v>57</v>
      </c>
      <c r="E174" s="40" t="s">
        <v>52</v>
      </c>
    </row>
    <row r="175" spans="1:5" ht="102">
      <c r="A175" t="s">
        <v>58</v>
      </c>
      <c r="E175" s="39" t="s">
        <v>651</v>
      </c>
    </row>
    <row r="176" spans="1:16" ht="25.5">
      <c r="A176" t="s">
        <v>49</v>
      </c>
      <c s="34" t="s">
        <v>737</v>
      </c>
      <c s="34" t="s">
        <v>670</v>
      </c>
      <c s="35" t="s">
        <v>671</v>
      </c>
      <c s="6" t="s">
        <v>672</v>
      </c>
      <c s="36" t="s">
        <v>648</v>
      </c>
      <c s="37">
        <v>0.15</v>
      </c>
      <c s="36">
        <v>0</v>
      </c>
      <c s="36">
        <f>ROUND(G176*H176,6)</f>
      </c>
      <c r="L176" s="38">
        <v>0</v>
      </c>
      <c s="32">
        <f>ROUND(ROUND(L176,2)*ROUND(G176,3),2)</f>
      </c>
      <c s="36" t="s">
        <v>649</v>
      </c>
      <c>
        <f>(M176*21)/100</f>
      </c>
      <c t="s">
        <v>28</v>
      </c>
    </row>
    <row r="177" spans="1:5" ht="25.5">
      <c r="A177" s="35" t="s">
        <v>56</v>
      </c>
      <c r="E177" s="39" t="s">
        <v>3092</v>
      </c>
    </row>
    <row r="178" spans="1:5" ht="12.75">
      <c r="A178" s="35" t="s">
        <v>57</v>
      </c>
      <c r="E178" s="40" t="s">
        <v>52</v>
      </c>
    </row>
    <row r="179" spans="1:5" ht="102">
      <c r="A179" t="s">
        <v>58</v>
      </c>
      <c r="E179" s="39" t="s">
        <v>651</v>
      </c>
    </row>
    <row r="180" spans="1:16" ht="25.5">
      <c r="A180" t="s">
        <v>49</v>
      </c>
      <c s="34" t="s">
        <v>741</v>
      </c>
      <c s="34" t="s">
        <v>7918</v>
      </c>
      <c s="35" t="s">
        <v>52</v>
      </c>
      <c s="6" t="s">
        <v>7919</v>
      </c>
      <c s="36" t="s">
        <v>648</v>
      </c>
      <c s="37">
        <v>0.2</v>
      </c>
      <c s="36">
        <v>0</v>
      </c>
      <c s="36">
        <f>ROUND(G180*H180,6)</f>
      </c>
      <c r="L180" s="38">
        <v>0</v>
      </c>
      <c s="32">
        <f>ROUND(ROUND(L180,2)*ROUND(G180,3),2)</f>
      </c>
      <c s="36" t="s">
        <v>649</v>
      </c>
      <c>
        <f>(M180*21)/100</f>
      </c>
      <c t="s">
        <v>28</v>
      </c>
    </row>
    <row r="181" spans="1:5" ht="25.5">
      <c r="A181" s="35" t="s">
        <v>56</v>
      </c>
      <c r="E181" s="39" t="s">
        <v>3092</v>
      </c>
    </row>
    <row r="182" spans="1:5" ht="12.75">
      <c r="A182" s="35" t="s">
        <v>57</v>
      </c>
      <c r="E182" s="40" t="s">
        <v>52</v>
      </c>
    </row>
    <row r="183" spans="1:5" ht="255">
      <c r="A183" t="s">
        <v>58</v>
      </c>
      <c r="E183" s="39" t="s">
        <v>7920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7923</v>
      </c>
      <c r="E8" s="30" t="s">
        <v>7922</v>
      </c>
      <c r="J8" s="29">
        <f>0+J9+J14+J27+J40+J85+J90</f>
      </c>
      <c s="29">
        <f>0+K9+K14+K27+K40+K85+K90</f>
      </c>
      <c s="29">
        <f>0+L9+L14+L27+L40+L85+L90</f>
      </c>
      <c s="29">
        <f>0+M9+M14+M27+M40+M85+M90</f>
      </c>
    </row>
    <row r="9" spans="1:13" ht="12.75">
      <c r="A9" t="s">
        <v>47</v>
      </c>
      <c r="C9" s="31" t="s">
        <v>1468</v>
      </c>
      <c r="E9" s="33" t="s">
        <v>7924</v>
      </c>
      <c r="J9" s="32">
        <f>0</f>
      </c>
      <c s="32">
        <f>0</f>
      </c>
      <c s="32">
        <f>0+L10</f>
      </c>
      <c s="32">
        <f>0+M10</f>
      </c>
    </row>
    <row r="10" spans="1:16" ht="12.75">
      <c r="A10" t="s">
        <v>49</v>
      </c>
      <c s="34" t="s">
        <v>644</v>
      </c>
      <c s="34" t="s">
        <v>7925</v>
      </c>
      <c s="35" t="s">
        <v>52</v>
      </c>
      <c s="6" t="s">
        <v>7926</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7927</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14</v>
      </c>
      <c s="36">
        <v>0</v>
      </c>
      <c s="36">
        <f>ROUND(G15*H15,6)</f>
      </c>
      <c r="L15" s="38">
        <v>0</v>
      </c>
      <c s="32">
        <f>ROUND(ROUND(L15,2)*ROUND(G15,3),2)</f>
      </c>
      <c s="36" t="s">
        <v>2858</v>
      </c>
      <c>
        <f>(M15*21)/100</f>
      </c>
      <c t="s">
        <v>28</v>
      </c>
    </row>
    <row r="16" spans="1:5" ht="12.75">
      <c r="A16" s="35" t="s">
        <v>56</v>
      </c>
      <c r="E16" s="39" t="s">
        <v>52</v>
      </c>
    </row>
    <row r="17" spans="1:5" ht="12.75">
      <c r="A17" s="35" t="s">
        <v>57</v>
      </c>
      <c r="E17" s="40" t="s">
        <v>7928</v>
      </c>
    </row>
    <row r="18" spans="1:5" ht="63.75">
      <c r="A18" t="s">
        <v>58</v>
      </c>
      <c r="E18" s="39" t="s">
        <v>3807</v>
      </c>
    </row>
    <row r="19" spans="1:16" ht="12.75">
      <c r="A19" t="s">
        <v>49</v>
      </c>
      <c s="34" t="s">
        <v>26</v>
      </c>
      <c s="34" t="s">
        <v>7929</v>
      </c>
      <c s="35" t="s">
        <v>52</v>
      </c>
      <c s="6" t="s">
        <v>6184</v>
      </c>
      <c s="36" t="s">
        <v>75</v>
      </c>
      <c s="37">
        <v>266</v>
      </c>
      <c s="36">
        <v>0</v>
      </c>
      <c s="36">
        <f>ROUND(G19*H19,6)</f>
      </c>
      <c r="L19" s="38">
        <v>0</v>
      </c>
      <c s="32">
        <f>ROUND(ROUND(L19,2)*ROUND(G19,3),2)</f>
      </c>
      <c s="36" t="s">
        <v>2858</v>
      </c>
      <c>
        <f>(M19*21)/100</f>
      </c>
      <c t="s">
        <v>28</v>
      </c>
    </row>
    <row r="20" spans="1:5" ht="12.75">
      <c r="A20" s="35" t="s">
        <v>56</v>
      </c>
      <c r="E20" s="39" t="s">
        <v>52</v>
      </c>
    </row>
    <row r="21" spans="1:5" ht="12.75">
      <c r="A21" s="35" t="s">
        <v>57</v>
      </c>
      <c r="E21" s="40" t="s">
        <v>7930</v>
      </c>
    </row>
    <row r="22" spans="1:5" ht="25.5">
      <c r="A22" t="s">
        <v>58</v>
      </c>
      <c r="E22" s="39" t="s">
        <v>7931</v>
      </c>
    </row>
    <row r="23" spans="1:16" ht="12.75">
      <c r="A23" t="s">
        <v>49</v>
      </c>
      <c s="34" t="s">
        <v>94</v>
      </c>
      <c s="34" t="s">
        <v>165</v>
      </c>
      <c s="35" t="s">
        <v>52</v>
      </c>
      <c s="6" t="s">
        <v>166</v>
      </c>
      <c s="36" t="s">
        <v>75</v>
      </c>
      <c s="37">
        <v>266</v>
      </c>
      <c s="36">
        <v>0</v>
      </c>
      <c s="36">
        <f>ROUND(G23*H23,6)</f>
      </c>
      <c r="L23" s="38">
        <v>0</v>
      </c>
      <c s="32">
        <f>ROUND(ROUND(L23,2)*ROUND(G23,3),2)</f>
      </c>
      <c s="36" t="s">
        <v>2858</v>
      </c>
      <c>
        <f>(M23*21)/100</f>
      </c>
      <c t="s">
        <v>28</v>
      </c>
    </row>
    <row r="24" spans="1:5" ht="12.75">
      <c r="A24" s="35" t="s">
        <v>56</v>
      </c>
      <c r="E24" s="39" t="s">
        <v>52</v>
      </c>
    </row>
    <row r="25" spans="1:5" ht="12.75">
      <c r="A25" s="35" t="s">
        <v>57</v>
      </c>
      <c r="E25" s="40" t="s">
        <v>7930</v>
      </c>
    </row>
    <row r="26" spans="1:5" ht="12.75">
      <c r="A26" t="s">
        <v>58</v>
      </c>
      <c r="E26" s="39" t="s">
        <v>7932</v>
      </c>
    </row>
    <row r="27" spans="1:13" ht="12.75">
      <c r="A27" t="s">
        <v>47</v>
      </c>
      <c r="C27" s="31" t="s">
        <v>100</v>
      </c>
      <c r="E27" s="33" t="s">
        <v>1535</v>
      </c>
      <c r="J27" s="32">
        <f>0</f>
      </c>
      <c s="32">
        <f>0</f>
      </c>
      <c s="32">
        <f>0+L28+L32+L36</f>
      </c>
      <c s="32">
        <f>0+M28+M32+M36</f>
      </c>
    </row>
    <row r="28" spans="1:16" ht="12.75">
      <c r="A28" t="s">
        <v>49</v>
      </c>
      <c s="34" t="s">
        <v>100</v>
      </c>
      <c s="34" t="s">
        <v>7933</v>
      </c>
      <c s="35" t="s">
        <v>52</v>
      </c>
      <c s="6" t="s">
        <v>7934</v>
      </c>
      <c s="36" t="s">
        <v>54</v>
      </c>
      <c s="37">
        <v>140</v>
      </c>
      <c s="36">
        <v>0</v>
      </c>
      <c s="36">
        <f>ROUND(G28*H28,6)</f>
      </c>
      <c r="L28" s="38">
        <v>0</v>
      </c>
      <c s="32">
        <f>ROUND(ROUND(L28,2)*ROUND(G28,3),2)</f>
      </c>
      <c s="36" t="s">
        <v>2858</v>
      </c>
      <c>
        <f>(M28*21)/100</f>
      </c>
      <c t="s">
        <v>28</v>
      </c>
    </row>
    <row r="29" spans="1:5" ht="12.75">
      <c r="A29" s="35" t="s">
        <v>56</v>
      </c>
      <c r="E29" s="39" t="s">
        <v>52</v>
      </c>
    </row>
    <row r="30" spans="1:5" ht="12.75">
      <c r="A30" s="35" t="s">
        <v>57</v>
      </c>
      <c r="E30" s="40" t="s">
        <v>7935</v>
      </c>
    </row>
    <row r="31" spans="1:5" ht="12.75">
      <c r="A31" t="s">
        <v>58</v>
      </c>
      <c r="E31" s="39" t="s">
        <v>7936</v>
      </c>
    </row>
    <row r="32" spans="1:16" ht="12.75">
      <c r="A32" t="s">
        <v>49</v>
      </c>
      <c s="34" t="s">
        <v>27</v>
      </c>
      <c s="34" t="s">
        <v>7937</v>
      </c>
      <c s="35" t="s">
        <v>52</v>
      </c>
      <c s="6" t="s">
        <v>7938</v>
      </c>
      <c s="36" t="s">
        <v>54</v>
      </c>
      <c s="37">
        <v>140</v>
      </c>
      <c s="36">
        <v>0</v>
      </c>
      <c s="36">
        <f>ROUND(G32*H32,6)</f>
      </c>
      <c r="L32" s="38">
        <v>0</v>
      </c>
      <c s="32">
        <f>ROUND(ROUND(L32,2)*ROUND(G32,3),2)</f>
      </c>
      <c s="36" t="s">
        <v>2858</v>
      </c>
      <c>
        <f>(M32*21)/100</f>
      </c>
      <c t="s">
        <v>28</v>
      </c>
    </row>
    <row r="33" spans="1:5" ht="12.75">
      <c r="A33" s="35" t="s">
        <v>56</v>
      </c>
      <c r="E33" s="39" t="s">
        <v>52</v>
      </c>
    </row>
    <row r="34" spans="1:5" ht="12.75">
      <c r="A34" s="35" t="s">
        <v>57</v>
      </c>
      <c r="E34" s="40" t="s">
        <v>7935</v>
      </c>
    </row>
    <row r="35" spans="1:5" ht="12.75">
      <c r="A35" t="s">
        <v>58</v>
      </c>
      <c r="E35" s="39" t="s">
        <v>7936</v>
      </c>
    </row>
    <row r="36" spans="1:16" ht="12.75">
      <c r="A36" t="s">
        <v>49</v>
      </c>
      <c s="34" t="s">
        <v>168</v>
      </c>
      <c s="34" t="s">
        <v>7939</v>
      </c>
      <c s="35" t="s">
        <v>52</v>
      </c>
      <c s="6" t="s">
        <v>7940</v>
      </c>
      <c s="36" t="s">
        <v>54</v>
      </c>
      <c s="37">
        <v>140</v>
      </c>
      <c s="36">
        <v>0</v>
      </c>
      <c s="36">
        <f>ROUND(G36*H36,6)</f>
      </c>
      <c r="L36" s="38">
        <v>0</v>
      </c>
      <c s="32">
        <f>ROUND(ROUND(L36,2)*ROUND(G36,3),2)</f>
      </c>
      <c s="36" t="s">
        <v>2858</v>
      </c>
      <c>
        <f>(M36*21)/100</f>
      </c>
      <c t="s">
        <v>28</v>
      </c>
    </row>
    <row r="37" spans="1:5" ht="12.75">
      <c r="A37" s="35" t="s">
        <v>56</v>
      </c>
      <c r="E37" s="39" t="s">
        <v>52</v>
      </c>
    </row>
    <row r="38" spans="1:5" ht="12.75">
      <c r="A38" s="35" t="s">
        <v>57</v>
      </c>
      <c r="E38" s="40" t="s">
        <v>7935</v>
      </c>
    </row>
    <row r="39" spans="1:5" ht="12.75">
      <c r="A39" t="s">
        <v>58</v>
      </c>
      <c r="E39" s="39" t="s">
        <v>7941</v>
      </c>
    </row>
    <row r="40" spans="1:13" ht="12.75">
      <c r="A40" t="s">
        <v>47</v>
      </c>
      <c r="C40" s="31" t="s">
        <v>168</v>
      </c>
      <c r="E40" s="33" t="s">
        <v>1144</v>
      </c>
      <c r="J40" s="32">
        <f>0</f>
      </c>
      <c s="32">
        <f>0</f>
      </c>
      <c s="32">
        <f>0+L41+L45+L49+L53+L57+L61+L65+L69+L73+L77+L81</f>
      </c>
      <c s="32">
        <f>0+M41+M45+M49+M53+M57+M61+M65+M69+M73+M77+M81</f>
      </c>
    </row>
    <row r="41" spans="1:16" ht="25.5">
      <c r="A41" t="s">
        <v>49</v>
      </c>
      <c s="34" t="s">
        <v>534</v>
      </c>
      <c s="34" t="s">
        <v>7942</v>
      </c>
      <c s="35" t="s">
        <v>52</v>
      </c>
      <c s="6" t="s">
        <v>7943</v>
      </c>
      <c s="36" t="s">
        <v>54</v>
      </c>
      <c s="37">
        <v>2</v>
      </c>
      <c s="36">
        <v>0</v>
      </c>
      <c s="36">
        <f>ROUND(G41*H41,6)</f>
      </c>
      <c r="L41" s="38">
        <v>0</v>
      </c>
      <c s="32">
        <f>ROUND(ROUND(L41,2)*ROUND(G41,3),2)</f>
      </c>
      <c s="36" t="s">
        <v>2858</v>
      </c>
      <c>
        <f>(M41*21)/100</f>
      </c>
      <c t="s">
        <v>28</v>
      </c>
    </row>
    <row r="42" spans="1:5" ht="12.75">
      <c r="A42" s="35" t="s">
        <v>56</v>
      </c>
      <c r="E42" s="39" t="s">
        <v>52</v>
      </c>
    </row>
    <row r="43" spans="1:5" ht="12.75">
      <c r="A43" s="35" t="s">
        <v>57</v>
      </c>
      <c r="E43" s="40" t="s">
        <v>52</v>
      </c>
    </row>
    <row r="44" spans="1:5" ht="12.75">
      <c r="A44" t="s">
        <v>58</v>
      </c>
      <c r="E44" s="39" t="s">
        <v>7944</v>
      </c>
    </row>
    <row r="45" spans="1:16" ht="12.75">
      <c r="A45" t="s">
        <v>49</v>
      </c>
      <c s="34" t="s">
        <v>673</v>
      </c>
      <c s="34" t="s">
        <v>5529</v>
      </c>
      <c s="35" t="s">
        <v>52</v>
      </c>
      <c s="6" t="s">
        <v>5530</v>
      </c>
      <c s="36" t="s">
        <v>67</v>
      </c>
      <c s="37">
        <v>6</v>
      </c>
      <c s="36">
        <v>0</v>
      </c>
      <c s="36">
        <f>ROUND(G45*H45,6)</f>
      </c>
      <c r="L45" s="38">
        <v>0</v>
      </c>
      <c s="32">
        <f>ROUND(ROUND(L45,2)*ROUND(G45,3),2)</f>
      </c>
      <c s="36" t="s">
        <v>2858</v>
      </c>
      <c>
        <f>(M45*21)/100</f>
      </c>
      <c t="s">
        <v>28</v>
      </c>
    </row>
    <row r="46" spans="1:5" ht="12.75">
      <c r="A46" s="35" t="s">
        <v>56</v>
      </c>
      <c r="E46" s="39" t="s">
        <v>52</v>
      </c>
    </row>
    <row r="47" spans="1:5" ht="12.75">
      <c r="A47" s="35" t="s">
        <v>57</v>
      </c>
      <c r="E47" s="40" t="s">
        <v>7945</v>
      </c>
    </row>
    <row r="48" spans="1:5" ht="12.75">
      <c r="A48" t="s">
        <v>58</v>
      </c>
      <c r="E48" s="39" t="s">
        <v>7946</v>
      </c>
    </row>
    <row r="49" spans="1:16" ht="12.75">
      <c r="A49" t="s">
        <v>49</v>
      </c>
      <c s="34" t="s">
        <v>677</v>
      </c>
      <c s="34" t="s">
        <v>2615</v>
      </c>
      <c s="35" t="s">
        <v>52</v>
      </c>
      <c s="6" t="s">
        <v>2616</v>
      </c>
      <c s="36" t="s">
        <v>105</v>
      </c>
      <c s="37">
        <v>112.8</v>
      </c>
      <c s="36">
        <v>0</v>
      </c>
      <c s="36">
        <f>ROUND(G49*H49,6)</f>
      </c>
      <c r="L49" s="38">
        <v>0</v>
      </c>
      <c s="32">
        <f>ROUND(ROUND(L49,2)*ROUND(G49,3),2)</f>
      </c>
      <c s="36" t="s">
        <v>2858</v>
      </c>
      <c>
        <f>(M49*21)/100</f>
      </c>
      <c t="s">
        <v>28</v>
      </c>
    </row>
    <row r="50" spans="1:5" ht="12.75">
      <c r="A50" s="35" t="s">
        <v>56</v>
      </c>
      <c r="E50" s="39" t="s">
        <v>52</v>
      </c>
    </row>
    <row r="51" spans="1:5" ht="12.75">
      <c r="A51" s="35" t="s">
        <v>57</v>
      </c>
      <c r="E51" s="40" t="s">
        <v>7947</v>
      </c>
    </row>
    <row r="52" spans="1:5" ht="12.75">
      <c r="A52" t="s">
        <v>58</v>
      </c>
      <c r="E52" s="39" t="s">
        <v>7948</v>
      </c>
    </row>
    <row r="53" spans="1:16" ht="12.75">
      <c r="A53" t="s">
        <v>49</v>
      </c>
      <c s="34" t="s">
        <v>681</v>
      </c>
      <c s="34" t="s">
        <v>7949</v>
      </c>
      <c s="35" t="s">
        <v>52</v>
      </c>
      <c s="6" t="s">
        <v>7950</v>
      </c>
      <c s="36" t="s">
        <v>105</v>
      </c>
      <c s="37">
        <v>157.2</v>
      </c>
      <c s="36">
        <v>0</v>
      </c>
      <c s="36">
        <f>ROUND(G53*H53,6)</f>
      </c>
      <c r="L53" s="38">
        <v>0</v>
      </c>
      <c s="32">
        <f>ROUND(ROUND(L53,2)*ROUND(G53,3),2)</f>
      </c>
      <c s="36" t="s">
        <v>2858</v>
      </c>
      <c>
        <f>(M53*21)/100</f>
      </c>
      <c t="s">
        <v>28</v>
      </c>
    </row>
    <row r="54" spans="1:5" ht="12.75">
      <c r="A54" s="35" t="s">
        <v>56</v>
      </c>
      <c r="E54" s="39" t="s">
        <v>52</v>
      </c>
    </row>
    <row r="55" spans="1:5" ht="12.75">
      <c r="A55" s="35" t="s">
        <v>57</v>
      </c>
      <c r="E55" s="40" t="s">
        <v>7951</v>
      </c>
    </row>
    <row r="56" spans="1:5" ht="12.75">
      <c r="A56" t="s">
        <v>58</v>
      </c>
      <c r="E56" s="39" t="s">
        <v>7952</v>
      </c>
    </row>
    <row r="57" spans="1:16" ht="25.5">
      <c r="A57" t="s">
        <v>49</v>
      </c>
      <c s="34" t="s">
        <v>685</v>
      </c>
      <c s="34" t="s">
        <v>2163</v>
      </c>
      <c s="35" t="s">
        <v>52</v>
      </c>
      <c s="6" t="s">
        <v>2164</v>
      </c>
      <c s="36" t="s">
        <v>67</v>
      </c>
      <c s="37">
        <v>8</v>
      </c>
      <c s="36">
        <v>0</v>
      </c>
      <c s="36">
        <f>ROUND(G57*H57,6)</f>
      </c>
      <c r="L57" s="38">
        <v>0</v>
      </c>
      <c s="32">
        <f>ROUND(ROUND(L57,2)*ROUND(G57,3),2)</f>
      </c>
      <c s="36" t="s">
        <v>2858</v>
      </c>
      <c>
        <f>(M57*21)/100</f>
      </c>
      <c t="s">
        <v>28</v>
      </c>
    </row>
    <row r="58" spans="1:5" ht="12.75">
      <c r="A58" s="35" t="s">
        <v>56</v>
      </c>
      <c r="E58" s="39" t="s">
        <v>52</v>
      </c>
    </row>
    <row r="59" spans="1:5" ht="12.75">
      <c r="A59" s="35" t="s">
        <v>57</v>
      </c>
      <c r="E59" s="40" t="s">
        <v>52</v>
      </c>
    </row>
    <row r="60" spans="1:5" ht="12.75">
      <c r="A60" t="s">
        <v>58</v>
      </c>
      <c r="E60" s="39" t="s">
        <v>7953</v>
      </c>
    </row>
    <row r="61" spans="1:16" ht="12.75">
      <c r="A61" t="s">
        <v>49</v>
      </c>
      <c s="34" t="s">
        <v>50</v>
      </c>
      <c s="34" t="s">
        <v>5540</v>
      </c>
      <c s="35" t="s">
        <v>52</v>
      </c>
      <c s="6" t="s">
        <v>5541</v>
      </c>
      <c s="36" t="s">
        <v>67</v>
      </c>
      <c s="37">
        <v>72</v>
      </c>
      <c s="36">
        <v>0</v>
      </c>
      <c s="36">
        <f>ROUND(G61*H61,6)</f>
      </c>
      <c r="L61" s="38">
        <v>0</v>
      </c>
      <c s="32">
        <f>ROUND(ROUND(L61,2)*ROUND(G61,3),2)</f>
      </c>
      <c s="36" t="s">
        <v>2858</v>
      </c>
      <c>
        <f>(M61*21)/100</f>
      </c>
      <c t="s">
        <v>28</v>
      </c>
    </row>
    <row r="62" spans="1:5" ht="12.75">
      <c r="A62" s="35" t="s">
        <v>56</v>
      </c>
      <c r="E62" s="39" t="s">
        <v>52</v>
      </c>
    </row>
    <row r="63" spans="1:5" ht="12.75">
      <c r="A63" s="35" t="s">
        <v>57</v>
      </c>
      <c r="E63" s="40" t="s">
        <v>7954</v>
      </c>
    </row>
    <row r="64" spans="1:5" ht="25.5">
      <c r="A64" t="s">
        <v>58</v>
      </c>
      <c r="E64" s="39" t="s">
        <v>7955</v>
      </c>
    </row>
    <row r="65" spans="1:16" ht="12.75">
      <c r="A65" t="s">
        <v>49</v>
      </c>
      <c s="34" t="s">
        <v>60</v>
      </c>
      <c s="34" t="s">
        <v>7956</v>
      </c>
      <c s="35" t="s">
        <v>52</v>
      </c>
      <c s="6" t="s">
        <v>7957</v>
      </c>
      <c s="36" t="s">
        <v>67</v>
      </c>
      <c s="37">
        <v>6</v>
      </c>
      <c s="36">
        <v>0</v>
      </c>
      <c s="36">
        <f>ROUND(G65*H65,6)</f>
      </c>
      <c r="L65" s="38">
        <v>0</v>
      </c>
      <c s="32">
        <f>ROUND(ROUND(L65,2)*ROUND(G65,3),2)</f>
      </c>
      <c s="36" t="s">
        <v>2858</v>
      </c>
      <c>
        <f>(M65*21)/100</f>
      </c>
      <c t="s">
        <v>28</v>
      </c>
    </row>
    <row r="66" spans="1:5" ht="12.75">
      <c r="A66" s="35" t="s">
        <v>56</v>
      </c>
      <c r="E66" s="39" t="s">
        <v>52</v>
      </c>
    </row>
    <row r="67" spans="1:5" ht="12.75">
      <c r="A67" s="35" t="s">
        <v>57</v>
      </c>
      <c r="E67" s="40" t="s">
        <v>52</v>
      </c>
    </row>
    <row r="68" spans="1:5" ht="12.75">
      <c r="A68" t="s">
        <v>58</v>
      </c>
      <c r="E68" s="39" t="s">
        <v>7958</v>
      </c>
    </row>
    <row r="69" spans="1:16" ht="12.75">
      <c r="A69" t="s">
        <v>49</v>
      </c>
      <c s="34" t="s">
        <v>64</v>
      </c>
      <c s="34" t="s">
        <v>7959</v>
      </c>
      <c s="35" t="s">
        <v>52</v>
      </c>
      <c s="6" t="s">
        <v>7960</v>
      </c>
      <c s="36" t="s">
        <v>105</v>
      </c>
      <c s="37">
        <v>104</v>
      </c>
      <c s="36">
        <v>0</v>
      </c>
      <c s="36">
        <f>ROUND(G69*H69,6)</f>
      </c>
      <c r="L69" s="38">
        <v>0</v>
      </c>
      <c s="32">
        <f>ROUND(ROUND(L69,2)*ROUND(G69,3),2)</f>
      </c>
      <c s="36" t="s">
        <v>2858</v>
      </c>
      <c>
        <f>(M69*21)/100</f>
      </c>
      <c t="s">
        <v>28</v>
      </c>
    </row>
    <row r="70" spans="1:5" ht="12.75">
      <c r="A70" s="35" t="s">
        <v>56</v>
      </c>
      <c r="E70" s="39" t="s">
        <v>52</v>
      </c>
    </row>
    <row r="71" spans="1:5" ht="12.75">
      <c r="A71" s="35" t="s">
        <v>57</v>
      </c>
      <c r="E71" s="40" t="s">
        <v>7961</v>
      </c>
    </row>
    <row r="72" spans="1:5" ht="12.75">
      <c r="A72" t="s">
        <v>58</v>
      </c>
      <c r="E72" s="39" t="s">
        <v>7962</v>
      </c>
    </row>
    <row r="73" spans="1:16" ht="25.5">
      <c r="A73" t="s">
        <v>49</v>
      </c>
      <c s="34" t="s">
        <v>69</v>
      </c>
      <c s="34" t="s">
        <v>7963</v>
      </c>
      <c s="35" t="s">
        <v>52</v>
      </c>
      <c s="6" t="s">
        <v>7964</v>
      </c>
      <c s="36" t="s">
        <v>67</v>
      </c>
      <c s="37">
        <v>1</v>
      </c>
      <c s="36">
        <v>0</v>
      </c>
      <c s="36">
        <f>ROUND(G73*H73,6)</f>
      </c>
      <c r="L73" s="38">
        <v>0</v>
      </c>
      <c s="32">
        <f>ROUND(ROUND(L73,2)*ROUND(G73,3),2)</f>
      </c>
      <c s="36" t="s">
        <v>2858</v>
      </c>
      <c>
        <f>(M73*21)/100</f>
      </c>
      <c t="s">
        <v>28</v>
      </c>
    </row>
    <row r="74" spans="1:5" ht="12.75">
      <c r="A74" s="35" t="s">
        <v>56</v>
      </c>
      <c r="E74" s="39" t="s">
        <v>52</v>
      </c>
    </row>
    <row r="75" spans="1:5" ht="12.75">
      <c r="A75" s="35" t="s">
        <v>57</v>
      </c>
      <c r="E75" s="40" t="s">
        <v>52</v>
      </c>
    </row>
    <row r="76" spans="1:5" ht="114.75">
      <c r="A76" t="s">
        <v>58</v>
      </c>
      <c r="E76" s="39" t="s">
        <v>7965</v>
      </c>
    </row>
    <row r="77" spans="1:16" ht="12.75">
      <c r="A77" t="s">
        <v>49</v>
      </c>
      <c s="34" t="s">
        <v>72</v>
      </c>
      <c s="34" t="s">
        <v>2388</v>
      </c>
      <c s="35" t="s">
        <v>52</v>
      </c>
      <c s="6" t="s">
        <v>2389</v>
      </c>
      <c s="36" t="s">
        <v>486</v>
      </c>
      <c s="37">
        <v>8</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89.25">
      <c r="A80" t="s">
        <v>58</v>
      </c>
      <c r="E80" s="39" t="s">
        <v>7966</v>
      </c>
    </row>
    <row r="81" spans="1:16" ht="12.75">
      <c r="A81" t="s">
        <v>49</v>
      </c>
      <c s="34" t="s">
        <v>78</v>
      </c>
      <c s="34" t="s">
        <v>521</v>
      </c>
      <c s="35" t="s">
        <v>52</v>
      </c>
      <c s="6" t="s">
        <v>522</v>
      </c>
      <c s="36" t="s">
        <v>67</v>
      </c>
      <c s="37">
        <v>6</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12.75">
      <c r="A84" t="s">
        <v>58</v>
      </c>
      <c r="E84" s="39" t="s">
        <v>7967</v>
      </c>
    </row>
    <row r="85" spans="1:13" ht="12.75">
      <c r="A85" t="s">
        <v>47</v>
      </c>
      <c r="C85" s="31" t="s">
        <v>673</v>
      </c>
      <c r="E85" s="33" t="s">
        <v>7915</v>
      </c>
      <c r="J85" s="32">
        <f>0</f>
      </c>
      <c s="32">
        <f>0</f>
      </c>
      <c s="32">
        <f>0+L86</f>
      </c>
      <c s="32">
        <f>0+M86</f>
      </c>
    </row>
    <row r="86" spans="1:16" ht="12.75">
      <c r="A86" t="s">
        <v>49</v>
      </c>
      <c s="34" t="s">
        <v>83</v>
      </c>
      <c s="34" t="s">
        <v>3950</v>
      </c>
      <c s="35" t="s">
        <v>52</v>
      </c>
      <c s="6" t="s">
        <v>3951</v>
      </c>
      <c s="36" t="s">
        <v>105</v>
      </c>
      <c s="37">
        <v>70</v>
      </c>
      <c s="36">
        <v>0</v>
      </c>
      <c s="36">
        <f>ROUND(G86*H86,6)</f>
      </c>
      <c r="L86" s="38">
        <v>0</v>
      </c>
      <c s="32">
        <f>ROUND(ROUND(L86,2)*ROUND(G86,3),2)</f>
      </c>
      <c s="36" t="s">
        <v>2858</v>
      </c>
      <c>
        <f>(M86*21)/100</f>
      </c>
      <c t="s">
        <v>28</v>
      </c>
    </row>
    <row r="87" spans="1:5" ht="12.75">
      <c r="A87" s="35" t="s">
        <v>56</v>
      </c>
      <c r="E87" s="39" t="s">
        <v>52</v>
      </c>
    </row>
    <row r="88" spans="1:5" ht="12.75">
      <c r="A88" s="35" t="s">
        <v>57</v>
      </c>
      <c r="E88" s="40" t="s">
        <v>7968</v>
      </c>
    </row>
    <row r="89" spans="1:5" ht="12.75">
      <c r="A89" t="s">
        <v>58</v>
      </c>
      <c r="E89" s="39" t="s">
        <v>7969</v>
      </c>
    </row>
    <row r="90" spans="1:13" ht="12.75">
      <c r="A90" t="s">
        <v>47</v>
      </c>
      <c r="C90" s="31" t="s">
        <v>642</v>
      </c>
      <c r="E90" s="33" t="s">
        <v>5580</v>
      </c>
      <c r="J90" s="32">
        <f>0</f>
      </c>
      <c s="32">
        <f>0</f>
      </c>
      <c s="32">
        <f>0+L91+L95+L99</f>
      </c>
      <c s="32">
        <f>0+M91+M95+M99</f>
      </c>
    </row>
    <row r="91" spans="1:16" ht="25.5">
      <c r="A91" t="s">
        <v>49</v>
      </c>
      <c s="34" t="s">
        <v>87</v>
      </c>
      <c s="34" t="s">
        <v>1598</v>
      </c>
      <c s="35" t="s">
        <v>1599</v>
      </c>
      <c s="6" t="s">
        <v>1600</v>
      </c>
      <c s="36" t="s">
        <v>648</v>
      </c>
      <c s="37">
        <v>0.1</v>
      </c>
      <c s="36">
        <v>0</v>
      </c>
      <c s="36">
        <f>ROUND(G91*H91,6)</f>
      </c>
      <c r="L91" s="38">
        <v>0</v>
      </c>
      <c s="32">
        <f>ROUND(ROUND(L91,2)*ROUND(G91,3),2)</f>
      </c>
      <c s="36" t="s">
        <v>649</v>
      </c>
      <c>
        <f>(M91*21)/100</f>
      </c>
      <c t="s">
        <v>28</v>
      </c>
    </row>
    <row r="92" spans="1:5" ht="25.5">
      <c r="A92" s="35" t="s">
        <v>56</v>
      </c>
      <c r="E92" s="39" t="s">
        <v>3092</v>
      </c>
    </row>
    <row r="93" spans="1:5" ht="12.75">
      <c r="A93" s="35" t="s">
        <v>57</v>
      </c>
      <c r="E93" s="40" t="s">
        <v>7970</v>
      </c>
    </row>
    <row r="94" spans="1:5" ht="102">
      <c r="A94" t="s">
        <v>58</v>
      </c>
      <c r="E94" s="39" t="s">
        <v>651</v>
      </c>
    </row>
    <row r="95" spans="1:16" ht="25.5">
      <c r="A95" t="s">
        <v>49</v>
      </c>
      <c s="34" t="s">
        <v>91</v>
      </c>
      <c s="34" t="s">
        <v>2189</v>
      </c>
      <c s="35" t="s">
        <v>2190</v>
      </c>
      <c s="6" t="s">
        <v>2191</v>
      </c>
      <c s="36" t="s">
        <v>648</v>
      </c>
      <c s="37">
        <v>14</v>
      </c>
      <c s="36">
        <v>0</v>
      </c>
      <c s="36">
        <f>ROUND(G95*H95,6)</f>
      </c>
      <c r="L95" s="38">
        <v>0</v>
      </c>
      <c s="32">
        <f>ROUND(ROUND(L95,2)*ROUND(G95,3),2)</f>
      </c>
      <c s="36" t="s">
        <v>649</v>
      </c>
      <c>
        <f>(M95*21)/100</f>
      </c>
      <c t="s">
        <v>28</v>
      </c>
    </row>
    <row r="96" spans="1:5" ht="25.5">
      <c r="A96" s="35" t="s">
        <v>56</v>
      </c>
      <c r="E96" s="39" t="s">
        <v>3092</v>
      </c>
    </row>
    <row r="97" spans="1:5" ht="12.75">
      <c r="A97" s="35" t="s">
        <v>57</v>
      </c>
      <c r="E97" s="40" t="s">
        <v>7928</v>
      </c>
    </row>
    <row r="98" spans="1:5" ht="102">
      <c r="A98" t="s">
        <v>58</v>
      </c>
      <c r="E98" s="39" t="s">
        <v>651</v>
      </c>
    </row>
    <row r="99" spans="1:16" ht="25.5">
      <c r="A99" t="s">
        <v>49</v>
      </c>
      <c s="34" t="s">
        <v>96</v>
      </c>
      <c s="34" t="s">
        <v>670</v>
      </c>
      <c s="35" t="s">
        <v>671</v>
      </c>
      <c s="6" t="s">
        <v>672</v>
      </c>
      <c s="36" t="s">
        <v>648</v>
      </c>
      <c s="37">
        <v>0.15</v>
      </c>
      <c s="36">
        <v>0</v>
      </c>
      <c s="36">
        <f>ROUND(G99*H99,6)</f>
      </c>
      <c r="L99" s="38">
        <v>0</v>
      </c>
      <c s="32">
        <f>ROUND(ROUND(L99,2)*ROUND(G99,3),2)</f>
      </c>
      <c s="36" t="s">
        <v>649</v>
      </c>
      <c>
        <f>(M99*21)/100</f>
      </c>
      <c t="s">
        <v>28</v>
      </c>
    </row>
    <row r="100" spans="1:5" ht="25.5">
      <c r="A100" s="35" t="s">
        <v>56</v>
      </c>
      <c r="E100" s="39" t="s">
        <v>3092</v>
      </c>
    </row>
    <row r="101" spans="1:5" ht="12.75">
      <c r="A101" s="35" t="s">
        <v>57</v>
      </c>
      <c r="E101" s="40" t="s">
        <v>7971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COUNTIFS(L8:L506,"=0",A8:A506,"P")+COUNTIFS(L8:L506,"",A8:A506,"P")+SUM(Q8:Q506)</f>
      </c>
    </row>
    <row r="8" spans="1:13" ht="12.75">
      <c r="A8" t="s">
        <v>45</v>
      </c>
      <c r="C8" s="28" t="s">
        <v>7974</v>
      </c>
      <c r="E8" s="30" t="s">
        <v>7973</v>
      </c>
      <c r="J8" s="29">
        <f>0+J9+J30+J35+J116+J213+J218+J375+J408+J413+J426+J435+J460+J465+J470+J479+J492+J501</f>
      </c>
      <c s="29">
        <f>0+K9+K30+K35+K116+K213+K218+K375+K408+K413+K426+K435+K460+K465+K470+K479+K492+K501</f>
      </c>
      <c s="29">
        <f>0+L9+L30+L35+L116+L213+L218+L375+L408+L413+L426+L435+L460+L465+L470+L479+L492+L501</f>
      </c>
      <c s="29">
        <f>0+M9+M30+M35+M116+M213+M218+M375+M408+M413+M426+M435+M460+M465+M470+M479+M492+M501</f>
      </c>
    </row>
    <row r="9" spans="1:13" ht="12.75">
      <c r="A9" t="s">
        <v>47</v>
      </c>
      <c r="C9" s="31" t="s">
        <v>644</v>
      </c>
      <c r="E9" s="33" t="s">
        <v>1032</v>
      </c>
      <c r="J9" s="32">
        <f>0</f>
      </c>
      <c s="32">
        <f>0</f>
      </c>
      <c s="32">
        <f>0+L10+L14+L18+L22+L26</f>
      </c>
      <c s="32">
        <f>0+M10+M14+M18+M22+M26</f>
      </c>
    </row>
    <row r="10" spans="1:16" ht="25.5">
      <c r="A10" t="s">
        <v>49</v>
      </c>
      <c s="34" t="s">
        <v>644</v>
      </c>
      <c s="34" t="s">
        <v>7975</v>
      </c>
      <c s="35" t="s">
        <v>52</v>
      </c>
      <c s="6" t="s">
        <v>7976</v>
      </c>
      <c s="36" t="s">
        <v>75</v>
      </c>
      <c s="37">
        <v>118</v>
      </c>
      <c s="36">
        <v>0</v>
      </c>
      <c s="36">
        <f>ROUND(G10*H10,6)</f>
      </c>
      <c r="L10" s="38">
        <v>0</v>
      </c>
      <c s="32">
        <f>ROUND(ROUND(L10,2)*ROUND(G10,3),2)</f>
      </c>
      <c s="36" t="s">
        <v>6383</v>
      </c>
      <c>
        <f>(M10*21)/100</f>
      </c>
      <c t="s">
        <v>28</v>
      </c>
    </row>
    <row r="11" spans="1:5" ht="12.75">
      <c r="A11" s="35" t="s">
        <v>56</v>
      </c>
      <c r="E11" s="39" t="s">
        <v>52</v>
      </c>
    </row>
    <row r="12" spans="1:5" ht="38.25">
      <c r="A12" s="35" t="s">
        <v>57</v>
      </c>
      <c r="E12" s="40" t="s">
        <v>7977</v>
      </c>
    </row>
    <row r="13" spans="1:5" ht="12.75">
      <c r="A13" t="s">
        <v>58</v>
      </c>
      <c r="E13" s="39" t="s">
        <v>52</v>
      </c>
    </row>
    <row r="14" spans="1:16" ht="12.75">
      <c r="A14" t="s">
        <v>49</v>
      </c>
      <c s="34" t="s">
        <v>28</v>
      </c>
      <c s="34" t="s">
        <v>7978</v>
      </c>
      <c s="35" t="s">
        <v>52</v>
      </c>
      <c s="6" t="s">
        <v>7979</v>
      </c>
      <c s="36" t="s">
        <v>75</v>
      </c>
      <c s="37">
        <v>83</v>
      </c>
      <c s="36">
        <v>0</v>
      </c>
      <c s="36">
        <f>ROUND(G14*H14,6)</f>
      </c>
      <c r="L14" s="38">
        <v>0</v>
      </c>
      <c s="32">
        <f>ROUND(ROUND(L14,2)*ROUND(G14,3),2)</f>
      </c>
      <c s="36" t="s">
        <v>7113</v>
      </c>
      <c>
        <f>(M14*21)/100</f>
      </c>
      <c t="s">
        <v>28</v>
      </c>
    </row>
    <row r="15" spans="1:5" ht="12.75">
      <c r="A15" s="35" t="s">
        <v>56</v>
      </c>
      <c r="E15" s="39" t="s">
        <v>52</v>
      </c>
    </row>
    <row r="16" spans="1:5" ht="38.25">
      <c r="A16" s="35" t="s">
        <v>57</v>
      </c>
      <c r="E16" s="40" t="s">
        <v>7980</v>
      </c>
    </row>
    <row r="17" spans="1:5" ht="12.75">
      <c r="A17" t="s">
        <v>58</v>
      </c>
      <c r="E17" s="39" t="s">
        <v>52</v>
      </c>
    </row>
    <row r="18" spans="1:16" ht="12.75">
      <c r="A18" t="s">
        <v>49</v>
      </c>
      <c s="34" t="s">
        <v>26</v>
      </c>
      <c s="34" t="s">
        <v>7981</v>
      </c>
      <c s="35" t="s">
        <v>52</v>
      </c>
      <c s="6" t="s">
        <v>7982</v>
      </c>
      <c s="36" t="s">
        <v>75</v>
      </c>
      <c s="37">
        <v>35</v>
      </c>
      <c s="36">
        <v>0</v>
      </c>
      <c s="36">
        <f>ROUND(G18*H18,6)</f>
      </c>
      <c r="L18" s="38">
        <v>0</v>
      </c>
      <c s="32">
        <f>ROUND(ROUND(L18,2)*ROUND(G18,3),2)</f>
      </c>
      <c s="36" t="s">
        <v>6383</v>
      </c>
      <c>
        <f>(M18*21)/100</f>
      </c>
      <c t="s">
        <v>28</v>
      </c>
    </row>
    <row r="19" spans="1:5" ht="12.75">
      <c r="A19" s="35" t="s">
        <v>56</v>
      </c>
      <c r="E19" s="39" t="s">
        <v>52</v>
      </c>
    </row>
    <row r="20" spans="1:5" ht="38.25">
      <c r="A20" s="35" t="s">
        <v>57</v>
      </c>
      <c r="E20" s="40" t="s">
        <v>7983</v>
      </c>
    </row>
    <row r="21" spans="1:5" ht="12.75">
      <c r="A21" t="s">
        <v>58</v>
      </c>
      <c r="E21" s="39" t="s">
        <v>52</v>
      </c>
    </row>
    <row r="22" spans="1:16" ht="12.75">
      <c r="A22" t="s">
        <v>49</v>
      </c>
      <c s="34" t="s">
        <v>94</v>
      </c>
      <c s="34" t="s">
        <v>7984</v>
      </c>
      <c s="35" t="s">
        <v>52</v>
      </c>
      <c s="6" t="s">
        <v>7985</v>
      </c>
      <c s="36" t="s">
        <v>648</v>
      </c>
      <c s="37">
        <v>70</v>
      </c>
      <c s="36">
        <v>0</v>
      </c>
      <c s="36">
        <f>ROUND(G22*H22,6)</f>
      </c>
      <c r="L22" s="38">
        <v>0</v>
      </c>
      <c s="32">
        <f>ROUND(ROUND(L22,2)*ROUND(G22,3),2)</f>
      </c>
      <c s="36" t="s">
        <v>6383</v>
      </c>
      <c>
        <f>(M22*21)/100</f>
      </c>
      <c t="s">
        <v>28</v>
      </c>
    </row>
    <row r="23" spans="1:5" ht="12.75">
      <c r="A23" s="35" t="s">
        <v>56</v>
      </c>
      <c r="E23" s="39" t="s">
        <v>52</v>
      </c>
    </row>
    <row r="24" spans="1:5" ht="12.75">
      <c r="A24" s="35" t="s">
        <v>57</v>
      </c>
      <c r="E24" s="40" t="s">
        <v>7986</v>
      </c>
    </row>
    <row r="25" spans="1:5" ht="12.75">
      <c r="A25" t="s">
        <v>58</v>
      </c>
      <c r="E25" s="39" t="s">
        <v>52</v>
      </c>
    </row>
    <row r="26" spans="1:16" ht="12.75">
      <c r="A26" t="s">
        <v>49</v>
      </c>
      <c s="34" t="s">
        <v>100</v>
      </c>
      <c s="34" t="s">
        <v>7987</v>
      </c>
      <c s="35" t="s">
        <v>52</v>
      </c>
      <c s="6" t="s">
        <v>7988</v>
      </c>
      <c s="36" t="s">
        <v>648</v>
      </c>
      <c s="37">
        <v>83</v>
      </c>
      <c s="36">
        <v>0</v>
      </c>
      <c s="36">
        <f>ROUND(G26*H26,6)</f>
      </c>
      <c r="L26" s="38">
        <v>0</v>
      </c>
      <c s="32">
        <f>ROUND(ROUND(L26,2)*ROUND(G26,3),2)</f>
      </c>
      <c s="36" t="s">
        <v>7113</v>
      </c>
      <c>
        <f>(M26*21)/100</f>
      </c>
      <c t="s">
        <v>28</v>
      </c>
    </row>
    <row r="27" spans="1:5" ht="12.75">
      <c r="A27" s="35" t="s">
        <v>56</v>
      </c>
      <c r="E27" s="39" t="s">
        <v>52</v>
      </c>
    </row>
    <row r="28" spans="1:5" ht="12.75">
      <c r="A28" s="35" t="s">
        <v>57</v>
      </c>
      <c r="E28" s="40" t="s">
        <v>52</v>
      </c>
    </row>
    <row r="29" spans="1:5" ht="12.75">
      <c r="A29" t="s">
        <v>58</v>
      </c>
      <c r="E29" s="39" t="s">
        <v>52</v>
      </c>
    </row>
    <row r="30" spans="1:13" ht="12.75">
      <c r="A30" t="s">
        <v>47</v>
      </c>
      <c r="C30" s="31" t="s">
        <v>7989</v>
      </c>
      <c r="E30" s="33" t="s">
        <v>7990</v>
      </c>
      <c r="J30" s="32">
        <f>0</f>
      </c>
      <c s="32">
        <f>0</f>
      </c>
      <c s="32">
        <f>0+L31</f>
      </c>
      <c s="32">
        <f>0+M31</f>
      </c>
    </row>
    <row r="31" spans="1:16" ht="12.75">
      <c r="A31" t="s">
        <v>49</v>
      </c>
      <c s="34" t="s">
        <v>27</v>
      </c>
      <c s="34" t="s">
        <v>7991</v>
      </c>
      <c s="35" t="s">
        <v>52</v>
      </c>
      <c s="6" t="s">
        <v>7992</v>
      </c>
      <c s="36" t="s">
        <v>67</v>
      </c>
      <c s="37">
        <v>14</v>
      </c>
      <c s="36">
        <v>0.001</v>
      </c>
      <c s="36">
        <f>ROUND(G31*H31,6)</f>
      </c>
      <c r="L31" s="38">
        <v>0</v>
      </c>
      <c s="32">
        <f>ROUND(ROUND(L31,2)*ROUND(G31,3),2)</f>
      </c>
      <c s="36" t="s">
        <v>7113</v>
      </c>
      <c>
        <f>(M31*21)/100</f>
      </c>
      <c t="s">
        <v>28</v>
      </c>
    </row>
    <row r="32" spans="1:5" ht="12.75">
      <c r="A32" s="35" t="s">
        <v>56</v>
      </c>
      <c r="E32" s="39" t="s">
        <v>52</v>
      </c>
    </row>
    <row r="33" spans="1:5" ht="38.25">
      <c r="A33" s="35" t="s">
        <v>57</v>
      </c>
      <c r="E33" s="40" t="s">
        <v>7993</v>
      </c>
    </row>
    <row r="34" spans="1:5" ht="12.75">
      <c r="A34" t="s">
        <v>58</v>
      </c>
      <c r="E34" s="39" t="s">
        <v>52</v>
      </c>
    </row>
    <row r="35" spans="1:13" ht="12.75">
      <c r="A35" t="s">
        <v>47</v>
      </c>
      <c r="C35" s="31" t="s">
        <v>7994</v>
      </c>
      <c r="E35" s="33" t="s">
        <v>7995</v>
      </c>
      <c r="J35" s="32">
        <f>0</f>
      </c>
      <c s="32">
        <f>0</f>
      </c>
      <c s="32">
        <f>0+L36+L40+L44+L48+L52+L56+L60+L64+L68+L72+L76+L80+L84+L88+L92+L96+L100+L104+L108+L112</f>
      </c>
      <c s="32">
        <f>0+M36+M40+M44+M48+M52+M56+M60+M64+M68+M72+M76+M80+M84+M88+M92+M96+M100+M104+M108+M112</f>
      </c>
    </row>
    <row r="36" spans="1:16" ht="12.75">
      <c r="A36" t="s">
        <v>49</v>
      </c>
      <c s="34" t="s">
        <v>168</v>
      </c>
      <c s="34" t="s">
        <v>7996</v>
      </c>
      <c s="35" t="s">
        <v>52</v>
      </c>
      <c s="6" t="s">
        <v>7997</v>
      </c>
      <c s="36" t="s">
        <v>67</v>
      </c>
      <c s="37">
        <v>3</v>
      </c>
      <c s="36">
        <v>0.0255</v>
      </c>
      <c s="36">
        <f>ROUND(G36*H36,6)</f>
      </c>
      <c r="L36" s="38">
        <v>0</v>
      </c>
      <c s="32">
        <f>ROUND(ROUND(L36,2)*ROUND(G36,3),2)</f>
      </c>
      <c s="36" t="s">
        <v>6383</v>
      </c>
      <c>
        <f>(M36*21)/100</f>
      </c>
      <c t="s">
        <v>28</v>
      </c>
    </row>
    <row r="37" spans="1:5" ht="12.75">
      <c r="A37" s="35" t="s">
        <v>56</v>
      </c>
      <c r="E37" s="39" t="s">
        <v>52</v>
      </c>
    </row>
    <row r="38" spans="1:5" ht="12.75">
      <c r="A38" s="35" t="s">
        <v>57</v>
      </c>
      <c r="E38" s="40" t="s">
        <v>52</v>
      </c>
    </row>
    <row r="39" spans="1:5" ht="12.75">
      <c r="A39" t="s">
        <v>58</v>
      </c>
      <c r="E39" s="39" t="s">
        <v>52</v>
      </c>
    </row>
    <row r="40" spans="1:16" ht="25.5">
      <c r="A40" t="s">
        <v>49</v>
      </c>
      <c s="34" t="s">
        <v>534</v>
      </c>
      <c s="34" t="s">
        <v>7998</v>
      </c>
      <c s="35" t="s">
        <v>52</v>
      </c>
      <c s="6" t="s">
        <v>7999</v>
      </c>
      <c s="36" t="s">
        <v>67</v>
      </c>
      <c s="37">
        <v>2</v>
      </c>
      <c s="36">
        <v>0.0031</v>
      </c>
      <c s="36">
        <f>ROUND(G40*H40,6)</f>
      </c>
      <c r="L40" s="38">
        <v>0</v>
      </c>
      <c s="32">
        <f>ROUND(ROUND(L40,2)*ROUND(G40,3),2)</f>
      </c>
      <c s="36" t="s">
        <v>6383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8000</v>
      </c>
      <c s="35" t="s">
        <v>52</v>
      </c>
      <c s="6" t="s">
        <v>8001</v>
      </c>
      <c s="36" t="s">
        <v>105</v>
      </c>
      <c s="37">
        <v>43</v>
      </c>
      <c s="36">
        <v>0.00193</v>
      </c>
      <c s="36">
        <f>ROUND(G44*H44,6)</f>
      </c>
      <c r="L44" s="38">
        <v>0</v>
      </c>
      <c s="32">
        <f>ROUND(ROUND(L44,2)*ROUND(G44,3),2)</f>
      </c>
      <c s="36" t="s">
        <v>6383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8002</v>
      </c>
      <c s="35" t="s">
        <v>52</v>
      </c>
      <c s="6" t="s">
        <v>8003</v>
      </c>
      <c s="36" t="s">
        <v>105</v>
      </c>
      <c s="37">
        <v>55</v>
      </c>
      <c s="36">
        <v>0.00139</v>
      </c>
      <c s="36">
        <f>ROUND(G48*H48,6)</f>
      </c>
      <c r="L48" s="38">
        <v>0</v>
      </c>
      <c s="32">
        <f>ROUND(ROUND(L48,2)*ROUND(G48,3),2)</f>
      </c>
      <c s="36" t="s">
        <v>6383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8004</v>
      </c>
      <c s="35" t="s">
        <v>52</v>
      </c>
      <c s="6" t="s">
        <v>8005</v>
      </c>
      <c s="36" t="s">
        <v>105</v>
      </c>
      <c s="37">
        <v>12</v>
      </c>
      <c s="36">
        <v>0.00038</v>
      </c>
      <c s="36">
        <f>ROUND(G52*H52,6)</f>
      </c>
      <c r="L52" s="38">
        <v>0</v>
      </c>
      <c s="32">
        <f>ROUND(ROUND(L52,2)*ROUND(G52,3),2)</f>
      </c>
      <c s="36" t="s">
        <v>7113</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8006</v>
      </c>
      <c s="35" t="s">
        <v>52</v>
      </c>
      <c s="6" t="s">
        <v>8007</v>
      </c>
      <c s="36" t="s">
        <v>105</v>
      </c>
      <c s="37">
        <v>6</v>
      </c>
      <c s="36">
        <v>0.00044</v>
      </c>
      <c s="36">
        <f>ROUND(G56*H56,6)</f>
      </c>
      <c r="L56" s="38">
        <v>0</v>
      </c>
      <c s="32">
        <f>ROUND(ROUND(L56,2)*ROUND(G56,3),2)</f>
      </c>
      <c s="36" t="s">
        <v>7113</v>
      </c>
      <c>
        <f>(M56*21)/100</f>
      </c>
      <c t="s">
        <v>28</v>
      </c>
    </row>
    <row r="57" spans="1:5" ht="12.75">
      <c r="A57" s="35" t="s">
        <v>56</v>
      </c>
      <c r="E57" s="39" t="s">
        <v>52</v>
      </c>
    </row>
    <row r="58" spans="1:5" ht="12.75">
      <c r="A58" s="35" t="s">
        <v>57</v>
      </c>
      <c r="E58" s="40" t="s">
        <v>52</v>
      </c>
    </row>
    <row r="59" spans="1:5" ht="12.75">
      <c r="A59" t="s">
        <v>58</v>
      </c>
      <c r="E59" s="39" t="s">
        <v>52</v>
      </c>
    </row>
    <row r="60" spans="1:16" ht="12.75">
      <c r="A60" t="s">
        <v>49</v>
      </c>
      <c s="34" t="s">
        <v>50</v>
      </c>
      <c s="34" t="s">
        <v>8008</v>
      </c>
      <c s="35" t="s">
        <v>52</v>
      </c>
      <c s="6" t="s">
        <v>8009</v>
      </c>
      <c s="36" t="s">
        <v>105</v>
      </c>
      <c s="37">
        <v>17</v>
      </c>
      <c s="36">
        <v>0.00055</v>
      </c>
      <c s="36">
        <f>ROUND(G60*H60,6)</f>
      </c>
      <c r="L60" s="38">
        <v>0</v>
      </c>
      <c s="32">
        <f>ROUND(ROUND(L60,2)*ROUND(G60,3),2)</f>
      </c>
      <c s="36" t="s">
        <v>7113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8010</v>
      </c>
      <c s="35" t="s">
        <v>52</v>
      </c>
      <c s="6" t="s">
        <v>8011</v>
      </c>
      <c s="36" t="s">
        <v>105</v>
      </c>
      <c s="37">
        <v>5</v>
      </c>
      <c s="36">
        <v>0.00187</v>
      </c>
      <c s="36">
        <f>ROUND(G64*H64,6)</f>
      </c>
      <c r="L64" s="38">
        <v>0</v>
      </c>
      <c s="32">
        <f>ROUND(ROUND(L64,2)*ROUND(G64,3),2)</f>
      </c>
      <c s="36" t="s">
        <v>7113</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8012</v>
      </c>
      <c s="35" t="s">
        <v>52</v>
      </c>
      <c s="6" t="s">
        <v>8013</v>
      </c>
      <c s="36" t="s">
        <v>67</v>
      </c>
      <c s="37">
        <v>1</v>
      </c>
      <c s="36">
        <v>6E-05</v>
      </c>
      <c s="36">
        <f>ROUND(G68*H68,6)</f>
      </c>
      <c r="L68" s="38">
        <v>0</v>
      </c>
      <c s="32">
        <f>ROUND(ROUND(L68,2)*ROUND(G68,3),2)</f>
      </c>
      <c s="36" t="s">
        <v>7113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8014</v>
      </c>
      <c s="35" t="s">
        <v>52</v>
      </c>
      <c s="6" t="s">
        <v>8015</v>
      </c>
      <c s="36" t="s">
        <v>67</v>
      </c>
      <c s="37">
        <v>2</v>
      </c>
      <c s="36">
        <v>0.00115</v>
      </c>
      <c s="36">
        <f>ROUND(G72*H72,6)</f>
      </c>
      <c r="L72" s="38">
        <v>0</v>
      </c>
      <c s="32">
        <f>ROUND(ROUND(L72,2)*ROUND(G72,3),2)</f>
      </c>
      <c s="36" t="s">
        <v>6383</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8016</v>
      </c>
      <c s="35" t="s">
        <v>52</v>
      </c>
      <c s="6" t="s">
        <v>8017</v>
      </c>
      <c s="36" t="s">
        <v>67</v>
      </c>
      <c s="37">
        <v>3</v>
      </c>
      <c s="36">
        <v>0.00102</v>
      </c>
      <c s="36">
        <f>ROUND(G76*H76,6)</f>
      </c>
      <c r="L76" s="38">
        <v>0</v>
      </c>
      <c s="32">
        <f>ROUND(ROUND(L76,2)*ROUND(G76,3),2)</f>
      </c>
      <c s="36" t="s">
        <v>6383</v>
      </c>
      <c>
        <f>(M76*21)/100</f>
      </c>
      <c t="s">
        <v>28</v>
      </c>
    </row>
    <row r="77" spans="1:5" ht="12.75">
      <c r="A77" s="35" t="s">
        <v>56</v>
      </c>
      <c r="E77" s="39" t="s">
        <v>52</v>
      </c>
    </row>
    <row r="78" spans="1:5" ht="12.75">
      <c r="A78" s="35" t="s">
        <v>57</v>
      </c>
      <c r="E78" s="40" t="s">
        <v>52</v>
      </c>
    </row>
    <row r="79" spans="1:5" ht="12.75">
      <c r="A79" t="s">
        <v>58</v>
      </c>
      <c r="E79" s="39" t="s">
        <v>52</v>
      </c>
    </row>
    <row r="80" spans="1:16" ht="12.75">
      <c r="A80" t="s">
        <v>49</v>
      </c>
      <c s="34" t="s">
        <v>78</v>
      </c>
      <c s="34" t="s">
        <v>8018</v>
      </c>
      <c s="35" t="s">
        <v>52</v>
      </c>
      <c s="6" t="s">
        <v>8019</v>
      </c>
      <c s="36" t="s">
        <v>67</v>
      </c>
      <c s="37">
        <v>1000</v>
      </c>
      <c s="36">
        <v>4E-05</v>
      </c>
      <c s="36">
        <f>ROUND(G80*H80,6)</f>
      </c>
      <c r="L80" s="38">
        <v>0</v>
      </c>
      <c s="32">
        <f>ROUND(ROUND(L80,2)*ROUND(G80,3),2)</f>
      </c>
      <c s="36" t="s">
        <v>7113</v>
      </c>
      <c>
        <f>(M80*21)/100</f>
      </c>
      <c t="s">
        <v>28</v>
      </c>
    </row>
    <row r="81" spans="1:5" ht="12.75">
      <c r="A81" s="35" t="s">
        <v>56</v>
      </c>
      <c r="E81" s="39" t="s">
        <v>52</v>
      </c>
    </row>
    <row r="82" spans="1:5" ht="12.75">
      <c r="A82" s="35" t="s">
        <v>57</v>
      </c>
      <c r="E82" s="40" t="s">
        <v>52</v>
      </c>
    </row>
    <row r="83" spans="1:5" ht="12.75">
      <c r="A83" t="s">
        <v>58</v>
      </c>
      <c r="E83" s="39" t="s">
        <v>52</v>
      </c>
    </row>
    <row r="84" spans="1:16" ht="12.75">
      <c r="A84" t="s">
        <v>49</v>
      </c>
      <c s="34" t="s">
        <v>83</v>
      </c>
      <c s="34" t="s">
        <v>8018</v>
      </c>
      <c s="35" t="s">
        <v>644</v>
      </c>
      <c s="6" t="s">
        <v>8019</v>
      </c>
      <c s="36" t="s">
        <v>67</v>
      </c>
      <c s="37">
        <v>1000</v>
      </c>
      <c s="36">
        <v>4E-05</v>
      </c>
      <c s="36">
        <f>ROUND(G84*H84,6)</f>
      </c>
      <c r="L84" s="38">
        <v>0</v>
      </c>
      <c s="32">
        <f>ROUND(ROUND(L84,2)*ROUND(G84,3),2)</f>
      </c>
      <c s="36" t="s">
        <v>7113</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8020</v>
      </c>
      <c s="35" t="s">
        <v>52</v>
      </c>
      <c s="6" t="s">
        <v>8021</v>
      </c>
      <c s="36" t="s">
        <v>67</v>
      </c>
      <c s="37">
        <v>1</v>
      </c>
      <c s="36">
        <v>0.00029</v>
      </c>
      <c s="36">
        <f>ROUND(G88*H88,6)</f>
      </c>
      <c r="L88" s="38">
        <v>0</v>
      </c>
      <c s="32">
        <f>ROUND(ROUND(L88,2)*ROUND(G88,3),2)</f>
      </c>
      <c s="36" t="s">
        <v>7113</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8022</v>
      </c>
      <c s="35" t="s">
        <v>52</v>
      </c>
      <c s="6" t="s">
        <v>8023</v>
      </c>
      <c s="36" t="s">
        <v>648</v>
      </c>
      <c s="37">
        <v>0.423</v>
      </c>
      <c s="36">
        <v>0</v>
      </c>
      <c s="36">
        <f>ROUND(G92*H92,6)</f>
      </c>
      <c r="L92" s="38">
        <v>0</v>
      </c>
      <c s="32">
        <f>ROUND(ROUND(L92,2)*ROUND(G92,3),2)</f>
      </c>
      <c s="36" t="s">
        <v>7113</v>
      </c>
      <c>
        <f>(M92*21)/100</f>
      </c>
      <c t="s">
        <v>28</v>
      </c>
    </row>
    <row r="93" spans="1:5" ht="12.75">
      <c r="A93" s="35" t="s">
        <v>56</v>
      </c>
      <c r="E93" s="39" t="s">
        <v>52</v>
      </c>
    </row>
    <row r="94" spans="1:5" ht="12.75">
      <c r="A94" s="35" t="s">
        <v>57</v>
      </c>
      <c r="E94" s="40" t="s">
        <v>52</v>
      </c>
    </row>
    <row r="95" spans="1:5" ht="12.75">
      <c r="A95" t="s">
        <v>58</v>
      </c>
      <c r="E95" s="39" t="s">
        <v>52</v>
      </c>
    </row>
    <row r="96" spans="1:16" ht="12.75">
      <c r="A96" t="s">
        <v>49</v>
      </c>
      <c s="34" t="s">
        <v>96</v>
      </c>
      <c s="34" t="s">
        <v>8024</v>
      </c>
      <c s="35" t="s">
        <v>52</v>
      </c>
      <c s="6" t="s">
        <v>8025</v>
      </c>
      <c s="36" t="s">
        <v>648</v>
      </c>
      <c s="37">
        <v>0.423</v>
      </c>
      <c s="36">
        <v>0</v>
      </c>
      <c s="36">
        <f>ROUND(G96*H96,6)</f>
      </c>
      <c r="L96" s="38">
        <v>0</v>
      </c>
      <c s="32">
        <f>ROUND(ROUND(L96,2)*ROUND(G96,3),2)</f>
      </c>
      <c s="36" t="s">
        <v>7113</v>
      </c>
      <c>
        <f>(M96*21)/100</f>
      </c>
      <c t="s">
        <v>28</v>
      </c>
    </row>
    <row r="97" spans="1:5" ht="12.75">
      <c r="A97" s="35" t="s">
        <v>56</v>
      </c>
      <c r="E97" s="39" t="s">
        <v>52</v>
      </c>
    </row>
    <row r="98" spans="1:5" ht="12.75">
      <c r="A98" s="35" t="s">
        <v>57</v>
      </c>
      <c r="E98" s="40" t="s">
        <v>52</v>
      </c>
    </row>
    <row r="99" spans="1:5" ht="12.75">
      <c r="A99" t="s">
        <v>58</v>
      </c>
      <c r="E99" s="39" t="s">
        <v>52</v>
      </c>
    </row>
    <row r="100" spans="1:16" ht="12.75">
      <c r="A100" t="s">
        <v>49</v>
      </c>
      <c s="34" t="s">
        <v>888</v>
      </c>
      <c s="34" t="s">
        <v>8026</v>
      </c>
      <c s="35" t="s">
        <v>52</v>
      </c>
      <c s="6" t="s">
        <v>8027</v>
      </c>
      <c s="36" t="s">
        <v>105</v>
      </c>
      <c s="37">
        <v>37</v>
      </c>
      <c s="36">
        <v>0.00172</v>
      </c>
      <c s="36">
        <f>ROUND(G100*H100,6)</f>
      </c>
      <c r="L100" s="38">
        <v>0</v>
      </c>
      <c s="32">
        <f>ROUND(ROUND(L100,2)*ROUND(G100,3),2)</f>
      </c>
      <c s="36" t="s">
        <v>947</v>
      </c>
      <c>
        <f>(M100*21)/100</f>
      </c>
      <c t="s">
        <v>28</v>
      </c>
    </row>
    <row r="101" spans="1:5" ht="12.75">
      <c r="A101" s="35" t="s">
        <v>56</v>
      </c>
      <c r="E101" s="39" t="s">
        <v>52</v>
      </c>
    </row>
    <row r="102" spans="1:5" ht="12.75">
      <c r="A102" s="35" t="s">
        <v>57</v>
      </c>
      <c r="E102" s="40" t="s">
        <v>52</v>
      </c>
    </row>
    <row r="103" spans="1:5" ht="12.75">
      <c r="A103" t="s">
        <v>58</v>
      </c>
      <c r="E103" s="39" t="s">
        <v>52</v>
      </c>
    </row>
    <row r="104" spans="1:16" ht="12.75">
      <c r="A104" t="s">
        <v>49</v>
      </c>
      <c s="34" t="s">
        <v>102</v>
      </c>
      <c s="34" t="s">
        <v>8028</v>
      </c>
      <c s="35" t="s">
        <v>52</v>
      </c>
      <c s="6" t="s">
        <v>8029</v>
      </c>
      <c s="36" t="s">
        <v>105</v>
      </c>
      <c s="37">
        <v>2</v>
      </c>
      <c s="36">
        <v>0.00104</v>
      </c>
      <c s="36">
        <f>ROUND(G104*H104,6)</f>
      </c>
      <c r="L104" s="38">
        <v>0</v>
      </c>
      <c s="32">
        <f>ROUND(ROUND(L104,2)*ROUND(G104,3),2)</f>
      </c>
      <c s="36" t="s">
        <v>947</v>
      </c>
      <c>
        <f>(M104*21)/100</f>
      </c>
      <c t="s">
        <v>28</v>
      </c>
    </row>
    <row r="105" spans="1:5" ht="12.75">
      <c r="A105" s="35" t="s">
        <v>56</v>
      </c>
      <c r="E105" s="39" t="s">
        <v>52</v>
      </c>
    </row>
    <row r="106" spans="1:5" ht="12.75">
      <c r="A106" s="35" t="s">
        <v>57</v>
      </c>
      <c r="E106" s="40" t="s">
        <v>52</v>
      </c>
    </row>
    <row r="107" spans="1:5" ht="12.75">
      <c r="A107" t="s">
        <v>58</v>
      </c>
      <c r="E107" s="39" t="s">
        <v>52</v>
      </c>
    </row>
    <row r="108" spans="1:16" ht="25.5">
      <c r="A108" t="s">
        <v>49</v>
      </c>
      <c s="34" t="s">
        <v>820</v>
      </c>
      <c s="34" t="s">
        <v>8030</v>
      </c>
      <c s="35" t="s">
        <v>52</v>
      </c>
      <c s="6" t="s">
        <v>8031</v>
      </c>
      <c s="36" t="s">
        <v>67</v>
      </c>
      <c s="37">
        <v>1</v>
      </c>
      <c s="36">
        <v>0.0009</v>
      </c>
      <c s="36">
        <f>ROUND(G108*H108,6)</f>
      </c>
      <c r="L108" s="38">
        <v>0</v>
      </c>
      <c s="32">
        <f>ROUND(ROUND(L108,2)*ROUND(G108,3),2)</f>
      </c>
      <c s="36" t="s">
        <v>947</v>
      </c>
      <c>
        <f>(M108*21)/100</f>
      </c>
      <c t="s">
        <v>28</v>
      </c>
    </row>
    <row r="109" spans="1:5" ht="12.75">
      <c r="A109" s="35" t="s">
        <v>56</v>
      </c>
      <c r="E109" s="39" t="s">
        <v>52</v>
      </c>
    </row>
    <row r="110" spans="1:5" ht="12.75">
      <c r="A110" s="35" t="s">
        <v>57</v>
      </c>
      <c r="E110" s="40" t="s">
        <v>52</v>
      </c>
    </row>
    <row r="111" spans="1:5" ht="12.75">
      <c r="A111" t="s">
        <v>58</v>
      </c>
      <c r="E111" s="39" t="s">
        <v>52</v>
      </c>
    </row>
    <row r="112" spans="1:16" ht="12.75">
      <c r="A112" t="s">
        <v>49</v>
      </c>
      <c s="34" t="s">
        <v>108</v>
      </c>
      <c s="34" t="s">
        <v>8032</v>
      </c>
      <c s="35" t="s">
        <v>52</v>
      </c>
      <c s="6" t="s">
        <v>8033</v>
      </c>
      <c s="36" t="s">
        <v>67</v>
      </c>
      <c s="37">
        <v>2</v>
      </c>
      <c s="36">
        <v>0.00148</v>
      </c>
      <c s="36">
        <f>ROUND(G112*H112,6)</f>
      </c>
      <c r="L112" s="38">
        <v>0</v>
      </c>
      <c s="32">
        <f>ROUND(ROUND(L112,2)*ROUND(G112,3),2)</f>
      </c>
      <c s="36" t="s">
        <v>947</v>
      </c>
      <c>
        <f>(M112*21)/100</f>
      </c>
      <c t="s">
        <v>28</v>
      </c>
    </row>
    <row r="113" spans="1:5" ht="12.75">
      <c r="A113" s="35" t="s">
        <v>56</v>
      </c>
      <c r="E113" s="39" t="s">
        <v>52</v>
      </c>
    </row>
    <row r="114" spans="1:5" ht="12.75">
      <c r="A114" s="35" t="s">
        <v>57</v>
      </c>
      <c r="E114" s="40" t="s">
        <v>52</v>
      </c>
    </row>
    <row r="115" spans="1:5" ht="12.75">
      <c r="A115" t="s">
        <v>58</v>
      </c>
      <c r="E115" s="39" t="s">
        <v>52</v>
      </c>
    </row>
    <row r="116" spans="1:13" ht="12.75">
      <c r="A116" t="s">
        <v>47</v>
      </c>
      <c r="C116" s="31" t="s">
        <v>8034</v>
      </c>
      <c r="E116" s="33" t="s">
        <v>8035</v>
      </c>
      <c r="J116" s="32">
        <f>0</f>
      </c>
      <c s="32">
        <f>0</f>
      </c>
      <c s="32">
        <f>0+L117+L121+L125+L129+L133+L137+L141+L145+L149+L153+L157+L161+L165+L169+L173+L177+L181+L185+L189+L193+L197+L201+L205+L209</f>
      </c>
      <c s="32">
        <f>0+M117+M121+M125+M129+M133+M137+M141+M145+M149+M153+M157+M161+M165+M169+M173+M177+M181+M185+M189+M193+M197+M201+M205+M209</f>
      </c>
    </row>
    <row r="117" spans="1:16" ht="25.5">
      <c r="A117" t="s">
        <v>49</v>
      </c>
      <c s="34" t="s">
        <v>116</v>
      </c>
      <c s="34" t="s">
        <v>8036</v>
      </c>
      <c s="35" t="s">
        <v>52</v>
      </c>
      <c s="6" t="s">
        <v>8037</v>
      </c>
      <c s="36" t="s">
        <v>105</v>
      </c>
      <c s="37">
        <v>35</v>
      </c>
      <c s="36">
        <v>5E-05</v>
      </c>
      <c s="36">
        <f>ROUND(G117*H117,6)</f>
      </c>
      <c r="L117" s="38">
        <v>0</v>
      </c>
      <c s="32">
        <f>ROUND(ROUND(L117,2)*ROUND(G117,3),2)</f>
      </c>
      <c s="36" t="s">
        <v>6383</v>
      </c>
      <c>
        <f>(M117*21)/100</f>
      </c>
      <c t="s">
        <v>28</v>
      </c>
    </row>
    <row r="118" spans="1:5" ht="12.75">
      <c r="A118" s="35" t="s">
        <v>56</v>
      </c>
      <c r="E118" s="39" t="s">
        <v>52</v>
      </c>
    </row>
    <row r="119" spans="1:5" ht="12.75">
      <c r="A119" s="35" t="s">
        <v>57</v>
      </c>
      <c r="E119" s="40" t="s">
        <v>52</v>
      </c>
    </row>
    <row r="120" spans="1:5" ht="12.75">
      <c r="A120" t="s">
        <v>58</v>
      </c>
      <c r="E120" s="39" t="s">
        <v>52</v>
      </c>
    </row>
    <row r="121" spans="1:16" ht="25.5">
      <c r="A121" t="s">
        <v>49</v>
      </c>
      <c s="34" t="s">
        <v>120</v>
      </c>
      <c s="34" t="s">
        <v>8038</v>
      </c>
      <c s="35" t="s">
        <v>52</v>
      </c>
      <c s="6" t="s">
        <v>8039</v>
      </c>
      <c s="36" t="s">
        <v>105</v>
      </c>
      <c s="37">
        <v>44</v>
      </c>
      <c s="36">
        <v>7E-05</v>
      </c>
      <c s="36">
        <f>ROUND(G121*H121,6)</f>
      </c>
      <c r="L121" s="38">
        <v>0</v>
      </c>
      <c s="32">
        <f>ROUND(ROUND(L121,2)*ROUND(G121,3),2)</f>
      </c>
      <c s="36" t="s">
        <v>6383</v>
      </c>
      <c>
        <f>(M121*21)/100</f>
      </c>
      <c t="s">
        <v>28</v>
      </c>
    </row>
    <row r="122" spans="1:5" ht="12.75">
      <c r="A122" s="35" t="s">
        <v>56</v>
      </c>
      <c r="E122" s="39" t="s">
        <v>52</v>
      </c>
    </row>
    <row r="123" spans="1:5" ht="51">
      <c r="A123" s="35" t="s">
        <v>57</v>
      </c>
      <c r="E123" s="40" t="s">
        <v>8040</v>
      </c>
    </row>
    <row r="124" spans="1:5" ht="12.75">
      <c r="A124" t="s">
        <v>58</v>
      </c>
      <c r="E124" s="39" t="s">
        <v>52</v>
      </c>
    </row>
    <row r="125" spans="1:16" ht="25.5">
      <c r="A125" t="s">
        <v>49</v>
      </c>
      <c s="34" t="s">
        <v>124</v>
      </c>
      <c s="34" t="s">
        <v>8041</v>
      </c>
      <c s="35" t="s">
        <v>52</v>
      </c>
      <c s="6" t="s">
        <v>8042</v>
      </c>
      <c s="36" t="s">
        <v>105</v>
      </c>
      <c s="37">
        <v>78</v>
      </c>
      <c s="36">
        <v>7E-05</v>
      </c>
      <c s="36">
        <f>ROUND(G125*H125,6)</f>
      </c>
      <c r="L125" s="38">
        <v>0</v>
      </c>
      <c s="32">
        <f>ROUND(ROUND(L125,2)*ROUND(G125,3),2)</f>
      </c>
      <c s="36" t="s">
        <v>7113</v>
      </c>
      <c>
        <f>(M125*21)/100</f>
      </c>
      <c t="s">
        <v>28</v>
      </c>
    </row>
    <row r="126" spans="1:5" ht="12.75">
      <c r="A126" s="35" t="s">
        <v>56</v>
      </c>
      <c r="E126" s="39" t="s">
        <v>52</v>
      </c>
    </row>
    <row r="127" spans="1:5" ht="12.75">
      <c r="A127" s="35" t="s">
        <v>57</v>
      </c>
      <c r="E127" s="40" t="s">
        <v>8043</v>
      </c>
    </row>
    <row r="128" spans="1:5" ht="12.75">
      <c r="A128" t="s">
        <v>58</v>
      </c>
      <c r="E128" s="39" t="s">
        <v>52</v>
      </c>
    </row>
    <row r="129" spans="1:16" ht="25.5">
      <c r="A129" t="s">
        <v>49</v>
      </c>
      <c s="34" t="s">
        <v>128</v>
      </c>
      <c s="34" t="s">
        <v>8044</v>
      </c>
      <c s="35" t="s">
        <v>52</v>
      </c>
      <c s="6" t="s">
        <v>8045</v>
      </c>
      <c s="36" t="s">
        <v>105</v>
      </c>
      <c s="37">
        <v>22</v>
      </c>
      <c s="36">
        <v>9E-05</v>
      </c>
      <c s="36">
        <f>ROUND(G129*H129,6)</f>
      </c>
      <c r="L129" s="38">
        <v>0</v>
      </c>
      <c s="32">
        <f>ROUND(ROUND(L129,2)*ROUND(G129,3),2)</f>
      </c>
      <c s="36" t="s">
        <v>6383</v>
      </c>
      <c>
        <f>(M129*21)/100</f>
      </c>
      <c t="s">
        <v>28</v>
      </c>
    </row>
    <row r="130" spans="1:5" ht="12.75">
      <c r="A130" s="35" t="s">
        <v>56</v>
      </c>
      <c r="E130" s="39" t="s">
        <v>52</v>
      </c>
    </row>
    <row r="131" spans="1:5" ht="12.75">
      <c r="A131" s="35" t="s">
        <v>57</v>
      </c>
      <c r="E131" s="40" t="s">
        <v>52</v>
      </c>
    </row>
    <row r="132" spans="1:5" ht="12.75">
      <c r="A132" t="s">
        <v>58</v>
      </c>
      <c r="E132" s="39" t="s">
        <v>52</v>
      </c>
    </row>
    <row r="133" spans="1:16" ht="25.5">
      <c r="A133" t="s">
        <v>49</v>
      </c>
      <c s="34" t="s">
        <v>132</v>
      </c>
      <c s="34" t="s">
        <v>8046</v>
      </c>
      <c s="35" t="s">
        <v>52</v>
      </c>
      <c s="6" t="s">
        <v>8047</v>
      </c>
      <c s="36" t="s">
        <v>105</v>
      </c>
      <c s="37">
        <v>6</v>
      </c>
      <c s="36">
        <v>0.00031</v>
      </c>
      <c s="36">
        <f>ROUND(G133*H133,6)</f>
      </c>
      <c r="L133" s="38">
        <v>0</v>
      </c>
      <c s="32">
        <f>ROUND(ROUND(L133,2)*ROUND(G133,3),2)</f>
      </c>
      <c s="36" t="s">
        <v>6383</v>
      </c>
      <c>
        <f>(M133*21)/100</f>
      </c>
      <c t="s">
        <v>28</v>
      </c>
    </row>
    <row r="134" spans="1:5" ht="12.75">
      <c r="A134" s="35" t="s">
        <v>56</v>
      </c>
      <c r="E134" s="39" t="s">
        <v>52</v>
      </c>
    </row>
    <row r="135" spans="1:5" ht="12.75">
      <c r="A135" s="35" t="s">
        <v>57</v>
      </c>
      <c r="E135" s="40" t="s">
        <v>8048</v>
      </c>
    </row>
    <row r="136" spans="1:5" ht="12.75">
      <c r="A136" t="s">
        <v>58</v>
      </c>
      <c r="E136" s="39" t="s">
        <v>52</v>
      </c>
    </row>
    <row r="137" spans="1:16" ht="12.75">
      <c r="A137" t="s">
        <v>49</v>
      </c>
      <c s="34" t="s">
        <v>136</v>
      </c>
      <c s="34" t="s">
        <v>8049</v>
      </c>
      <c s="35" t="s">
        <v>52</v>
      </c>
      <c s="6" t="s">
        <v>8050</v>
      </c>
      <c s="36" t="s">
        <v>67</v>
      </c>
      <c s="37">
        <v>1</v>
      </c>
      <c s="36">
        <v>0.00077</v>
      </c>
      <c s="36">
        <f>ROUND(G137*H137,6)</f>
      </c>
      <c r="L137" s="38">
        <v>0</v>
      </c>
      <c s="32">
        <f>ROUND(ROUND(L137,2)*ROUND(G137,3),2)</f>
      </c>
      <c s="36" t="s">
        <v>6383</v>
      </c>
      <c>
        <f>(M137*21)/100</f>
      </c>
      <c t="s">
        <v>28</v>
      </c>
    </row>
    <row r="138" spans="1:5" ht="12.75">
      <c r="A138" s="35" t="s">
        <v>56</v>
      </c>
      <c r="E138" s="39" t="s">
        <v>52</v>
      </c>
    </row>
    <row r="139" spans="1:5" ht="12.75">
      <c r="A139" s="35" t="s">
        <v>57</v>
      </c>
      <c r="E139" s="40" t="s">
        <v>52</v>
      </c>
    </row>
    <row r="140" spans="1:5" ht="12.75">
      <c r="A140" t="s">
        <v>58</v>
      </c>
      <c r="E140" s="39" t="s">
        <v>52</v>
      </c>
    </row>
    <row r="141" spans="1:16" ht="12.75">
      <c r="A141" t="s">
        <v>49</v>
      </c>
      <c s="34" t="s">
        <v>140</v>
      </c>
      <c s="34" t="s">
        <v>8051</v>
      </c>
      <c s="35" t="s">
        <v>52</v>
      </c>
      <c s="6" t="s">
        <v>8052</v>
      </c>
      <c s="36" t="s">
        <v>67</v>
      </c>
      <c s="37">
        <v>1</v>
      </c>
      <c s="36">
        <v>0.00057</v>
      </c>
      <c s="36">
        <f>ROUND(G141*H141,6)</f>
      </c>
      <c r="L141" s="38">
        <v>0</v>
      </c>
      <c s="32">
        <f>ROUND(ROUND(L141,2)*ROUND(G141,3),2)</f>
      </c>
      <c s="36" t="s">
        <v>6383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143</v>
      </c>
      <c s="34" t="s">
        <v>8053</v>
      </c>
      <c s="35" t="s">
        <v>52</v>
      </c>
      <c s="6" t="s">
        <v>8054</v>
      </c>
      <c s="36" t="s">
        <v>67</v>
      </c>
      <c s="37">
        <v>6</v>
      </c>
      <c s="36">
        <v>0.00023</v>
      </c>
      <c s="36">
        <f>ROUND(G145*H145,6)</f>
      </c>
      <c r="L145" s="38">
        <v>0</v>
      </c>
      <c s="32">
        <f>ROUND(ROUND(L145,2)*ROUND(G145,3),2)</f>
      </c>
      <c s="36" t="s">
        <v>7113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147</v>
      </c>
      <c s="34" t="s">
        <v>8055</v>
      </c>
      <c s="35" t="s">
        <v>52</v>
      </c>
      <c s="6" t="s">
        <v>8056</v>
      </c>
      <c s="36" t="s">
        <v>67</v>
      </c>
      <c s="37">
        <v>1</v>
      </c>
      <c s="36">
        <v>0.00035</v>
      </c>
      <c s="36">
        <f>ROUND(G149*H149,6)</f>
      </c>
      <c r="L149" s="38">
        <v>0</v>
      </c>
      <c s="32">
        <f>ROUND(ROUND(L149,2)*ROUND(G149,3),2)</f>
      </c>
      <c s="36" t="s">
        <v>7113</v>
      </c>
      <c>
        <f>(M149*21)/100</f>
      </c>
      <c t="s">
        <v>28</v>
      </c>
    </row>
    <row r="150" spans="1:5" ht="12.75">
      <c r="A150" s="35" t="s">
        <v>56</v>
      </c>
      <c r="E150" s="39" t="s">
        <v>52</v>
      </c>
    </row>
    <row r="151" spans="1:5" ht="12.75">
      <c r="A151" s="35" t="s">
        <v>57</v>
      </c>
      <c r="E151" s="40" t="s">
        <v>52</v>
      </c>
    </row>
    <row r="152" spans="1:5" ht="12.75">
      <c r="A152" t="s">
        <v>58</v>
      </c>
      <c r="E152" s="39" t="s">
        <v>52</v>
      </c>
    </row>
    <row r="153" spans="1:16" ht="12.75">
      <c r="A153" t="s">
        <v>49</v>
      </c>
      <c s="34" t="s">
        <v>170</v>
      </c>
      <c s="34" t="s">
        <v>8057</v>
      </c>
      <c s="35" t="s">
        <v>52</v>
      </c>
      <c s="6" t="s">
        <v>8058</v>
      </c>
      <c s="36" t="s">
        <v>67</v>
      </c>
      <c s="37">
        <v>3</v>
      </c>
      <c s="36">
        <v>0.00055</v>
      </c>
      <c s="36">
        <f>ROUND(G153*H153,6)</f>
      </c>
      <c r="L153" s="38">
        <v>0</v>
      </c>
      <c s="32">
        <f>ROUND(ROUND(L153,2)*ROUND(G153,3),2)</f>
      </c>
      <c s="36" t="s">
        <v>7113</v>
      </c>
      <c>
        <f>(M153*21)/100</f>
      </c>
      <c t="s">
        <v>28</v>
      </c>
    </row>
    <row r="154" spans="1:5" ht="12.75">
      <c r="A154" s="35" t="s">
        <v>56</v>
      </c>
      <c r="E154" s="39" t="s">
        <v>52</v>
      </c>
    </row>
    <row r="155" spans="1:5" ht="12.75">
      <c r="A155" s="35" t="s">
        <v>57</v>
      </c>
      <c r="E155" s="40" t="s">
        <v>52</v>
      </c>
    </row>
    <row r="156" spans="1:5" ht="12.75">
      <c r="A156" t="s">
        <v>58</v>
      </c>
      <c r="E156" s="39" t="s">
        <v>52</v>
      </c>
    </row>
    <row r="157" spans="1:16" ht="12.75">
      <c r="A157" t="s">
        <v>49</v>
      </c>
      <c s="34" t="s">
        <v>175</v>
      </c>
      <c s="34" t="s">
        <v>8059</v>
      </c>
      <c s="35" t="s">
        <v>52</v>
      </c>
      <c s="6" t="s">
        <v>8060</v>
      </c>
      <c s="36" t="s">
        <v>67</v>
      </c>
      <c s="37">
        <v>2</v>
      </c>
      <c s="36">
        <v>0.00076</v>
      </c>
      <c s="36">
        <f>ROUND(G157*H157,6)</f>
      </c>
      <c r="L157" s="38">
        <v>0</v>
      </c>
      <c s="32">
        <f>ROUND(ROUND(L157,2)*ROUND(G157,3),2)</f>
      </c>
      <c s="36" t="s">
        <v>6383</v>
      </c>
      <c>
        <f>(M157*21)/100</f>
      </c>
      <c t="s">
        <v>28</v>
      </c>
    </row>
    <row r="158" spans="1:5" ht="12.75">
      <c r="A158" s="35" t="s">
        <v>56</v>
      </c>
      <c r="E158" s="39" t="s">
        <v>52</v>
      </c>
    </row>
    <row r="159" spans="1:5" ht="12.75">
      <c r="A159" s="35" t="s">
        <v>57</v>
      </c>
      <c r="E159" s="40" t="s">
        <v>52</v>
      </c>
    </row>
    <row r="160" spans="1:5" ht="12.75">
      <c r="A160" t="s">
        <v>58</v>
      </c>
      <c r="E160" s="39" t="s">
        <v>52</v>
      </c>
    </row>
    <row r="161" spans="1:16" ht="25.5">
      <c r="A161" t="s">
        <v>49</v>
      </c>
      <c s="34" t="s">
        <v>178</v>
      </c>
      <c s="34" t="s">
        <v>8061</v>
      </c>
      <c s="35" t="s">
        <v>52</v>
      </c>
      <c s="6" t="s">
        <v>8062</v>
      </c>
      <c s="36" t="s">
        <v>67</v>
      </c>
      <c s="37">
        <v>1</v>
      </c>
      <c s="36">
        <v>0.00127</v>
      </c>
      <c s="36">
        <f>ROUND(G161*H161,6)</f>
      </c>
      <c r="L161" s="38">
        <v>0</v>
      </c>
      <c s="32">
        <f>ROUND(ROUND(L161,2)*ROUND(G161,3),2)</f>
      </c>
      <c s="36" t="s">
        <v>6383</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181</v>
      </c>
      <c s="34" t="s">
        <v>8063</v>
      </c>
      <c s="35" t="s">
        <v>52</v>
      </c>
      <c s="6" t="s">
        <v>8064</v>
      </c>
      <c s="36" t="s">
        <v>105</v>
      </c>
      <c s="37">
        <v>207</v>
      </c>
      <c s="36">
        <v>0.00019</v>
      </c>
      <c s="36">
        <f>ROUND(G165*H165,6)</f>
      </c>
      <c r="L165" s="38">
        <v>0</v>
      </c>
      <c s="32">
        <f>ROUND(ROUND(L165,2)*ROUND(G165,3),2)</f>
      </c>
      <c s="36" t="s">
        <v>7113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185</v>
      </c>
      <c s="34" t="s">
        <v>8065</v>
      </c>
      <c s="35" t="s">
        <v>52</v>
      </c>
      <c s="6" t="s">
        <v>8066</v>
      </c>
      <c s="36" t="s">
        <v>105</v>
      </c>
      <c s="37">
        <v>207</v>
      </c>
      <c s="36">
        <v>1E-05</v>
      </c>
      <c s="36">
        <f>ROUND(G169*H169,6)</f>
      </c>
      <c r="L169" s="38">
        <v>0</v>
      </c>
      <c s="32">
        <f>ROUND(ROUND(L169,2)*ROUND(G169,3),2)</f>
      </c>
      <c s="36" t="s">
        <v>7113</v>
      </c>
      <c>
        <f>(M169*21)/100</f>
      </c>
      <c t="s">
        <v>28</v>
      </c>
    </row>
    <row r="170" spans="1:5" ht="12.75">
      <c r="A170" s="35" t="s">
        <v>56</v>
      </c>
      <c r="E170" s="39" t="s">
        <v>52</v>
      </c>
    </row>
    <row r="171" spans="1:5" ht="12.75">
      <c r="A171" s="35" t="s">
        <v>57</v>
      </c>
      <c r="E171" s="40" t="s">
        <v>52</v>
      </c>
    </row>
    <row r="172" spans="1:5" ht="12.75">
      <c r="A172" t="s">
        <v>58</v>
      </c>
      <c r="E172" s="39" t="s">
        <v>52</v>
      </c>
    </row>
    <row r="173" spans="1:16" ht="12.75">
      <c r="A173" t="s">
        <v>49</v>
      </c>
      <c s="34" t="s">
        <v>737</v>
      </c>
      <c s="34" t="s">
        <v>8067</v>
      </c>
      <c s="35" t="s">
        <v>52</v>
      </c>
      <c s="6" t="s">
        <v>8068</v>
      </c>
      <c s="36" t="s">
        <v>648</v>
      </c>
      <c s="37">
        <v>0.308</v>
      </c>
      <c s="36">
        <v>0</v>
      </c>
      <c s="36">
        <f>ROUND(G173*H173,6)</f>
      </c>
      <c r="L173" s="38">
        <v>0</v>
      </c>
      <c s="32">
        <f>ROUND(ROUND(L173,2)*ROUND(G173,3),2)</f>
      </c>
      <c s="36" t="s">
        <v>7113</v>
      </c>
      <c>
        <f>(M173*21)/100</f>
      </c>
      <c t="s">
        <v>28</v>
      </c>
    </row>
    <row r="174" spans="1:5" ht="12.75">
      <c r="A174" s="35" t="s">
        <v>56</v>
      </c>
      <c r="E174" s="39" t="s">
        <v>52</v>
      </c>
    </row>
    <row r="175" spans="1:5" ht="12.75">
      <c r="A175" s="35" t="s">
        <v>57</v>
      </c>
      <c r="E175" s="40" t="s">
        <v>52</v>
      </c>
    </row>
    <row r="176" spans="1:5" ht="12.75">
      <c r="A176" t="s">
        <v>58</v>
      </c>
      <c r="E176" s="39" t="s">
        <v>52</v>
      </c>
    </row>
    <row r="177" spans="1:16" ht="12.75">
      <c r="A177" t="s">
        <v>49</v>
      </c>
      <c s="34" t="s">
        <v>741</v>
      </c>
      <c s="34" t="s">
        <v>8069</v>
      </c>
      <c s="35" t="s">
        <v>52</v>
      </c>
      <c s="6" t="s">
        <v>8070</v>
      </c>
      <c s="36" t="s">
        <v>648</v>
      </c>
      <c s="37">
        <v>0.308</v>
      </c>
      <c s="36">
        <v>0</v>
      </c>
      <c s="36">
        <f>ROUND(G177*H177,6)</f>
      </c>
      <c r="L177" s="38">
        <v>0</v>
      </c>
      <c s="32">
        <f>ROUND(ROUND(L177,2)*ROUND(G177,3),2)</f>
      </c>
      <c s="36" t="s">
        <v>7113</v>
      </c>
      <c>
        <f>(M177*21)/100</f>
      </c>
      <c t="s">
        <v>28</v>
      </c>
    </row>
    <row r="178" spans="1:5" ht="12.75">
      <c r="A178" s="35" t="s">
        <v>56</v>
      </c>
      <c r="E178" s="39" t="s">
        <v>52</v>
      </c>
    </row>
    <row r="179" spans="1:5" ht="12.75">
      <c r="A179" s="35" t="s">
        <v>57</v>
      </c>
      <c r="E179" s="40" t="s">
        <v>52</v>
      </c>
    </row>
    <row r="180" spans="1:5" ht="12.75">
      <c r="A180" t="s">
        <v>58</v>
      </c>
      <c r="E180" s="39" t="s">
        <v>52</v>
      </c>
    </row>
    <row r="181" spans="1:16" ht="12.75">
      <c r="A181" t="s">
        <v>49</v>
      </c>
      <c s="34" t="s">
        <v>744</v>
      </c>
      <c s="34" t="s">
        <v>8071</v>
      </c>
      <c s="35" t="s">
        <v>52</v>
      </c>
      <c s="6" t="s">
        <v>8072</v>
      </c>
      <c s="36" t="s">
        <v>105</v>
      </c>
      <c s="37">
        <v>113</v>
      </c>
      <c s="36">
        <v>0.00073</v>
      </c>
      <c s="36">
        <f>ROUND(G181*H181,6)</f>
      </c>
      <c r="L181" s="38">
        <v>0</v>
      </c>
      <c s="32">
        <f>ROUND(ROUND(L181,2)*ROUND(G181,3),2)</f>
      </c>
      <c s="36" t="s">
        <v>947</v>
      </c>
      <c>
        <f>(M181*21)/100</f>
      </c>
      <c t="s">
        <v>28</v>
      </c>
    </row>
    <row r="182" spans="1:5" ht="12.75">
      <c r="A182" s="35" t="s">
        <v>56</v>
      </c>
      <c r="E182" s="39" t="s">
        <v>52</v>
      </c>
    </row>
    <row r="183" spans="1:5" ht="51">
      <c r="A183" s="35" t="s">
        <v>57</v>
      </c>
      <c r="E183" s="40" t="s">
        <v>8073</v>
      </c>
    </row>
    <row r="184" spans="1:5" ht="12.75">
      <c r="A184" t="s">
        <v>58</v>
      </c>
      <c r="E184" s="39" t="s">
        <v>52</v>
      </c>
    </row>
    <row r="185" spans="1:16" ht="12.75">
      <c r="A185" t="s">
        <v>49</v>
      </c>
      <c s="34" t="s">
        <v>188</v>
      </c>
      <c s="34" t="s">
        <v>8074</v>
      </c>
      <c s="35" t="s">
        <v>52</v>
      </c>
      <c s="6" t="s">
        <v>8075</v>
      </c>
      <c s="36" t="s">
        <v>105</v>
      </c>
      <c s="37">
        <v>11</v>
      </c>
      <c s="36">
        <v>0.00098</v>
      </c>
      <c s="36">
        <f>ROUND(G185*H185,6)</f>
      </c>
      <c r="L185" s="38">
        <v>0</v>
      </c>
      <c s="32">
        <f>ROUND(ROUND(L185,2)*ROUND(G185,3),2)</f>
      </c>
      <c s="36" t="s">
        <v>947</v>
      </c>
      <c>
        <f>(M185*21)/100</f>
      </c>
      <c t="s">
        <v>28</v>
      </c>
    </row>
    <row r="186" spans="1:5" ht="12.75">
      <c r="A186" s="35" t="s">
        <v>56</v>
      </c>
      <c r="E186" s="39" t="s">
        <v>52</v>
      </c>
    </row>
    <row r="187" spans="1:5" ht="12.75">
      <c r="A187" s="35" t="s">
        <v>57</v>
      </c>
      <c r="E187" s="40" t="s">
        <v>8076</v>
      </c>
    </row>
    <row r="188" spans="1:5" ht="12.75">
      <c r="A188" t="s">
        <v>58</v>
      </c>
      <c r="E188" s="39" t="s">
        <v>52</v>
      </c>
    </row>
    <row r="189" spans="1:16" ht="12.75">
      <c r="A189" t="s">
        <v>49</v>
      </c>
      <c s="34" t="s">
        <v>192</v>
      </c>
      <c s="34" t="s">
        <v>8077</v>
      </c>
      <c s="35" t="s">
        <v>52</v>
      </c>
      <c s="6" t="s">
        <v>8078</v>
      </c>
      <c s="36" t="s">
        <v>105</v>
      </c>
      <c s="37">
        <v>39</v>
      </c>
      <c s="36">
        <v>0.0013</v>
      </c>
      <c s="36">
        <f>ROUND(G189*H189,6)</f>
      </c>
      <c r="L189" s="38">
        <v>0</v>
      </c>
      <c s="32">
        <f>ROUND(ROUND(L189,2)*ROUND(G189,3),2)</f>
      </c>
      <c s="36" t="s">
        <v>947</v>
      </c>
      <c>
        <f>(M189*21)/100</f>
      </c>
      <c t="s">
        <v>28</v>
      </c>
    </row>
    <row r="190" spans="1:5" ht="12.75">
      <c r="A190" s="35" t="s">
        <v>56</v>
      </c>
      <c r="E190" s="39" t="s">
        <v>52</v>
      </c>
    </row>
    <row r="191" spans="1:5" ht="38.25">
      <c r="A191" s="35" t="s">
        <v>57</v>
      </c>
      <c r="E191" s="40" t="s">
        <v>8079</v>
      </c>
    </row>
    <row r="192" spans="1:5" ht="12.75">
      <c r="A192" t="s">
        <v>58</v>
      </c>
      <c r="E192" s="39" t="s">
        <v>52</v>
      </c>
    </row>
    <row r="193" spans="1:16" ht="12.75">
      <c r="A193" t="s">
        <v>49</v>
      </c>
      <c s="34" t="s">
        <v>196</v>
      </c>
      <c s="34" t="s">
        <v>8080</v>
      </c>
      <c s="35" t="s">
        <v>52</v>
      </c>
      <c s="6" t="s">
        <v>8081</v>
      </c>
      <c s="36" t="s">
        <v>105</v>
      </c>
      <c s="37">
        <v>16</v>
      </c>
      <c s="36">
        <v>0.00263</v>
      </c>
      <c s="36">
        <f>ROUND(G193*H193,6)</f>
      </c>
      <c r="L193" s="38">
        <v>0</v>
      </c>
      <c s="32">
        <f>ROUND(ROUND(L193,2)*ROUND(G193,3),2)</f>
      </c>
      <c s="36" t="s">
        <v>947</v>
      </c>
      <c>
        <f>(M193*21)/100</f>
      </c>
      <c t="s">
        <v>28</v>
      </c>
    </row>
    <row r="194" spans="1:5" ht="12.75">
      <c r="A194" s="35" t="s">
        <v>56</v>
      </c>
      <c r="E194" s="39" t="s">
        <v>52</v>
      </c>
    </row>
    <row r="195" spans="1:5" ht="12.75">
      <c r="A195" s="35" t="s">
        <v>57</v>
      </c>
      <c r="E195" s="40" t="s">
        <v>8082</v>
      </c>
    </row>
    <row r="196" spans="1:5" ht="12.75">
      <c r="A196" t="s">
        <v>58</v>
      </c>
      <c r="E196" s="39" t="s">
        <v>52</v>
      </c>
    </row>
    <row r="197" spans="1:16" ht="12.75">
      <c r="A197" t="s">
        <v>49</v>
      </c>
      <c s="34" t="s">
        <v>200</v>
      </c>
      <c s="34" t="s">
        <v>8083</v>
      </c>
      <c s="35" t="s">
        <v>52</v>
      </c>
      <c s="6" t="s">
        <v>8084</v>
      </c>
      <c s="36" t="s">
        <v>7362</v>
      </c>
      <c s="37">
        <v>1</v>
      </c>
      <c s="36">
        <v>0.01453</v>
      </c>
      <c s="36">
        <f>ROUND(G197*H197,6)</f>
      </c>
      <c r="L197" s="38">
        <v>0</v>
      </c>
      <c s="32">
        <f>ROUND(ROUND(L197,2)*ROUND(G197,3),2)</f>
      </c>
      <c s="36" t="s">
        <v>947</v>
      </c>
      <c>
        <f>(M197*21)/100</f>
      </c>
      <c t="s">
        <v>28</v>
      </c>
    </row>
    <row r="198" spans="1:5" ht="12.75">
      <c r="A198" s="35" t="s">
        <v>56</v>
      </c>
      <c r="E198" s="39" t="s">
        <v>52</v>
      </c>
    </row>
    <row r="199" spans="1:5" ht="12.75">
      <c r="A199" s="35" t="s">
        <v>57</v>
      </c>
      <c r="E199" s="40" t="s">
        <v>52</v>
      </c>
    </row>
    <row r="200" spans="1:5" ht="12.75">
      <c r="A200" t="s">
        <v>58</v>
      </c>
      <c r="E200" s="39" t="s">
        <v>52</v>
      </c>
    </row>
    <row r="201" spans="1:16" ht="12.75">
      <c r="A201" t="s">
        <v>49</v>
      </c>
      <c s="34" t="s">
        <v>204</v>
      </c>
      <c s="34" t="s">
        <v>8085</v>
      </c>
      <c s="35" t="s">
        <v>52</v>
      </c>
      <c s="6" t="s">
        <v>8086</v>
      </c>
      <c s="36" t="s">
        <v>7362</v>
      </c>
      <c s="37">
        <v>2</v>
      </c>
      <c s="36">
        <v>0.01453</v>
      </c>
      <c s="36">
        <f>ROUND(G201*H201,6)</f>
      </c>
      <c r="L201" s="38">
        <v>0</v>
      </c>
      <c s="32">
        <f>ROUND(ROUND(L201,2)*ROUND(G201,3),2)</f>
      </c>
      <c s="36" t="s">
        <v>947</v>
      </c>
      <c>
        <f>(M201*21)/100</f>
      </c>
      <c t="s">
        <v>28</v>
      </c>
    </row>
    <row r="202" spans="1:5" ht="12.75">
      <c r="A202" s="35" t="s">
        <v>56</v>
      </c>
      <c r="E202" s="39" t="s">
        <v>52</v>
      </c>
    </row>
    <row r="203" spans="1:5" ht="12.75">
      <c r="A203" s="35" t="s">
        <v>57</v>
      </c>
      <c r="E203" s="40" t="s">
        <v>52</v>
      </c>
    </row>
    <row r="204" spans="1:5" ht="12.75">
      <c r="A204" t="s">
        <v>58</v>
      </c>
      <c r="E204" s="39" t="s">
        <v>52</v>
      </c>
    </row>
    <row r="205" spans="1:16" ht="12.75">
      <c r="A205" t="s">
        <v>49</v>
      </c>
      <c s="34" t="s">
        <v>207</v>
      </c>
      <c s="34" t="s">
        <v>8087</v>
      </c>
      <c s="35" t="s">
        <v>52</v>
      </c>
      <c s="6" t="s">
        <v>8088</v>
      </c>
      <c s="36" t="s">
        <v>7362</v>
      </c>
      <c s="37">
        <v>2</v>
      </c>
      <c s="36">
        <v>0.00057</v>
      </c>
      <c s="36">
        <f>ROUND(G205*H205,6)</f>
      </c>
      <c r="L205" s="38">
        <v>0</v>
      </c>
      <c s="32">
        <f>ROUND(ROUND(L205,2)*ROUND(G205,3),2)</f>
      </c>
      <c s="36" t="s">
        <v>947</v>
      </c>
      <c>
        <f>(M205*21)/100</f>
      </c>
      <c t="s">
        <v>28</v>
      </c>
    </row>
    <row r="206" spans="1:5" ht="12.75">
      <c r="A206" s="35" t="s">
        <v>56</v>
      </c>
      <c r="E206" s="39" t="s">
        <v>52</v>
      </c>
    </row>
    <row r="207" spans="1:5" ht="12.75">
      <c r="A207" s="35" t="s">
        <v>57</v>
      </c>
      <c r="E207" s="40" t="s">
        <v>52</v>
      </c>
    </row>
    <row r="208" spans="1:5" ht="12.75">
      <c r="A208" t="s">
        <v>58</v>
      </c>
      <c r="E208" s="39" t="s">
        <v>52</v>
      </c>
    </row>
    <row r="209" spans="1:16" ht="25.5">
      <c r="A209" t="s">
        <v>49</v>
      </c>
      <c s="34" t="s">
        <v>210</v>
      </c>
      <c s="34" t="s">
        <v>8089</v>
      </c>
      <c s="35" t="s">
        <v>52</v>
      </c>
      <c s="6" t="s">
        <v>8090</v>
      </c>
      <c s="36" t="s">
        <v>67</v>
      </c>
      <c s="37">
        <v>1</v>
      </c>
      <c s="36">
        <v>0.00147</v>
      </c>
      <c s="36">
        <f>ROUND(G209*H209,6)</f>
      </c>
      <c r="L209" s="38">
        <v>0</v>
      </c>
      <c s="32">
        <f>ROUND(ROUND(L209,2)*ROUND(G209,3),2)</f>
      </c>
      <c s="36" t="s">
        <v>947</v>
      </c>
      <c>
        <f>(M209*21)/100</f>
      </c>
      <c t="s">
        <v>28</v>
      </c>
    </row>
    <row r="210" spans="1:5" ht="12.75">
      <c r="A210" s="35" t="s">
        <v>56</v>
      </c>
      <c r="E210" s="39" t="s">
        <v>52</v>
      </c>
    </row>
    <row r="211" spans="1:5" ht="12.75">
      <c r="A211" s="35" t="s">
        <v>57</v>
      </c>
      <c r="E211" s="40" t="s">
        <v>52</v>
      </c>
    </row>
    <row r="212" spans="1:5" ht="12.75">
      <c r="A212" t="s">
        <v>58</v>
      </c>
      <c r="E212" s="39" t="s">
        <v>52</v>
      </c>
    </row>
    <row r="213" spans="1:13" ht="12.75">
      <c r="A213" t="s">
        <v>47</v>
      </c>
      <c r="C213" s="31" t="s">
        <v>8091</v>
      </c>
      <c r="E213" s="33" t="s">
        <v>8092</v>
      </c>
      <c r="J213" s="32">
        <f>0</f>
      </c>
      <c s="32">
        <f>0</f>
      </c>
      <c s="32">
        <f>0+L214</f>
      </c>
      <c s="32">
        <f>0+M214</f>
      </c>
    </row>
    <row r="214" spans="1:16" ht="25.5">
      <c r="A214" t="s">
        <v>49</v>
      </c>
      <c s="34" t="s">
        <v>214</v>
      </c>
      <c s="34" t="s">
        <v>8093</v>
      </c>
      <c s="35" t="s">
        <v>52</v>
      </c>
      <c s="6" t="s">
        <v>8094</v>
      </c>
      <c s="36" t="s">
        <v>7362</v>
      </c>
      <c s="37">
        <v>1</v>
      </c>
      <c s="36">
        <v>0.00448</v>
      </c>
      <c s="36">
        <f>ROUND(G214*H214,6)</f>
      </c>
      <c r="L214" s="38">
        <v>0</v>
      </c>
      <c s="32">
        <f>ROUND(ROUND(L214,2)*ROUND(G214,3),2)</f>
      </c>
      <c s="36" t="s">
        <v>6383</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8095</v>
      </c>
      <c r="E218" s="33" t="s">
        <v>8096</v>
      </c>
      <c r="J218" s="32">
        <f>0</f>
      </c>
      <c s="32">
        <f>0</f>
      </c>
      <c s="32">
        <f>0+L219+L223+L227+L231+L235+L239+L243+L247+L251+L255+L259+L263+L267+L271+L275+L279+L283+L287+L291+L295+L299+L303+L307+L311+L315+L319+L323+L327+L331+L335+L339+L343+L347+L351+L355+L359+L363+L367+L371</f>
      </c>
      <c s="32">
        <f>0+M219+M223+M227+M231+M235+M239+M243+M247+M251+M255+M259+M263+M267+M271+M275+M279+M283+M287+M291+M295+M299+M303+M307+M311+M315+M319+M323+M327+M331+M335+M339+M343+M347+M351+M355+M359+M363+M367+M371</f>
      </c>
    </row>
    <row r="219" spans="1:16" ht="12.75">
      <c r="A219" t="s">
        <v>49</v>
      </c>
      <c s="34" t="s">
        <v>218</v>
      </c>
      <c s="34" t="s">
        <v>8097</v>
      </c>
      <c s="35" t="s">
        <v>52</v>
      </c>
      <c s="6" t="s">
        <v>8098</v>
      </c>
      <c s="36" t="s">
        <v>67</v>
      </c>
      <c s="37">
        <v>1</v>
      </c>
      <c s="36">
        <v>0.0022</v>
      </c>
      <c s="36">
        <f>ROUND(G219*H219,6)</f>
      </c>
      <c r="L219" s="38">
        <v>0</v>
      </c>
      <c s="32">
        <f>ROUND(ROUND(L219,2)*ROUND(G219,3),2)</f>
      </c>
      <c s="36" t="s">
        <v>6383</v>
      </c>
      <c>
        <f>(M219*21)/100</f>
      </c>
      <c t="s">
        <v>28</v>
      </c>
    </row>
    <row r="220" spans="1:5" ht="12.75">
      <c r="A220" s="35" t="s">
        <v>56</v>
      </c>
      <c r="E220" s="39" t="s">
        <v>52</v>
      </c>
    </row>
    <row r="221" spans="1:5" ht="12.75">
      <c r="A221" s="35" t="s">
        <v>57</v>
      </c>
      <c r="E221" s="40" t="s">
        <v>8099</v>
      </c>
    </row>
    <row r="222" spans="1:5" ht="12.75">
      <c r="A222" t="s">
        <v>58</v>
      </c>
      <c r="E222" s="39" t="s">
        <v>52</v>
      </c>
    </row>
    <row r="223" spans="1:16" ht="25.5">
      <c r="A223" t="s">
        <v>49</v>
      </c>
      <c s="34" t="s">
        <v>222</v>
      </c>
      <c s="34" t="s">
        <v>8100</v>
      </c>
      <c s="35" t="s">
        <v>52</v>
      </c>
      <c s="6" t="s">
        <v>8101</v>
      </c>
      <c s="36" t="s">
        <v>7362</v>
      </c>
      <c s="37">
        <v>1</v>
      </c>
      <c s="36">
        <v>0.01697</v>
      </c>
      <c s="36">
        <f>ROUND(G223*H223,6)</f>
      </c>
      <c r="L223" s="38">
        <v>0</v>
      </c>
      <c s="32">
        <f>ROUND(ROUND(L223,2)*ROUND(G223,3),2)</f>
      </c>
      <c s="36" t="s">
        <v>6383</v>
      </c>
      <c>
        <f>(M223*21)/100</f>
      </c>
      <c t="s">
        <v>28</v>
      </c>
    </row>
    <row r="224" spans="1:5" ht="12.75">
      <c r="A224" s="35" t="s">
        <v>56</v>
      </c>
      <c r="E224" s="39" t="s">
        <v>52</v>
      </c>
    </row>
    <row r="225" spans="1:5" ht="12.75">
      <c r="A225" s="35" t="s">
        <v>57</v>
      </c>
      <c r="E225" s="40" t="s">
        <v>8102</v>
      </c>
    </row>
    <row r="226" spans="1:5" ht="12.75">
      <c r="A226" t="s">
        <v>58</v>
      </c>
      <c r="E226" s="39" t="s">
        <v>52</v>
      </c>
    </row>
    <row r="227" spans="1:16" ht="12.75">
      <c r="A227" t="s">
        <v>49</v>
      </c>
      <c s="34" t="s">
        <v>226</v>
      </c>
      <c s="34" t="s">
        <v>8103</v>
      </c>
      <c s="35" t="s">
        <v>52</v>
      </c>
      <c s="6" t="s">
        <v>8104</v>
      </c>
      <c s="36" t="s">
        <v>67</v>
      </c>
      <c s="37">
        <v>3</v>
      </c>
      <c s="36">
        <v>0</v>
      </c>
      <c s="36">
        <f>ROUND(G227*H227,6)</f>
      </c>
      <c r="L227" s="38">
        <v>0</v>
      </c>
      <c s="32">
        <f>ROUND(ROUND(L227,2)*ROUND(G227,3),2)</f>
      </c>
      <c s="36" t="s">
        <v>6383</v>
      </c>
      <c>
        <f>(M227*21)/100</f>
      </c>
      <c t="s">
        <v>28</v>
      </c>
    </row>
    <row r="228" spans="1:5" ht="12.75">
      <c r="A228" s="35" t="s">
        <v>56</v>
      </c>
      <c r="E228" s="39" t="s">
        <v>52</v>
      </c>
    </row>
    <row r="229" spans="1:5" ht="12.75">
      <c r="A229" s="35" t="s">
        <v>57</v>
      </c>
      <c r="E229" s="40" t="s">
        <v>52</v>
      </c>
    </row>
    <row r="230" spans="1:5" ht="12.75">
      <c r="A230" t="s">
        <v>58</v>
      </c>
      <c r="E230" s="39" t="s">
        <v>52</v>
      </c>
    </row>
    <row r="231" spans="1:16" ht="25.5">
      <c r="A231" t="s">
        <v>49</v>
      </c>
      <c s="34" t="s">
        <v>230</v>
      </c>
      <c s="34" t="s">
        <v>8105</v>
      </c>
      <c s="35" t="s">
        <v>52</v>
      </c>
      <c s="6" t="s">
        <v>8106</v>
      </c>
      <c s="36" t="s">
        <v>7362</v>
      </c>
      <c s="37">
        <v>1</v>
      </c>
      <c s="36">
        <v>0.01647</v>
      </c>
      <c s="36">
        <f>ROUND(G231*H231,6)</f>
      </c>
      <c r="L231" s="38">
        <v>0</v>
      </c>
      <c s="32">
        <f>ROUND(ROUND(L231,2)*ROUND(G231,3),2)</f>
      </c>
      <c s="36" t="s">
        <v>6383</v>
      </c>
      <c>
        <f>(M231*21)/100</f>
      </c>
      <c t="s">
        <v>28</v>
      </c>
    </row>
    <row r="232" spans="1:5" ht="12.75">
      <c r="A232" s="35" t="s">
        <v>56</v>
      </c>
      <c r="E232" s="39" t="s">
        <v>52</v>
      </c>
    </row>
    <row r="233" spans="1:5" ht="12.75">
      <c r="A233" s="35" t="s">
        <v>57</v>
      </c>
      <c r="E233" s="40" t="s">
        <v>8107</v>
      </c>
    </row>
    <row r="234" spans="1:5" ht="12.75">
      <c r="A234" t="s">
        <v>58</v>
      </c>
      <c r="E234" s="39" t="s">
        <v>52</v>
      </c>
    </row>
    <row r="235" spans="1:16" ht="12.75">
      <c r="A235" t="s">
        <v>49</v>
      </c>
      <c s="34" t="s">
        <v>234</v>
      </c>
      <c s="34" t="s">
        <v>8108</v>
      </c>
      <c s="35" t="s">
        <v>52</v>
      </c>
      <c s="6" t="s">
        <v>8109</v>
      </c>
      <c s="36" t="s">
        <v>7362</v>
      </c>
      <c s="37">
        <v>1</v>
      </c>
      <c s="36">
        <v>0.00946</v>
      </c>
      <c s="36">
        <f>ROUND(G235*H235,6)</f>
      </c>
      <c r="L235" s="38">
        <v>0</v>
      </c>
      <c s="32">
        <f>ROUND(ROUND(L235,2)*ROUND(G235,3),2)</f>
      </c>
      <c s="36" t="s">
        <v>6383</v>
      </c>
      <c>
        <f>(M235*21)/100</f>
      </c>
      <c t="s">
        <v>28</v>
      </c>
    </row>
    <row r="236" spans="1:5" ht="12.75">
      <c r="A236" s="35" t="s">
        <v>56</v>
      </c>
      <c r="E236" s="39" t="s">
        <v>52</v>
      </c>
    </row>
    <row r="237" spans="1:5" ht="12.75">
      <c r="A237" s="35" t="s">
        <v>57</v>
      </c>
      <c r="E237" s="40" t="s">
        <v>8110</v>
      </c>
    </row>
    <row r="238" spans="1:5" ht="12.75">
      <c r="A238" t="s">
        <v>58</v>
      </c>
      <c r="E238" s="39" t="s">
        <v>52</v>
      </c>
    </row>
    <row r="239" spans="1:16" ht="12.75">
      <c r="A239" t="s">
        <v>49</v>
      </c>
      <c s="34" t="s">
        <v>238</v>
      </c>
      <c s="34" t="s">
        <v>8111</v>
      </c>
      <c s="35" t="s">
        <v>52</v>
      </c>
      <c s="6" t="s">
        <v>8112</v>
      </c>
      <c s="36" t="s">
        <v>7362</v>
      </c>
      <c s="37">
        <v>1</v>
      </c>
      <c s="36">
        <v>0.01452</v>
      </c>
      <c s="36">
        <f>ROUND(G239*H239,6)</f>
      </c>
      <c r="L239" s="38">
        <v>0</v>
      </c>
      <c s="32">
        <f>ROUND(ROUND(L239,2)*ROUND(G239,3),2)</f>
      </c>
      <c s="36" t="s">
        <v>6383</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8113</v>
      </c>
      <c s="35" t="s">
        <v>52</v>
      </c>
      <c s="6" t="s">
        <v>8114</v>
      </c>
      <c s="36" t="s">
        <v>67</v>
      </c>
      <c s="37">
        <v>1</v>
      </c>
      <c s="36">
        <v>0.00109</v>
      </c>
      <c s="36">
        <f>ROUND(G243*H243,6)</f>
      </c>
      <c r="L243" s="38">
        <v>0</v>
      </c>
      <c s="32">
        <f>ROUND(ROUND(L243,2)*ROUND(G243,3),2)</f>
      </c>
      <c s="36" t="s">
        <v>947</v>
      </c>
      <c>
        <f>(M243*21)/100</f>
      </c>
      <c t="s">
        <v>28</v>
      </c>
    </row>
    <row r="244" spans="1:5" ht="12.75">
      <c r="A244" s="35" t="s">
        <v>56</v>
      </c>
      <c r="E244" s="39" t="s">
        <v>52</v>
      </c>
    </row>
    <row r="245" spans="1:5" ht="12.75">
      <c r="A245" s="35" t="s">
        <v>57</v>
      </c>
      <c r="E245" s="40" t="s">
        <v>8115</v>
      </c>
    </row>
    <row r="246" spans="1:5" ht="12.75">
      <c r="A246" t="s">
        <v>58</v>
      </c>
      <c r="E246" s="39" t="s">
        <v>52</v>
      </c>
    </row>
    <row r="247" spans="1:16" ht="12.75">
      <c r="A247" t="s">
        <v>49</v>
      </c>
      <c s="34" t="s">
        <v>246</v>
      </c>
      <c s="34" t="s">
        <v>8116</v>
      </c>
      <c s="35" t="s">
        <v>52</v>
      </c>
      <c s="6" t="s">
        <v>8117</v>
      </c>
      <c s="36" t="s">
        <v>7362</v>
      </c>
      <c s="37">
        <v>12</v>
      </c>
      <c s="36">
        <v>0.00024</v>
      </c>
      <c s="36">
        <f>ROUND(G247*H247,6)</f>
      </c>
      <c r="L247" s="38">
        <v>0</v>
      </c>
      <c s="32">
        <f>ROUND(ROUND(L247,2)*ROUND(G247,3),2)</f>
      </c>
      <c s="36" t="s">
        <v>6383</v>
      </c>
      <c>
        <f>(M247*21)/100</f>
      </c>
      <c t="s">
        <v>28</v>
      </c>
    </row>
    <row r="248" spans="1:5" ht="12.75">
      <c r="A248" s="35" t="s">
        <v>56</v>
      </c>
      <c r="E248" s="39" t="s">
        <v>52</v>
      </c>
    </row>
    <row r="249" spans="1:5" ht="12.75">
      <c r="A249" s="35" t="s">
        <v>57</v>
      </c>
      <c r="E249" s="40" t="s">
        <v>52</v>
      </c>
    </row>
    <row r="250" spans="1:5" ht="12.75">
      <c r="A250" t="s">
        <v>58</v>
      </c>
      <c r="E250" s="39" t="s">
        <v>52</v>
      </c>
    </row>
    <row r="251" spans="1:16" ht="12.75">
      <c r="A251" t="s">
        <v>49</v>
      </c>
      <c s="34" t="s">
        <v>249</v>
      </c>
      <c s="34" t="s">
        <v>8118</v>
      </c>
      <c s="35" t="s">
        <v>52</v>
      </c>
      <c s="6" t="s">
        <v>8119</v>
      </c>
      <c s="36" t="s">
        <v>67</v>
      </c>
      <c s="37">
        <v>1</v>
      </c>
      <c s="36">
        <v>0.00109</v>
      </c>
      <c s="36">
        <f>ROUND(G251*H251,6)</f>
      </c>
      <c r="L251" s="38">
        <v>0</v>
      </c>
      <c s="32">
        <f>ROUND(ROUND(L251,2)*ROUND(G251,3),2)</f>
      </c>
      <c s="36" t="s">
        <v>6383</v>
      </c>
      <c>
        <f>(M251*21)/100</f>
      </c>
      <c t="s">
        <v>28</v>
      </c>
    </row>
    <row r="252" spans="1:5" ht="12.75">
      <c r="A252" s="35" t="s">
        <v>56</v>
      </c>
      <c r="E252" s="39" t="s">
        <v>52</v>
      </c>
    </row>
    <row r="253" spans="1:5" ht="12.75">
      <c r="A253" s="35" t="s">
        <v>57</v>
      </c>
      <c r="E253" s="40" t="s">
        <v>8120</v>
      </c>
    </row>
    <row r="254" spans="1:5" ht="12.75">
      <c r="A254" t="s">
        <v>58</v>
      </c>
      <c r="E254" s="39" t="s">
        <v>52</v>
      </c>
    </row>
    <row r="255" spans="1:16" ht="25.5">
      <c r="A255" t="s">
        <v>49</v>
      </c>
      <c s="34" t="s">
        <v>253</v>
      </c>
      <c s="34" t="s">
        <v>8121</v>
      </c>
      <c s="35" t="s">
        <v>52</v>
      </c>
      <c s="6" t="s">
        <v>8122</v>
      </c>
      <c s="36" t="s">
        <v>7362</v>
      </c>
      <c s="37">
        <v>1</v>
      </c>
      <c s="36">
        <v>0.00196</v>
      </c>
      <c s="36">
        <f>ROUND(G255*H255,6)</f>
      </c>
      <c r="L255" s="38">
        <v>0</v>
      </c>
      <c s="32">
        <f>ROUND(ROUND(L255,2)*ROUND(G255,3),2)</f>
      </c>
      <c s="36" t="s">
        <v>6383</v>
      </c>
      <c>
        <f>(M255*21)/100</f>
      </c>
      <c t="s">
        <v>28</v>
      </c>
    </row>
    <row r="256" spans="1:5" ht="12.75">
      <c r="A256" s="35" t="s">
        <v>56</v>
      </c>
      <c r="E256" s="39" t="s">
        <v>52</v>
      </c>
    </row>
    <row r="257" spans="1:5" ht="12.75">
      <c r="A257" s="35" t="s">
        <v>57</v>
      </c>
      <c r="E257" s="40" t="s">
        <v>8123</v>
      </c>
    </row>
    <row r="258" spans="1:5" ht="12.75">
      <c r="A258" t="s">
        <v>58</v>
      </c>
      <c r="E258" s="39" t="s">
        <v>52</v>
      </c>
    </row>
    <row r="259" spans="1:16" ht="25.5">
      <c r="A259" t="s">
        <v>49</v>
      </c>
      <c s="34" t="s">
        <v>257</v>
      </c>
      <c s="34" t="s">
        <v>8124</v>
      </c>
      <c s="35" t="s">
        <v>52</v>
      </c>
      <c s="6" t="s">
        <v>8125</v>
      </c>
      <c s="36" t="s">
        <v>7362</v>
      </c>
      <c s="37">
        <v>1</v>
      </c>
      <c s="36">
        <v>0.00196</v>
      </c>
      <c s="36">
        <f>ROUND(G259*H259,6)</f>
      </c>
      <c r="L259" s="38">
        <v>0</v>
      </c>
      <c s="32">
        <f>ROUND(ROUND(L259,2)*ROUND(G259,3),2)</f>
      </c>
      <c s="36" t="s">
        <v>6383</v>
      </c>
      <c>
        <f>(M259*21)/100</f>
      </c>
      <c t="s">
        <v>28</v>
      </c>
    </row>
    <row r="260" spans="1:5" ht="12.75">
      <c r="A260" s="35" t="s">
        <v>56</v>
      </c>
      <c r="E260" s="39" t="s">
        <v>52</v>
      </c>
    </row>
    <row r="261" spans="1:5" ht="25.5">
      <c r="A261" s="35" t="s">
        <v>57</v>
      </c>
      <c r="E261" s="40" t="s">
        <v>8126</v>
      </c>
    </row>
    <row r="262" spans="1:5" ht="12.75">
      <c r="A262" t="s">
        <v>58</v>
      </c>
      <c r="E262" s="39" t="s">
        <v>52</v>
      </c>
    </row>
    <row r="263" spans="1:16" ht="12.75">
      <c r="A263" t="s">
        <v>49</v>
      </c>
      <c s="34" t="s">
        <v>261</v>
      </c>
      <c s="34" t="s">
        <v>8127</v>
      </c>
      <c s="35" t="s">
        <v>52</v>
      </c>
      <c s="6" t="s">
        <v>8128</v>
      </c>
      <c s="36" t="s">
        <v>7362</v>
      </c>
      <c s="37">
        <v>2</v>
      </c>
      <c s="36">
        <v>0.00184</v>
      </c>
      <c s="36">
        <f>ROUND(G263*H263,6)</f>
      </c>
      <c r="L263" s="38">
        <v>0</v>
      </c>
      <c s="32">
        <f>ROUND(ROUND(L263,2)*ROUND(G263,3),2)</f>
      </c>
      <c s="36" t="s">
        <v>6383</v>
      </c>
      <c>
        <f>(M263*21)/100</f>
      </c>
      <c t="s">
        <v>28</v>
      </c>
    </row>
    <row r="264" spans="1:5" ht="12.75">
      <c r="A264" s="35" t="s">
        <v>56</v>
      </c>
      <c r="E264" s="39" t="s">
        <v>52</v>
      </c>
    </row>
    <row r="265" spans="1:5" ht="38.25">
      <c r="A265" s="35" t="s">
        <v>57</v>
      </c>
      <c r="E265" s="40" t="s">
        <v>8129</v>
      </c>
    </row>
    <row r="266" spans="1:5" ht="12.75">
      <c r="A266" t="s">
        <v>58</v>
      </c>
      <c r="E266" s="39" t="s">
        <v>52</v>
      </c>
    </row>
    <row r="267" spans="1:16" ht="12.75">
      <c r="A267" t="s">
        <v>49</v>
      </c>
      <c s="34" t="s">
        <v>265</v>
      </c>
      <c s="34" t="s">
        <v>8130</v>
      </c>
      <c s="35" t="s">
        <v>52</v>
      </c>
      <c s="6" t="s">
        <v>8131</v>
      </c>
      <c s="36" t="s">
        <v>7362</v>
      </c>
      <c s="37">
        <v>1</v>
      </c>
      <c s="36">
        <v>0.00184</v>
      </c>
      <c s="36">
        <f>ROUND(G267*H267,6)</f>
      </c>
      <c r="L267" s="38">
        <v>0</v>
      </c>
      <c s="32">
        <f>ROUND(ROUND(L267,2)*ROUND(G267,3),2)</f>
      </c>
      <c s="36" t="s">
        <v>6383</v>
      </c>
      <c>
        <f>(M267*21)/100</f>
      </c>
      <c t="s">
        <v>28</v>
      </c>
    </row>
    <row r="268" spans="1:5" ht="12.75">
      <c r="A268" s="35" t="s">
        <v>56</v>
      </c>
      <c r="E268" s="39" t="s">
        <v>52</v>
      </c>
    </row>
    <row r="269" spans="1:5" ht="12.75">
      <c r="A269" s="35" t="s">
        <v>57</v>
      </c>
      <c r="E269" s="40" t="s">
        <v>52</v>
      </c>
    </row>
    <row r="270" spans="1:5" ht="12.75">
      <c r="A270" t="s">
        <v>58</v>
      </c>
      <c r="E270" s="39" t="s">
        <v>52</v>
      </c>
    </row>
    <row r="271" spans="1:16" ht="12.75">
      <c r="A271" t="s">
        <v>49</v>
      </c>
      <c s="34" t="s">
        <v>269</v>
      </c>
      <c s="34" t="s">
        <v>8132</v>
      </c>
      <c s="35" t="s">
        <v>52</v>
      </c>
      <c s="6" t="s">
        <v>8133</v>
      </c>
      <c s="36" t="s">
        <v>67</v>
      </c>
      <c s="37">
        <v>1</v>
      </c>
      <c s="36">
        <v>0.00036</v>
      </c>
      <c s="36">
        <f>ROUND(G271*H271,6)</f>
      </c>
      <c r="L271" s="38">
        <v>0</v>
      </c>
      <c s="32">
        <f>ROUND(ROUND(L271,2)*ROUND(G271,3),2)</f>
      </c>
      <c s="36" t="s">
        <v>6383</v>
      </c>
      <c>
        <f>(M271*21)/100</f>
      </c>
      <c t="s">
        <v>28</v>
      </c>
    </row>
    <row r="272" spans="1:5" ht="12.75">
      <c r="A272" s="35" t="s">
        <v>56</v>
      </c>
      <c r="E272" s="39" t="s">
        <v>52</v>
      </c>
    </row>
    <row r="273" spans="1:5" ht="12.75">
      <c r="A273" s="35" t="s">
        <v>57</v>
      </c>
      <c r="E273" s="40" t="s">
        <v>52</v>
      </c>
    </row>
    <row r="274" spans="1:5" ht="12.75">
      <c r="A274" t="s">
        <v>58</v>
      </c>
      <c r="E274" s="39" t="s">
        <v>52</v>
      </c>
    </row>
    <row r="275" spans="1:16" ht="12.75">
      <c r="A275" t="s">
        <v>49</v>
      </c>
      <c s="34" t="s">
        <v>273</v>
      </c>
      <c s="34" t="s">
        <v>8134</v>
      </c>
      <c s="35" t="s">
        <v>52</v>
      </c>
      <c s="6" t="s">
        <v>8135</v>
      </c>
      <c s="36" t="s">
        <v>67</v>
      </c>
      <c s="37">
        <v>2</v>
      </c>
      <c s="36">
        <v>0.00014</v>
      </c>
      <c s="36">
        <f>ROUND(G275*H275,6)</f>
      </c>
      <c r="L275" s="38">
        <v>0</v>
      </c>
      <c s="32">
        <f>ROUND(ROUND(L275,2)*ROUND(G275,3),2)</f>
      </c>
      <c s="36" t="s">
        <v>6383</v>
      </c>
      <c>
        <f>(M275*21)/100</f>
      </c>
      <c t="s">
        <v>28</v>
      </c>
    </row>
    <row r="276" spans="1:5" ht="12.75">
      <c r="A276" s="35" t="s">
        <v>56</v>
      </c>
      <c r="E276" s="39" t="s">
        <v>52</v>
      </c>
    </row>
    <row r="277" spans="1:5" ht="12.75">
      <c r="A277" s="35" t="s">
        <v>57</v>
      </c>
      <c r="E277" s="40" t="s">
        <v>52</v>
      </c>
    </row>
    <row r="278" spans="1:5" ht="12.75">
      <c r="A278" t="s">
        <v>58</v>
      </c>
      <c r="E278" s="39" t="s">
        <v>52</v>
      </c>
    </row>
    <row r="279" spans="1:16" ht="12.75">
      <c r="A279" t="s">
        <v>49</v>
      </c>
      <c s="34" t="s">
        <v>277</v>
      </c>
      <c s="34" t="s">
        <v>8136</v>
      </c>
      <c s="35" t="s">
        <v>52</v>
      </c>
      <c s="6" t="s">
        <v>8137</v>
      </c>
      <c s="36" t="s">
        <v>67</v>
      </c>
      <c s="37">
        <v>5</v>
      </c>
      <c s="36">
        <v>0.00024</v>
      </c>
      <c s="36">
        <f>ROUND(G279*H279,6)</f>
      </c>
      <c r="L279" s="38">
        <v>0</v>
      </c>
      <c s="32">
        <f>ROUND(ROUND(L279,2)*ROUND(G279,3),2)</f>
      </c>
      <c s="36" t="s">
        <v>6383</v>
      </c>
      <c>
        <f>(M279*21)/100</f>
      </c>
      <c t="s">
        <v>28</v>
      </c>
    </row>
    <row r="280" spans="1:5" ht="12.75">
      <c r="A280" s="35" t="s">
        <v>56</v>
      </c>
      <c r="E280" s="39" t="s">
        <v>52</v>
      </c>
    </row>
    <row r="281" spans="1:5" ht="12.75">
      <c r="A281" s="35" t="s">
        <v>57</v>
      </c>
      <c r="E281" s="40" t="s">
        <v>52</v>
      </c>
    </row>
    <row r="282" spans="1:5" ht="12.75">
      <c r="A282" t="s">
        <v>58</v>
      </c>
      <c r="E282" s="39" t="s">
        <v>52</v>
      </c>
    </row>
    <row r="283" spans="1:16" ht="12.75">
      <c r="A283" t="s">
        <v>49</v>
      </c>
      <c s="34" t="s">
        <v>281</v>
      </c>
      <c s="34" t="s">
        <v>8138</v>
      </c>
      <c s="35" t="s">
        <v>52</v>
      </c>
      <c s="6" t="s">
        <v>8139</v>
      </c>
      <c s="36" t="s">
        <v>67</v>
      </c>
      <c s="37">
        <v>3</v>
      </c>
      <c s="36">
        <v>0.00055</v>
      </c>
      <c s="36">
        <f>ROUND(G283*H283,6)</f>
      </c>
      <c r="L283" s="38">
        <v>0</v>
      </c>
      <c s="32">
        <f>ROUND(ROUND(L283,2)*ROUND(G283,3),2)</f>
      </c>
      <c s="36" t="s">
        <v>6383</v>
      </c>
      <c>
        <f>(M283*21)/100</f>
      </c>
      <c t="s">
        <v>28</v>
      </c>
    </row>
    <row r="284" spans="1:5" ht="12.75">
      <c r="A284" s="35" t="s">
        <v>56</v>
      </c>
      <c r="E284" s="39" t="s">
        <v>52</v>
      </c>
    </row>
    <row r="285" spans="1:5" ht="12.75">
      <c r="A285" s="35" t="s">
        <v>57</v>
      </c>
      <c r="E285" s="40" t="s">
        <v>52</v>
      </c>
    </row>
    <row r="286" spans="1:5" ht="12.75">
      <c r="A286" t="s">
        <v>58</v>
      </c>
      <c r="E286" s="39" t="s">
        <v>52</v>
      </c>
    </row>
    <row r="287" spans="1:16" ht="12.75">
      <c r="A287" t="s">
        <v>49</v>
      </c>
      <c s="34" t="s">
        <v>285</v>
      </c>
      <c s="34" t="s">
        <v>8140</v>
      </c>
      <c s="35" t="s">
        <v>52</v>
      </c>
      <c s="6" t="s">
        <v>8141</v>
      </c>
      <c s="36" t="s">
        <v>67</v>
      </c>
      <c s="37">
        <v>1</v>
      </c>
      <c s="36">
        <v>0.00028</v>
      </c>
      <c s="36">
        <f>ROUND(G287*H287,6)</f>
      </c>
      <c r="L287" s="38">
        <v>0</v>
      </c>
      <c s="32">
        <f>ROUND(ROUND(L287,2)*ROUND(G287,3),2)</f>
      </c>
      <c s="36" t="s">
        <v>6383</v>
      </c>
      <c>
        <f>(M287*21)/100</f>
      </c>
      <c t="s">
        <v>28</v>
      </c>
    </row>
    <row r="288" spans="1:5" ht="12.75">
      <c r="A288" s="35" t="s">
        <v>56</v>
      </c>
      <c r="E288" s="39" t="s">
        <v>52</v>
      </c>
    </row>
    <row r="289" spans="1:5" ht="12.75">
      <c r="A289" s="35" t="s">
        <v>57</v>
      </c>
      <c r="E289" s="40" t="s">
        <v>52</v>
      </c>
    </row>
    <row r="290" spans="1:5" ht="12.75">
      <c r="A290" t="s">
        <v>58</v>
      </c>
      <c r="E290" s="39" t="s">
        <v>52</v>
      </c>
    </row>
    <row r="291" spans="1:16" ht="12.75">
      <c r="A291" t="s">
        <v>49</v>
      </c>
      <c s="34" t="s">
        <v>290</v>
      </c>
      <c s="34" t="s">
        <v>8142</v>
      </c>
      <c s="35" t="s">
        <v>52</v>
      </c>
      <c s="6" t="s">
        <v>8143</v>
      </c>
      <c s="36" t="s">
        <v>67</v>
      </c>
      <c s="37">
        <v>1</v>
      </c>
      <c s="36">
        <v>0.00075</v>
      </c>
      <c s="36">
        <f>ROUND(G291*H291,6)</f>
      </c>
      <c r="L291" s="38">
        <v>0</v>
      </c>
      <c s="32">
        <f>ROUND(ROUND(L291,2)*ROUND(G291,3),2)</f>
      </c>
      <c s="36" t="s">
        <v>6383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294</v>
      </c>
      <c s="34" t="s">
        <v>8144</v>
      </c>
      <c s="35" t="s">
        <v>52</v>
      </c>
      <c s="6" t="s">
        <v>8145</v>
      </c>
      <c s="36" t="s">
        <v>648</v>
      </c>
      <c s="37">
        <v>0.216</v>
      </c>
      <c s="36">
        <v>0</v>
      </c>
      <c s="36">
        <f>ROUND(G295*H295,6)</f>
      </c>
      <c r="L295" s="38">
        <v>0</v>
      </c>
      <c s="32">
        <f>ROUND(ROUND(L295,2)*ROUND(G295,3),2)</f>
      </c>
      <c s="36" t="s">
        <v>6383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298</v>
      </c>
      <c s="34" t="s">
        <v>8146</v>
      </c>
      <c s="35" t="s">
        <v>52</v>
      </c>
      <c s="6" t="s">
        <v>8147</v>
      </c>
      <c s="36" t="s">
        <v>648</v>
      </c>
      <c s="37">
        <v>0.216</v>
      </c>
      <c s="36">
        <v>0</v>
      </c>
      <c s="36">
        <f>ROUND(G299*H299,6)</f>
      </c>
      <c r="L299" s="38">
        <v>0</v>
      </c>
      <c s="32">
        <f>ROUND(ROUND(L299,2)*ROUND(G299,3),2)</f>
      </c>
      <c s="36" t="s">
        <v>6383</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302</v>
      </c>
      <c s="34" t="s">
        <v>8148</v>
      </c>
      <c s="35" t="s">
        <v>52</v>
      </c>
      <c s="6" t="s">
        <v>8149</v>
      </c>
      <c s="36" t="s">
        <v>67</v>
      </c>
      <c s="37">
        <v>2</v>
      </c>
      <c s="36">
        <v>0.0022</v>
      </c>
      <c s="36">
        <f>ROUND(G303*H303,6)</f>
      </c>
      <c r="L303" s="38">
        <v>0</v>
      </c>
      <c s="32">
        <f>ROUND(ROUND(L303,2)*ROUND(G303,3),2)</f>
      </c>
      <c s="36" t="s">
        <v>947</v>
      </c>
      <c>
        <f>(M303*21)/100</f>
      </c>
      <c t="s">
        <v>28</v>
      </c>
    </row>
    <row r="304" spans="1:5" ht="12.75">
      <c r="A304" s="35" t="s">
        <v>56</v>
      </c>
      <c r="E304" s="39" t="s">
        <v>52</v>
      </c>
    </row>
    <row r="305" spans="1:5" ht="38.25">
      <c r="A305" s="35" t="s">
        <v>57</v>
      </c>
      <c r="E305" s="40" t="s">
        <v>8150</v>
      </c>
    </row>
    <row r="306" spans="1:5" ht="12.75">
      <c r="A306" t="s">
        <v>58</v>
      </c>
      <c r="E306" s="39" t="s">
        <v>52</v>
      </c>
    </row>
    <row r="307" spans="1:16" ht="25.5">
      <c r="A307" t="s">
        <v>49</v>
      </c>
      <c s="34" t="s">
        <v>306</v>
      </c>
      <c s="34" t="s">
        <v>8151</v>
      </c>
      <c s="35" t="s">
        <v>52</v>
      </c>
      <c s="6" t="s">
        <v>8152</v>
      </c>
      <c s="36" t="s">
        <v>7362</v>
      </c>
      <c s="37">
        <v>1</v>
      </c>
      <c s="36">
        <v>0.00203</v>
      </c>
      <c s="36">
        <f>ROUND(G307*H307,6)</f>
      </c>
      <c r="L307" s="38">
        <v>0</v>
      </c>
      <c s="32">
        <f>ROUND(ROUND(L307,2)*ROUND(G307,3),2)</f>
      </c>
      <c s="36" t="s">
        <v>947</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310</v>
      </c>
      <c s="34" t="s">
        <v>8153</v>
      </c>
      <c s="35" t="s">
        <v>52</v>
      </c>
      <c s="6" t="s">
        <v>8154</v>
      </c>
      <c s="36" t="s">
        <v>7362</v>
      </c>
      <c s="37">
        <v>1</v>
      </c>
      <c s="36">
        <v>0.01413</v>
      </c>
      <c s="36">
        <f>ROUND(G311*H311,6)</f>
      </c>
      <c r="L311" s="38">
        <v>0</v>
      </c>
      <c s="32">
        <f>ROUND(ROUND(L311,2)*ROUND(G311,3),2)</f>
      </c>
      <c s="36" t="s">
        <v>947</v>
      </c>
      <c>
        <f>(M311*21)/100</f>
      </c>
      <c t="s">
        <v>28</v>
      </c>
    </row>
    <row r="312" spans="1:5" ht="12.75">
      <c r="A312" s="35" t="s">
        <v>56</v>
      </c>
      <c r="E312" s="39" t="s">
        <v>52</v>
      </c>
    </row>
    <row r="313" spans="1:5" ht="12.75">
      <c r="A313" s="35" t="s">
        <v>57</v>
      </c>
      <c r="E313" s="40" t="s">
        <v>8155</v>
      </c>
    </row>
    <row r="314" spans="1:5" ht="12.75">
      <c r="A314" t="s">
        <v>58</v>
      </c>
      <c r="E314" s="39" t="s">
        <v>52</v>
      </c>
    </row>
    <row r="315" spans="1:16" ht="25.5">
      <c r="A315" t="s">
        <v>49</v>
      </c>
      <c s="34" t="s">
        <v>314</v>
      </c>
      <c s="34" t="s">
        <v>8156</v>
      </c>
      <c s="35" t="s">
        <v>52</v>
      </c>
      <c s="6" t="s">
        <v>8157</v>
      </c>
      <c s="36" t="s">
        <v>7362</v>
      </c>
      <c s="37">
        <v>1</v>
      </c>
      <c s="36">
        <v>0.01413</v>
      </c>
      <c s="36">
        <f>ROUND(G315*H315,6)</f>
      </c>
      <c r="L315" s="38">
        <v>0</v>
      </c>
      <c s="32">
        <f>ROUND(ROUND(L315,2)*ROUND(G315,3),2)</f>
      </c>
      <c s="36" t="s">
        <v>947</v>
      </c>
      <c>
        <f>(M315*21)/100</f>
      </c>
      <c t="s">
        <v>28</v>
      </c>
    </row>
    <row r="316" spans="1:5" ht="12.75">
      <c r="A316" s="35" t="s">
        <v>56</v>
      </c>
      <c r="E316" s="39" t="s">
        <v>52</v>
      </c>
    </row>
    <row r="317" spans="1:5" ht="12.75">
      <c r="A317" s="35" t="s">
        <v>57</v>
      </c>
      <c r="E317" s="40" t="s">
        <v>8158</v>
      </c>
    </row>
    <row r="318" spans="1:5" ht="12.75">
      <c r="A318" t="s">
        <v>58</v>
      </c>
      <c r="E318" s="39" t="s">
        <v>52</v>
      </c>
    </row>
    <row r="319" spans="1:16" ht="12.75">
      <c r="A319" t="s">
        <v>49</v>
      </c>
      <c s="34" t="s">
        <v>318</v>
      </c>
      <c s="34" t="s">
        <v>8159</v>
      </c>
      <c s="35" t="s">
        <v>52</v>
      </c>
      <c s="6" t="s">
        <v>8160</v>
      </c>
      <c s="36" t="s">
        <v>7362</v>
      </c>
      <c s="37">
        <v>1</v>
      </c>
      <c s="36">
        <v>0.00978</v>
      </c>
      <c s="36">
        <f>ROUND(G319*H319,6)</f>
      </c>
      <c r="L319" s="38">
        <v>0</v>
      </c>
      <c s="32">
        <f>ROUND(ROUND(L319,2)*ROUND(G319,3),2)</f>
      </c>
      <c s="36" t="s">
        <v>947</v>
      </c>
      <c>
        <f>(M319*21)/100</f>
      </c>
      <c t="s">
        <v>28</v>
      </c>
    </row>
    <row r="320" spans="1:5" ht="12.75">
      <c r="A320" s="35" t="s">
        <v>56</v>
      </c>
      <c r="E320" s="39" t="s">
        <v>52</v>
      </c>
    </row>
    <row r="321" spans="1:5" ht="12.75">
      <c r="A321" s="35" t="s">
        <v>57</v>
      </c>
      <c r="E321" s="40" t="s">
        <v>52</v>
      </c>
    </row>
    <row r="322" spans="1:5" ht="12.75">
      <c r="A322" t="s">
        <v>58</v>
      </c>
      <c r="E322" s="39" t="s">
        <v>52</v>
      </c>
    </row>
    <row r="323" spans="1:16" ht="12.75">
      <c r="A323" t="s">
        <v>49</v>
      </c>
      <c s="34" t="s">
        <v>322</v>
      </c>
      <c s="34" t="s">
        <v>8161</v>
      </c>
      <c s="35" t="s">
        <v>52</v>
      </c>
      <c s="6" t="s">
        <v>8162</v>
      </c>
      <c s="36" t="s">
        <v>7362</v>
      </c>
      <c s="37">
        <v>1</v>
      </c>
      <c s="36">
        <v>0.01408</v>
      </c>
      <c s="36">
        <f>ROUND(G323*H323,6)</f>
      </c>
      <c r="L323" s="38">
        <v>0</v>
      </c>
      <c s="32">
        <f>ROUND(ROUND(L323,2)*ROUND(G323,3),2)</f>
      </c>
      <c s="36" t="s">
        <v>947</v>
      </c>
      <c>
        <f>(M323*21)/100</f>
      </c>
      <c t="s">
        <v>28</v>
      </c>
    </row>
    <row r="324" spans="1:5" ht="12.75">
      <c r="A324" s="35" t="s">
        <v>56</v>
      </c>
      <c r="E324" s="39" t="s">
        <v>52</v>
      </c>
    </row>
    <row r="325" spans="1:5" ht="12.75">
      <c r="A325" s="35" t="s">
        <v>57</v>
      </c>
      <c r="E325" s="40" t="s">
        <v>8163</v>
      </c>
    </row>
    <row r="326" spans="1:5" ht="12.75">
      <c r="A326" t="s">
        <v>58</v>
      </c>
      <c r="E326" s="39" t="s">
        <v>52</v>
      </c>
    </row>
    <row r="327" spans="1:16" ht="25.5">
      <c r="A327" t="s">
        <v>49</v>
      </c>
      <c s="34" t="s">
        <v>327</v>
      </c>
      <c s="34" t="s">
        <v>8164</v>
      </c>
      <c s="35" t="s">
        <v>52</v>
      </c>
      <c s="6" t="s">
        <v>8165</v>
      </c>
      <c s="36" t="s">
        <v>7362</v>
      </c>
      <c s="37">
        <v>1</v>
      </c>
      <c s="36">
        <v>0.01408</v>
      </c>
      <c s="36">
        <f>ROUND(G327*H327,6)</f>
      </c>
      <c r="L327" s="38">
        <v>0</v>
      </c>
      <c s="32">
        <f>ROUND(ROUND(L327,2)*ROUND(G327,3),2)</f>
      </c>
      <c s="36" t="s">
        <v>947</v>
      </c>
      <c>
        <f>(M327*21)/100</f>
      </c>
      <c t="s">
        <v>28</v>
      </c>
    </row>
    <row r="328" spans="1:5" ht="12.75">
      <c r="A328" s="35" t="s">
        <v>56</v>
      </c>
      <c r="E328" s="39" t="s">
        <v>52</v>
      </c>
    </row>
    <row r="329" spans="1:5" ht="12.75">
      <c r="A329" s="35" t="s">
        <v>57</v>
      </c>
      <c r="E329" s="40" t="s">
        <v>52</v>
      </c>
    </row>
    <row r="330" spans="1:5" ht="12.75">
      <c r="A330" t="s">
        <v>58</v>
      </c>
      <c r="E330" s="39" t="s">
        <v>52</v>
      </c>
    </row>
    <row r="331" spans="1:16" ht="25.5">
      <c r="A331" t="s">
        <v>49</v>
      </c>
      <c s="34" t="s">
        <v>331</v>
      </c>
      <c s="34" t="s">
        <v>8166</v>
      </c>
      <c s="35" t="s">
        <v>52</v>
      </c>
      <c s="6" t="s">
        <v>8167</v>
      </c>
      <c s="36" t="s">
        <v>7362</v>
      </c>
      <c s="37">
        <v>1</v>
      </c>
      <c s="36">
        <v>0.02137</v>
      </c>
      <c s="36">
        <f>ROUND(G331*H331,6)</f>
      </c>
      <c r="L331" s="38">
        <v>0</v>
      </c>
      <c s="32">
        <f>ROUND(ROUND(L331,2)*ROUND(G331,3),2)</f>
      </c>
      <c s="36" t="s">
        <v>947</v>
      </c>
      <c>
        <f>(M331*21)/100</f>
      </c>
      <c t="s">
        <v>28</v>
      </c>
    </row>
    <row r="332" spans="1:5" ht="12.75">
      <c r="A332" s="35" t="s">
        <v>56</v>
      </c>
      <c r="E332" s="39" t="s">
        <v>52</v>
      </c>
    </row>
    <row r="333" spans="1:5" ht="12.75">
      <c r="A333" s="35" t="s">
        <v>57</v>
      </c>
      <c r="E333" s="40" t="s">
        <v>52</v>
      </c>
    </row>
    <row r="334" spans="1:5" ht="12.75">
      <c r="A334" t="s">
        <v>58</v>
      </c>
      <c r="E334" s="39" t="s">
        <v>52</v>
      </c>
    </row>
    <row r="335" spans="1:16" ht="25.5">
      <c r="A335" t="s">
        <v>49</v>
      </c>
      <c s="34" t="s">
        <v>335</v>
      </c>
      <c s="34" t="s">
        <v>8168</v>
      </c>
      <c s="35" t="s">
        <v>52</v>
      </c>
      <c s="6" t="s">
        <v>8169</v>
      </c>
      <c s="36" t="s">
        <v>7362</v>
      </c>
      <c s="37">
        <v>1</v>
      </c>
      <c s="36">
        <v>0.00493</v>
      </c>
      <c s="36">
        <f>ROUND(G335*H335,6)</f>
      </c>
      <c r="L335" s="38">
        <v>0</v>
      </c>
      <c s="32">
        <f>ROUND(ROUND(L335,2)*ROUND(G335,3),2)</f>
      </c>
      <c s="36" t="s">
        <v>947</v>
      </c>
      <c>
        <f>(M335*21)/100</f>
      </c>
      <c t="s">
        <v>28</v>
      </c>
    </row>
    <row r="336" spans="1:5" ht="12.75">
      <c r="A336" s="35" t="s">
        <v>56</v>
      </c>
      <c r="E336" s="39" t="s">
        <v>52</v>
      </c>
    </row>
    <row r="337" spans="1:5" ht="12.75">
      <c r="A337" s="35" t="s">
        <v>57</v>
      </c>
      <c r="E337" s="40" t="s">
        <v>52</v>
      </c>
    </row>
    <row r="338" spans="1:5" ht="12.75">
      <c r="A338" t="s">
        <v>58</v>
      </c>
      <c r="E338" s="39" t="s">
        <v>52</v>
      </c>
    </row>
    <row r="339" spans="1:16" ht="12.75">
      <c r="A339" t="s">
        <v>49</v>
      </c>
      <c s="34" t="s">
        <v>339</v>
      </c>
      <c s="34" t="s">
        <v>8170</v>
      </c>
      <c s="35" t="s">
        <v>52</v>
      </c>
      <c s="6" t="s">
        <v>8171</v>
      </c>
      <c s="36" t="s">
        <v>7362</v>
      </c>
      <c s="37">
        <v>1</v>
      </c>
      <c s="36">
        <v>0.01475</v>
      </c>
      <c s="36">
        <f>ROUND(G339*H339,6)</f>
      </c>
      <c r="L339" s="38">
        <v>0</v>
      </c>
      <c s="32">
        <f>ROUND(ROUND(L339,2)*ROUND(G339,3),2)</f>
      </c>
      <c s="36" t="s">
        <v>947</v>
      </c>
      <c>
        <f>(M339*21)/100</f>
      </c>
      <c t="s">
        <v>28</v>
      </c>
    </row>
    <row r="340" spans="1:5" ht="12.75">
      <c r="A340" s="35" t="s">
        <v>56</v>
      </c>
      <c r="E340" s="39" t="s">
        <v>52</v>
      </c>
    </row>
    <row r="341" spans="1:5" ht="12.75">
      <c r="A341" s="35" t="s">
        <v>57</v>
      </c>
      <c r="E341" s="40" t="s">
        <v>8172</v>
      </c>
    </row>
    <row r="342" spans="1:5" ht="12.75">
      <c r="A342" t="s">
        <v>58</v>
      </c>
      <c r="E342" s="39" t="s">
        <v>52</v>
      </c>
    </row>
    <row r="343" spans="1:16" ht="12.75">
      <c r="A343" t="s">
        <v>49</v>
      </c>
      <c s="34" t="s">
        <v>343</v>
      </c>
      <c s="34" t="s">
        <v>8173</v>
      </c>
      <c s="35" t="s">
        <v>52</v>
      </c>
      <c s="6" t="s">
        <v>8174</v>
      </c>
      <c s="36" t="s">
        <v>67</v>
      </c>
      <c s="37">
        <v>2</v>
      </c>
      <c s="36">
        <v>2E-05</v>
      </c>
      <c s="36">
        <f>ROUND(G343*H343,6)</f>
      </c>
      <c r="L343" s="38">
        <v>0</v>
      </c>
      <c s="32">
        <f>ROUND(ROUND(L343,2)*ROUND(G343,3),2)</f>
      </c>
      <c s="36" t="s">
        <v>947</v>
      </c>
      <c>
        <f>(M343*21)/100</f>
      </c>
      <c t="s">
        <v>28</v>
      </c>
    </row>
    <row r="344" spans="1:5" ht="12.75">
      <c r="A344" s="35" t="s">
        <v>56</v>
      </c>
      <c r="E344" s="39" t="s">
        <v>52</v>
      </c>
    </row>
    <row r="345" spans="1:5" ht="12.75">
      <c r="A345" s="35" t="s">
        <v>57</v>
      </c>
      <c r="E345" s="40" t="s">
        <v>52</v>
      </c>
    </row>
    <row r="346" spans="1:5" ht="12.75">
      <c r="A346" t="s">
        <v>58</v>
      </c>
      <c r="E346" s="39" t="s">
        <v>52</v>
      </c>
    </row>
    <row r="347" spans="1:16" ht="25.5">
      <c r="A347" t="s">
        <v>49</v>
      </c>
      <c s="34" t="s">
        <v>347</v>
      </c>
      <c s="34" t="s">
        <v>8175</v>
      </c>
      <c s="35" t="s">
        <v>52</v>
      </c>
      <c s="6" t="s">
        <v>8176</v>
      </c>
      <c s="36" t="s">
        <v>7362</v>
      </c>
      <c s="37">
        <v>2</v>
      </c>
      <c s="36">
        <v>0.00254</v>
      </c>
      <c s="36">
        <f>ROUND(G347*H347,6)</f>
      </c>
      <c r="L347" s="38">
        <v>0</v>
      </c>
      <c s="32">
        <f>ROUND(ROUND(L347,2)*ROUND(G347,3),2)</f>
      </c>
      <c s="36" t="s">
        <v>947</v>
      </c>
      <c>
        <f>(M347*21)/100</f>
      </c>
      <c t="s">
        <v>28</v>
      </c>
    </row>
    <row r="348" spans="1:5" ht="12.75">
      <c r="A348" s="35" t="s">
        <v>56</v>
      </c>
      <c r="E348" s="39" t="s">
        <v>52</v>
      </c>
    </row>
    <row r="349" spans="1:5" ht="12.75">
      <c r="A349" s="35" t="s">
        <v>57</v>
      </c>
      <c r="E349" s="40" t="s">
        <v>8177</v>
      </c>
    </row>
    <row r="350" spans="1:5" ht="12.75">
      <c r="A350" t="s">
        <v>58</v>
      </c>
      <c r="E350" s="39" t="s">
        <v>52</v>
      </c>
    </row>
    <row r="351" spans="1:16" ht="25.5">
      <c r="A351" t="s">
        <v>49</v>
      </c>
      <c s="34" t="s">
        <v>351</v>
      </c>
      <c s="34" t="s">
        <v>8178</v>
      </c>
      <c s="35" t="s">
        <v>52</v>
      </c>
      <c s="6" t="s">
        <v>8179</v>
      </c>
      <c s="36" t="s">
        <v>7362</v>
      </c>
      <c s="37">
        <v>1</v>
      </c>
      <c s="36">
        <v>0.00254</v>
      </c>
      <c s="36">
        <f>ROUND(G351*H351,6)</f>
      </c>
      <c r="L351" s="38">
        <v>0</v>
      </c>
      <c s="32">
        <f>ROUND(ROUND(L351,2)*ROUND(G351,3),2)</f>
      </c>
      <c s="36" t="s">
        <v>947</v>
      </c>
      <c>
        <f>(M351*21)/100</f>
      </c>
      <c t="s">
        <v>28</v>
      </c>
    </row>
    <row r="352" spans="1:5" ht="12.75">
      <c r="A352" s="35" t="s">
        <v>56</v>
      </c>
      <c r="E352" s="39" t="s">
        <v>52</v>
      </c>
    </row>
    <row r="353" spans="1:5" ht="12.75">
      <c r="A353" s="35" t="s">
        <v>57</v>
      </c>
      <c r="E353" s="40" t="s">
        <v>8180</v>
      </c>
    </row>
    <row r="354" spans="1:5" ht="12.75">
      <c r="A354" t="s">
        <v>58</v>
      </c>
      <c r="E354" s="39" t="s">
        <v>52</v>
      </c>
    </row>
    <row r="355" spans="1:16" ht="12.75">
      <c r="A355" t="s">
        <v>49</v>
      </c>
      <c s="34" t="s">
        <v>355</v>
      </c>
      <c s="34" t="s">
        <v>8181</v>
      </c>
      <c s="35" t="s">
        <v>52</v>
      </c>
      <c s="6" t="s">
        <v>8182</v>
      </c>
      <c s="36" t="s">
        <v>7362</v>
      </c>
      <c s="37">
        <v>1</v>
      </c>
      <c s="36">
        <v>0.00184</v>
      </c>
      <c s="36">
        <f>ROUND(G355*H355,6)</f>
      </c>
      <c r="L355" s="38">
        <v>0</v>
      </c>
      <c s="32">
        <f>ROUND(ROUND(L355,2)*ROUND(G355,3),2)</f>
      </c>
      <c s="36" t="s">
        <v>947</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359</v>
      </c>
      <c s="34" t="s">
        <v>8183</v>
      </c>
      <c s="35" t="s">
        <v>52</v>
      </c>
      <c s="6" t="s">
        <v>8184</v>
      </c>
      <c s="36" t="s">
        <v>67</v>
      </c>
      <c s="37">
        <v>1</v>
      </c>
      <c s="36">
        <v>0.00028</v>
      </c>
      <c s="36">
        <f>ROUND(G359*H359,6)</f>
      </c>
      <c r="L359" s="38">
        <v>0</v>
      </c>
      <c s="32">
        <f>ROUND(ROUND(L359,2)*ROUND(G359,3),2)</f>
      </c>
      <c s="36" t="s">
        <v>947</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7035</v>
      </c>
      <c s="34" t="s">
        <v>8185</v>
      </c>
      <c s="35" t="s">
        <v>52</v>
      </c>
      <c s="6" t="s">
        <v>8186</v>
      </c>
      <c s="36" t="s">
        <v>7362</v>
      </c>
      <c s="37">
        <v>1</v>
      </c>
      <c s="36">
        <v>0.00085</v>
      </c>
      <c s="36">
        <f>ROUND(G363*H363,6)</f>
      </c>
      <c r="L363" s="38">
        <v>0</v>
      </c>
      <c s="32">
        <f>ROUND(ROUND(L363,2)*ROUND(G363,3),2)</f>
      </c>
      <c s="36" t="s">
        <v>947</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7039</v>
      </c>
      <c s="34" t="s">
        <v>8187</v>
      </c>
      <c s="35" t="s">
        <v>52</v>
      </c>
      <c s="6" t="s">
        <v>8188</v>
      </c>
      <c s="36" t="s">
        <v>7362</v>
      </c>
      <c s="37">
        <v>1</v>
      </c>
      <c s="36">
        <v>0.00075</v>
      </c>
      <c s="36">
        <f>ROUND(G367*H367,6)</f>
      </c>
      <c r="L367" s="38">
        <v>0</v>
      </c>
      <c s="32">
        <f>ROUND(ROUND(L367,2)*ROUND(G367,3),2)</f>
      </c>
      <c s="36" t="s">
        <v>947</v>
      </c>
      <c>
        <f>(M367*21)/100</f>
      </c>
      <c t="s">
        <v>28</v>
      </c>
    </row>
    <row r="368" spans="1:5" ht="12.75">
      <c r="A368" s="35" t="s">
        <v>56</v>
      </c>
      <c r="E368" s="39" t="s">
        <v>52</v>
      </c>
    </row>
    <row r="369" spans="1:5" ht="12.75">
      <c r="A369" s="35" t="s">
        <v>57</v>
      </c>
      <c r="E369" s="40" t="s">
        <v>52</v>
      </c>
    </row>
    <row r="370" spans="1:5" ht="12.75">
      <c r="A370" t="s">
        <v>58</v>
      </c>
      <c r="E370" s="39" t="s">
        <v>52</v>
      </c>
    </row>
    <row r="371" spans="1:16" ht="25.5">
      <c r="A371" t="s">
        <v>49</v>
      </c>
      <c s="34" t="s">
        <v>7042</v>
      </c>
      <c s="34" t="s">
        <v>8161</v>
      </c>
      <c s="35" t="s">
        <v>644</v>
      </c>
      <c s="6" t="s">
        <v>8189</v>
      </c>
      <c s="36" t="s">
        <v>7362</v>
      </c>
      <c s="37">
        <v>1</v>
      </c>
      <c s="36">
        <v>0.01408</v>
      </c>
      <c s="36">
        <f>ROUND(G371*H371,6)</f>
      </c>
      <c r="L371" s="38">
        <v>0</v>
      </c>
      <c s="32">
        <f>ROUND(ROUND(L371,2)*ROUND(G371,3),2)</f>
      </c>
      <c s="36" t="s">
        <v>947</v>
      </c>
      <c>
        <f>(M371*21)/100</f>
      </c>
      <c t="s">
        <v>28</v>
      </c>
    </row>
    <row r="372" spans="1:5" ht="12.75">
      <c r="A372" s="35" t="s">
        <v>56</v>
      </c>
      <c r="E372" s="39" t="s">
        <v>52</v>
      </c>
    </row>
    <row r="373" spans="1:5" ht="12.75">
      <c r="A373" s="35" t="s">
        <v>57</v>
      </c>
      <c r="E373" s="40" t="s">
        <v>8190</v>
      </c>
    </row>
    <row r="374" spans="1:5" ht="12.75">
      <c r="A374" t="s">
        <v>58</v>
      </c>
      <c r="E374" s="39" t="s">
        <v>52</v>
      </c>
    </row>
    <row r="375" spans="1:13" ht="12.75">
      <c r="A375" t="s">
        <v>47</v>
      </c>
      <c r="C375" s="31" t="s">
        <v>8191</v>
      </c>
      <c r="E375" s="33" t="s">
        <v>8192</v>
      </c>
      <c r="J375" s="32">
        <f>0</f>
      </c>
      <c s="32">
        <f>0</f>
      </c>
      <c s="32">
        <f>0+L376+L380+L384+L388+L392+L396+L400+L404</f>
      </c>
      <c s="32">
        <f>0+M376+M380+M384+M388+M392+M396+M400+M404</f>
      </c>
    </row>
    <row r="376" spans="1:16" ht="25.5">
      <c r="A376" t="s">
        <v>49</v>
      </c>
      <c s="34" t="s">
        <v>363</v>
      </c>
      <c s="34" t="s">
        <v>8193</v>
      </c>
      <c s="35" t="s">
        <v>52</v>
      </c>
      <c s="6" t="s">
        <v>8194</v>
      </c>
      <c s="36" t="s">
        <v>7362</v>
      </c>
      <c s="37">
        <v>1</v>
      </c>
      <c s="36">
        <v>0.0092</v>
      </c>
      <c s="36">
        <f>ROUND(G376*H376,6)</f>
      </c>
      <c r="L376" s="38">
        <v>0</v>
      </c>
      <c s="32">
        <f>ROUND(ROUND(L376,2)*ROUND(G376,3),2)</f>
      </c>
      <c s="36" t="s">
        <v>6383</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367</v>
      </c>
      <c s="34" t="s">
        <v>8195</v>
      </c>
      <c s="35" t="s">
        <v>52</v>
      </c>
      <c s="6" t="s">
        <v>8196</v>
      </c>
      <c s="36" t="s">
        <v>7362</v>
      </c>
      <c s="37">
        <v>1</v>
      </c>
      <c s="36">
        <v>0.0117</v>
      </c>
      <c s="36">
        <f>ROUND(G380*H380,6)</f>
      </c>
      <c r="L380" s="38">
        <v>0</v>
      </c>
      <c s="32">
        <f>ROUND(ROUND(L380,2)*ROUND(G380,3),2)</f>
      </c>
      <c s="36" t="s">
        <v>6383</v>
      </c>
      <c>
        <f>(M380*21)/100</f>
      </c>
      <c t="s">
        <v>28</v>
      </c>
    </row>
    <row r="381" spans="1:5" ht="12.75">
      <c r="A381" s="35" t="s">
        <v>56</v>
      </c>
      <c r="E381" s="39" t="s">
        <v>52</v>
      </c>
    </row>
    <row r="382" spans="1:5" ht="12.75">
      <c r="A382" s="35" t="s">
        <v>57</v>
      </c>
      <c r="E382" s="40" t="s">
        <v>52</v>
      </c>
    </row>
    <row r="383" spans="1:5" ht="12.75">
      <c r="A383" t="s">
        <v>58</v>
      </c>
      <c r="E383" s="39" t="s">
        <v>52</v>
      </c>
    </row>
    <row r="384" spans="1:16" ht="25.5">
      <c r="A384" t="s">
        <v>49</v>
      </c>
      <c s="34" t="s">
        <v>371</v>
      </c>
      <c s="34" t="s">
        <v>8197</v>
      </c>
      <c s="35" t="s">
        <v>52</v>
      </c>
      <c s="6" t="s">
        <v>8198</v>
      </c>
      <c s="36" t="s">
        <v>7362</v>
      </c>
      <c s="37">
        <v>1</v>
      </c>
      <c s="36">
        <v>0.01665</v>
      </c>
      <c s="36">
        <f>ROUND(G384*H384,6)</f>
      </c>
      <c r="L384" s="38">
        <v>0</v>
      </c>
      <c s="32">
        <f>ROUND(ROUND(L384,2)*ROUND(G384,3),2)</f>
      </c>
      <c s="36" t="s">
        <v>6383</v>
      </c>
      <c>
        <f>(M384*21)/100</f>
      </c>
      <c t="s">
        <v>28</v>
      </c>
    </row>
    <row r="385" spans="1:5" ht="12.75">
      <c r="A385" s="35" t="s">
        <v>56</v>
      </c>
      <c r="E385" s="39" t="s">
        <v>52</v>
      </c>
    </row>
    <row r="386" spans="1:5" ht="12.75">
      <c r="A386" s="35" t="s">
        <v>57</v>
      </c>
      <c r="E386" s="40" t="s">
        <v>52</v>
      </c>
    </row>
    <row r="387" spans="1:5" ht="12.75">
      <c r="A387" t="s">
        <v>58</v>
      </c>
      <c r="E387" s="39" t="s">
        <v>52</v>
      </c>
    </row>
    <row r="388" spans="1:16" ht="25.5">
      <c r="A388" t="s">
        <v>49</v>
      </c>
      <c s="34" t="s">
        <v>375</v>
      </c>
      <c s="34" t="s">
        <v>8199</v>
      </c>
      <c s="35" t="s">
        <v>52</v>
      </c>
      <c s="6" t="s">
        <v>8200</v>
      </c>
      <c s="36" t="s">
        <v>7362</v>
      </c>
      <c s="37">
        <v>1</v>
      </c>
      <c s="36">
        <v>0.01765</v>
      </c>
      <c s="36">
        <f>ROUND(G388*H388,6)</f>
      </c>
      <c r="L388" s="38">
        <v>0</v>
      </c>
      <c s="32">
        <f>ROUND(ROUND(L388,2)*ROUND(G388,3),2)</f>
      </c>
      <c s="36" t="s">
        <v>6383</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379</v>
      </c>
      <c s="34" t="s">
        <v>8201</v>
      </c>
      <c s="35" t="s">
        <v>52</v>
      </c>
      <c s="6" t="s">
        <v>8202</v>
      </c>
      <c s="36" t="s">
        <v>648</v>
      </c>
      <c s="37">
        <v>0.067</v>
      </c>
      <c s="36">
        <v>0</v>
      </c>
      <c s="36">
        <f>ROUND(G392*H392,6)</f>
      </c>
      <c r="L392" s="38">
        <v>0</v>
      </c>
      <c s="32">
        <f>ROUND(ROUND(L392,2)*ROUND(G392,3),2)</f>
      </c>
      <c s="36" t="s">
        <v>6383</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383</v>
      </c>
      <c s="34" t="s">
        <v>8203</v>
      </c>
      <c s="35" t="s">
        <v>52</v>
      </c>
      <c s="6" t="s">
        <v>8204</v>
      </c>
      <c s="36" t="s">
        <v>648</v>
      </c>
      <c s="37">
        <v>0.067</v>
      </c>
      <c s="36">
        <v>0</v>
      </c>
      <c s="36">
        <f>ROUND(G396*H396,6)</f>
      </c>
      <c r="L396" s="38">
        <v>0</v>
      </c>
      <c s="32">
        <f>ROUND(ROUND(L396,2)*ROUND(G396,3),2)</f>
      </c>
      <c s="36" t="s">
        <v>6383</v>
      </c>
      <c>
        <f>(M396*21)/100</f>
      </c>
      <c t="s">
        <v>28</v>
      </c>
    </row>
    <row r="397" spans="1:5" ht="12.75">
      <c r="A397" s="35" t="s">
        <v>56</v>
      </c>
      <c r="E397" s="39" t="s">
        <v>52</v>
      </c>
    </row>
    <row r="398" spans="1:5" ht="12.75">
      <c r="A398" s="35" t="s">
        <v>57</v>
      </c>
      <c r="E398" s="40" t="s">
        <v>52</v>
      </c>
    </row>
    <row r="399" spans="1:5" ht="12.75">
      <c r="A399" t="s">
        <v>58</v>
      </c>
      <c r="E399" s="39" t="s">
        <v>52</v>
      </c>
    </row>
    <row r="400" spans="1:16" ht="25.5">
      <c r="A400" t="s">
        <v>49</v>
      </c>
      <c s="34" t="s">
        <v>7046</v>
      </c>
      <c s="34" t="s">
        <v>8205</v>
      </c>
      <c s="35" t="s">
        <v>52</v>
      </c>
      <c s="6" t="s">
        <v>8206</v>
      </c>
      <c s="36" t="s">
        <v>7362</v>
      </c>
      <c s="37">
        <v>1</v>
      </c>
      <c s="36">
        <v>0.012</v>
      </c>
      <c s="36">
        <f>ROUND(G400*H400,6)</f>
      </c>
      <c r="L400" s="38">
        <v>0</v>
      </c>
      <c s="32">
        <f>ROUND(ROUND(L400,2)*ROUND(G400,3),2)</f>
      </c>
      <c s="36" t="s">
        <v>7113</v>
      </c>
      <c>
        <f>(M400*21)/100</f>
      </c>
      <c t="s">
        <v>28</v>
      </c>
    </row>
    <row r="401" spans="1:5" ht="12.75">
      <c r="A401" s="35" t="s">
        <v>56</v>
      </c>
      <c r="E401" s="39" t="s">
        <v>52</v>
      </c>
    </row>
    <row r="402" spans="1:5" ht="12.75">
      <c r="A402" s="35" t="s">
        <v>57</v>
      </c>
      <c r="E402" s="40" t="s">
        <v>8207</v>
      </c>
    </row>
    <row r="403" spans="1:5" ht="12.75">
      <c r="A403" t="s">
        <v>58</v>
      </c>
      <c r="E403" s="39" t="s">
        <v>52</v>
      </c>
    </row>
    <row r="404" spans="1:16" ht="12.75">
      <c r="A404" t="s">
        <v>49</v>
      </c>
      <c s="34" t="s">
        <v>7062</v>
      </c>
      <c s="34" t="s">
        <v>8208</v>
      </c>
      <c s="35" t="s">
        <v>52</v>
      </c>
      <c s="6" t="s">
        <v>8209</v>
      </c>
      <c s="36" t="s">
        <v>7362</v>
      </c>
      <c s="37">
        <v>1</v>
      </c>
      <c s="36">
        <v>0.0156</v>
      </c>
      <c s="36">
        <f>ROUND(G404*H404,6)</f>
      </c>
      <c r="L404" s="38">
        <v>0</v>
      </c>
      <c s="32">
        <f>ROUND(ROUND(L404,2)*ROUND(G404,3),2)</f>
      </c>
      <c s="36" t="s">
        <v>7113</v>
      </c>
      <c>
        <f>(M404*21)/100</f>
      </c>
      <c t="s">
        <v>28</v>
      </c>
    </row>
    <row r="405" spans="1:5" ht="51">
      <c r="A405" s="35" t="s">
        <v>56</v>
      </c>
      <c r="E405" s="39" t="s">
        <v>8210</v>
      </c>
    </row>
    <row r="406" spans="1:5" ht="12.75">
      <c r="A406" s="35" t="s">
        <v>57</v>
      </c>
      <c r="E406" s="40" t="s">
        <v>52</v>
      </c>
    </row>
    <row r="407" spans="1:5" ht="12.75">
      <c r="A407" t="s">
        <v>58</v>
      </c>
      <c r="E407" s="39" t="s">
        <v>52</v>
      </c>
    </row>
    <row r="408" spans="1:13" ht="12.75">
      <c r="A408" t="s">
        <v>47</v>
      </c>
      <c r="C408" s="31" t="s">
        <v>8211</v>
      </c>
      <c r="E408" s="33" t="s">
        <v>8212</v>
      </c>
      <c r="J408" s="32">
        <f>0</f>
      </c>
      <c s="32">
        <f>0</f>
      </c>
      <c s="32">
        <f>0+L409</f>
      </c>
      <c s="32">
        <f>0+M409</f>
      </c>
    </row>
    <row r="409" spans="1:16" ht="12.75">
      <c r="A409" t="s">
        <v>49</v>
      </c>
      <c s="34" t="s">
        <v>387</v>
      </c>
      <c s="34" t="s">
        <v>8213</v>
      </c>
      <c s="35" t="s">
        <v>52</v>
      </c>
      <c s="6" t="s">
        <v>8214</v>
      </c>
      <c s="36" t="s">
        <v>7362</v>
      </c>
      <c s="37">
        <v>1</v>
      </c>
      <c s="36">
        <v>0.00928</v>
      </c>
      <c s="36">
        <f>ROUND(G409*H409,6)</f>
      </c>
      <c r="L409" s="38">
        <v>0</v>
      </c>
      <c s="32">
        <f>ROUND(ROUND(L409,2)*ROUND(G409,3),2)</f>
      </c>
      <c s="36" t="s">
        <v>947</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8215</v>
      </c>
      <c r="E413" s="33" t="s">
        <v>8216</v>
      </c>
      <c r="J413" s="32">
        <f>0</f>
      </c>
      <c s="32">
        <f>0</f>
      </c>
      <c s="32">
        <f>0+L414+L418+L422</f>
      </c>
      <c s="32">
        <f>0+M414+M418+M422</f>
      </c>
    </row>
    <row r="414" spans="1:16" ht="12.75">
      <c r="A414" t="s">
        <v>49</v>
      </c>
      <c s="34" t="s">
        <v>391</v>
      </c>
      <c s="34" t="s">
        <v>8217</v>
      </c>
      <c s="35" t="s">
        <v>52</v>
      </c>
      <c s="6" t="s">
        <v>8218</v>
      </c>
      <c s="36" t="s">
        <v>67</v>
      </c>
      <c s="37">
        <v>1</v>
      </c>
      <c s="36">
        <v>0.00022</v>
      </c>
      <c s="36">
        <f>ROUND(G414*H414,6)</f>
      </c>
      <c r="L414" s="38">
        <v>0</v>
      </c>
      <c s="32">
        <f>ROUND(ROUND(L414,2)*ROUND(G414,3),2)</f>
      </c>
      <c s="36" t="s">
        <v>6383</v>
      </c>
      <c>
        <f>(M414*21)/100</f>
      </c>
      <c t="s">
        <v>28</v>
      </c>
    </row>
    <row r="415" spans="1:5" ht="12.75">
      <c r="A415" s="35" t="s">
        <v>56</v>
      </c>
      <c r="E415" s="39" t="s">
        <v>52</v>
      </c>
    </row>
    <row r="416" spans="1:5" ht="12.75">
      <c r="A416" s="35" t="s">
        <v>57</v>
      </c>
      <c r="E416" s="40" t="s">
        <v>52</v>
      </c>
    </row>
    <row r="417" spans="1:5" ht="12.75">
      <c r="A417" t="s">
        <v>58</v>
      </c>
      <c r="E417" s="39" t="s">
        <v>52</v>
      </c>
    </row>
    <row r="418" spans="1:16" ht="12.75">
      <c r="A418" t="s">
        <v>49</v>
      </c>
      <c s="34" t="s">
        <v>395</v>
      </c>
      <c s="34" t="s">
        <v>8219</v>
      </c>
      <c s="35" t="s">
        <v>52</v>
      </c>
      <c s="6" t="s">
        <v>8220</v>
      </c>
      <c s="36" t="s">
        <v>67</v>
      </c>
      <c s="37">
        <v>1</v>
      </c>
      <c s="36">
        <v>0.00048</v>
      </c>
      <c s="36">
        <f>ROUND(G418*H418,6)</f>
      </c>
      <c r="L418" s="38">
        <v>0</v>
      </c>
      <c s="32">
        <f>ROUND(ROUND(L418,2)*ROUND(G418,3),2)</f>
      </c>
      <c s="36" t="s">
        <v>947</v>
      </c>
      <c>
        <f>(M418*21)/100</f>
      </c>
      <c t="s">
        <v>28</v>
      </c>
    </row>
    <row r="419" spans="1:5" ht="12.75">
      <c r="A419" s="35" t="s">
        <v>56</v>
      </c>
      <c r="E419" s="39" t="s">
        <v>52</v>
      </c>
    </row>
    <row r="420" spans="1:5" ht="12.75">
      <c r="A420" s="35" t="s">
        <v>57</v>
      </c>
      <c r="E420" s="40" t="s">
        <v>52</v>
      </c>
    </row>
    <row r="421" spans="1:5" ht="12.75">
      <c r="A421" t="s">
        <v>58</v>
      </c>
      <c r="E421" s="39" t="s">
        <v>52</v>
      </c>
    </row>
    <row r="422" spans="1:16" ht="12.75">
      <c r="A422" t="s">
        <v>49</v>
      </c>
      <c s="34" t="s">
        <v>399</v>
      </c>
      <c s="34" t="s">
        <v>8221</v>
      </c>
      <c s="35" t="s">
        <v>52</v>
      </c>
      <c s="6" t="s">
        <v>8222</v>
      </c>
      <c s="36" t="s">
        <v>67</v>
      </c>
      <c s="37">
        <v>1</v>
      </c>
      <c s="36">
        <v>0.00048</v>
      </c>
      <c s="36">
        <f>ROUND(G422*H422,6)</f>
      </c>
      <c r="L422" s="38">
        <v>0</v>
      </c>
      <c s="32">
        <f>ROUND(ROUND(L422,2)*ROUND(G422,3),2)</f>
      </c>
      <c s="36" t="s">
        <v>947</v>
      </c>
      <c>
        <f>(M422*21)/100</f>
      </c>
      <c t="s">
        <v>28</v>
      </c>
    </row>
    <row r="423" spans="1:5" ht="12.75">
      <c r="A423" s="35" t="s">
        <v>56</v>
      </c>
      <c r="E423" s="39" t="s">
        <v>52</v>
      </c>
    </row>
    <row r="424" spans="1:5" ht="12.75">
      <c r="A424" s="35" t="s">
        <v>57</v>
      </c>
      <c r="E424" s="40" t="s">
        <v>52</v>
      </c>
    </row>
    <row r="425" spans="1:5" ht="12.75">
      <c r="A425" t="s">
        <v>58</v>
      </c>
      <c r="E425" s="39" t="s">
        <v>52</v>
      </c>
    </row>
    <row r="426" spans="1:13" ht="12.75">
      <c r="A426" t="s">
        <v>47</v>
      </c>
      <c r="C426" s="31" t="s">
        <v>5855</v>
      </c>
      <c r="E426" s="33" t="s">
        <v>5856</v>
      </c>
      <c r="J426" s="32">
        <f>0</f>
      </c>
      <c s="32">
        <f>0</f>
      </c>
      <c s="32">
        <f>0+L427+L431</f>
      </c>
      <c s="32">
        <f>0+M427+M431</f>
      </c>
    </row>
    <row r="427" spans="1:16" ht="12.75">
      <c r="A427" t="s">
        <v>49</v>
      </c>
      <c s="34" t="s">
        <v>403</v>
      </c>
      <c s="34" t="s">
        <v>8223</v>
      </c>
      <c s="35" t="s">
        <v>52</v>
      </c>
      <c s="6" t="s">
        <v>8224</v>
      </c>
      <c s="36" t="s">
        <v>54</v>
      </c>
      <c s="37">
        <v>1</v>
      </c>
      <c s="36">
        <v>0.00013</v>
      </c>
      <c s="36">
        <f>ROUND(G427*H427,6)</f>
      </c>
      <c r="L427" s="38">
        <v>0</v>
      </c>
      <c s="32">
        <f>ROUND(ROUND(L427,2)*ROUND(G427,3),2)</f>
      </c>
      <c s="36" t="s">
        <v>7113</v>
      </c>
      <c>
        <f>(M427*21)/100</f>
      </c>
      <c t="s">
        <v>28</v>
      </c>
    </row>
    <row r="428" spans="1:5" ht="12.75">
      <c r="A428" s="35" t="s">
        <v>56</v>
      </c>
      <c r="E428" s="39" t="s">
        <v>52</v>
      </c>
    </row>
    <row r="429" spans="1:5" ht="12.75">
      <c r="A429" s="35" t="s">
        <v>57</v>
      </c>
      <c r="E429" s="40" t="s">
        <v>52</v>
      </c>
    </row>
    <row r="430" spans="1:5" ht="12.75">
      <c r="A430" t="s">
        <v>58</v>
      </c>
      <c r="E430" s="39" t="s">
        <v>52</v>
      </c>
    </row>
    <row r="431" spans="1:16" ht="12.75">
      <c r="A431" t="s">
        <v>49</v>
      </c>
      <c s="34" t="s">
        <v>407</v>
      </c>
      <c s="34" t="s">
        <v>8225</v>
      </c>
      <c s="35" t="s">
        <v>52</v>
      </c>
      <c s="6" t="s">
        <v>8226</v>
      </c>
      <c s="36" t="s">
        <v>945</v>
      </c>
      <c s="37">
        <v>1</v>
      </c>
      <c s="36">
        <v>0</v>
      </c>
      <c s="36">
        <f>ROUND(G431*H431,6)</f>
      </c>
      <c r="L431" s="38">
        <v>0</v>
      </c>
      <c s="32">
        <f>ROUND(ROUND(L431,2)*ROUND(G431,3),2)</f>
      </c>
      <c s="36" t="s">
        <v>947</v>
      </c>
      <c>
        <f>(M431*21)/100</f>
      </c>
      <c t="s">
        <v>28</v>
      </c>
    </row>
    <row r="432" spans="1:5" ht="12.75">
      <c r="A432" s="35" t="s">
        <v>56</v>
      </c>
      <c r="E432" s="39" t="s">
        <v>52</v>
      </c>
    </row>
    <row r="433" spans="1:5" ht="12.75">
      <c r="A433" s="35" t="s">
        <v>57</v>
      </c>
      <c r="E433" s="40" t="s">
        <v>52</v>
      </c>
    </row>
    <row r="434" spans="1:5" ht="12.75">
      <c r="A434" t="s">
        <v>58</v>
      </c>
      <c r="E434" s="39" t="s">
        <v>52</v>
      </c>
    </row>
    <row r="435" spans="1:13" ht="12.75">
      <c r="A435" t="s">
        <v>47</v>
      </c>
      <c r="C435" s="31" t="s">
        <v>534</v>
      </c>
      <c r="E435" s="33" t="s">
        <v>3466</v>
      </c>
      <c r="J435" s="32">
        <f>0</f>
      </c>
      <c s="32">
        <f>0</f>
      </c>
      <c s="32">
        <f>0+L436+L440+L444+L448+L452+L456</f>
      </c>
      <c s="32">
        <f>0+M436+M440+M444+M448+M452+M456</f>
      </c>
    </row>
    <row r="436" spans="1:16" ht="12.75">
      <c r="A436" t="s">
        <v>49</v>
      </c>
      <c s="34" t="s">
        <v>411</v>
      </c>
      <c s="34" t="s">
        <v>8227</v>
      </c>
      <c s="35" t="s">
        <v>52</v>
      </c>
      <c s="6" t="s">
        <v>8228</v>
      </c>
      <c s="36" t="s">
        <v>105</v>
      </c>
      <c s="37">
        <v>177</v>
      </c>
      <c s="36">
        <v>0</v>
      </c>
      <c s="36">
        <f>ROUND(G436*H436,6)</f>
      </c>
      <c r="L436" s="38">
        <v>0</v>
      </c>
      <c s="32">
        <f>ROUND(ROUND(L436,2)*ROUND(G436,3),2)</f>
      </c>
      <c s="36" t="s">
        <v>6383</v>
      </c>
      <c>
        <f>(M436*21)/100</f>
      </c>
      <c t="s">
        <v>28</v>
      </c>
    </row>
    <row r="437" spans="1:5" ht="12.75">
      <c r="A437" s="35" t="s">
        <v>56</v>
      </c>
      <c r="E437" s="39" t="s">
        <v>52</v>
      </c>
    </row>
    <row r="438" spans="1:5" ht="12.75">
      <c r="A438" s="35" t="s">
        <v>57</v>
      </c>
      <c r="E438" s="40" t="s">
        <v>52</v>
      </c>
    </row>
    <row r="439" spans="1:5" ht="12.75">
      <c r="A439" t="s">
        <v>58</v>
      </c>
      <c r="E439" s="39" t="s">
        <v>52</v>
      </c>
    </row>
    <row r="440" spans="1:16" ht="12.75">
      <c r="A440" t="s">
        <v>49</v>
      </c>
      <c s="34" t="s">
        <v>415</v>
      </c>
      <c s="34" t="s">
        <v>8229</v>
      </c>
      <c s="35" t="s">
        <v>52</v>
      </c>
      <c s="6" t="s">
        <v>8230</v>
      </c>
      <c s="36" t="s">
        <v>105</v>
      </c>
      <c s="37">
        <v>117</v>
      </c>
      <c s="36">
        <v>6E-05</v>
      </c>
      <c s="36">
        <f>ROUND(G440*H440,6)</f>
      </c>
      <c r="L440" s="38">
        <v>0</v>
      </c>
      <c s="32">
        <f>ROUND(ROUND(L440,2)*ROUND(G440,3),2)</f>
      </c>
      <c s="36" t="s">
        <v>6383</v>
      </c>
      <c>
        <f>(M440*21)/100</f>
      </c>
      <c t="s">
        <v>28</v>
      </c>
    </row>
    <row r="441" spans="1:5" ht="12.75">
      <c r="A441" s="35" t="s">
        <v>56</v>
      </c>
      <c r="E441" s="39" t="s">
        <v>52</v>
      </c>
    </row>
    <row r="442" spans="1:5" ht="38.25">
      <c r="A442" s="35" t="s">
        <v>57</v>
      </c>
      <c r="E442" s="40" t="s">
        <v>8231</v>
      </c>
    </row>
    <row r="443" spans="1:5" ht="12.75">
      <c r="A443" t="s">
        <v>58</v>
      </c>
      <c r="E443" s="39" t="s">
        <v>52</v>
      </c>
    </row>
    <row r="444" spans="1:16" ht="12.75">
      <c r="A444" t="s">
        <v>49</v>
      </c>
      <c s="34" t="s">
        <v>419</v>
      </c>
      <c s="34" t="s">
        <v>8232</v>
      </c>
      <c s="35" t="s">
        <v>52</v>
      </c>
      <c s="6" t="s">
        <v>8233</v>
      </c>
      <c s="36" t="s">
        <v>67</v>
      </c>
      <c s="37">
        <v>1</v>
      </c>
      <c s="36">
        <v>0.20991</v>
      </c>
      <c s="36">
        <f>ROUND(G444*H444,6)</f>
      </c>
      <c r="L444" s="38">
        <v>0</v>
      </c>
      <c s="32">
        <f>ROUND(ROUND(L444,2)*ROUND(G444,3),2)</f>
      </c>
      <c s="36" t="s">
        <v>947</v>
      </c>
      <c>
        <f>(M444*21)/100</f>
      </c>
      <c t="s">
        <v>28</v>
      </c>
    </row>
    <row r="445" spans="1:5" ht="12.75">
      <c r="A445" s="35" t="s">
        <v>56</v>
      </c>
      <c r="E445" s="39" t="s">
        <v>52</v>
      </c>
    </row>
    <row r="446" spans="1:5" ht="12.75">
      <c r="A446" s="35" t="s">
        <v>57</v>
      </c>
      <c r="E446" s="40" t="s">
        <v>52</v>
      </c>
    </row>
    <row r="447" spans="1:5" ht="12.75">
      <c r="A447" t="s">
        <v>58</v>
      </c>
      <c r="E447" s="39" t="s">
        <v>52</v>
      </c>
    </row>
    <row r="448" spans="1:16" ht="12.75">
      <c r="A448" t="s">
        <v>49</v>
      </c>
      <c s="34" t="s">
        <v>7050</v>
      </c>
      <c s="34" t="s">
        <v>8234</v>
      </c>
      <c s="35" t="s">
        <v>52</v>
      </c>
      <c s="6" t="s">
        <v>8235</v>
      </c>
      <c s="36" t="s">
        <v>67</v>
      </c>
      <c s="37">
        <v>1</v>
      </c>
      <c s="36">
        <v>0</v>
      </c>
      <c s="36">
        <f>ROUND(G448*H448,6)</f>
      </c>
      <c r="L448" s="38">
        <v>0</v>
      </c>
      <c s="32">
        <f>ROUND(ROUND(L448,2)*ROUND(G448,3),2)</f>
      </c>
      <c s="36" t="s">
        <v>947</v>
      </c>
      <c>
        <f>(M448*21)/100</f>
      </c>
      <c t="s">
        <v>28</v>
      </c>
    </row>
    <row r="449" spans="1:5" ht="12.75">
      <c r="A449" s="35" t="s">
        <v>56</v>
      </c>
      <c r="E449" s="39" t="s">
        <v>52</v>
      </c>
    </row>
    <row r="450" spans="1:5" ht="12.75">
      <c r="A450" s="35" t="s">
        <v>57</v>
      </c>
      <c r="E450" s="40" t="s">
        <v>52</v>
      </c>
    </row>
    <row r="451" spans="1:5" ht="12.75">
      <c r="A451" t="s">
        <v>58</v>
      </c>
      <c r="E451" s="39" t="s">
        <v>52</v>
      </c>
    </row>
    <row r="452" spans="1:16" ht="25.5">
      <c r="A452" t="s">
        <v>49</v>
      </c>
      <c s="34" t="s">
        <v>7054</v>
      </c>
      <c s="34" t="s">
        <v>8236</v>
      </c>
      <c s="35" t="s">
        <v>52</v>
      </c>
      <c s="6" t="s">
        <v>8237</v>
      </c>
      <c s="36" t="s">
        <v>105</v>
      </c>
      <c s="37">
        <v>25</v>
      </c>
      <c s="36">
        <v>0</v>
      </c>
      <c s="36">
        <f>ROUND(G452*H452,6)</f>
      </c>
      <c r="L452" s="38">
        <v>0</v>
      </c>
      <c s="32">
        <f>ROUND(ROUND(L452,2)*ROUND(G452,3),2)</f>
      </c>
      <c s="36" t="s">
        <v>947</v>
      </c>
      <c>
        <f>(M452*21)/100</f>
      </c>
      <c t="s">
        <v>28</v>
      </c>
    </row>
    <row r="453" spans="1:5" ht="12.75">
      <c r="A453" s="35" t="s">
        <v>56</v>
      </c>
      <c r="E453" s="39" t="s">
        <v>52</v>
      </c>
    </row>
    <row r="454" spans="1:5" ht="12.75">
      <c r="A454" s="35" t="s">
        <v>57</v>
      </c>
      <c r="E454" s="40" t="s">
        <v>52</v>
      </c>
    </row>
    <row r="455" spans="1:5" ht="12.75">
      <c r="A455" t="s">
        <v>58</v>
      </c>
      <c r="E455" s="39" t="s">
        <v>52</v>
      </c>
    </row>
    <row r="456" spans="1:16" ht="12.75">
      <c r="A456" t="s">
        <v>49</v>
      </c>
      <c s="34" t="s">
        <v>7058</v>
      </c>
      <c s="34" t="s">
        <v>8238</v>
      </c>
      <c s="35" t="s">
        <v>52</v>
      </c>
      <c s="6" t="s">
        <v>8239</v>
      </c>
      <c s="36" t="s">
        <v>105</v>
      </c>
      <c s="37">
        <v>25.375</v>
      </c>
      <c s="36">
        <v>0</v>
      </c>
      <c s="36">
        <f>ROUND(G456*H456,6)</f>
      </c>
      <c r="L456" s="38">
        <v>0</v>
      </c>
      <c s="32">
        <f>ROUND(ROUND(L456,2)*ROUND(G456,3),2)</f>
      </c>
      <c s="36" t="s">
        <v>947</v>
      </c>
      <c>
        <f>(M456*21)/100</f>
      </c>
      <c t="s">
        <v>28</v>
      </c>
    </row>
    <row r="457" spans="1:5" ht="12.75">
      <c r="A457" s="35" t="s">
        <v>56</v>
      </c>
      <c r="E457" s="39" t="s">
        <v>52</v>
      </c>
    </row>
    <row r="458" spans="1:5" ht="12.75">
      <c r="A458" s="35" t="s">
        <v>57</v>
      </c>
      <c r="E458" s="40" t="s">
        <v>52</v>
      </c>
    </row>
    <row r="459" spans="1:5" ht="12.75">
      <c r="A459" t="s">
        <v>58</v>
      </c>
      <c r="E459" s="39" t="s">
        <v>52</v>
      </c>
    </row>
    <row r="460" spans="1:13" ht="12.75">
      <c r="A460" t="s">
        <v>47</v>
      </c>
      <c r="C460" s="31" t="s">
        <v>673</v>
      </c>
      <c r="E460" s="33" t="s">
        <v>7663</v>
      </c>
      <c r="J460" s="32">
        <f>0</f>
      </c>
      <c s="32">
        <f>0</f>
      </c>
      <c s="32">
        <f>0+L461</f>
      </c>
      <c s="32">
        <f>0+M461</f>
      </c>
    </row>
    <row r="461" spans="1:16" ht="12.75">
      <c r="A461" t="s">
        <v>49</v>
      </c>
      <c s="34" t="s">
        <v>423</v>
      </c>
      <c s="34" t="s">
        <v>8240</v>
      </c>
      <c s="35" t="s">
        <v>52</v>
      </c>
      <c s="6" t="s">
        <v>8241</v>
      </c>
      <c s="36" t="s">
        <v>105</v>
      </c>
      <c s="37">
        <v>1</v>
      </c>
      <c s="36">
        <v>0.00316</v>
      </c>
      <c s="36">
        <f>ROUND(G461*H461,6)</f>
      </c>
      <c r="L461" s="38">
        <v>0</v>
      </c>
      <c s="32">
        <f>ROUND(ROUND(L461,2)*ROUND(G461,3),2)</f>
      </c>
      <c s="36" t="s">
        <v>7113</v>
      </c>
      <c>
        <f>(M461*21)/100</f>
      </c>
      <c t="s">
        <v>28</v>
      </c>
    </row>
    <row r="462" spans="1:5" ht="12.75">
      <c r="A462" s="35" t="s">
        <v>56</v>
      </c>
      <c r="E462" s="39" t="s">
        <v>52</v>
      </c>
    </row>
    <row r="463" spans="1:5" ht="12.75">
      <c r="A463" s="35" t="s">
        <v>57</v>
      </c>
      <c r="E463" s="40" t="s">
        <v>8242</v>
      </c>
    </row>
    <row r="464" spans="1:5" ht="12.75">
      <c r="A464" t="s">
        <v>58</v>
      </c>
      <c r="E464" s="39" t="s">
        <v>52</v>
      </c>
    </row>
    <row r="465" spans="1:13" ht="12.75">
      <c r="A465" t="s">
        <v>47</v>
      </c>
      <c r="C465" s="31" t="s">
        <v>7765</v>
      </c>
      <c r="E465" s="33" t="s">
        <v>7766</v>
      </c>
      <c r="J465" s="32">
        <f>0</f>
      </c>
      <c s="32">
        <f>0</f>
      </c>
      <c s="32">
        <f>0+L466</f>
      </c>
      <c s="32">
        <f>0+M466</f>
      </c>
    </row>
    <row r="466" spans="1:16" ht="12.75">
      <c r="A466" t="s">
        <v>49</v>
      </c>
      <c s="34" t="s">
        <v>427</v>
      </c>
      <c s="34" t="s">
        <v>8243</v>
      </c>
      <c s="35" t="s">
        <v>52</v>
      </c>
      <c s="6" t="s">
        <v>8244</v>
      </c>
      <c s="36" t="s">
        <v>648</v>
      </c>
      <c s="37">
        <v>0.22</v>
      </c>
      <c s="36">
        <v>0</v>
      </c>
      <c s="36">
        <f>ROUND(G466*H466,6)</f>
      </c>
      <c r="L466" s="38">
        <v>0</v>
      </c>
      <c s="32">
        <f>ROUND(ROUND(L466,2)*ROUND(G466,3),2)</f>
      </c>
      <c s="36" t="s">
        <v>7113</v>
      </c>
      <c>
        <f>(M466*21)/100</f>
      </c>
      <c t="s">
        <v>28</v>
      </c>
    </row>
    <row r="467" spans="1:5" ht="12.75">
      <c r="A467" s="35" t="s">
        <v>56</v>
      </c>
      <c r="E467" s="39" t="s">
        <v>52</v>
      </c>
    </row>
    <row r="468" spans="1:5" ht="12.75">
      <c r="A468" s="35" t="s">
        <v>57</v>
      </c>
      <c r="E468" s="40" t="s">
        <v>52</v>
      </c>
    </row>
    <row r="469" spans="1:5" ht="12.75">
      <c r="A469" t="s">
        <v>58</v>
      </c>
      <c r="E469" s="39" t="s">
        <v>52</v>
      </c>
    </row>
    <row r="470" spans="1:13" ht="12.75">
      <c r="A470" t="s">
        <v>47</v>
      </c>
      <c r="C470" s="31" t="s">
        <v>642</v>
      </c>
      <c r="E470" s="33" t="s">
        <v>643</v>
      </c>
      <c r="J470" s="32">
        <f>0</f>
      </c>
      <c s="32">
        <f>0</f>
      </c>
      <c s="32">
        <f>0+L471+L475</f>
      </c>
      <c s="32">
        <f>0+M471+M475</f>
      </c>
    </row>
    <row r="471" spans="1:16" ht="25.5">
      <c r="A471" t="s">
        <v>49</v>
      </c>
      <c s="34" t="s">
        <v>431</v>
      </c>
      <c s="34" t="s">
        <v>645</v>
      </c>
      <c s="35" t="s">
        <v>646</v>
      </c>
      <c s="6" t="s">
        <v>647</v>
      </c>
      <c s="36" t="s">
        <v>648</v>
      </c>
      <c s="37">
        <v>24.5</v>
      </c>
      <c s="36">
        <v>0</v>
      </c>
      <c s="36">
        <f>ROUND(G471*H471,6)</f>
      </c>
      <c r="L471" s="38">
        <v>0</v>
      </c>
      <c s="32">
        <f>ROUND(ROUND(L471,2)*ROUND(G471,3),2)</f>
      </c>
      <c s="36" t="s">
        <v>649</v>
      </c>
      <c>
        <f>(M471*21)/100</f>
      </c>
      <c t="s">
        <v>28</v>
      </c>
    </row>
    <row r="472" spans="1:5" ht="25.5">
      <c r="A472" s="35" t="s">
        <v>56</v>
      </c>
      <c r="E472" s="39" t="s">
        <v>3092</v>
      </c>
    </row>
    <row r="473" spans="1:5" ht="63.75">
      <c r="A473" s="35" t="s">
        <v>57</v>
      </c>
      <c r="E473" s="40" t="s">
        <v>8245</v>
      </c>
    </row>
    <row r="474" spans="1:5" ht="102">
      <c r="A474" t="s">
        <v>58</v>
      </c>
      <c r="E474" s="39" t="s">
        <v>651</v>
      </c>
    </row>
    <row r="475" spans="1:16" ht="38.25">
      <c r="A475" t="s">
        <v>49</v>
      </c>
      <c s="34" t="s">
        <v>435</v>
      </c>
      <c s="34" t="s">
        <v>3269</v>
      </c>
      <c s="35" t="s">
        <v>3270</v>
      </c>
      <c s="6" t="s">
        <v>3271</v>
      </c>
      <c s="36" t="s">
        <v>648</v>
      </c>
      <c s="37">
        <v>10.5</v>
      </c>
      <c s="36">
        <v>0</v>
      </c>
      <c s="36">
        <f>ROUND(G475*H475,6)</f>
      </c>
      <c r="L475" s="38">
        <v>0</v>
      </c>
      <c s="32">
        <f>ROUND(ROUND(L475,2)*ROUND(G475,3),2)</f>
      </c>
      <c s="36" t="s">
        <v>649</v>
      </c>
      <c>
        <f>(M475*21)/100</f>
      </c>
      <c t="s">
        <v>28</v>
      </c>
    </row>
    <row r="476" spans="1:5" ht="25.5">
      <c r="A476" s="35" t="s">
        <v>56</v>
      </c>
      <c r="E476" s="39" t="s">
        <v>3092</v>
      </c>
    </row>
    <row r="477" spans="1:5" ht="63.75">
      <c r="A477" s="35" t="s">
        <v>57</v>
      </c>
      <c r="E477" s="40" t="s">
        <v>8246</v>
      </c>
    </row>
    <row r="478" spans="1:5" ht="102">
      <c r="A478" t="s">
        <v>58</v>
      </c>
      <c r="E478" s="39" t="s">
        <v>651</v>
      </c>
    </row>
    <row r="479" spans="1:13" ht="12.75">
      <c r="A479" t="s">
        <v>47</v>
      </c>
      <c r="C479" s="31" t="s">
        <v>8247</v>
      </c>
      <c r="E479" s="33" t="s">
        <v>8248</v>
      </c>
      <c r="J479" s="32">
        <f>0</f>
      </c>
      <c s="32">
        <f>0</f>
      </c>
      <c s="32">
        <f>0+L480+L484+L488</f>
      </c>
      <c s="32">
        <f>0+M480+M484+M488</f>
      </c>
    </row>
    <row r="480" spans="1:16" ht="12.75">
      <c r="A480" t="s">
        <v>49</v>
      </c>
      <c s="34" t="s">
        <v>439</v>
      </c>
      <c s="34" t="s">
        <v>8249</v>
      </c>
      <c s="35" t="s">
        <v>52</v>
      </c>
      <c s="6" t="s">
        <v>8250</v>
      </c>
      <c s="36" t="s">
        <v>932</v>
      </c>
      <c s="37">
        <v>1</v>
      </c>
      <c s="36">
        <v>0</v>
      </c>
      <c s="36">
        <f>ROUND(G480*H480,6)</f>
      </c>
      <c r="L480" s="38">
        <v>0</v>
      </c>
      <c s="32">
        <f>ROUND(ROUND(L480,2)*ROUND(G480,3),2)</f>
      </c>
      <c s="36" t="s">
        <v>7113</v>
      </c>
      <c>
        <f>(M480*21)/100</f>
      </c>
      <c t="s">
        <v>28</v>
      </c>
    </row>
    <row r="481" spans="1:5" ht="12.75">
      <c r="A481" s="35" t="s">
        <v>56</v>
      </c>
      <c r="E481" s="39" t="s">
        <v>52</v>
      </c>
    </row>
    <row r="482" spans="1:5" ht="12.75">
      <c r="A482" s="35" t="s">
        <v>57</v>
      </c>
      <c r="E482" s="40" t="s">
        <v>52</v>
      </c>
    </row>
    <row r="483" spans="1:5" ht="12.75">
      <c r="A483" t="s">
        <v>58</v>
      </c>
      <c r="E483" s="39" t="s">
        <v>52</v>
      </c>
    </row>
    <row r="484" spans="1:16" ht="12.75">
      <c r="A484" t="s">
        <v>49</v>
      </c>
      <c s="34" t="s">
        <v>443</v>
      </c>
      <c s="34" t="s">
        <v>8251</v>
      </c>
      <c s="35" t="s">
        <v>52</v>
      </c>
      <c s="6" t="s">
        <v>8252</v>
      </c>
      <c s="36" t="s">
        <v>8253</v>
      </c>
      <c s="37">
        <v>1</v>
      </c>
      <c s="36">
        <v>0</v>
      </c>
      <c s="36">
        <f>ROUND(G484*H484,6)</f>
      </c>
      <c r="L484" s="38">
        <v>0</v>
      </c>
      <c s="32">
        <f>ROUND(ROUND(L484,2)*ROUND(G484,3),2)</f>
      </c>
      <c s="36" t="s">
        <v>7113</v>
      </c>
      <c>
        <f>(M484*21)/100</f>
      </c>
      <c t="s">
        <v>28</v>
      </c>
    </row>
    <row r="485" spans="1:5" ht="12.75">
      <c r="A485" s="35" t="s">
        <v>56</v>
      </c>
      <c r="E485" s="39" t="s">
        <v>52</v>
      </c>
    </row>
    <row r="486" spans="1:5" ht="12.75">
      <c r="A486" s="35" t="s">
        <v>57</v>
      </c>
      <c r="E486" s="40" t="s">
        <v>52</v>
      </c>
    </row>
    <row r="487" spans="1:5" ht="12.75">
      <c r="A487" t="s">
        <v>58</v>
      </c>
      <c r="E487" s="39" t="s">
        <v>52</v>
      </c>
    </row>
    <row r="488" spans="1:16" ht="12.75">
      <c r="A488" t="s">
        <v>49</v>
      </c>
      <c s="34" t="s">
        <v>447</v>
      </c>
      <c s="34" t="s">
        <v>8254</v>
      </c>
      <c s="35" t="s">
        <v>52</v>
      </c>
      <c s="6" t="s">
        <v>8255</v>
      </c>
      <c s="36" t="s">
        <v>932</v>
      </c>
      <c s="37">
        <v>1</v>
      </c>
      <c s="36">
        <v>0</v>
      </c>
      <c s="36">
        <f>ROUND(G488*H488,6)</f>
      </c>
      <c r="L488" s="38">
        <v>0</v>
      </c>
      <c s="32">
        <f>ROUND(ROUND(L488,2)*ROUND(G488,3),2)</f>
      </c>
      <c s="36" t="s">
        <v>7113</v>
      </c>
      <c>
        <f>(M488*21)/100</f>
      </c>
      <c t="s">
        <v>28</v>
      </c>
    </row>
    <row r="489" spans="1:5" ht="12.75">
      <c r="A489" s="35" t="s">
        <v>56</v>
      </c>
      <c r="E489" s="39" t="s">
        <v>52</v>
      </c>
    </row>
    <row r="490" spans="1:5" ht="12.75">
      <c r="A490" s="35" t="s">
        <v>57</v>
      </c>
      <c r="E490" s="40" t="s">
        <v>52</v>
      </c>
    </row>
    <row r="491" spans="1:5" ht="12.75">
      <c r="A491" t="s">
        <v>58</v>
      </c>
      <c r="E491" s="39" t="s">
        <v>52</v>
      </c>
    </row>
    <row r="492" spans="1:13" ht="12.75">
      <c r="A492" t="s">
        <v>47</v>
      </c>
      <c r="C492" s="31" t="s">
        <v>8256</v>
      </c>
      <c r="E492" s="33" t="s">
        <v>8257</v>
      </c>
      <c r="J492" s="32">
        <f>0</f>
      </c>
      <c s="32">
        <f>0</f>
      </c>
      <c s="32">
        <f>0+L493+L497</f>
      </c>
      <c s="32">
        <f>0+M493+M497</f>
      </c>
    </row>
    <row r="493" spans="1:16" ht="12.75">
      <c r="A493" t="s">
        <v>49</v>
      </c>
      <c s="34" t="s">
        <v>451</v>
      </c>
      <c s="34" t="s">
        <v>8258</v>
      </c>
      <c s="35" t="s">
        <v>52</v>
      </c>
      <c s="6" t="s">
        <v>8259</v>
      </c>
      <c s="36" t="s">
        <v>932</v>
      </c>
      <c s="37">
        <v>1</v>
      </c>
      <c s="36">
        <v>0</v>
      </c>
      <c s="36">
        <f>ROUND(G493*H493,6)</f>
      </c>
      <c r="L493" s="38">
        <v>0</v>
      </c>
      <c s="32">
        <f>ROUND(ROUND(L493,2)*ROUND(G493,3),2)</f>
      </c>
      <c s="36" t="s">
        <v>7113</v>
      </c>
      <c>
        <f>(M493*21)/100</f>
      </c>
      <c t="s">
        <v>28</v>
      </c>
    </row>
    <row r="494" spans="1:5" ht="12.75">
      <c r="A494" s="35" t="s">
        <v>56</v>
      </c>
      <c r="E494" s="39" t="s">
        <v>52</v>
      </c>
    </row>
    <row r="495" spans="1:5" ht="12.75">
      <c r="A495" s="35" t="s">
        <v>57</v>
      </c>
      <c r="E495" s="40" t="s">
        <v>52</v>
      </c>
    </row>
    <row r="496" spans="1:5" ht="12.75">
      <c r="A496" t="s">
        <v>58</v>
      </c>
      <c r="E496" s="39" t="s">
        <v>52</v>
      </c>
    </row>
    <row r="497" spans="1:16" ht="12.75">
      <c r="A497" t="s">
        <v>49</v>
      </c>
      <c s="34" t="s">
        <v>455</v>
      </c>
      <c s="34" t="s">
        <v>8260</v>
      </c>
      <c s="35" t="s">
        <v>52</v>
      </c>
      <c s="6" t="s">
        <v>8261</v>
      </c>
      <c s="36" t="s">
        <v>932</v>
      </c>
      <c s="37">
        <v>1</v>
      </c>
      <c s="36">
        <v>0</v>
      </c>
      <c s="36">
        <f>ROUND(G497*H497,6)</f>
      </c>
      <c r="L497" s="38">
        <v>0</v>
      </c>
      <c s="32">
        <f>ROUND(ROUND(L497,2)*ROUND(G497,3),2)</f>
      </c>
      <c s="36" t="s">
        <v>7113</v>
      </c>
      <c>
        <f>(M497*21)/100</f>
      </c>
      <c t="s">
        <v>28</v>
      </c>
    </row>
    <row r="498" spans="1:5" ht="12.75">
      <c r="A498" s="35" t="s">
        <v>56</v>
      </c>
      <c r="E498" s="39" t="s">
        <v>52</v>
      </c>
    </row>
    <row r="499" spans="1:5" ht="12.75">
      <c r="A499" s="35" t="s">
        <v>57</v>
      </c>
      <c r="E499" s="40" t="s">
        <v>52</v>
      </c>
    </row>
    <row r="500" spans="1:5" ht="12.75">
      <c r="A500" t="s">
        <v>58</v>
      </c>
      <c r="E500" s="39" t="s">
        <v>52</v>
      </c>
    </row>
    <row r="501" spans="1:13" ht="12.75">
      <c r="A501" t="s">
        <v>47</v>
      </c>
      <c r="C501" s="31" t="s">
        <v>8262</v>
      </c>
      <c r="E501" s="33" t="s">
        <v>8263</v>
      </c>
      <c r="J501" s="32">
        <f>0</f>
      </c>
      <c s="32">
        <f>0</f>
      </c>
      <c s="32">
        <f>0+L502+L506</f>
      </c>
      <c s="32">
        <f>0+M502+M506</f>
      </c>
    </row>
    <row r="502" spans="1:16" ht="12.75">
      <c r="A502" t="s">
        <v>49</v>
      </c>
      <c s="34" t="s">
        <v>459</v>
      </c>
      <c s="34" t="s">
        <v>8264</v>
      </c>
      <c s="35" t="s">
        <v>52</v>
      </c>
      <c s="6" t="s">
        <v>8265</v>
      </c>
      <c s="36" t="s">
        <v>932</v>
      </c>
      <c s="37">
        <v>1</v>
      </c>
      <c s="36">
        <v>0</v>
      </c>
      <c s="36">
        <f>ROUND(G502*H502,6)</f>
      </c>
      <c r="L502" s="38">
        <v>0</v>
      </c>
      <c s="32">
        <f>ROUND(ROUND(L502,2)*ROUND(G502,3),2)</f>
      </c>
      <c s="36" t="s">
        <v>7113</v>
      </c>
      <c>
        <f>(M502*21)/100</f>
      </c>
      <c t="s">
        <v>28</v>
      </c>
    </row>
    <row r="503" spans="1:5" ht="12.75">
      <c r="A503" s="35" t="s">
        <v>56</v>
      </c>
      <c r="E503" s="39" t="s">
        <v>52</v>
      </c>
    </row>
    <row r="504" spans="1:5" ht="12.75">
      <c r="A504" s="35" t="s">
        <v>57</v>
      </c>
      <c r="E504" s="40" t="s">
        <v>52</v>
      </c>
    </row>
    <row r="505" spans="1:5" ht="12.75">
      <c r="A505" t="s">
        <v>58</v>
      </c>
      <c r="E505" s="39" t="s">
        <v>52</v>
      </c>
    </row>
    <row r="506" spans="1:16" ht="12.75">
      <c r="A506" t="s">
        <v>49</v>
      </c>
      <c s="34" t="s">
        <v>463</v>
      </c>
      <c s="34" t="s">
        <v>8266</v>
      </c>
      <c s="35" t="s">
        <v>52</v>
      </c>
      <c s="6" t="s">
        <v>8267</v>
      </c>
      <c s="36" t="s">
        <v>932</v>
      </c>
      <c s="37">
        <v>1</v>
      </c>
      <c s="36">
        <v>0</v>
      </c>
      <c s="36">
        <f>ROUND(G506*H506,6)</f>
      </c>
      <c r="L506" s="38">
        <v>0</v>
      </c>
      <c s="32">
        <f>ROUND(ROUND(L506,2)*ROUND(G506,3),2)</f>
      </c>
      <c s="36" t="s">
        <v>7113</v>
      </c>
      <c>
        <f>(M506*21)/100</f>
      </c>
      <c t="s">
        <v>28</v>
      </c>
    </row>
    <row r="507" spans="1:5" ht="12.75">
      <c r="A507" s="35" t="s">
        <v>56</v>
      </c>
      <c r="E507" s="39" t="s">
        <v>52</v>
      </c>
    </row>
    <row r="508" spans="1:5" ht="12.75">
      <c r="A508" s="35" t="s">
        <v>57</v>
      </c>
      <c r="E508" s="40" t="s">
        <v>52</v>
      </c>
    </row>
    <row r="509" spans="1:5" ht="12.75">
      <c r="A509" t="s">
        <v>58</v>
      </c>
      <c r="E50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8270</v>
      </c>
      <c r="E8" s="30" t="s">
        <v>8269</v>
      </c>
      <c r="J8" s="29">
        <f>0+J9+J30+J35+J140+J213+J290+J359+J416+J465+J482</f>
      </c>
      <c s="29">
        <f>0+K9+K30+K35+K140+K213+K290+K359+K416+K465+K482</f>
      </c>
      <c s="29">
        <f>0+L9+L30+L35+L140+L213+L290+L359+L416+L465+L482</f>
      </c>
      <c s="29">
        <f>0+M9+M30+M35+M140+M213+M290+M359+M416+M465+M482</f>
      </c>
    </row>
    <row r="9" spans="1:13" ht="12.75">
      <c r="A9" t="s">
        <v>47</v>
      </c>
      <c r="C9" s="31" t="s">
        <v>6879</v>
      </c>
      <c r="E9" s="33" t="s">
        <v>6880</v>
      </c>
      <c r="J9" s="32">
        <f>0</f>
      </c>
      <c s="32">
        <f>0</f>
      </c>
      <c s="32">
        <f>0+L10+L14+L18+L22+L26</f>
      </c>
      <c s="32">
        <f>0+M10+M14+M18+M22+M26</f>
      </c>
    </row>
    <row r="10" spans="1:16" ht="12.75">
      <c r="A10" t="s">
        <v>49</v>
      </c>
      <c s="34" t="s">
        <v>644</v>
      </c>
      <c s="34" t="s">
        <v>8271</v>
      </c>
      <c s="35" t="s">
        <v>52</v>
      </c>
      <c s="6" t="s">
        <v>8272</v>
      </c>
      <c s="36" t="s">
        <v>54</v>
      </c>
      <c s="37">
        <v>48.3</v>
      </c>
      <c s="36">
        <v>0.0026</v>
      </c>
      <c s="36">
        <f>ROUND(G10*H10,6)</f>
      </c>
      <c r="L10" s="38">
        <v>0</v>
      </c>
      <c s="32">
        <f>ROUND(ROUND(L10,2)*ROUND(G10,3),2)</f>
      </c>
      <c s="36" t="s">
        <v>6383</v>
      </c>
      <c>
        <f>(M10*21)/100</f>
      </c>
      <c t="s">
        <v>28</v>
      </c>
    </row>
    <row r="11" spans="1:5" ht="12.75">
      <c r="A11" s="35" t="s">
        <v>56</v>
      </c>
      <c r="E11" s="39" t="s">
        <v>52</v>
      </c>
    </row>
    <row r="12" spans="1:5" ht="12.75">
      <c r="A12" s="35" t="s">
        <v>57</v>
      </c>
      <c r="E12" s="40" t="s">
        <v>8273</v>
      </c>
    </row>
    <row r="13" spans="1:5" ht="12.75">
      <c r="A13" t="s">
        <v>58</v>
      </c>
      <c r="E13" s="39" t="s">
        <v>52</v>
      </c>
    </row>
    <row r="14" spans="1:16" ht="25.5">
      <c r="A14" t="s">
        <v>49</v>
      </c>
      <c s="34" t="s">
        <v>28</v>
      </c>
      <c s="34" t="s">
        <v>8274</v>
      </c>
      <c s="35" t="s">
        <v>52</v>
      </c>
      <c s="6" t="s">
        <v>8275</v>
      </c>
      <c s="36" t="s">
        <v>54</v>
      </c>
      <c s="37">
        <v>46</v>
      </c>
      <c s="36">
        <v>0.00036</v>
      </c>
      <c s="36">
        <f>ROUND(G14*H14,6)</f>
      </c>
      <c r="L14" s="38">
        <v>0</v>
      </c>
      <c s="32">
        <f>ROUND(ROUND(L14,2)*ROUND(G14,3),2)</f>
      </c>
      <c s="36" t="s">
        <v>6383</v>
      </c>
      <c>
        <f>(M14*21)/100</f>
      </c>
      <c t="s">
        <v>28</v>
      </c>
    </row>
    <row r="15" spans="1:5" ht="12.75">
      <c r="A15" s="35" t="s">
        <v>56</v>
      </c>
      <c r="E15" s="39" t="s">
        <v>52</v>
      </c>
    </row>
    <row r="16" spans="1:5" ht="63.75">
      <c r="A16" s="35" t="s">
        <v>57</v>
      </c>
      <c r="E16" s="40" t="s">
        <v>8276</v>
      </c>
    </row>
    <row r="17" spans="1:5" ht="12.75">
      <c r="A17" t="s">
        <v>58</v>
      </c>
      <c r="E17" s="39" t="s">
        <v>52</v>
      </c>
    </row>
    <row r="18" spans="1:16" ht="12.75">
      <c r="A18" t="s">
        <v>49</v>
      </c>
      <c s="34" t="s">
        <v>26</v>
      </c>
      <c s="34" t="s">
        <v>6958</v>
      </c>
      <c s="35" t="s">
        <v>52</v>
      </c>
      <c s="6" t="s">
        <v>6959</v>
      </c>
      <c s="36" t="s">
        <v>648</v>
      </c>
      <c s="37">
        <v>0.286</v>
      </c>
      <c s="36">
        <v>0</v>
      </c>
      <c s="36">
        <f>ROUND(G18*H18,6)</f>
      </c>
      <c r="L18" s="38">
        <v>0</v>
      </c>
      <c s="32">
        <f>ROUND(ROUND(L18,2)*ROUND(G18,3),2)</f>
      </c>
      <c s="36" t="s">
        <v>6383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6961</v>
      </c>
      <c s="35" t="s">
        <v>52</v>
      </c>
      <c s="6" t="s">
        <v>6962</v>
      </c>
      <c s="36" t="s">
        <v>648</v>
      </c>
      <c s="37">
        <v>0.286</v>
      </c>
      <c s="36">
        <v>0</v>
      </c>
      <c s="36">
        <f>ROUND(G22*H22,6)</f>
      </c>
      <c r="L22" s="38">
        <v>0</v>
      </c>
      <c s="32">
        <f>ROUND(ROUND(L22,2)*ROUND(G22,3),2)</f>
      </c>
      <c s="36" t="s">
        <v>6383</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6968</v>
      </c>
      <c s="35" t="s">
        <v>52</v>
      </c>
      <c s="6" t="s">
        <v>8277</v>
      </c>
      <c s="36" t="s">
        <v>54</v>
      </c>
      <c s="37">
        <v>74</v>
      </c>
      <c s="36">
        <v>0.00194</v>
      </c>
      <c s="36">
        <f>ROUND(G26*H26,6)</f>
      </c>
      <c r="L26" s="38">
        <v>0</v>
      </c>
      <c s="32">
        <f>ROUND(ROUND(L26,2)*ROUND(G26,3),2)</f>
      </c>
      <c s="36" t="s">
        <v>947</v>
      </c>
      <c>
        <f>(M26*21)/100</f>
      </c>
      <c t="s">
        <v>28</v>
      </c>
    </row>
    <row r="27" spans="1:5" ht="12.75">
      <c r="A27" s="35" t="s">
        <v>56</v>
      </c>
      <c r="E27" s="39" t="s">
        <v>52</v>
      </c>
    </row>
    <row r="28" spans="1:5" ht="89.25">
      <c r="A28" s="35" t="s">
        <v>57</v>
      </c>
      <c r="E28" s="40" t="s">
        <v>8278</v>
      </c>
    </row>
    <row r="29" spans="1:5" ht="12.75">
      <c r="A29" t="s">
        <v>58</v>
      </c>
      <c r="E29" s="39" t="s">
        <v>52</v>
      </c>
    </row>
    <row r="30" spans="1:13" ht="12.75">
      <c r="A30" t="s">
        <v>47</v>
      </c>
      <c r="C30" s="31" t="s">
        <v>8279</v>
      </c>
      <c r="E30" s="33" t="s">
        <v>8280</v>
      </c>
      <c r="J30" s="32">
        <f>0</f>
      </c>
      <c s="32">
        <f>0</f>
      </c>
      <c s="32">
        <f>0+L31</f>
      </c>
      <c s="32">
        <f>0+M31</f>
      </c>
    </row>
    <row r="31" spans="1:16" ht="25.5">
      <c r="A31" t="s">
        <v>49</v>
      </c>
      <c s="34" t="s">
        <v>27</v>
      </c>
      <c s="34" t="s">
        <v>8281</v>
      </c>
      <c s="35" t="s">
        <v>52</v>
      </c>
      <c s="6" t="s">
        <v>8282</v>
      </c>
      <c s="36" t="s">
        <v>67</v>
      </c>
      <c s="37">
        <v>4</v>
      </c>
      <c s="36">
        <v>0.00172</v>
      </c>
      <c s="36">
        <f>ROUND(G31*H31,6)</f>
      </c>
      <c r="L31" s="38">
        <v>0</v>
      </c>
      <c s="32">
        <f>ROUND(ROUND(L31,2)*ROUND(G31,3),2)</f>
      </c>
      <c s="36" t="s">
        <v>6383</v>
      </c>
      <c>
        <f>(M31*21)/100</f>
      </c>
      <c t="s">
        <v>28</v>
      </c>
    </row>
    <row r="32" spans="1:5" ht="12.75">
      <c r="A32" s="35" t="s">
        <v>56</v>
      </c>
      <c r="E32" s="39" t="s">
        <v>52</v>
      </c>
    </row>
    <row r="33" spans="1:5" ht="12.75">
      <c r="A33" s="35" t="s">
        <v>57</v>
      </c>
      <c r="E33" s="40" t="s">
        <v>8283</v>
      </c>
    </row>
    <row r="34" spans="1:5" ht="12.75">
      <c r="A34" t="s">
        <v>58</v>
      </c>
      <c r="E34" s="39" t="s">
        <v>52</v>
      </c>
    </row>
    <row r="35" spans="1:13" ht="12.75">
      <c r="A35" t="s">
        <v>47</v>
      </c>
      <c r="C35" s="31" t="s">
        <v>8284</v>
      </c>
      <c r="E35" s="33" t="s">
        <v>8285</v>
      </c>
      <c r="J35" s="32">
        <f>0</f>
      </c>
      <c s="32">
        <f>0</f>
      </c>
      <c s="32">
        <f>0+L36+L40+L44+L48+L52+L56+L60+L64+L68+L72+L76+L80+L84+L88+L92+L96+L100+L104+L108+L112+L116+L120+L124+L128+L132+L136</f>
      </c>
      <c s="32">
        <f>0+M36+M40+M44+M48+M52+M56+M60+M64+M68+M72+M76+M80+M84+M88+M92+M96+M100+M104+M108+M112+M116+M120+M124+M128+M132+M136</f>
      </c>
    </row>
    <row r="36" spans="1:16" ht="25.5">
      <c r="A36" t="s">
        <v>49</v>
      </c>
      <c s="34" t="s">
        <v>168</v>
      </c>
      <c s="34" t="s">
        <v>8286</v>
      </c>
      <c s="35" t="s">
        <v>52</v>
      </c>
      <c s="6" t="s">
        <v>8287</v>
      </c>
      <c s="36" t="s">
        <v>67</v>
      </c>
      <c s="37">
        <v>1</v>
      </c>
      <c s="36">
        <v>0.175</v>
      </c>
      <c s="36">
        <f>ROUND(G36*H36,6)</f>
      </c>
      <c r="L36" s="38">
        <v>0</v>
      </c>
      <c s="32">
        <f>ROUND(ROUND(L36,2)*ROUND(G36,3),2)</f>
      </c>
      <c s="36" t="s">
        <v>6383</v>
      </c>
      <c>
        <f>(M36*21)/100</f>
      </c>
      <c t="s">
        <v>28</v>
      </c>
    </row>
    <row r="37" spans="1:5" ht="89.25">
      <c r="A37" s="35" t="s">
        <v>56</v>
      </c>
      <c r="E37" s="39" t="s">
        <v>8288</v>
      </c>
    </row>
    <row r="38" spans="1:5" ht="12.75">
      <c r="A38" s="35" t="s">
        <v>57</v>
      </c>
      <c r="E38" s="40" t="s">
        <v>52</v>
      </c>
    </row>
    <row r="39" spans="1:5" ht="12.75">
      <c r="A39" t="s">
        <v>58</v>
      </c>
      <c r="E39" s="39" t="s">
        <v>52</v>
      </c>
    </row>
    <row r="40" spans="1:16" ht="12.75">
      <c r="A40" t="s">
        <v>49</v>
      </c>
      <c s="34" t="s">
        <v>534</v>
      </c>
      <c s="34" t="s">
        <v>8289</v>
      </c>
      <c s="35" t="s">
        <v>52</v>
      </c>
      <c s="6" t="s">
        <v>8290</v>
      </c>
      <c s="36" t="s">
        <v>67</v>
      </c>
      <c s="37">
        <v>9</v>
      </c>
      <c s="36">
        <v>0.00029</v>
      </c>
      <c s="36">
        <f>ROUND(G40*H40,6)</f>
      </c>
      <c r="L40" s="38">
        <v>0</v>
      </c>
      <c s="32">
        <f>ROUND(ROUND(L40,2)*ROUND(G40,3),2)</f>
      </c>
      <c s="36" t="s">
        <v>6383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8291</v>
      </c>
      <c s="35" t="s">
        <v>52</v>
      </c>
      <c s="6" t="s">
        <v>8292</v>
      </c>
      <c s="36" t="s">
        <v>67</v>
      </c>
      <c s="37">
        <v>3</v>
      </c>
      <c s="36">
        <v>0.0006</v>
      </c>
      <c s="36">
        <f>ROUND(G44*H44,6)</f>
      </c>
      <c r="L44" s="38">
        <v>0</v>
      </c>
      <c s="32">
        <f>ROUND(ROUND(L44,2)*ROUND(G44,3),2)</f>
      </c>
      <c s="36" t="s">
        <v>6383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8293</v>
      </c>
      <c s="35" t="s">
        <v>52</v>
      </c>
      <c s="6" t="s">
        <v>8294</v>
      </c>
      <c s="36" t="s">
        <v>67</v>
      </c>
      <c s="37">
        <v>1</v>
      </c>
      <c s="36">
        <v>0.0008</v>
      </c>
      <c s="36">
        <f>ROUND(G48*H48,6)</f>
      </c>
      <c r="L48" s="38">
        <v>0</v>
      </c>
      <c s="32">
        <f>ROUND(ROUND(L48,2)*ROUND(G48,3),2)</f>
      </c>
      <c s="36" t="s">
        <v>6383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8295</v>
      </c>
      <c s="35" t="s">
        <v>52</v>
      </c>
      <c s="6" t="s">
        <v>8296</v>
      </c>
      <c s="36" t="s">
        <v>67</v>
      </c>
      <c s="37">
        <v>10</v>
      </c>
      <c s="36">
        <v>0.0005</v>
      </c>
      <c s="36">
        <f>ROUND(G52*H52,6)</f>
      </c>
      <c r="L52" s="38">
        <v>0</v>
      </c>
      <c s="32">
        <f>ROUND(ROUND(L52,2)*ROUND(G52,3),2)</f>
      </c>
      <c s="36" t="s">
        <v>6383</v>
      </c>
      <c>
        <f>(M52*21)/100</f>
      </c>
      <c t="s">
        <v>28</v>
      </c>
    </row>
    <row r="53" spans="1:5" ht="12.75">
      <c r="A53" s="35" t="s">
        <v>56</v>
      </c>
      <c r="E53" s="39" t="s">
        <v>52</v>
      </c>
    </row>
    <row r="54" spans="1:5" ht="12.75">
      <c r="A54" s="35" t="s">
        <v>57</v>
      </c>
      <c r="E54" s="40" t="s">
        <v>52</v>
      </c>
    </row>
    <row r="55" spans="1:5" ht="12.75">
      <c r="A55" t="s">
        <v>58</v>
      </c>
      <c r="E55" s="39" t="s">
        <v>52</v>
      </c>
    </row>
    <row r="56" spans="1:16" ht="12.75">
      <c r="A56" t="s">
        <v>49</v>
      </c>
      <c s="34" t="s">
        <v>685</v>
      </c>
      <c s="34" t="s">
        <v>8297</v>
      </c>
      <c s="35" t="s">
        <v>52</v>
      </c>
      <c s="6" t="s">
        <v>8298</v>
      </c>
      <c s="36" t="s">
        <v>67</v>
      </c>
      <c s="37">
        <v>2</v>
      </c>
      <c s="36">
        <v>0.0008</v>
      </c>
      <c s="36">
        <f>ROUND(G56*H56,6)</f>
      </c>
      <c r="L56" s="38">
        <v>0</v>
      </c>
      <c s="32">
        <f>ROUND(ROUND(L56,2)*ROUND(G56,3),2)</f>
      </c>
      <c s="36" t="s">
        <v>6383</v>
      </c>
      <c>
        <f>(M56*21)/100</f>
      </c>
      <c t="s">
        <v>28</v>
      </c>
    </row>
    <row r="57" spans="1:5" ht="12.75">
      <c r="A57" s="35" t="s">
        <v>56</v>
      </c>
      <c r="E57" s="39" t="s">
        <v>52</v>
      </c>
    </row>
    <row r="58" spans="1:5" ht="12.75">
      <c r="A58" s="35" t="s">
        <v>57</v>
      </c>
      <c r="E58" s="40" t="s">
        <v>52</v>
      </c>
    </row>
    <row r="59" spans="1:5" ht="12.75">
      <c r="A59" t="s">
        <v>58</v>
      </c>
      <c r="E59" s="39" t="s">
        <v>52</v>
      </c>
    </row>
    <row r="60" spans="1:16" ht="25.5">
      <c r="A60" t="s">
        <v>49</v>
      </c>
      <c s="34" t="s">
        <v>50</v>
      </c>
      <c s="34" t="s">
        <v>8299</v>
      </c>
      <c s="35" t="s">
        <v>52</v>
      </c>
      <c s="6" t="s">
        <v>8300</v>
      </c>
      <c s="36" t="s">
        <v>67</v>
      </c>
      <c s="37">
        <v>1</v>
      </c>
      <c s="36">
        <v>0.0019</v>
      </c>
      <c s="36">
        <f>ROUND(G60*H60,6)</f>
      </c>
      <c r="L60" s="38">
        <v>0</v>
      </c>
      <c s="32">
        <f>ROUND(ROUND(L60,2)*ROUND(G60,3),2)</f>
      </c>
      <c s="36" t="s">
        <v>6383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8301</v>
      </c>
      <c s="35" t="s">
        <v>52</v>
      </c>
      <c s="6" t="s">
        <v>8302</v>
      </c>
      <c s="36" t="s">
        <v>67</v>
      </c>
      <c s="37">
        <v>1</v>
      </c>
      <c s="36">
        <v>0.0057</v>
      </c>
      <c s="36">
        <f>ROUND(G64*H64,6)</f>
      </c>
      <c r="L64" s="38">
        <v>0</v>
      </c>
      <c s="32">
        <f>ROUND(ROUND(L64,2)*ROUND(G64,3),2)</f>
      </c>
      <c s="36" t="s">
        <v>947</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8303</v>
      </c>
      <c s="35" t="s">
        <v>52</v>
      </c>
      <c s="6" t="s">
        <v>8304</v>
      </c>
      <c s="36" t="s">
        <v>67</v>
      </c>
      <c s="37">
        <v>4</v>
      </c>
      <c s="36">
        <v>0.0046</v>
      </c>
      <c s="36">
        <f>ROUND(G68*H68,6)</f>
      </c>
      <c r="L68" s="38">
        <v>0</v>
      </c>
      <c s="32">
        <f>ROUND(ROUND(L68,2)*ROUND(G68,3),2)</f>
      </c>
      <c s="36" t="s">
        <v>6383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8305</v>
      </c>
      <c s="35" t="s">
        <v>52</v>
      </c>
      <c s="6" t="s">
        <v>8306</v>
      </c>
      <c s="36" t="s">
        <v>67</v>
      </c>
      <c s="37">
        <v>1</v>
      </c>
      <c s="36">
        <v>0.0015</v>
      </c>
      <c s="36">
        <f>ROUND(G72*H72,6)</f>
      </c>
      <c r="L72" s="38">
        <v>0</v>
      </c>
      <c s="32">
        <f>ROUND(ROUND(L72,2)*ROUND(G72,3),2)</f>
      </c>
      <c s="36" t="s">
        <v>6383</v>
      </c>
      <c>
        <f>(M72*21)/100</f>
      </c>
      <c t="s">
        <v>28</v>
      </c>
    </row>
    <row r="73" spans="1:5" ht="12.75">
      <c r="A73" s="35" t="s">
        <v>56</v>
      </c>
      <c r="E73" s="39" t="s">
        <v>52</v>
      </c>
    </row>
    <row r="74" spans="1:5" ht="12.75">
      <c r="A74" s="35" t="s">
        <v>57</v>
      </c>
      <c r="E74" s="40" t="s">
        <v>52</v>
      </c>
    </row>
    <row r="75" spans="1:5" ht="12.75">
      <c r="A75" t="s">
        <v>58</v>
      </c>
      <c r="E75" s="39" t="s">
        <v>52</v>
      </c>
    </row>
    <row r="76" spans="1:16" ht="25.5">
      <c r="A76" t="s">
        <v>49</v>
      </c>
      <c s="34" t="s">
        <v>72</v>
      </c>
      <c s="34" t="s">
        <v>8307</v>
      </c>
      <c s="35" t="s">
        <v>52</v>
      </c>
      <c s="6" t="s">
        <v>8308</v>
      </c>
      <c s="36" t="s">
        <v>105</v>
      </c>
      <c s="37">
        <v>12</v>
      </c>
      <c s="36">
        <v>0.0079</v>
      </c>
      <c s="36">
        <f>ROUND(G76*H76,6)</f>
      </c>
      <c r="L76" s="38">
        <v>0</v>
      </c>
      <c s="32">
        <f>ROUND(ROUND(L76,2)*ROUND(G76,3),2)</f>
      </c>
      <c s="36" t="s">
        <v>6383</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8309</v>
      </c>
      <c s="35" t="s">
        <v>52</v>
      </c>
      <c s="6" t="s">
        <v>8310</v>
      </c>
      <c s="36" t="s">
        <v>105</v>
      </c>
      <c s="37">
        <v>2</v>
      </c>
      <c s="36">
        <v>0.0102</v>
      </c>
      <c s="36">
        <f>ROUND(G80*H80,6)</f>
      </c>
      <c r="L80" s="38">
        <v>0</v>
      </c>
      <c s="32">
        <f>ROUND(ROUND(L80,2)*ROUND(G80,3),2)</f>
      </c>
      <c s="36" t="s">
        <v>6383</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8311</v>
      </c>
      <c s="35" t="s">
        <v>52</v>
      </c>
      <c s="6" t="s">
        <v>8312</v>
      </c>
      <c s="36" t="s">
        <v>105</v>
      </c>
      <c s="37">
        <v>2</v>
      </c>
      <c s="36">
        <v>0.0126</v>
      </c>
      <c s="36">
        <f>ROUND(G84*H84,6)</f>
      </c>
      <c r="L84" s="38">
        <v>0</v>
      </c>
      <c s="32">
        <f>ROUND(ROUND(L84,2)*ROUND(G84,3),2)</f>
      </c>
      <c s="36" t="s">
        <v>6383</v>
      </c>
      <c>
        <f>(M84*21)/100</f>
      </c>
      <c t="s">
        <v>28</v>
      </c>
    </row>
    <row r="85" spans="1:5" ht="12.75">
      <c r="A85" s="35" t="s">
        <v>56</v>
      </c>
      <c r="E85" s="39" t="s">
        <v>52</v>
      </c>
    </row>
    <row r="86" spans="1:5" ht="12.75">
      <c r="A86" s="35" t="s">
        <v>57</v>
      </c>
      <c r="E86" s="40" t="s">
        <v>52</v>
      </c>
    </row>
    <row r="87" spans="1:5" ht="12.75">
      <c r="A87" t="s">
        <v>58</v>
      </c>
      <c r="E87" s="39" t="s">
        <v>52</v>
      </c>
    </row>
    <row r="88" spans="1:16" ht="12.75">
      <c r="A88" t="s">
        <v>49</v>
      </c>
      <c s="34" t="s">
        <v>87</v>
      </c>
      <c s="34" t="s">
        <v>8313</v>
      </c>
      <c s="35" t="s">
        <v>52</v>
      </c>
      <c s="6" t="s">
        <v>8314</v>
      </c>
      <c s="36" t="s">
        <v>54</v>
      </c>
      <c s="37">
        <v>42</v>
      </c>
      <c s="36">
        <v>0.003</v>
      </c>
      <c s="36">
        <f>ROUND(G88*H88,6)</f>
      </c>
      <c r="L88" s="38">
        <v>0</v>
      </c>
      <c s="32">
        <f>ROUND(ROUND(L88,2)*ROUND(G88,3),2)</f>
      </c>
      <c s="36" t="s">
        <v>6383</v>
      </c>
      <c>
        <f>(M88*21)/100</f>
      </c>
      <c t="s">
        <v>28</v>
      </c>
    </row>
    <row r="89" spans="1:5" ht="12.75">
      <c r="A89" s="35" t="s">
        <v>56</v>
      </c>
      <c r="E89" s="39" t="s">
        <v>52</v>
      </c>
    </row>
    <row r="90" spans="1:5" ht="12.75">
      <c r="A90" s="35" t="s">
        <v>57</v>
      </c>
      <c r="E90" s="40" t="s">
        <v>8315</v>
      </c>
    </row>
    <row r="91" spans="1:5" ht="12.75">
      <c r="A91" t="s">
        <v>58</v>
      </c>
      <c r="E91" s="39" t="s">
        <v>52</v>
      </c>
    </row>
    <row r="92" spans="1:16" ht="12.75">
      <c r="A92" t="s">
        <v>49</v>
      </c>
      <c s="34" t="s">
        <v>91</v>
      </c>
      <c s="34" t="s">
        <v>8316</v>
      </c>
      <c s="35" t="s">
        <v>52</v>
      </c>
      <c s="6" t="s">
        <v>8317</v>
      </c>
      <c s="36" t="s">
        <v>54</v>
      </c>
      <c s="37">
        <v>40</v>
      </c>
      <c s="36">
        <v>0.00018</v>
      </c>
      <c s="36">
        <f>ROUND(G92*H92,6)</f>
      </c>
      <c r="L92" s="38">
        <v>0</v>
      </c>
      <c s="32">
        <f>ROUND(ROUND(L92,2)*ROUND(G92,3),2)</f>
      </c>
      <c s="36" t="s">
        <v>6383</v>
      </c>
      <c>
        <f>(M92*21)/100</f>
      </c>
      <c t="s">
        <v>28</v>
      </c>
    </row>
    <row r="93" spans="1:5" ht="12.75">
      <c r="A93" s="35" t="s">
        <v>56</v>
      </c>
      <c r="E93" s="39" t="s">
        <v>52</v>
      </c>
    </row>
    <row r="94" spans="1:5" ht="12.75">
      <c r="A94" s="35" t="s">
        <v>57</v>
      </c>
      <c r="E94" s="40" t="s">
        <v>8318</v>
      </c>
    </row>
    <row r="95" spans="1:5" ht="12.75">
      <c r="A95" t="s">
        <v>58</v>
      </c>
      <c r="E95" s="39" t="s">
        <v>52</v>
      </c>
    </row>
    <row r="96" spans="1:16" ht="12.75">
      <c r="A96" t="s">
        <v>49</v>
      </c>
      <c s="34" t="s">
        <v>96</v>
      </c>
      <c s="34" t="s">
        <v>8319</v>
      </c>
      <c s="35" t="s">
        <v>52</v>
      </c>
      <c s="6" t="s">
        <v>8320</v>
      </c>
      <c s="36" t="s">
        <v>67</v>
      </c>
      <c s="37">
        <v>16</v>
      </c>
      <c s="36">
        <v>0</v>
      </c>
      <c s="36">
        <f>ROUND(G96*H96,6)</f>
      </c>
      <c r="L96" s="38">
        <v>0</v>
      </c>
      <c s="32">
        <f>ROUND(ROUND(L96,2)*ROUND(G96,3),2)</f>
      </c>
      <c s="36" t="s">
        <v>6383</v>
      </c>
      <c>
        <f>(M96*21)/100</f>
      </c>
      <c t="s">
        <v>28</v>
      </c>
    </row>
    <row r="97" spans="1:5" ht="12.75">
      <c r="A97" s="35" t="s">
        <v>56</v>
      </c>
      <c r="E97" s="39" t="s">
        <v>52</v>
      </c>
    </row>
    <row r="98" spans="1:5" ht="63.75">
      <c r="A98" s="35" t="s">
        <v>57</v>
      </c>
      <c r="E98" s="40" t="s">
        <v>8321</v>
      </c>
    </row>
    <row r="99" spans="1:5" ht="12.75">
      <c r="A99" t="s">
        <v>58</v>
      </c>
      <c r="E99" s="39" t="s">
        <v>52</v>
      </c>
    </row>
    <row r="100" spans="1:16" ht="12.75">
      <c r="A100" t="s">
        <v>49</v>
      </c>
      <c s="34" t="s">
        <v>888</v>
      </c>
      <c s="34" t="s">
        <v>8322</v>
      </c>
      <c s="35" t="s">
        <v>52</v>
      </c>
      <c s="6" t="s">
        <v>8323</v>
      </c>
      <c s="36" t="s">
        <v>67</v>
      </c>
      <c s="37">
        <v>1</v>
      </c>
      <c s="36">
        <v>0</v>
      </c>
      <c s="36">
        <f>ROUND(G100*H100,6)</f>
      </c>
      <c r="L100" s="38">
        <v>0</v>
      </c>
      <c s="32">
        <f>ROUND(ROUND(L100,2)*ROUND(G100,3),2)</f>
      </c>
      <c s="36" t="s">
        <v>6383</v>
      </c>
      <c>
        <f>(M100*21)/100</f>
      </c>
      <c t="s">
        <v>28</v>
      </c>
    </row>
    <row r="101" spans="1:5" ht="12.75">
      <c r="A101" s="35" t="s">
        <v>56</v>
      </c>
      <c r="E101" s="39" t="s">
        <v>52</v>
      </c>
    </row>
    <row r="102" spans="1:5" ht="12.75">
      <c r="A102" s="35" t="s">
        <v>57</v>
      </c>
      <c r="E102" s="40" t="s">
        <v>8324</v>
      </c>
    </row>
    <row r="103" spans="1:5" ht="12.75">
      <c r="A103" t="s">
        <v>58</v>
      </c>
      <c r="E103" s="39" t="s">
        <v>52</v>
      </c>
    </row>
    <row r="104" spans="1:16" ht="12.75">
      <c r="A104" t="s">
        <v>49</v>
      </c>
      <c s="34" t="s">
        <v>102</v>
      </c>
      <c s="34" t="s">
        <v>8325</v>
      </c>
      <c s="35" t="s">
        <v>52</v>
      </c>
      <c s="6" t="s">
        <v>8326</v>
      </c>
      <c s="36" t="s">
        <v>67</v>
      </c>
      <c s="37">
        <v>4</v>
      </c>
      <c s="36">
        <v>0</v>
      </c>
      <c s="36">
        <f>ROUND(G104*H104,6)</f>
      </c>
      <c r="L104" s="38">
        <v>0</v>
      </c>
      <c s="32">
        <f>ROUND(ROUND(L104,2)*ROUND(G104,3),2)</f>
      </c>
      <c s="36" t="s">
        <v>6383</v>
      </c>
      <c>
        <f>(M104*21)/100</f>
      </c>
      <c t="s">
        <v>28</v>
      </c>
    </row>
    <row r="105" spans="1:5" ht="12.75">
      <c r="A105" s="35" t="s">
        <v>56</v>
      </c>
      <c r="E105" s="39" t="s">
        <v>52</v>
      </c>
    </row>
    <row r="106" spans="1:5" ht="12.75">
      <c r="A106" s="35" t="s">
        <v>57</v>
      </c>
      <c r="E106" s="40" t="s">
        <v>8327</v>
      </c>
    </row>
    <row r="107" spans="1:5" ht="12.75">
      <c r="A107" t="s">
        <v>58</v>
      </c>
      <c r="E107" s="39" t="s">
        <v>52</v>
      </c>
    </row>
    <row r="108" spans="1:16" ht="12.75">
      <c r="A108" t="s">
        <v>49</v>
      </c>
      <c s="34" t="s">
        <v>820</v>
      </c>
      <c s="34" t="s">
        <v>8328</v>
      </c>
      <c s="35" t="s">
        <v>52</v>
      </c>
      <c s="6" t="s">
        <v>8329</v>
      </c>
      <c s="36" t="s">
        <v>67</v>
      </c>
      <c s="37">
        <v>9</v>
      </c>
      <c s="36">
        <v>0</v>
      </c>
      <c s="36">
        <f>ROUND(G108*H108,6)</f>
      </c>
      <c r="L108" s="38">
        <v>0</v>
      </c>
      <c s="32">
        <f>ROUND(ROUND(L108,2)*ROUND(G108,3),2)</f>
      </c>
      <c s="36" t="s">
        <v>6383</v>
      </c>
      <c>
        <f>(M108*21)/100</f>
      </c>
      <c t="s">
        <v>28</v>
      </c>
    </row>
    <row r="109" spans="1:5" ht="12.75">
      <c r="A109" s="35" t="s">
        <v>56</v>
      </c>
      <c r="E109" s="39" t="s">
        <v>52</v>
      </c>
    </row>
    <row r="110" spans="1:5" ht="12.75">
      <c r="A110" s="35" t="s">
        <v>57</v>
      </c>
      <c r="E110" s="40" t="s">
        <v>8330</v>
      </c>
    </row>
    <row r="111" spans="1:5" ht="12.75">
      <c r="A111" t="s">
        <v>58</v>
      </c>
      <c r="E111" s="39" t="s">
        <v>52</v>
      </c>
    </row>
    <row r="112" spans="1:16" ht="25.5">
      <c r="A112" t="s">
        <v>49</v>
      </c>
      <c s="34" t="s">
        <v>108</v>
      </c>
      <c s="34" t="s">
        <v>8331</v>
      </c>
      <c s="35" t="s">
        <v>52</v>
      </c>
      <c s="6" t="s">
        <v>8332</v>
      </c>
      <c s="36" t="s">
        <v>67</v>
      </c>
      <c s="37">
        <v>1</v>
      </c>
      <c s="36">
        <v>0</v>
      </c>
      <c s="36">
        <f>ROUND(G112*H112,6)</f>
      </c>
      <c r="L112" s="38">
        <v>0</v>
      </c>
      <c s="32">
        <f>ROUND(ROUND(L112,2)*ROUND(G112,3),2)</f>
      </c>
      <c s="36" t="s">
        <v>6383</v>
      </c>
      <c>
        <f>(M112*21)/100</f>
      </c>
      <c t="s">
        <v>28</v>
      </c>
    </row>
    <row r="113" spans="1:5" ht="12.75">
      <c r="A113" s="35" t="s">
        <v>56</v>
      </c>
      <c r="E113" s="39" t="s">
        <v>52</v>
      </c>
    </row>
    <row r="114" spans="1:5" ht="12.75">
      <c r="A114" s="35" t="s">
        <v>57</v>
      </c>
      <c r="E114" s="40" t="s">
        <v>8333</v>
      </c>
    </row>
    <row r="115" spans="1:5" ht="12.75">
      <c r="A115" t="s">
        <v>58</v>
      </c>
      <c r="E115" s="39" t="s">
        <v>52</v>
      </c>
    </row>
    <row r="116" spans="1:16" ht="25.5">
      <c r="A116" t="s">
        <v>49</v>
      </c>
      <c s="34" t="s">
        <v>112</v>
      </c>
      <c s="34" t="s">
        <v>8334</v>
      </c>
      <c s="35" t="s">
        <v>52</v>
      </c>
      <c s="6" t="s">
        <v>8335</v>
      </c>
      <c s="36" t="s">
        <v>105</v>
      </c>
      <c s="37">
        <v>2</v>
      </c>
      <c s="36">
        <v>0.01336</v>
      </c>
      <c s="36">
        <f>ROUND(G116*H116,6)</f>
      </c>
      <c r="L116" s="38">
        <v>0</v>
      </c>
      <c s="32">
        <f>ROUND(ROUND(L116,2)*ROUND(G116,3),2)</f>
      </c>
      <c s="36" t="s">
        <v>6383</v>
      </c>
      <c>
        <f>(M116*21)/100</f>
      </c>
      <c t="s">
        <v>28</v>
      </c>
    </row>
    <row r="117" spans="1:5" ht="12.75">
      <c r="A117" s="35" t="s">
        <v>56</v>
      </c>
      <c r="E117" s="39" t="s">
        <v>52</v>
      </c>
    </row>
    <row r="118" spans="1:5" ht="12.75">
      <c r="A118" s="35" t="s">
        <v>57</v>
      </c>
      <c r="E118" s="40" t="s">
        <v>8336</v>
      </c>
    </row>
    <row r="119" spans="1:5" ht="12.75">
      <c r="A119" t="s">
        <v>58</v>
      </c>
      <c r="E119" s="39" t="s">
        <v>52</v>
      </c>
    </row>
    <row r="120" spans="1:16" ht="25.5">
      <c r="A120" t="s">
        <v>49</v>
      </c>
      <c s="34" t="s">
        <v>116</v>
      </c>
      <c s="34" t="s">
        <v>8337</v>
      </c>
      <c s="35" t="s">
        <v>52</v>
      </c>
      <c s="6" t="s">
        <v>8338</v>
      </c>
      <c s="36" t="s">
        <v>105</v>
      </c>
      <c s="37">
        <v>70</v>
      </c>
      <c s="36">
        <v>0.00344</v>
      </c>
      <c s="36">
        <f>ROUND(G120*H120,6)</f>
      </c>
      <c r="L120" s="38">
        <v>0</v>
      </c>
      <c s="32">
        <f>ROUND(ROUND(L120,2)*ROUND(G120,3),2)</f>
      </c>
      <c s="36" t="s">
        <v>6383</v>
      </c>
      <c>
        <f>(M120*21)/100</f>
      </c>
      <c t="s">
        <v>28</v>
      </c>
    </row>
    <row r="121" spans="1:5" ht="12.75">
      <c r="A121" s="35" t="s">
        <v>56</v>
      </c>
      <c r="E121" s="39" t="s">
        <v>52</v>
      </c>
    </row>
    <row r="122" spans="1:5" ht="51">
      <c r="A122" s="35" t="s">
        <v>57</v>
      </c>
      <c r="E122" s="40" t="s">
        <v>8339</v>
      </c>
    </row>
    <row r="123" spans="1:5" ht="12.75">
      <c r="A123" t="s">
        <v>58</v>
      </c>
      <c r="E123" s="39" t="s">
        <v>52</v>
      </c>
    </row>
    <row r="124" spans="1:16" ht="25.5">
      <c r="A124" t="s">
        <v>49</v>
      </c>
      <c s="34" t="s">
        <v>120</v>
      </c>
      <c s="34" t="s">
        <v>8340</v>
      </c>
      <c s="35" t="s">
        <v>52</v>
      </c>
      <c s="6" t="s">
        <v>8341</v>
      </c>
      <c s="36" t="s">
        <v>105</v>
      </c>
      <c s="37">
        <v>42</v>
      </c>
      <c s="36">
        <v>0.00522</v>
      </c>
      <c s="36">
        <f>ROUND(G124*H124,6)</f>
      </c>
      <c r="L124" s="38">
        <v>0</v>
      </c>
      <c s="32">
        <f>ROUND(ROUND(L124,2)*ROUND(G124,3),2)</f>
      </c>
      <c s="36" t="s">
        <v>6383</v>
      </c>
      <c>
        <f>(M124*21)/100</f>
      </c>
      <c t="s">
        <v>28</v>
      </c>
    </row>
    <row r="125" spans="1:5" ht="12.75">
      <c r="A125" s="35" t="s">
        <v>56</v>
      </c>
      <c r="E125" s="39" t="s">
        <v>52</v>
      </c>
    </row>
    <row r="126" spans="1:5" ht="38.25">
      <c r="A126" s="35" t="s">
        <v>57</v>
      </c>
      <c r="E126" s="40" t="s">
        <v>8342</v>
      </c>
    </row>
    <row r="127" spans="1:5" ht="12.75">
      <c r="A127" t="s">
        <v>58</v>
      </c>
      <c r="E127" s="39" t="s">
        <v>52</v>
      </c>
    </row>
    <row r="128" spans="1:16" ht="25.5">
      <c r="A128" t="s">
        <v>49</v>
      </c>
      <c s="34" t="s">
        <v>124</v>
      </c>
      <c s="34" t="s">
        <v>8343</v>
      </c>
      <c s="35" t="s">
        <v>52</v>
      </c>
      <c s="6" t="s">
        <v>8344</v>
      </c>
      <c s="36" t="s">
        <v>67</v>
      </c>
      <c s="37">
        <v>1</v>
      </c>
      <c s="36">
        <v>0</v>
      </c>
      <c s="36">
        <f>ROUND(G128*H128,6)</f>
      </c>
      <c r="L128" s="38">
        <v>0</v>
      </c>
      <c s="32">
        <f>ROUND(ROUND(L128,2)*ROUND(G128,3),2)</f>
      </c>
      <c s="36" t="s">
        <v>6383</v>
      </c>
      <c>
        <f>(M128*21)/100</f>
      </c>
      <c t="s">
        <v>28</v>
      </c>
    </row>
    <row r="129" spans="1:5" ht="12.75">
      <c r="A129" s="35" t="s">
        <v>56</v>
      </c>
      <c r="E129" s="39" t="s">
        <v>52</v>
      </c>
    </row>
    <row r="130" spans="1:5" ht="12.75">
      <c r="A130" s="35" t="s">
        <v>57</v>
      </c>
      <c r="E130" s="40" t="s">
        <v>8345</v>
      </c>
    </row>
    <row r="131" spans="1:5" ht="12.75">
      <c r="A131" t="s">
        <v>58</v>
      </c>
      <c r="E131" s="39" t="s">
        <v>52</v>
      </c>
    </row>
    <row r="132" spans="1:16" ht="25.5">
      <c r="A132" t="s">
        <v>49</v>
      </c>
      <c s="34" t="s">
        <v>128</v>
      </c>
      <c s="34" t="s">
        <v>8346</v>
      </c>
      <c s="35" t="s">
        <v>52</v>
      </c>
      <c s="6" t="s">
        <v>8347</v>
      </c>
      <c s="36" t="s">
        <v>105</v>
      </c>
      <c s="37">
        <v>16</v>
      </c>
      <c s="36">
        <v>0</v>
      </c>
      <c s="36">
        <f>ROUND(G132*H132,6)</f>
      </c>
      <c r="L132" s="38">
        <v>0</v>
      </c>
      <c s="32">
        <f>ROUND(ROUND(L132,2)*ROUND(G132,3),2)</f>
      </c>
      <c s="36" t="s">
        <v>6383</v>
      </c>
      <c>
        <f>(M132*21)/100</f>
      </c>
      <c t="s">
        <v>28</v>
      </c>
    </row>
    <row r="133" spans="1:5" ht="12.75">
      <c r="A133" s="35" t="s">
        <v>56</v>
      </c>
      <c r="E133" s="39" t="s">
        <v>52</v>
      </c>
    </row>
    <row r="134" spans="1:5" ht="51">
      <c r="A134" s="35" t="s">
        <v>57</v>
      </c>
      <c r="E134" s="40" t="s">
        <v>8348</v>
      </c>
    </row>
    <row r="135" spans="1:5" ht="12.75">
      <c r="A135" t="s">
        <v>58</v>
      </c>
      <c r="E135" s="39" t="s">
        <v>52</v>
      </c>
    </row>
    <row r="136" spans="1:16" ht="25.5">
      <c r="A136" t="s">
        <v>49</v>
      </c>
      <c s="34" t="s">
        <v>132</v>
      </c>
      <c s="34" t="s">
        <v>8349</v>
      </c>
      <c s="35" t="s">
        <v>52</v>
      </c>
      <c s="6" t="s">
        <v>8350</v>
      </c>
      <c s="36" t="s">
        <v>67</v>
      </c>
      <c s="37">
        <v>1</v>
      </c>
      <c s="36">
        <v>0</v>
      </c>
      <c s="36">
        <f>ROUND(G136*H136,6)</f>
      </c>
      <c r="L136" s="38">
        <v>0</v>
      </c>
      <c s="32">
        <f>ROUND(ROUND(L136,2)*ROUND(G136,3),2)</f>
      </c>
      <c s="36" t="s">
        <v>6383</v>
      </c>
      <c>
        <f>(M136*21)/100</f>
      </c>
      <c t="s">
        <v>28</v>
      </c>
    </row>
    <row r="137" spans="1:5" ht="12.75">
      <c r="A137" s="35" t="s">
        <v>56</v>
      </c>
      <c r="E137" s="39" t="s">
        <v>52</v>
      </c>
    </row>
    <row r="138" spans="1:5" ht="12.75">
      <c r="A138" s="35" t="s">
        <v>57</v>
      </c>
      <c r="E138" s="40" t="s">
        <v>8351</v>
      </c>
    </row>
    <row r="139" spans="1:5" ht="12.75">
      <c r="A139" t="s">
        <v>58</v>
      </c>
      <c r="E139" s="39" t="s">
        <v>52</v>
      </c>
    </row>
    <row r="140" spans="1:13" ht="12.75">
      <c r="A140" t="s">
        <v>47</v>
      </c>
      <c r="C140" s="31" t="s">
        <v>8352</v>
      </c>
      <c r="E140" s="33" t="s">
        <v>8353</v>
      </c>
      <c r="J140" s="32">
        <f>0</f>
      </c>
      <c s="32">
        <f>0</f>
      </c>
      <c s="32">
        <f>0+L141+L145+L149+L153+L157+L161+L165+L169+L173+L177+L181+L185+L189+L193+L197+L201+L205+L209</f>
      </c>
      <c s="32">
        <f>0+M141+M145+M149+M153+M157+M161+M165+M169+M173+M177+M181+M185+M189+M193+M197+M201+M205+M209</f>
      </c>
    </row>
    <row r="141" spans="1:16" ht="12.75">
      <c r="A141" t="s">
        <v>49</v>
      </c>
      <c s="34" t="s">
        <v>136</v>
      </c>
      <c s="34" t="s">
        <v>8354</v>
      </c>
      <c s="35" t="s">
        <v>52</v>
      </c>
      <c s="6" t="s">
        <v>8355</v>
      </c>
      <c s="36" t="s">
        <v>67</v>
      </c>
      <c s="37">
        <v>2</v>
      </c>
      <c s="36">
        <v>0.0003</v>
      </c>
      <c s="36">
        <f>ROUND(G141*H141,6)</f>
      </c>
      <c r="L141" s="38">
        <v>0</v>
      </c>
      <c s="32">
        <f>ROUND(ROUND(L141,2)*ROUND(G141,3),2)</f>
      </c>
      <c s="36" t="s">
        <v>6383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8356</v>
      </c>
      <c s="35" t="s">
        <v>52</v>
      </c>
      <c s="6" t="s">
        <v>8357</v>
      </c>
      <c s="36" t="s">
        <v>67</v>
      </c>
      <c s="37">
        <v>1</v>
      </c>
      <c s="36">
        <v>0.0049</v>
      </c>
      <c s="36">
        <f>ROUND(G145*H145,6)</f>
      </c>
      <c r="L145" s="38">
        <v>0</v>
      </c>
      <c s="32">
        <f>ROUND(ROUND(L145,2)*ROUND(G145,3),2)</f>
      </c>
      <c s="36" t="s">
        <v>6383</v>
      </c>
      <c>
        <f>(M145*21)/100</f>
      </c>
      <c t="s">
        <v>28</v>
      </c>
    </row>
    <row r="146" spans="1:5" ht="12.75">
      <c r="A146" s="35" t="s">
        <v>56</v>
      </c>
      <c r="E146" s="39" t="s">
        <v>52</v>
      </c>
    </row>
    <row r="147" spans="1:5" ht="12.75">
      <c r="A147" s="35" t="s">
        <v>57</v>
      </c>
      <c r="E147" s="40" t="s">
        <v>52</v>
      </c>
    </row>
    <row r="148" spans="1:5" ht="12.75">
      <c r="A148" t="s">
        <v>58</v>
      </c>
      <c r="E148" s="39" t="s">
        <v>52</v>
      </c>
    </row>
    <row r="149" spans="1:16" ht="12.75">
      <c r="A149" t="s">
        <v>49</v>
      </c>
      <c s="34" t="s">
        <v>143</v>
      </c>
      <c s="34" t="s">
        <v>8358</v>
      </c>
      <c s="35" t="s">
        <v>52</v>
      </c>
      <c s="6" t="s">
        <v>8359</v>
      </c>
      <c s="36" t="s">
        <v>67</v>
      </c>
      <c s="37">
        <v>1</v>
      </c>
      <c s="36">
        <v>0.0048</v>
      </c>
      <c s="36">
        <f>ROUND(G149*H149,6)</f>
      </c>
      <c r="L149" s="38">
        <v>0</v>
      </c>
      <c s="32">
        <f>ROUND(ROUND(L149,2)*ROUND(G149,3),2)</f>
      </c>
      <c s="36" t="s">
        <v>947</v>
      </c>
      <c>
        <f>(M149*21)/100</f>
      </c>
      <c t="s">
        <v>28</v>
      </c>
    </row>
    <row r="150" spans="1:5" ht="12.75">
      <c r="A150" s="35" t="s">
        <v>56</v>
      </c>
      <c r="E150" s="39" t="s">
        <v>52</v>
      </c>
    </row>
    <row r="151" spans="1:5" ht="12.75">
      <c r="A151" s="35" t="s">
        <v>57</v>
      </c>
      <c r="E151" s="40" t="s">
        <v>8360</v>
      </c>
    </row>
    <row r="152" spans="1:5" ht="12.75">
      <c r="A152" t="s">
        <v>58</v>
      </c>
      <c r="E152" s="39" t="s">
        <v>52</v>
      </c>
    </row>
    <row r="153" spans="1:16" ht="12.75">
      <c r="A153" t="s">
        <v>49</v>
      </c>
      <c s="34" t="s">
        <v>147</v>
      </c>
      <c s="34" t="s">
        <v>8361</v>
      </c>
      <c s="35" t="s">
        <v>52</v>
      </c>
      <c s="6" t="s">
        <v>8362</v>
      </c>
      <c s="36" t="s">
        <v>67</v>
      </c>
      <c s="37">
        <v>1</v>
      </c>
      <c s="36">
        <v>0.0014</v>
      </c>
      <c s="36">
        <f>ROUND(G153*H153,6)</f>
      </c>
      <c r="L153" s="38">
        <v>0</v>
      </c>
      <c s="32">
        <f>ROUND(ROUND(L153,2)*ROUND(G153,3),2)</f>
      </c>
      <c s="36" t="s">
        <v>6383</v>
      </c>
      <c>
        <f>(M153*21)/100</f>
      </c>
      <c t="s">
        <v>28</v>
      </c>
    </row>
    <row r="154" spans="1:5" ht="12.75">
      <c r="A154" s="35" t="s">
        <v>56</v>
      </c>
      <c r="E154" s="39" t="s">
        <v>52</v>
      </c>
    </row>
    <row r="155" spans="1:5" ht="12.75">
      <c r="A155" s="35" t="s">
        <v>57</v>
      </c>
      <c r="E155" s="40" t="s">
        <v>8363</v>
      </c>
    </row>
    <row r="156" spans="1:5" ht="12.75">
      <c r="A156" t="s">
        <v>58</v>
      </c>
      <c r="E156" s="39" t="s">
        <v>52</v>
      </c>
    </row>
    <row r="157" spans="1:16" ht="12.75">
      <c r="A157" t="s">
        <v>49</v>
      </c>
      <c s="34" t="s">
        <v>170</v>
      </c>
      <c s="34" t="s">
        <v>8364</v>
      </c>
      <c s="35" t="s">
        <v>52</v>
      </c>
      <c s="6" t="s">
        <v>8365</v>
      </c>
      <c s="36" t="s">
        <v>67</v>
      </c>
      <c s="37">
        <v>1</v>
      </c>
      <c s="36">
        <v>0.002</v>
      </c>
      <c s="36">
        <f>ROUND(G157*H157,6)</f>
      </c>
      <c r="L157" s="38">
        <v>0</v>
      </c>
      <c s="32">
        <f>ROUND(ROUND(L157,2)*ROUND(G157,3),2)</f>
      </c>
      <c s="36" t="s">
        <v>6383</v>
      </c>
      <c>
        <f>(M157*21)/100</f>
      </c>
      <c t="s">
        <v>28</v>
      </c>
    </row>
    <row r="158" spans="1:5" ht="12.75">
      <c r="A158" s="35" t="s">
        <v>56</v>
      </c>
      <c r="E158" s="39" t="s">
        <v>52</v>
      </c>
    </row>
    <row r="159" spans="1:5" ht="12.75">
      <c r="A159" s="35" t="s">
        <v>57</v>
      </c>
      <c r="E159" s="40" t="s">
        <v>8366</v>
      </c>
    </row>
    <row r="160" spans="1:5" ht="12.75">
      <c r="A160" t="s">
        <v>58</v>
      </c>
      <c r="E160" s="39" t="s">
        <v>52</v>
      </c>
    </row>
    <row r="161" spans="1:16" ht="12.75">
      <c r="A161" t="s">
        <v>49</v>
      </c>
      <c s="34" t="s">
        <v>175</v>
      </c>
      <c s="34" t="s">
        <v>8303</v>
      </c>
      <c s="35" t="s">
        <v>52</v>
      </c>
      <c s="6" t="s">
        <v>8304</v>
      </c>
      <c s="36" t="s">
        <v>67</v>
      </c>
      <c s="37">
        <v>1</v>
      </c>
      <c s="36">
        <v>0.0046</v>
      </c>
      <c s="36">
        <f>ROUND(G161*H161,6)</f>
      </c>
      <c r="L161" s="38">
        <v>0</v>
      </c>
      <c s="32">
        <f>ROUND(ROUND(L161,2)*ROUND(G161,3),2)</f>
      </c>
      <c s="36" t="s">
        <v>6383</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8367</v>
      </c>
      <c s="35" t="s">
        <v>52</v>
      </c>
      <c s="6" t="s">
        <v>8368</v>
      </c>
      <c s="36" t="s">
        <v>67</v>
      </c>
      <c s="37">
        <v>2</v>
      </c>
      <c s="36">
        <v>0.0021</v>
      </c>
      <c s="36">
        <f>ROUND(G165*H165,6)</f>
      </c>
      <c r="L165" s="38">
        <v>0</v>
      </c>
      <c s="32">
        <f>ROUND(ROUND(L165,2)*ROUND(G165,3),2)</f>
      </c>
      <c s="36" t="s">
        <v>6383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8369</v>
      </c>
      <c s="35" t="s">
        <v>52</v>
      </c>
      <c s="6" t="s">
        <v>8370</v>
      </c>
      <c s="36" t="s">
        <v>67</v>
      </c>
      <c s="37">
        <v>1</v>
      </c>
      <c s="36">
        <v>0.0012</v>
      </c>
      <c s="36">
        <f>ROUND(G169*H169,6)</f>
      </c>
      <c r="L169" s="38">
        <v>0</v>
      </c>
      <c s="32">
        <f>ROUND(ROUND(L169,2)*ROUND(G169,3),2)</f>
      </c>
      <c s="36" t="s">
        <v>6383</v>
      </c>
      <c>
        <f>(M169*21)/100</f>
      </c>
      <c t="s">
        <v>28</v>
      </c>
    </row>
    <row r="170" spans="1:5" ht="12.75">
      <c r="A170" s="35" t="s">
        <v>56</v>
      </c>
      <c r="E170" s="39" t="s">
        <v>52</v>
      </c>
    </row>
    <row r="171" spans="1:5" ht="12.75">
      <c r="A171" s="35" t="s">
        <v>57</v>
      </c>
      <c r="E171" s="40" t="s">
        <v>8371</v>
      </c>
    </row>
    <row r="172" spans="1:5" ht="12.75">
      <c r="A172" t="s">
        <v>58</v>
      </c>
      <c r="E172" s="39" t="s">
        <v>52</v>
      </c>
    </row>
    <row r="173" spans="1:16" ht="12.75">
      <c r="A173" t="s">
        <v>49</v>
      </c>
      <c s="34" t="s">
        <v>185</v>
      </c>
      <c s="34" t="s">
        <v>8372</v>
      </c>
      <c s="35" t="s">
        <v>52</v>
      </c>
      <c s="6" t="s">
        <v>8373</v>
      </c>
      <c s="36" t="s">
        <v>67</v>
      </c>
      <c s="37">
        <v>1</v>
      </c>
      <c s="36">
        <v>0</v>
      </c>
      <c s="36">
        <f>ROUND(G173*H173,6)</f>
      </c>
      <c r="L173" s="38">
        <v>0</v>
      </c>
      <c s="32">
        <f>ROUND(ROUND(L173,2)*ROUND(G173,3),2)</f>
      </c>
      <c s="36" t="s">
        <v>6383</v>
      </c>
      <c>
        <f>(M173*21)/100</f>
      </c>
      <c t="s">
        <v>28</v>
      </c>
    </row>
    <row r="174" spans="1:5" ht="12.75">
      <c r="A174" s="35" t="s">
        <v>56</v>
      </c>
      <c r="E174" s="39" t="s">
        <v>52</v>
      </c>
    </row>
    <row r="175" spans="1:5" ht="12.75">
      <c r="A175" s="35" t="s">
        <v>57</v>
      </c>
      <c r="E175" s="40" t="s">
        <v>8374</v>
      </c>
    </row>
    <row r="176" spans="1:5" ht="12.75">
      <c r="A176" t="s">
        <v>58</v>
      </c>
      <c r="E176" s="39" t="s">
        <v>52</v>
      </c>
    </row>
    <row r="177" spans="1:16" ht="12.75">
      <c r="A177" t="s">
        <v>49</v>
      </c>
      <c s="34" t="s">
        <v>737</v>
      </c>
      <c s="34" t="s">
        <v>8375</v>
      </c>
      <c s="35" t="s">
        <v>52</v>
      </c>
      <c s="6" t="s">
        <v>8376</v>
      </c>
      <c s="36" t="s">
        <v>67</v>
      </c>
      <c s="37">
        <v>2</v>
      </c>
      <c s="36">
        <v>0</v>
      </c>
      <c s="36">
        <f>ROUND(G177*H177,6)</f>
      </c>
      <c r="L177" s="38">
        <v>0</v>
      </c>
      <c s="32">
        <f>ROUND(ROUND(L177,2)*ROUND(G177,3),2)</f>
      </c>
      <c s="36" t="s">
        <v>6383</v>
      </c>
      <c>
        <f>(M177*21)/100</f>
      </c>
      <c t="s">
        <v>28</v>
      </c>
    </row>
    <row r="178" spans="1:5" ht="12.75">
      <c r="A178" s="35" t="s">
        <v>56</v>
      </c>
      <c r="E178" s="39" t="s">
        <v>52</v>
      </c>
    </row>
    <row r="179" spans="1:5" ht="38.25">
      <c r="A179" s="35" t="s">
        <v>57</v>
      </c>
      <c r="E179" s="40" t="s">
        <v>8377</v>
      </c>
    </row>
    <row r="180" spans="1:5" ht="12.75">
      <c r="A180" t="s">
        <v>58</v>
      </c>
      <c r="E180" s="39" t="s">
        <v>52</v>
      </c>
    </row>
    <row r="181" spans="1:16" ht="12.75">
      <c r="A181" t="s">
        <v>49</v>
      </c>
      <c s="34" t="s">
        <v>741</v>
      </c>
      <c s="34" t="s">
        <v>8325</v>
      </c>
      <c s="35" t="s">
        <v>52</v>
      </c>
      <c s="6" t="s">
        <v>8326</v>
      </c>
      <c s="36" t="s">
        <v>67</v>
      </c>
      <c s="37">
        <v>1</v>
      </c>
      <c s="36">
        <v>0</v>
      </c>
      <c s="36">
        <f>ROUND(G181*H181,6)</f>
      </c>
      <c r="L181" s="38">
        <v>0</v>
      </c>
      <c s="32">
        <f>ROUND(ROUND(L181,2)*ROUND(G181,3),2)</f>
      </c>
      <c s="36" t="s">
        <v>6383</v>
      </c>
      <c>
        <f>(M181*21)/100</f>
      </c>
      <c t="s">
        <v>28</v>
      </c>
    </row>
    <row r="182" spans="1:5" ht="12.75">
      <c r="A182" s="35" t="s">
        <v>56</v>
      </c>
      <c r="E182" s="39" t="s">
        <v>52</v>
      </c>
    </row>
    <row r="183" spans="1:5" ht="12.75">
      <c r="A183" s="35" t="s">
        <v>57</v>
      </c>
      <c r="E183" s="40" t="s">
        <v>8378</v>
      </c>
    </row>
    <row r="184" spans="1:5" ht="12.75">
      <c r="A184" t="s">
        <v>58</v>
      </c>
      <c r="E184" s="39" t="s">
        <v>52</v>
      </c>
    </row>
    <row r="185" spans="1:16" ht="25.5">
      <c r="A185" t="s">
        <v>49</v>
      </c>
      <c s="34" t="s">
        <v>744</v>
      </c>
      <c s="34" t="s">
        <v>8331</v>
      </c>
      <c s="35" t="s">
        <v>52</v>
      </c>
      <c s="6" t="s">
        <v>8332</v>
      </c>
      <c s="36" t="s">
        <v>67</v>
      </c>
      <c s="37">
        <v>1</v>
      </c>
      <c s="36">
        <v>0</v>
      </c>
      <c s="36">
        <f>ROUND(G185*H185,6)</f>
      </c>
      <c r="L185" s="38">
        <v>0</v>
      </c>
      <c s="32">
        <f>ROUND(ROUND(L185,2)*ROUND(G185,3),2)</f>
      </c>
      <c s="36" t="s">
        <v>6383</v>
      </c>
      <c>
        <f>(M185*21)/100</f>
      </c>
      <c t="s">
        <v>28</v>
      </c>
    </row>
    <row r="186" spans="1:5" ht="12.75">
      <c r="A186" s="35" t="s">
        <v>56</v>
      </c>
      <c r="E186" s="39" t="s">
        <v>52</v>
      </c>
    </row>
    <row r="187" spans="1:5" ht="12.75">
      <c r="A187" s="35" t="s">
        <v>57</v>
      </c>
      <c r="E187" s="40" t="s">
        <v>8360</v>
      </c>
    </row>
    <row r="188" spans="1:5" ht="12.75">
      <c r="A188" t="s">
        <v>58</v>
      </c>
      <c r="E188" s="39" t="s">
        <v>52</v>
      </c>
    </row>
    <row r="189" spans="1:16" ht="25.5">
      <c r="A189" t="s">
        <v>49</v>
      </c>
      <c s="34" t="s">
        <v>188</v>
      </c>
      <c s="34" t="s">
        <v>8334</v>
      </c>
      <c s="35" t="s">
        <v>52</v>
      </c>
      <c s="6" t="s">
        <v>8335</v>
      </c>
      <c s="36" t="s">
        <v>105</v>
      </c>
      <c s="37">
        <v>7</v>
      </c>
      <c s="36">
        <v>0.01336</v>
      </c>
      <c s="36">
        <f>ROUND(G189*H189,6)</f>
      </c>
      <c r="L189" s="38">
        <v>0</v>
      </c>
      <c s="32">
        <f>ROUND(ROUND(L189,2)*ROUND(G189,3),2)</f>
      </c>
      <c s="36" t="s">
        <v>6383</v>
      </c>
      <c>
        <f>(M189*21)/100</f>
      </c>
      <c t="s">
        <v>28</v>
      </c>
    </row>
    <row r="190" spans="1:5" ht="12.75">
      <c r="A190" s="35" t="s">
        <v>56</v>
      </c>
      <c r="E190" s="39" t="s">
        <v>52</v>
      </c>
    </row>
    <row r="191" spans="1:5" ht="38.25">
      <c r="A191" s="35" t="s">
        <v>57</v>
      </c>
      <c r="E191" s="40" t="s">
        <v>8379</v>
      </c>
    </row>
    <row r="192" spans="1:5" ht="12.75">
      <c r="A192" t="s">
        <v>58</v>
      </c>
      <c r="E192" s="39" t="s">
        <v>52</v>
      </c>
    </row>
    <row r="193" spans="1:16" ht="25.5">
      <c r="A193" t="s">
        <v>49</v>
      </c>
      <c s="34" t="s">
        <v>192</v>
      </c>
      <c s="34" t="s">
        <v>8340</v>
      </c>
      <c s="35" t="s">
        <v>52</v>
      </c>
      <c s="6" t="s">
        <v>8341</v>
      </c>
      <c s="36" t="s">
        <v>105</v>
      </c>
      <c s="37">
        <v>5</v>
      </c>
      <c s="36">
        <v>0.00522</v>
      </c>
      <c s="36">
        <f>ROUND(G193*H193,6)</f>
      </c>
      <c r="L193" s="38">
        <v>0</v>
      </c>
      <c s="32">
        <f>ROUND(ROUND(L193,2)*ROUND(G193,3),2)</f>
      </c>
      <c s="36" t="s">
        <v>6383</v>
      </c>
      <c>
        <f>(M193*21)/100</f>
      </c>
      <c t="s">
        <v>28</v>
      </c>
    </row>
    <row r="194" spans="1:5" ht="12.75">
      <c r="A194" s="35" t="s">
        <v>56</v>
      </c>
      <c r="E194" s="39" t="s">
        <v>52</v>
      </c>
    </row>
    <row r="195" spans="1:5" ht="12.75">
      <c r="A195" s="35" t="s">
        <v>57</v>
      </c>
      <c r="E195" s="40" t="s">
        <v>8380</v>
      </c>
    </row>
    <row r="196" spans="1:5" ht="12.75">
      <c r="A196" t="s">
        <v>58</v>
      </c>
      <c r="E196" s="39" t="s">
        <v>52</v>
      </c>
    </row>
    <row r="197" spans="1:16" ht="25.5">
      <c r="A197" t="s">
        <v>49</v>
      </c>
      <c s="34" t="s">
        <v>196</v>
      </c>
      <c s="34" t="s">
        <v>8381</v>
      </c>
      <c s="35" t="s">
        <v>52</v>
      </c>
      <c s="6" t="s">
        <v>8382</v>
      </c>
      <c s="36" t="s">
        <v>67</v>
      </c>
      <c s="37">
        <v>2</v>
      </c>
      <c s="36">
        <v>0</v>
      </c>
      <c s="36">
        <f>ROUND(G197*H197,6)</f>
      </c>
      <c r="L197" s="38">
        <v>0</v>
      </c>
      <c s="32">
        <f>ROUND(ROUND(L197,2)*ROUND(G197,3),2)</f>
      </c>
      <c s="36" t="s">
        <v>6383</v>
      </c>
      <c>
        <f>(M197*21)/100</f>
      </c>
      <c t="s">
        <v>28</v>
      </c>
    </row>
    <row r="198" spans="1:5" ht="12.75">
      <c r="A198" s="35" t="s">
        <v>56</v>
      </c>
      <c r="E198" s="39" t="s">
        <v>52</v>
      </c>
    </row>
    <row r="199" spans="1:5" ht="12.75">
      <c r="A199" s="35" t="s">
        <v>57</v>
      </c>
      <c r="E199" s="40" t="s">
        <v>8383</v>
      </c>
    </row>
    <row r="200" spans="1:5" ht="12.75">
      <c r="A200" t="s">
        <v>58</v>
      </c>
      <c r="E200" s="39" t="s">
        <v>52</v>
      </c>
    </row>
    <row r="201" spans="1:16" ht="25.5">
      <c r="A201" t="s">
        <v>49</v>
      </c>
      <c s="34" t="s">
        <v>200</v>
      </c>
      <c s="34" t="s">
        <v>8343</v>
      </c>
      <c s="35" t="s">
        <v>52</v>
      </c>
      <c s="6" t="s">
        <v>8344</v>
      </c>
      <c s="36" t="s">
        <v>67</v>
      </c>
      <c s="37">
        <v>1</v>
      </c>
      <c s="36">
        <v>0</v>
      </c>
      <c s="36">
        <f>ROUND(G201*H201,6)</f>
      </c>
      <c r="L201" s="38">
        <v>0</v>
      </c>
      <c s="32">
        <f>ROUND(ROUND(L201,2)*ROUND(G201,3),2)</f>
      </c>
      <c s="36" t="s">
        <v>6383</v>
      </c>
      <c>
        <f>(M201*21)/100</f>
      </c>
      <c t="s">
        <v>28</v>
      </c>
    </row>
    <row r="202" spans="1:5" ht="12.75">
      <c r="A202" s="35" t="s">
        <v>56</v>
      </c>
      <c r="E202" s="39" t="s">
        <v>52</v>
      </c>
    </row>
    <row r="203" spans="1:5" ht="12.75">
      <c r="A203" s="35" t="s">
        <v>57</v>
      </c>
      <c r="E203" s="40" t="s">
        <v>8371</v>
      </c>
    </row>
    <row r="204" spans="1:5" ht="12.75">
      <c r="A204" t="s">
        <v>58</v>
      </c>
      <c r="E204" s="39" t="s">
        <v>52</v>
      </c>
    </row>
    <row r="205" spans="1:16" ht="12.75">
      <c r="A205" t="s">
        <v>49</v>
      </c>
      <c s="34" t="s">
        <v>204</v>
      </c>
      <c s="34" t="s">
        <v>8384</v>
      </c>
      <c s="35" t="s">
        <v>52</v>
      </c>
      <c s="6" t="s">
        <v>8385</v>
      </c>
      <c s="36" t="s">
        <v>54</v>
      </c>
      <c s="37">
        <v>5</v>
      </c>
      <c s="36">
        <v>0.01912</v>
      </c>
      <c s="36">
        <f>ROUND(G205*H205,6)</f>
      </c>
      <c r="L205" s="38">
        <v>0</v>
      </c>
      <c s="32">
        <f>ROUND(ROUND(L205,2)*ROUND(G205,3),2)</f>
      </c>
      <c s="36" t="s">
        <v>6383</v>
      </c>
      <c>
        <f>(M205*21)/100</f>
      </c>
      <c t="s">
        <v>28</v>
      </c>
    </row>
    <row r="206" spans="1:5" ht="12.75">
      <c r="A206" s="35" t="s">
        <v>56</v>
      </c>
      <c r="E206" s="39" t="s">
        <v>52</v>
      </c>
    </row>
    <row r="207" spans="1:5" ht="12.75">
      <c r="A207" s="35" t="s">
        <v>57</v>
      </c>
      <c r="E207" s="40" t="s">
        <v>8386</v>
      </c>
    </row>
    <row r="208" spans="1:5" ht="12.75">
      <c r="A208" t="s">
        <v>58</v>
      </c>
      <c r="E208" s="39" t="s">
        <v>52</v>
      </c>
    </row>
    <row r="209" spans="1:16" ht="12.75">
      <c r="A209" t="s">
        <v>49</v>
      </c>
      <c s="34" t="s">
        <v>207</v>
      </c>
      <c s="34" t="s">
        <v>8387</v>
      </c>
      <c s="35" t="s">
        <v>52</v>
      </c>
      <c s="6" t="s">
        <v>8388</v>
      </c>
      <c s="36" t="s">
        <v>67</v>
      </c>
      <c s="37">
        <v>2</v>
      </c>
      <c s="36">
        <v>0</v>
      </c>
      <c s="36">
        <f>ROUND(G209*H209,6)</f>
      </c>
      <c r="L209" s="38">
        <v>0</v>
      </c>
      <c s="32">
        <f>ROUND(ROUND(L209,2)*ROUND(G209,3),2)</f>
      </c>
      <c s="36" t="s">
        <v>6383</v>
      </c>
      <c>
        <f>(M209*21)/100</f>
      </c>
      <c t="s">
        <v>28</v>
      </c>
    </row>
    <row r="210" spans="1:5" ht="12.75">
      <c r="A210" s="35" t="s">
        <v>56</v>
      </c>
      <c r="E210" s="39" t="s">
        <v>52</v>
      </c>
    </row>
    <row r="211" spans="1:5" ht="12.75">
      <c r="A211" s="35" t="s">
        <v>57</v>
      </c>
      <c r="E211" s="40" t="s">
        <v>8383</v>
      </c>
    </row>
    <row r="212" spans="1:5" ht="12.75">
      <c r="A212" t="s">
        <v>58</v>
      </c>
      <c r="E212" s="39" t="s">
        <v>52</v>
      </c>
    </row>
    <row r="213" spans="1:13" ht="12.75">
      <c r="A213" t="s">
        <v>47</v>
      </c>
      <c r="C213" s="31" t="s">
        <v>8389</v>
      </c>
      <c r="E213" s="33" t="s">
        <v>8390</v>
      </c>
      <c r="J213" s="32">
        <f>0</f>
      </c>
      <c s="32">
        <f>0</f>
      </c>
      <c s="32">
        <f>0+L214+L218+L222+L226+L230+L234+L238+L242+L246+L250+L254+L258+L262+L266+L270+L274+L278+L282+L286</f>
      </c>
      <c s="32">
        <f>0+M214+M218+M222+M226+M230+M234+M238+M242+M246+M250+M254+M258+M262+M266+M270+M274+M278+M282+M286</f>
      </c>
    </row>
    <row r="214" spans="1:16" ht="12.75">
      <c r="A214" t="s">
        <v>49</v>
      </c>
      <c s="34" t="s">
        <v>210</v>
      </c>
      <c s="34" t="s">
        <v>8354</v>
      </c>
      <c s="35" t="s">
        <v>52</v>
      </c>
      <c s="6" t="s">
        <v>8355</v>
      </c>
      <c s="36" t="s">
        <v>67</v>
      </c>
      <c s="37">
        <v>2</v>
      </c>
      <c s="36">
        <v>0.0003</v>
      </c>
      <c s="36">
        <f>ROUND(G214*H214,6)</f>
      </c>
      <c r="L214" s="38">
        <v>0</v>
      </c>
      <c s="32">
        <f>ROUND(ROUND(L214,2)*ROUND(G214,3),2)</f>
      </c>
      <c s="36" t="s">
        <v>6383</v>
      </c>
      <c>
        <f>(M214*21)/100</f>
      </c>
      <c t="s">
        <v>28</v>
      </c>
    </row>
    <row r="215" spans="1:5" ht="12.75">
      <c r="A215" s="35" t="s">
        <v>56</v>
      </c>
      <c r="E215" s="39" t="s">
        <v>52</v>
      </c>
    </row>
    <row r="216" spans="1:5" ht="12.75">
      <c r="A216" s="35" t="s">
        <v>57</v>
      </c>
      <c r="E216" s="40" t="s">
        <v>52</v>
      </c>
    </row>
    <row r="217" spans="1:5" ht="12.75">
      <c r="A217" t="s">
        <v>58</v>
      </c>
      <c r="E217" s="39" t="s">
        <v>52</v>
      </c>
    </row>
    <row r="218" spans="1:16" ht="12.75">
      <c r="A218" t="s">
        <v>49</v>
      </c>
      <c s="34" t="s">
        <v>214</v>
      </c>
      <c s="34" t="s">
        <v>8356</v>
      </c>
      <c s="35" t="s">
        <v>52</v>
      </c>
      <c s="6" t="s">
        <v>8357</v>
      </c>
      <c s="36" t="s">
        <v>67</v>
      </c>
      <c s="37">
        <v>1</v>
      </c>
      <c s="36">
        <v>0.0049</v>
      </c>
      <c s="36">
        <f>ROUND(G218*H218,6)</f>
      </c>
      <c r="L218" s="38">
        <v>0</v>
      </c>
      <c s="32">
        <f>ROUND(ROUND(L218,2)*ROUND(G218,3),2)</f>
      </c>
      <c s="36" t="s">
        <v>6383</v>
      </c>
      <c>
        <f>(M218*21)/100</f>
      </c>
      <c t="s">
        <v>28</v>
      </c>
    </row>
    <row r="219" spans="1:5" ht="12.75">
      <c r="A219" s="35" t="s">
        <v>56</v>
      </c>
      <c r="E219" s="39" t="s">
        <v>52</v>
      </c>
    </row>
    <row r="220" spans="1:5" ht="12.75">
      <c r="A220" s="35" t="s">
        <v>57</v>
      </c>
      <c r="E220" s="40" t="s">
        <v>52</v>
      </c>
    </row>
    <row r="221" spans="1:5" ht="12.75">
      <c r="A221" t="s">
        <v>58</v>
      </c>
      <c r="E221" s="39" t="s">
        <v>52</v>
      </c>
    </row>
    <row r="222" spans="1:16" ht="12.75">
      <c r="A222" t="s">
        <v>49</v>
      </c>
      <c s="34" t="s">
        <v>218</v>
      </c>
      <c s="34" t="s">
        <v>8391</v>
      </c>
      <c s="35" t="s">
        <v>52</v>
      </c>
      <c s="6" t="s">
        <v>8359</v>
      </c>
      <c s="36" t="s">
        <v>67</v>
      </c>
      <c s="37">
        <v>1</v>
      </c>
      <c s="36">
        <v>0.0048</v>
      </c>
      <c s="36">
        <f>ROUND(G222*H222,6)</f>
      </c>
      <c r="L222" s="38">
        <v>0</v>
      </c>
      <c s="32">
        <f>ROUND(ROUND(L222,2)*ROUND(G222,3),2)</f>
      </c>
      <c s="36" t="s">
        <v>947</v>
      </c>
      <c>
        <f>(M222*21)/100</f>
      </c>
      <c t="s">
        <v>28</v>
      </c>
    </row>
    <row r="223" spans="1:5" ht="12.75">
      <c r="A223" s="35" t="s">
        <v>56</v>
      </c>
      <c r="E223" s="39" t="s">
        <v>52</v>
      </c>
    </row>
    <row r="224" spans="1:5" ht="12.75">
      <c r="A224" s="35" t="s">
        <v>57</v>
      </c>
      <c r="E224" s="40" t="s">
        <v>8392</v>
      </c>
    </row>
    <row r="225" spans="1:5" ht="12.75">
      <c r="A225" t="s">
        <v>58</v>
      </c>
      <c r="E225" s="39" t="s">
        <v>52</v>
      </c>
    </row>
    <row r="226" spans="1:16" ht="12.75">
      <c r="A226" t="s">
        <v>49</v>
      </c>
      <c s="34" t="s">
        <v>222</v>
      </c>
      <c s="34" t="s">
        <v>8361</v>
      </c>
      <c s="35" t="s">
        <v>52</v>
      </c>
      <c s="6" t="s">
        <v>8362</v>
      </c>
      <c s="36" t="s">
        <v>67</v>
      </c>
      <c s="37">
        <v>1</v>
      </c>
      <c s="36">
        <v>0.0014</v>
      </c>
      <c s="36">
        <f>ROUND(G226*H226,6)</f>
      </c>
      <c r="L226" s="38">
        <v>0</v>
      </c>
      <c s="32">
        <f>ROUND(ROUND(L226,2)*ROUND(G226,3),2)</f>
      </c>
      <c s="36" t="s">
        <v>6383</v>
      </c>
      <c>
        <f>(M226*21)/100</f>
      </c>
      <c t="s">
        <v>28</v>
      </c>
    </row>
    <row r="227" spans="1:5" ht="12.75">
      <c r="A227" s="35" t="s">
        <v>56</v>
      </c>
      <c r="E227" s="39" t="s">
        <v>52</v>
      </c>
    </row>
    <row r="228" spans="1:5" ht="12.75">
      <c r="A228" s="35" t="s">
        <v>57</v>
      </c>
      <c r="E228" s="40" t="s">
        <v>8393</v>
      </c>
    </row>
    <row r="229" spans="1:5" ht="12.75">
      <c r="A229" t="s">
        <v>58</v>
      </c>
      <c r="E229" s="39" t="s">
        <v>52</v>
      </c>
    </row>
    <row r="230" spans="1:16" ht="12.75">
      <c r="A230" t="s">
        <v>49</v>
      </c>
      <c s="34" t="s">
        <v>226</v>
      </c>
      <c s="34" t="s">
        <v>8364</v>
      </c>
      <c s="35" t="s">
        <v>52</v>
      </c>
      <c s="6" t="s">
        <v>8365</v>
      </c>
      <c s="36" t="s">
        <v>67</v>
      </c>
      <c s="37">
        <v>1</v>
      </c>
      <c s="36">
        <v>0.002</v>
      </c>
      <c s="36">
        <f>ROUND(G230*H230,6)</f>
      </c>
      <c r="L230" s="38">
        <v>0</v>
      </c>
      <c s="32">
        <f>ROUND(ROUND(L230,2)*ROUND(G230,3),2)</f>
      </c>
      <c s="36" t="s">
        <v>6383</v>
      </c>
      <c>
        <f>(M230*21)/100</f>
      </c>
      <c t="s">
        <v>28</v>
      </c>
    </row>
    <row r="231" spans="1:5" ht="12.75">
      <c r="A231" s="35" t="s">
        <v>56</v>
      </c>
      <c r="E231" s="39" t="s">
        <v>52</v>
      </c>
    </row>
    <row r="232" spans="1:5" ht="12.75">
      <c r="A232" s="35" t="s">
        <v>57</v>
      </c>
      <c r="E232" s="40" t="s">
        <v>8394</v>
      </c>
    </row>
    <row r="233" spans="1:5" ht="12.75">
      <c r="A233" t="s">
        <v>58</v>
      </c>
      <c r="E233" s="39" t="s">
        <v>52</v>
      </c>
    </row>
    <row r="234" spans="1:16" ht="12.75">
      <c r="A234" t="s">
        <v>49</v>
      </c>
      <c s="34" t="s">
        <v>230</v>
      </c>
      <c s="34" t="s">
        <v>8303</v>
      </c>
      <c s="35" t="s">
        <v>52</v>
      </c>
      <c s="6" t="s">
        <v>8304</v>
      </c>
      <c s="36" t="s">
        <v>67</v>
      </c>
      <c s="37">
        <v>1</v>
      </c>
      <c s="36">
        <v>0.0046</v>
      </c>
      <c s="36">
        <f>ROUND(G234*H234,6)</f>
      </c>
      <c r="L234" s="38">
        <v>0</v>
      </c>
      <c s="32">
        <f>ROUND(ROUND(L234,2)*ROUND(G234,3),2)</f>
      </c>
      <c s="36" t="s">
        <v>6383</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8367</v>
      </c>
      <c s="35" t="s">
        <v>52</v>
      </c>
      <c s="6" t="s">
        <v>8368</v>
      </c>
      <c s="36" t="s">
        <v>67</v>
      </c>
      <c s="37">
        <v>2</v>
      </c>
      <c s="36">
        <v>0.0021</v>
      </c>
      <c s="36">
        <f>ROUND(G238*H238,6)</f>
      </c>
      <c r="L238" s="38">
        <v>0</v>
      </c>
      <c s="32">
        <f>ROUND(ROUND(L238,2)*ROUND(G238,3),2)</f>
      </c>
      <c s="36" t="s">
        <v>6383</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238</v>
      </c>
      <c s="34" t="s">
        <v>8369</v>
      </c>
      <c s="35" t="s">
        <v>52</v>
      </c>
      <c s="6" t="s">
        <v>8370</v>
      </c>
      <c s="36" t="s">
        <v>67</v>
      </c>
      <c s="37">
        <v>1</v>
      </c>
      <c s="36">
        <v>0.0012</v>
      </c>
      <c s="36">
        <f>ROUND(G242*H242,6)</f>
      </c>
      <c r="L242" s="38">
        <v>0</v>
      </c>
      <c s="32">
        <f>ROUND(ROUND(L242,2)*ROUND(G242,3),2)</f>
      </c>
      <c s="36" t="s">
        <v>6383</v>
      </c>
      <c>
        <f>(M242*21)/100</f>
      </c>
      <c t="s">
        <v>28</v>
      </c>
    </row>
    <row r="243" spans="1:5" ht="12.75">
      <c r="A243" s="35" t="s">
        <v>56</v>
      </c>
      <c r="E243" s="39" t="s">
        <v>52</v>
      </c>
    </row>
    <row r="244" spans="1:5" ht="12.75">
      <c r="A244" s="35" t="s">
        <v>57</v>
      </c>
      <c r="E244" s="40" t="s">
        <v>8395</v>
      </c>
    </row>
    <row r="245" spans="1:5" ht="12.75">
      <c r="A245" t="s">
        <v>58</v>
      </c>
      <c r="E245" s="39" t="s">
        <v>52</v>
      </c>
    </row>
    <row r="246" spans="1:16" ht="12.75">
      <c r="A246" t="s">
        <v>49</v>
      </c>
      <c s="34" t="s">
        <v>242</v>
      </c>
      <c s="34" t="s">
        <v>8372</v>
      </c>
      <c s="35" t="s">
        <v>52</v>
      </c>
      <c s="6" t="s">
        <v>8373</v>
      </c>
      <c s="36" t="s">
        <v>67</v>
      </c>
      <c s="37">
        <v>1</v>
      </c>
      <c s="36">
        <v>0</v>
      </c>
      <c s="36">
        <f>ROUND(G246*H246,6)</f>
      </c>
      <c r="L246" s="38">
        <v>0</v>
      </c>
      <c s="32">
        <f>ROUND(ROUND(L246,2)*ROUND(G246,3),2)</f>
      </c>
      <c s="36" t="s">
        <v>6383</v>
      </c>
      <c>
        <f>(M246*21)/100</f>
      </c>
      <c t="s">
        <v>28</v>
      </c>
    </row>
    <row r="247" spans="1:5" ht="12.75">
      <c r="A247" s="35" t="s">
        <v>56</v>
      </c>
      <c r="E247" s="39" t="s">
        <v>52</v>
      </c>
    </row>
    <row r="248" spans="1:5" ht="12.75">
      <c r="A248" s="35" t="s">
        <v>57</v>
      </c>
      <c r="E248" s="40" t="s">
        <v>8396</v>
      </c>
    </row>
    <row r="249" spans="1:5" ht="12.75">
      <c r="A249" t="s">
        <v>58</v>
      </c>
      <c r="E249" s="39" t="s">
        <v>52</v>
      </c>
    </row>
    <row r="250" spans="1:16" ht="12.75">
      <c r="A250" t="s">
        <v>49</v>
      </c>
      <c s="34" t="s">
        <v>246</v>
      </c>
      <c s="34" t="s">
        <v>8375</v>
      </c>
      <c s="35" t="s">
        <v>52</v>
      </c>
      <c s="6" t="s">
        <v>8376</v>
      </c>
      <c s="36" t="s">
        <v>67</v>
      </c>
      <c s="37">
        <v>2</v>
      </c>
      <c s="36">
        <v>0</v>
      </c>
      <c s="36">
        <f>ROUND(G250*H250,6)</f>
      </c>
      <c r="L250" s="38">
        <v>0</v>
      </c>
      <c s="32">
        <f>ROUND(ROUND(L250,2)*ROUND(G250,3),2)</f>
      </c>
      <c s="36" t="s">
        <v>6383</v>
      </c>
      <c>
        <f>(M250*21)/100</f>
      </c>
      <c t="s">
        <v>28</v>
      </c>
    </row>
    <row r="251" spans="1:5" ht="12.75">
      <c r="A251" s="35" t="s">
        <v>56</v>
      </c>
      <c r="E251" s="39" t="s">
        <v>52</v>
      </c>
    </row>
    <row r="252" spans="1:5" ht="38.25">
      <c r="A252" s="35" t="s">
        <v>57</v>
      </c>
      <c r="E252" s="40" t="s">
        <v>8397</v>
      </c>
    </row>
    <row r="253" spans="1:5" ht="12.75">
      <c r="A253" t="s">
        <v>58</v>
      </c>
      <c r="E253" s="39" t="s">
        <v>52</v>
      </c>
    </row>
    <row r="254" spans="1:16" ht="12.75">
      <c r="A254" t="s">
        <v>49</v>
      </c>
      <c s="34" t="s">
        <v>249</v>
      </c>
      <c s="34" t="s">
        <v>8325</v>
      </c>
      <c s="35" t="s">
        <v>52</v>
      </c>
      <c s="6" t="s">
        <v>8326</v>
      </c>
      <c s="36" t="s">
        <v>67</v>
      </c>
      <c s="37">
        <v>1</v>
      </c>
      <c s="36">
        <v>0</v>
      </c>
      <c s="36">
        <f>ROUND(G254*H254,6)</f>
      </c>
      <c r="L254" s="38">
        <v>0</v>
      </c>
      <c s="32">
        <f>ROUND(ROUND(L254,2)*ROUND(G254,3),2)</f>
      </c>
      <c s="36" t="s">
        <v>6383</v>
      </c>
      <c>
        <f>(M254*21)/100</f>
      </c>
      <c t="s">
        <v>28</v>
      </c>
    </row>
    <row r="255" spans="1:5" ht="12.75">
      <c r="A255" s="35" t="s">
        <v>56</v>
      </c>
      <c r="E255" s="39" t="s">
        <v>52</v>
      </c>
    </row>
    <row r="256" spans="1:5" ht="12.75">
      <c r="A256" s="35" t="s">
        <v>57</v>
      </c>
      <c r="E256" s="40" t="s">
        <v>8398</v>
      </c>
    </row>
    <row r="257" spans="1:5" ht="12.75">
      <c r="A257" t="s">
        <v>58</v>
      </c>
      <c r="E257" s="39" t="s">
        <v>52</v>
      </c>
    </row>
    <row r="258" spans="1:16" ht="25.5">
      <c r="A258" t="s">
        <v>49</v>
      </c>
      <c s="34" t="s">
        <v>253</v>
      </c>
      <c s="34" t="s">
        <v>8331</v>
      </c>
      <c s="35" t="s">
        <v>52</v>
      </c>
      <c s="6" t="s">
        <v>8332</v>
      </c>
      <c s="36" t="s">
        <v>67</v>
      </c>
      <c s="37">
        <v>1</v>
      </c>
      <c s="36">
        <v>0</v>
      </c>
      <c s="36">
        <f>ROUND(G258*H258,6)</f>
      </c>
      <c r="L258" s="38">
        <v>0</v>
      </c>
      <c s="32">
        <f>ROUND(ROUND(L258,2)*ROUND(G258,3),2)</f>
      </c>
      <c s="36" t="s">
        <v>6383</v>
      </c>
      <c>
        <f>(M258*21)/100</f>
      </c>
      <c t="s">
        <v>28</v>
      </c>
    </row>
    <row r="259" spans="1:5" ht="12.75">
      <c r="A259" s="35" t="s">
        <v>56</v>
      </c>
      <c r="E259" s="39" t="s">
        <v>52</v>
      </c>
    </row>
    <row r="260" spans="1:5" ht="12.75">
      <c r="A260" s="35" t="s">
        <v>57</v>
      </c>
      <c r="E260" s="40" t="s">
        <v>8399</v>
      </c>
    </row>
    <row r="261" spans="1:5" ht="12.75">
      <c r="A261" t="s">
        <v>58</v>
      </c>
      <c r="E261" s="39" t="s">
        <v>52</v>
      </c>
    </row>
    <row r="262" spans="1:16" ht="25.5">
      <c r="A262" t="s">
        <v>49</v>
      </c>
      <c s="34" t="s">
        <v>257</v>
      </c>
      <c s="34" t="s">
        <v>8334</v>
      </c>
      <c s="35" t="s">
        <v>52</v>
      </c>
      <c s="6" t="s">
        <v>8335</v>
      </c>
      <c s="36" t="s">
        <v>105</v>
      </c>
      <c s="37">
        <v>7</v>
      </c>
      <c s="36">
        <v>0.01336</v>
      </c>
      <c s="36">
        <f>ROUND(G262*H262,6)</f>
      </c>
      <c r="L262" s="38">
        <v>0</v>
      </c>
      <c s="32">
        <f>ROUND(ROUND(L262,2)*ROUND(G262,3),2)</f>
      </c>
      <c s="36" t="s">
        <v>6383</v>
      </c>
      <c>
        <f>(M262*21)/100</f>
      </c>
      <c t="s">
        <v>28</v>
      </c>
    </row>
    <row r="263" spans="1:5" ht="12.75">
      <c r="A263" s="35" t="s">
        <v>56</v>
      </c>
      <c r="E263" s="39" t="s">
        <v>52</v>
      </c>
    </row>
    <row r="264" spans="1:5" ht="38.25">
      <c r="A264" s="35" t="s">
        <v>57</v>
      </c>
      <c r="E264" s="40" t="s">
        <v>8379</v>
      </c>
    </row>
    <row r="265" spans="1:5" ht="12.75">
      <c r="A265" t="s">
        <v>58</v>
      </c>
      <c r="E265" s="39" t="s">
        <v>52</v>
      </c>
    </row>
    <row r="266" spans="1:16" ht="25.5">
      <c r="A266" t="s">
        <v>49</v>
      </c>
      <c s="34" t="s">
        <v>261</v>
      </c>
      <c s="34" t="s">
        <v>8334</v>
      </c>
      <c s="35" t="s">
        <v>644</v>
      </c>
      <c s="6" t="s">
        <v>8335</v>
      </c>
      <c s="36" t="s">
        <v>105</v>
      </c>
      <c s="37">
        <v>2</v>
      </c>
      <c s="36">
        <v>0.01336</v>
      </c>
      <c s="36">
        <f>ROUND(G266*H266,6)</f>
      </c>
      <c r="L266" s="38">
        <v>0</v>
      </c>
      <c s="32">
        <f>ROUND(ROUND(L266,2)*ROUND(G266,3),2)</f>
      </c>
      <c s="36" t="s">
        <v>6383</v>
      </c>
      <c>
        <f>(M266*21)/100</f>
      </c>
      <c t="s">
        <v>28</v>
      </c>
    </row>
    <row r="267" spans="1:5" ht="12.75">
      <c r="A267" s="35" t="s">
        <v>56</v>
      </c>
      <c r="E267" s="39" t="s">
        <v>52</v>
      </c>
    </row>
    <row r="268" spans="1:5" ht="12.75">
      <c r="A268" s="35" t="s">
        <v>57</v>
      </c>
      <c r="E268" s="40" t="s">
        <v>8400</v>
      </c>
    </row>
    <row r="269" spans="1:5" ht="12.75">
      <c r="A269" t="s">
        <v>58</v>
      </c>
      <c r="E269" s="39" t="s">
        <v>52</v>
      </c>
    </row>
    <row r="270" spans="1:16" ht="25.5">
      <c r="A270" t="s">
        <v>49</v>
      </c>
      <c s="34" t="s">
        <v>265</v>
      </c>
      <c s="34" t="s">
        <v>8340</v>
      </c>
      <c s="35" t="s">
        <v>52</v>
      </c>
      <c s="6" t="s">
        <v>8341</v>
      </c>
      <c s="36" t="s">
        <v>105</v>
      </c>
      <c s="37">
        <v>5</v>
      </c>
      <c s="36">
        <v>0.00522</v>
      </c>
      <c s="36">
        <f>ROUND(G270*H270,6)</f>
      </c>
      <c r="L270" s="38">
        <v>0</v>
      </c>
      <c s="32">
        <f>ROUND(ROUND(L270,2)*ROUND(G270,3),2)</f>
      </c>
      <c s="36" t="s">
        <v>6383</v>
      </c>
      <c>
        <f>(M270*21)/100</f>
      </c>
      <c t="s">
        <v>28</v>
      </c>
    </row>
    <row r="271" spans="1:5" ht="12.75">
      <c r="A271" s="35" t="s">
        <v>56</v>
      </c>
      <c r="E271" s="39" t="s">
        <v>52</v>
      </c>
    </row>
    <row r="272" spans="1:5" ht="12.75">
      <c r="A272" s="35" t="s">
        <v>57</v>
      </c>
      <c r="E272" s="40" t="s">
        <v>8401</v>
      </c>
    </row>
    <row r="273" spans="1:5" ht="12.75">
      <c r="A273" t="s">
        <v>58</v>
      </c>
      <c r="E273" s="39" t="s">
        <v>52</v>
      </c>
    </row>
    <row r="274" spans="1:16" ht="25.5">
      <c r="A274" t="s">
        <v>49</v>
      </c>
      <c s="34" t="s">
        <v>269</v>
      </c>
      <c s="34" t="s">
        <v>8340</v>
      </c>
      <c s="35" t="s">
        <v>644</v>
      </c>
      <c s="6" t="s">
        <v>8341</v>
      </c>
      <c s="36" t="s">
        <v>105</v>
      </c>
      <c s="37">
        <v>5</v>
      </c>
      <c s="36">
        <v>0.00522</v>
      </c>
      <c s="36">
        <f>ROUND(G274*H274,6)</f>
      </c>
      <c r="L274" s="38">
        <v>0</v>
      </c>
      <c s="32">
        <f>ROUND(ROUND(L274,2)*ROUND(G274,3),2)</f>
      </c>
      <c s="36" t="s">
        <v>6383</v>
      </c>
      <c>
        <f>(M274*21)/100</f>
      </c>
      <c t="s">
        <v>28</v>
      </c>
    </row>
    <row r="275" spans="1:5" ht="12.75">
      <c r="A275" s="35" t="s">
        <v>56</v>
      </c>
      <c r="E275" s="39" t="s">
        <v>52</v>
      </c>
    </row>
    <row r="276" spans="1:5" ht="12.75">
      <c r="A276" s="35" t="s">
        <v>57</v>
      </c>
      <c r="E276" s="40" t="s">
        <v>8380</v>
      </c>
    </row>
    <row r="277" spans="1:5" ht="12.75">
      <c r="A277" t="s">
        <v>58</v>
      </c>
      <c r="E277" s="39" t="s">
        <v>52</v>
      </c>
    </row>
    <row r="278" spans="1:16" ht="25.5">
      <c r="A278" t="s">
        <v>49</v>
      </c>
      <c s="34" t="s">
        <v>273</v>
      </c>
      <c s="34" t="s">
        <v>8381</v>
      </c>
      <c s="35" t="s">
        <v>52</v>
      </c>
      <c s="6" t="s">
        <v>8382</v>
      </c>
      <c s="36" t="s">
        <v>67</v>
      </c>
      <c s="37">
        <v>2</v>
      </c>
      <c s="36">
        <v>0</v>
      </c>
      <c s="36">
        <f>ROUND(G278*H278,6)</f>
      </c>
      <c r="L278" s="38">
        <v>0</v>
      </c>
      <c s="32">
        <f>ROUND(ROUND(L278,2)*ROUND(G278,3),2)</f>
      </c>
      <c s="36" t="s">
        <v>6383</v>
      </c>
      <c>
        <f>(M278*21)/100</f>
      </c>
      <c t="s">
        <v>28</v>
      </c>
    </row>
    <row r="279" spans="1:5" ht="12.75">
      <c r="A279" s="35" t="s">
        <v>56</v>
      </c>
      <c r="E279" s="39" t="s">
        <v>52</v>
      </c>
    </row>
    <row r="280" spans="1:5" ht="12.75">
      <c r="A280" s="35" t="s">
        <v>57</v>
      </c>
      <c r="E280" s="40" t="s">
        <v>8402</v>
      </c>
    </row>
    <row r="281" spans="1:5" ht="12.75">
      <c r="A281" t="s">
        <v>58</v>
      </c>
      <c r="E281" s="39" t="s">
        <v>52</v>
      </c>
    </row>
    <row r="282" spans="1:16" ht="25.5">
      <c r="A282" t="s">
        <v>49</v>
      </c>
      <c s="34" t="s">
        <v>277</v>
      </c>
      <c s="34" t="s">
        <v>8343</v>
      </c>
      <c s="35" t="s">
        <v>52</v>
      </c>
      <c s="6" t="s">
        <v>8344</v>
      </c>
      <c s="36" t="s">
        <v>67</v>
      </c>
      <c s="37">
        <v>1</v>
      </c>
      <c s="36">
        <v>0</v>
      </c>
      <c s="36">
        <f>ROUND(G282*H282,6)</f>
      </c>
      <c r="L282" s="38">
        <v>0</v>
      </c>
      <c s="32">
        <f>ROUND(ROUND(L282,2)*ROUND(G282,3),2)</f>
      </c>
      <c s="36" t="s">
        <v>6383</v>
      </c>
      <c>
        <f>(M282*21)/100</f>
      </c>
      <c t="s">
        <v>28</v>
      </c>
    </row>
    <row r="283" spans="1:5" ht="12.75">
      <c r="A283" s="35" t="s">
        <v>56</v>
      </c>
      <c r="E283" s="39" t="s">
        <v>52</v>
      </c>
    </row>
    <row r="284" spans="1:5" ht="12.75">
      <c r="A284" s="35" t="s">
        <v>57</v>
      </c>
      <c r="E284" s="40" t="s">
        <v>8395</v>
      </c>
    </row>
    <row r="285" spans="1:5" ht="12.75">
      <c r="A285" t="s">
        <v>58</v>
      </c>
      <c r="E285" s="39" t="s">
        <v>52</v>
      </c>
    </row>
    <row r="286" spans="1:16" ht="12.75">
      <c r="A286" t="s">
        <v>49</v>
      </c>
      <c s="34" t="s">
        <v>281</v>
      </c>
      <c s="34" t="s">
        <v>8387</v>
      </c>
      <c s="35" t="s">
        <v>52</v>
      </c>
      <c s="6" t="s">
        <v>8388</v>
      </c>
      <c s="36" t="s">
        <v>67</v>
      </c>
      <c s="37">
        <v>2</v>
      </c>
      <c s="36">
        <v>0</v>
      </c>
      <c s="36">
        <f>ROUND(G286*H286,6)</f>
      </c>
      <c r="L286" s="38">
        <v>0</v>
      </c>
      <c s="32">
        <f>ROUND(ROUND(L286,2)*ROUND(G286,3),2)</f>
      </c>
      <c s="36" t="s">
        <v>6383</v>
      </c>
      <c>
        <f>(M286*21)/100</f>
      </c>
      <c t="s">
        <v>28</v>
      </c>
    </row>
    <row r="287" spans="1:5" ht="12.75">
      <c r="A287" s="35" t="s">
        <v>56</v>
      </c>
      <c r="E287" s="39" t="s">
        <v>52</v>
      </c>
    </row>
    <row r="288" spans="1:5" ht="12.75">
      <c r="A288" s="35" t="s">
        <v>57</v>
      </c>
      <c r="E288" s="40" t="s">
        <v>8402</v>
      </c>
    </row>
    <row r="289" spans="1:5" ht="12.75">
      <c r="A289" t="s">
        <v>58</v>
      </c>
      <c r="E289" s="39" t="s">
        <v>52</v>
      </c>
    </row>
    <row r="290" spans="1:13" ht="12.75">
      <c r="A290" t="s">
        <v>47</v>
      </c>
      <c r="C290" s="31" t="s">
        <v>8403</v>
      </c>
      <c r="E290" s="33" t="s">
        <v>8404</v>
      </c>
      <c r="J290" s="32">
        <f>0</f>
      </c>
      <c s="32">
        <f>0</f>
      </c>
      <c s="32">
        <f>0+L291+L295+L299+L303+L307+L311+L315+L319+L323+L327+L331+L335+L339+L343+L347+L351+L355</f>
      </c>
      <c s="32">
        <f>0+M291+M295+M299+M303+M307+M311+M315+M319+M323+M327+M331+M335+M339+M343+M347+M351+M355</f>
      </c>
    </row>
    <row r="291" spans="1:16" ht="12.75">
      <c r="A291" t="s">
        <v>49</v>
      </c>
      <c s="34" t="s">
        <v>285</v>
      </c>
      <c s="34" t="s">
        <v>8354</v>
      </c>
      <c s="35" t="s">
        <v>52</v>
      </c>
      <c s="6" t="s">
        <v>8355</v>
      </c>
      <c s="36" t="s">
        <v>67</v>
      </c>
      <c s="37">
        <v>2</v>
      </c>
      <c s="36">
        <v>0.0003</v>
      </c>
      <c s="36">
        <f>ROUND(G291*H291,6)</f>
      </c>
      <c r="L291" s="38">
        <v>0</v>
      </c>
      <c s="32">
        <f>ROUND(ROUND(L291,2)*ROUND(G291,3),2)</f>
      </c>
      <c s="36" t="s">
        <v>6383</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8356</v>
      </c>
      <c s="35" t="s">
        <v>52</v>
      </c>
      <c s="6" t="s">
        <v>8357</v>
      </c>
      <c s="36" t="s">
        <v>67</v>
      </c>
      <c s="37">
        <v>1</v>
      </c>
      <c s="36">
        <v>0.0049</v>
      </c>
      <c s="36">
        <f>ROUND(G295*H295,6)</f>
      </c>
      <c r="L295" s="38">
        <v>0</v>
      </c>
      <c s="32">
        <f>ROUND(ROUND(L295,2)*ROUND(G295,3),2)</f>
      </c>
      <c s="36" t="s">
        <v>6383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8358</v>
      </c>
      <c s="35" t="s">
        <v>52</v>
      </c>
      <c s="6" t="s">
        <v>8359</v>
      </c>
      <c s="36" t="s">
        <v>67</v>
      </c>
      <c s="37">
        <v>1</v>
      </c>
      <c s="36">
        <v>0.0048</v>
      </c>
      <c s="36">
        <f>ROUND(G299*H299,6)</f>
      </c>
      <c r="L299" s="38">
        <v>0</v>
      </c>
      <c s="32">
        <f>ROUND(ROUND(L299,2)*ROUND(G299,3),2)</f>
      </c>
      <c s="36" t="s">
        <v>947</v>
      </c>
      <c>
        <f>(M299*21)/100</f>
      </c>
      <c t="s">
        <v>28</v>
      </c>
    </row>
    <row r="300" spans="1:5" ht="12.75">
      <c r="A300" s="35" t="s">
        <v>56</v>
      </c>
      <c r="E300" s="39" t="s">
        <v>52</v>
      </c>
    </row>
    <row r="301" spans="1:5" ht="12.75">
      <c r="A301" s="35" t="s">
        <v>57</v>
      </c>
      <c r="E301" s="40" t="s">
        <v>8405</v>
      </c>
    </row>
    <row r="302" spans="1:5" ht="12.75">
      <c r="A302" t="s">
        <v>58</v>
      </c>
      <c r="E302" s="39" t="s">
        <v>52</v>
      </c>
    </row>
    <row r="303" spans="1:16" ht="12.75">
      <c r="A303" t="s">
        <v>49</v>
      </c>
      <c s="34" t="s">
        <v>298</v>
      </c>
      <c s="34" t="s">
        <v>8361</v>
      </c>
      <c s="35" t="s">
        <v>52</v>
      </c>
      <c s="6" t="s">
        <v>8362</v>
      </c>
      <c s="36" t="s">
        <v>67</v>
      </c>
      <c s="37">
        <v>1</v>
      </c>
      <c s="36">
        <v>0.0014</v>
      </c>
      <c s="36">
        <f>ROUND(G303*H303,6)</f>
      </c>
      <c r="L303" s="38">
        <v>0</v>
      </c>
      <c s="32">
        <f>ROUND(ROUND(L303,2)*ROUND(G303,3),2)</f>
      </c>
      <c s="36" t="s">
        <v>6383</v>
      </c>
      <c>
        <f>(M303*21)/100</f>
      </c>
      <c t="s">
        <v>28</v>
      </c>
    </row>
    <row r="304" spans="1:5" ht="12.75">
      <c r="A304" s="35" t="s">
        <v>56</v>
      </c>
      <c r="E304" s="39" t="s">
        <v>52</v>
      </c>
    </row>
    <row r="305" spans="1:5" ht="12.75">
      <c r="A305" s="35" t="s">
        <v>57</v>
      </c>
      <c r="E305" s="40" t="s">
        <v>8363</v>
      </c>
    </row>
    <row r="306" spans="1:5" ht="12.75">
      <c r="A306" t="s">
        <v>58</v>
      </c>
      <c r="E306" s="39" t="s">
        <v>52</v>
      </c>
    </row>
    <row r="307" spans="1:16" ht="12.75">
      <c r="A307" t="s">
        <v>49</v>
      </c>
      <c s="34" t="s">
        <v>302</v>
      </c>
      <c s="34" t="s">
        <v>8364</v>
      </c>
      <c s="35" t="s">
        <v>52</v>
      </c>
      <c s="6" t="s">
        <v>8365</v>
      </c>
      <c s="36" t="s">
        <v>67</v>
      </c>
      <c s="37">
        <v>1</v>
      </c>
      <c s="36">
        <v>0.002</v>
      </c>
      <c s="36">
        <f>ROUND(G307*H307,6)</f>
      </c>
      <c r="L307" s="38">
        <v>0</v>
      </c>
      <c s="32">
        <f>ROUND(ROUND(L307,2)*ROUND(G307,3),2)</f>
      </c>
      <c s="36" t="s">
        <v>6383</v>
      </c>
      <c>
        <f>(M307*21)/100</f>
      </c>
      <c t="s">
        <v>28</v>
      </c>
    </row>
    <row r="308" spans="1:5" ht="12.75">
      <c r="A308" s="35" t="s">
        <v>56</v>
      </c>
      <c r="E308" s="39" t="s">
        <v>52</v>
      </c>
    </row>
    <row r="309" spans="1:5" ht="12.75">
      <c r="A309" s="35" t="s">
        <v>57</v>
      </c>
      <c r="E309" s="40" t="s">
        <v>8366</v>
      </c>
    </row>
    <row r="310" spans="1:5" ht="12.75">
      <c r="A310" t="s">
        <v>58</v>
      </c>
      <c r="E310" s="39" t="s">
        <v>52</v>
      </c>
    </row>
    <row r="311" spans="1:16" ht="12.75">
      <c r="A311" t="s">
        <v>49</v>
      </c>
      <c s="34" t="s">
        <v>306</v>
      </c>
      <c s="34" t="s">
        <v>8303</v>
      </c>
      <c s="35" t="s">
        <v>52</v>
      </c>
      <c s="6" t="s">
        <v>8304</v>
      </c>
      <c s="36" t="s">
        <v>67</v>
      </c>
      <c s="37">
        <v>1</v>
      </c>
      <c s="36">
        <v>0.0046</v>
      </c>
      <c s="36">
        <f>ROUND(G311*H311,6)</f>
      </c>
      <c r="L311" s="38">
        <v>0</v>
      </c>
      <c s="32">
        <f>ROUND(ROUND(L311,2)*ROUND(G311,3),2)</f>
      </c>
      <c s="36" t="s">
        <v>6383</v>
      </c>
      <c>
        <f>(M311*21)/100</f>
      </c>
      <c t="s">
        <v>28</v>
      </c>
    </row>
    <row r="312" spans="1:5" ht="12.75">
      <c r="A312" s="35" t="s">
        <v>56</v>
      </c>
      <c r="E312" s="39" t="s">
        <v>52</v>
      </c>
    </row>
    <row r="313" spans="1:5" ht="12.75">
      <c r="A313" s="35" t="s">
        <v>57</v>
      </c>
      <c r="E313" s="40" t="s">
        <v>52</v>
      </c>
    </row>
    <row r="314" spans="1:5" ht="12.75">
      <c r="A314" t="s">
        <v>58</v>
      </c>
      <c r="E314" s="39" t="s">
        <v>52</v>
      </c>
    </row>
    <row r="315" spans="1:16" ht="12.75">
      <c r="A315" t="s">
        <v>49</v>
      </c>
      <c s="34" t="s">
        <v>310</v>
      </c>
      <c s="34" t="s">
        <v>8367</v>
      </c>
      <c s="35" t="s">
        <v>52</v>
      </c>
      <c s="6" t="s">
        <v>8368</v>
      </c>
      <c s="36" t="s">
        <v>67</v>
      </c>
      <c s="37">
        <v>2</v>
      </c>
      <c s="36">
        <v>0.0021</v>
      </c>
      <c s="36">
        <f>ROUND(G315*H315,6)</f>
      </c>
      <c r="L315" s="38">
        <v>0</v>
      </c>
      <c s="32">
        <f>ROUND(ROUND(L315,2)*ROUND(G315,3),2)</f>
      </c>
      <c s="36" t="s">
        <v>6383</v>
      </c>
      <c>
        <f>(M315*21)/100</f>
      </c>
      <c t="s">
        <v>28</v>
      </c>
    </row>
    <row r="316" spans="1:5" ht="12.75">
      <c r="A316" s="35" t="s">
        <v>56</v>
      </c>
      <c r="E316" s="39" t="s">
        <v>52</v>
      </c>
    </row>
    <row r="317" spans="1:5" ht="12.75">
      <c r="A317" s="35" t="s">
        <v>57</v>
      </c>
      <c r="E317" s="40" t="s">
        <v>52</v>
      </c>
    </row>
    <row r="318" spans="1:5" ht="12.75">
      <c r="A318" t="s">
        <v>58</v>
      </c>
      <c r="E318" s="39" t="s">
        <v>52</v>
      </c>
    </row>
    <row r="319" spans="1:16" ht="12.75">
      <c r="A319" t="s">
        <v>49</v>
      </c>
      <c s="34" t="s">
        <v>314</v>
      </c>
      <c s="34" t="s">
        <v>8369</v>
      </c>
      <c s="35" t="s">
        <v>52</v>
      </c>
      <c s="6" t="s">
        <v>8370</v>
      </c>
      <c s="36" t="s">
        <v>67</v>
      </c>
      <c s="37">
        <v>1</v>
      </c>
      <c s="36">
        <v>0.0012</v>
      </c>
      <c s="36">
        <f>ROUND(G319*H319,6)</f>
      </c>
      <c r="L319" s="38">
        <v>0</v>
      </c>
      <c s="32">
        <f>ROUND(ROUND(L319,2)*ROUND(G319,3),2)</f>
      </c>
      <c s="36" t="s">
        <v>6383</v>
      </c>
      <c>
        <f>(M319*21)/100</f>
      </c>
      <c t="s">
        <v>28</v>
      </c>
    </row>
    <row r="320" spans="1:5" ht="12.75">
      <c r="A320" s="35" t="s">
        <v>56</v>
      </c>
      <c r="E320" s="39" t="s">
        <v>52</v>
      </c>
    </row>
    <row r="321" spans="1:5" ht="12.75">
      <c r="A321" s="35" t="s">
        <v>57</v>
      </c>
      <c r="E321" s="40" t="s">
        <v>8406</v>
      </c>
    </row>
    <row r="322" spans="1:5" ht="12.75">
      <c r="A322" t="s">
        <v>58</v>
      </c>
      <c r="E322" s="39" t="s">
        <v>52</v>
      </c>
    </row>
    <row r="323" spans="1:16" ht="12.75">
      <c r="A323" t="s">
        <v>49</v>
      </c>
      <c s="34" t="s">
        <v>318</v>
      </c>
      <c s="34" t="s">
        <v>8372</v>
      </c>
      <c s="35" t="s">
        <v>52</v>
      </c>
      <c s="6" t="s">
        <v>8373</v>
      </c>
      <c s="36" t="s">
        <v>67</v>
      </c>
      <c s="37">
        <v>1</v>
      </c>
      <c s="36">
        <v>0</v>
      </c>
      <c s="36">
        <f>ROUND(G323*H323,6)</f>
      </c>
      <c r="L323" s="38">
        <v>0</v>
      </c>
      <c s="32">
        <f>ROUND(ROUND(L323,2)*ROUND(G323,3),2)</f>
      </c>
      <c s="36" t="s">
        <v>6383</v>
      </c>
      <c>
        <f>(M323*21)/100</f>
      </c>
      <c t="s">
        <v>28</v>
      </c>
    </row>
    <row r="324" spans="1:5" ht="12.75">
      <c r="A324" s="35" t="s">
        <v>56</v>
      </c>
      <c r="E324" s="39" t="s">
        <v>52</v>
      </c>
    </row>
    <row r="325" spans="1:5" ht="12.75">
      <c r="A325" s="35" t="s">
        <v>57</v>
      </c>
      <c r="E325" s="40" t="s">
        <v>8407</v>
      </c>
    </row>
    <row r="326" spans="1:5" ht="12.75">
      <c r="A326" t="s">
        <v>58</v>
      </c>
      <c r="E326" s="39" t="s">
        <v>52</v>
      </c>
    </row>
    <row r="327" spans="1:16" ht="12.75">
      <c r="A327" t="s">
        <v>49</v>
      </c>
      <c s="34" t="s">
        <v>322</v>
      </c>
      <c s="34" t="s">
        <v>8375</v>
      </c>
      <c s="35" t="s">
        <v>52</v>
      </c>
      <c s="6" t="s">
        <v>8376</v>
      </c>
      <c s="36" t="s">
        <v>67</v>
      </c>
      <c s="37">
        <v>2</v>
      </c>
      <c s="36">
        <v>0</v>
      </c>
      <c s="36">
        <f>ROUND(G327*H327,6)</f>
      </c>
      <c r="L327" s="38">
        <v>0</v>
      </c>
      <c s="32">
        <f>ROUND(ROUND(L327,2)*ROUND(G327,3),2)</f>
      </c>
      <c s="36" t="s">
        <v>6383</v>
      </c>
      <c>
        <f>(M327*21)/100</f>
      </c>
      <c t="s">
        <v>28</v>
      </c>
    </row>
    <row r="328" spans="1:5" ht="12.75">
      <c r="A328" s="35" t="s">
        <v>56</v>
      </c>
      <c r="E328" s="39" t="s">
        <v>52</v>
      </c>
    </row>
    <row r="329" spans="1:5" ht="38.25">
      <c r="A329" s="35" t="s">
        <v>57</v>
      </c>
      <c r="E329" s="40" t="s">
        <v>8408</v>
      </c>
    </row>
    <row r="330" spans="1:5" ht="12.75">
      <c r="A330" t="s">
        <v>58</v>
      </c>
      <c r="E330" s="39" t="s">
        <v>52</v>
      </c>
    </row>
    <row r="331" spans="1:16" ht="12.75">
      <c r="A331" t="s">
        <v>49</v>
      </c>
      <c s="34" t="s">
        <v>327</v>
      </c>
      <c s="34" t="s">
        <v>8325</v>
      </c>
      <c s="35" t="s">
        <v>52</v>
      </c>
      <c s="6" t="s">
        <v>8326</v>
      </c>
      <c s="36" t="s">
        <v>67</v>
      </c>
      <c s="37">
        <v>1</v>
      </c>
      <c s="36">
        <v>0</v>
      </c>
      <c s="36">
        <f>ROUND(G331*H331,6)</f>
      </c>
      <c r="L331" s="38">
        <v>0</v>
      </c>
      <c s="32">
        <f>ROUND(ROUND(L331,2)*ROUND(G331,3),2)</f>
      </c>
      <c s="36" t="s">
        <v>6383</v>
      </c>
      <c>
        <f>(M331*21)/100</f>
      </c>
      <c t="s">
        <v>28</v>
      </c>
    </row>
    <row r="332" spans="1:5" ht="12.75">
      <c r="A332" s="35" t="s">
        <v>56</v>
      </c>
      <c r="E332" s="39" t="s">
        <v>52</v>
      </c>
    </row>
    <row r="333" spans="1:5" ht="12.75">
      <c r="A333" s="35" t="s">
        <v>57</v>
      </c>
      <c r="E333" s="40" t="s">
        <v>8409</v>
      </c>
    </row>
    <row r="334" spans="1:5" ht="12.75">
      <c r="A334" t="s">
        <v>58</v>
      </c>
      <c r="E334" s="39" t="s">
        <v>52</v>
      </c>
    </row>
    <row r="335" spans="1:16" ht="25.5">
      <c r="A335" t="s">
        <v>49</v>
      </c>
      <c s="34" t="s">
        <v>331</v>
      </c>
      <c s="34" t="s">
        <v>8331</v>
      </c>
      <c s="35" t="s">
        <v>52</v>
      </c>
      <c s="6" t="s">
        <v>8332</v>
      </c>
      <c s="36" t="s">
        <v>67</v>
      </c>
      <c s="37">
        <v>1</v>
      </c>
      <c s="36">
        <v>0</v>
      </c>
      <c s="36">
        <f>ROUND(G335*H335,6)</f>
      </c>
      <c r="L335" s="38">
        <v>0</v>
      </c>
      <c s="32">
        <f>ROUND(ROUND(L335,2)*ROUND(G335,3),2)</f>
      </c>
      <c s="36" t="s">
        <v>6383</v>
      </c>
      <c>
        <f>(M335*21)/100</f>
      </c>
      <c t="s">
        <v>28</v>
      </c>
    </row>
    <row r="336" spans="1:5" ht="12.75">
      <c r="A336" s="35" t="s">
        <v>56</v>
      </c>
      <c r="E336" s="39" t="s">
        <v>52</v>
      </c>
    </row>
    <row r="337" spans="1:5" ht="12.75">
      <c r="A337" s="35" t="s">
        <v>57</v>
      </c>
      <c r="E337" s="40" t="s">
        <v>8410</v>
      </c>
    </row>
    <row r="338" spans="1:5" ht="12.75">
      <c r="A338" t="s">
        <v>58</v>
      </c>
      <c r="E338" s="39" t="s">
        <v>52</v>
      </c>
    </row>
    <row r="339" spans="1:16" ht="25.5">
      <c r="A339" t="s">
        <v>49</v>
      </c>
      <c s="34" t="s">
        <v>335</v>
      </c>
      <c s="34" t="s">
        <v>8334</v>
      </c>
      <c s="35" t="s">
        <v>52</v>
      </c>
      <c s="6" t="s">
        <v>8335</v>
      </c>
      <c s="36" t="s">
        <v>105</v>
      </c>
      <c s="37">
        <v>2</v>
      </c>
      <c s="36">
        <v>0.01336</v>
      </c>
      <c s="36">
        <f>ROUND(G339*H339,6)</f>
      </c>
      <c r="L339" s="38">
        <v>0</v>
      </c>
      <c s="32">
        <f>ROUND(ROUND(L339,2)*ROUND(G339,3),2)</f>
      </c>
      <c s="36" t="s">
        <v>6383</v>
      </c>
      <c>
        <f>(M339*21)/100</f>
      </c>
      <c t="s">
        <v>28</v>
      </c>
    </row>
    <row r="340" spans="1:5" ht="12.75">
      <c r="A340" s="35" t="s">
        <v>56</v>
      </c>
      <c r="E340" s="39" t="s">
        <v>52</v>
      </c>
    </row>
    <row r="341" spans="1:5" ht="12.75">
      <c r="A341" s="35" t="s">
        <v>57</v>
      </c>
      <c r="E341" s="40" t="s">
        <v>8411</v>
      </c>
    </row>
    <row r="342" spans="1:5" ht="12.75">
      <c r="A342" t="s">
        <v>58</v>
      </c>
      <c r="E342" s="39" t="s">
        <v>52</v>
      </c>
    </row>
    <row r="343" spans="1:16" ht="25.5">
      <c r="A343" t="s">
        <v>49</v>
      </c>
      <c s="34" t="s">
        <v>339</v>
      </c>
      <c s="34" t="s">
        <v>8340</v>
      </c>
      <c s="35" t="s">
        <v>52</v>
      </c>
      <c s="6" t="s">
        <v>8341</v>
      </c>
      <c s="36" t="s">
        <v>105</v>
      </c>
      <c s="37">
        <v>18</v>
      </c>
      <c s="36">
        <v>0.00522</v>
      </c>
      <c s="36">
        <f>ROUND(G343*H343,6)</f>
      </c>
      <c r="L343" s="38">
        <v>0</v>
      </c>
      <c s="32">
        <f>ROUND(ROUND(L343,2)*ROUND(G343,3),2)</f>
      </c>
      <c s="36" t="s">
        <v>6383</v>
      </c>
      <c>
        <f>(M343*21)/100</f>
      </c>
      <c t="s">
        <v>28</v>
      </c>
    </row>
    <row r="344" spans="1:5" ht="12.75">
      <c r="A344" s="35" t="s">
        <v>56</v>
      </c>
      <c r="E344" s="39" t="s">
        <v>52</v>
      </c>
    </row>
    <row r="345" spans="1:5" ht="12.75">
      <c r="A345" s="35" t="s">
        <v>57</v>
      </c>
      <c r="E345" s="40" t="s">
        <v>8412</v>
      </c>
    </row>
    <row r="346" spans="1:5" ht="12.75">
      <c r="A346" t="s">
        <v>58</v>
      </c>
      <c r="E346" s="39" t="s">
        <v>52</v>
      </c>
    </row>
    <row r="347" spans="1:16" ht="25.5">
      <c r="A347" t="s">
        <v>49</v>
      </c>
      <c s="34" t="s">
        <v>343</v>
      </c>
      <c s="34" t="s">
        <v>8381</v>
      </c>
      <c s="35" t="s">
        <v>52</v>
      </c>
      <c s="6" t="s">
        <v>8382</v>
      </c>
      <c s="36" t="s">
        <v>67</v>
      </c>
      <c s="37">
        <v>2</v>
      </c>
      <c s="36">
        <v>0</v>
      </c>
      <c s="36">
        <f>ROUND(G347*H347,6)</f>
      </c>
      <c r="L347" s="38">
        <v>0</v>
      </c>
      <c s="32">
        <f>ROUND(ROUND(L347,2)*ROUND(G347,3),2)</f>
      </c>
      <c s="36" t="s">
        <v>6383</v>
      </c>
      <c>
        <f>(M347*21)/100</f>
      </c>
      <c t="s">
        <v>28</v>
      </c>
    </row>
    <row r="348" spans="1:5" ht="12.75">
      <c r="A348" s="35" t="s">
        <v>56</v>
      </c>
      <c r="E348" s="39" t="s">
        <v>52</v>
      </c>
    </row>
    <row r="349" spans="1:5" ht="12.75">
      <c r="A349" s="35" t="s">
        <v>57</v>
      </c>
      <c r="E349" s="40" t="s">
        <v>8413</v>
      </c>
    </row>
    <row r="350" spans="1:5" ht="12.75">
      <c r="A350" t="s">
        <v>58</v>
      </c>
      <c r="E350" s="39" t="s">
        <v>52</v>
      </c>
    </row>
    <row r="351" spans="1:16" ht="25.5">
      <c r="A351" t="s">
        <v>49</v>
      </c>
      <c s="34" t="s">
        <v>347</v>
      </c>
      <c s="34" t="s">
        <v>8343</v>
      </c>
      <c s="35" t="s">
        <v>52</v>
      </c>
      <c s="6" t="s">
        <v>8344</v>
      </c>
      <c s="36" t="s">
        <v>67</v>
      </c>
      <c s="37">
        <v>1</v>
      </c>
      <c s="36">
        <v>0</v>
      </c>
      <c s="36">
        <f>ROUND(G351*H351,6)</f>
      </c>
      <c r="L351" s="38">
        <v>0</v>
      </c>
      <c s="32">
        <f>ROUND(ROUND(L351,2)*ROUND(G351,3),2)</f>
      </c>
      <c s="36" t="s">
        <v>6383</v>
      </c>
      <c>
        <f>(M351*21)/100</f>
      </c>
      <c t="s">
        <v>28</v>
      </c>
    </row>
    <row r="352" spans="1:5" ht="12.75">
      <c r="A352" s="35" t="s">
        <v>56</v>
      </c>
      <c r="E352" s="39" t="s">
        <v>52</v>
      </c>
    </row>
    <row r="353" spans="1:5" ht="12.75">
      <c r="A353" s="35" t="s">
        <v>57</v>
      </c>
      <c r="E353" s="40" t="s">
        <v>8406</v>
      </c>
    </row>
    <row r="354" spans="1:5" ht="12.75">
      <c r="A354" t="s">
        <v>58</v>
      </c>
      <c r="E354" s="39" t="s">
        <v>52</v>
      </c>
    </row>
    <row r="355" spans="1:16" ht="12.75">
      <c r="A355" t="s">
        <v>49</v>
      </c>
      <c s="34" t="s">
        <v>351</v>
      </c>
      <c s="34" t="s">
        <v>8387</v>
      </c>
      <c s="35" t="s">
        <v>52</v>
      </c>
      <c s="6" t="s">
        <v>8388</v>
      </c>
      <c s="36" t="s">
        <v>67</v>
      </c>
      <c s="37">
        <v>2</v>
      </c>
      <c s="36">
        <v>0</v>
      </c>
      <c s="36">
        <f>ROUND(G355*H355,6)</f>
      </c>
      <c r="L355" s="38">
        <v>0</v>
      </c>
      <c s="32">
        <f>ROUND(ROUND(L355,2)*ROUND(G355,3),2)</f>
      </c>
      <c s="36" t="s">
        <v>6383</v>
      </c>
      <c>
        <f>(M355*21)/100</f>
      </c>
      <c t="s">
        <v>28</v>
      </c>
    </row>
    <row r="356" spans="1:5" ht="12.75">
      <c r="A356" s="35" t="s">
        <v>56</v>
      </c>
      <c r="E356" s="39" t="s">
        <v>52</v>
      </c>
    </row>
    <row r="357" spans="1:5" ht="12.75">
      <c r="A357" s="35" t="s">
        <v>57</v>
      </c>
      <c r="E357" s="40" t="s">
        <v>8383</v>
      </c>
    </row>
    <row r="358" spans="1:5" ht="12.75">
      <c r="A358" t="s">
        <v>58</v>
      </c>
      <c r="E358" s="39" t="s">
        <v>52</v>
      </c>
    </row>
    <row r="359" spans="1:13" ht="12.75">
      <c r="A359" t="s">
        <v>47</v>
      </c>
      <c r="C359" s="31" t="s">
        <v>8414</v>
      </c>
      <c r="E359" s="33" t="s">
        <v>8415</v>
      </c>
      <c r="J359" s="32">
        <f>0</f>
      </c>
      <c s="32">
        <f>0</f>
      </c>
      <c s="32">
        <f>0+L360+L364+L368+L372+L376+L380+L384+L388+L392+L396+L400+L404+L408+L412</f>
      </c>
      <c s="32">
        <f>0+M360+M364+M368+M372+M376+M380+M384+M388+M392+M396+M400+M404+M408+M412</f>
      </c>
    </row>
    <row r="360" spans="1:16" ht="25.5">
      <c r="A360" t="s">
        <v>49</v>
      </c>
      <c s="34" t="s">
        <v>355</v>
      </c>
      <c s="34" t="s">
        <v>8416</v>
      </c>
      <c s="35" t="s">
        <v>52</v>
      </c>
      <c s="6" t="s">
        <v>8417</v>
      </c>
      <c s="36" t="s">
        <v>67</v>
      </c>
      <c s="37">
        <v>3</v>
      </c>
      <c s="36">
        <v>0.05</v>
      </c>
      <c s="36">
        <f>ROUND(G360*H360,6)</f>
      </c>
      <c r="L360" s="38">
        <v>0</v>
      </c>
      <c s="32">
        <f>ROUND(ROUND(L360,2)*ROUND(G360,3),2)</f>
      </c>
      <c s="36" t="s">
        <v>6383</v>
      </c>
      <c>
        <f>(M360*21)/100</f>
      </c>
      <c t="s">
        <v>28</v>
      </c>
    </row>
    <row r="361" spans="1:5" ht="12.75">
      <c r="A361" s="35" t="s">
        <v>56</v>
      </c>
      <c r="E361" s="39" t="s">
        <v>52</v>
      </c>
    </row>
    <row r="362" spans="1:5" ht="12.75">
      <c r="A362" s="35" t="s">
        <v>57</v>
      </c>
      <c r="E362" s="40" t="s">
        <v>52</v>
      </c>
    </row>
    <row r="363" spans="1:5" ht="12.75">
      <c r="A363" t="s">
        <v>58</v>
      </c>
      <c r="E363" s="39" t="s">
        <v>52</v>
      </c>
    </row>
    <row r="364" spans="1:16" ht="12.75">
      <c r="A364" t="s">
        <v>49</v>
      </c>
      <c s="34" t="s">
        <v>359</v>
      </c>
      <c s="34" t="s">
        <v>8418</v>
      </c>
      <c s="35" t="s">
        <v>52</v>
      </c>
      <c s="6" t="s">
        <v>8419</v>
      </c>
      <c s="36" t="s">
        <v>67</v>
      </c>
      <c s="37">
        <v>3</v>
      </c>
      <c s="36">
        <v>0.038</v>
      </c>
      <c s="36">
        <f>ROUND(G364*H364,6)</f>
      </c>
      <c r="L364" s="38">
        <v>0</v>
      </c>
      <c s="32">
        <f>ROUND(ROUND(L364,2)*ROUND(G364,3),2)</f>
      </c>
      <c s="36" t="s">
        <v>6383</v>
      </c>
      <c>
        <f>(M364*21)/100</f>
      </c>
      <c t="s">
        <v>28</v>
      </c>
    </row>
    <row r="365" spans="1:5" ht="12.75">
      <c r="A365" s="35" t="s">
        <v>56</v>
      </c>
      <c r="E365" s="39" t="s">
        <v>52</v>
      </c>
    </row>
    <row r="366" spans="1:5" ht="12.75">
      <c r="A366" s="35" t="s">
        <v>57</v>
      </c>
      <c r="E366" s="40" t="s">
        <v>8420</v>
      </c>
    </row>
    <row r="367" spans="1:5" ht="12.75">
      <c r="A367" t="s">
        <v>58</v>
      </c>
      <c r="E367" s="39" t="s">
        <v>52</v>
      </c>
    </row>
    <row r="368" spans="1:16" ht="25.5">
      <c r="A368" t="s">
        <v>49</v>
      </c>
      <c s="34" t="s">
        <v>363</v>
      </c>
      <c s="34" t="s">
        <v>8421</v>
      </c>
      <c s="35" t="s">
        <v>52</v>
      </c>
      <c s="6" t="s">
        <v>8422</v>
      </c>
      <c s="36" t="s">
        <v>67</v>
      </c>
      <c s="37">
        <v>6</v>
      </c>
      <c s="36">
        <v>0.0019</v>
      </c>
      <c s="36">
        <f>ROUND(G368*H368,6)</f>
      </c>
      <c r="L368" s="38">
        <v>0</v>
      </c>
      <c s="32">
        <f>ROUND(ROUND(L368,2)*ROUND(G368,3),2)</f>
      </c>
      <c s="36" t="s">
        <v>6383</v>
      </c>
      <c>
        <f>(M368*21)/100</f>
      </c>
      <c t="s">
        <v>28</v>
      </c>
    </row>
    <row r="369" spans="1:5" ht="12.75">
      <c r="A369" s="35" t="s">
        <v>56</v>
      </c>
      <c r="E369" s="39" t="s">
        <v>52</v>
      </c>
    </row>
    <row r="370" spans="1:5" ht="12.75">
      <c r="A370" s="35" t="s">
        <v>57</v>
      </c>
      <c r="E370" s="40" t="s">
        <v>52</v>
      </c>
    </row>
    <row r="371" spans="1:5" ht="12.75">
      <c r="A371" t="s">
        <v>58</v>
      </c>
      <c r="E371" s="39" t="s">
        <v>52</v>
      </c>
    </row>
    <row r="372" spans="1:16" ht="12.75">
      <c r="A372" t="s">
        <v>49</v>
      </c>
      <c s="34" t="s">
        <v>367</v>
      </c>
      <c s="34" t="s">
        <v>8423</v>
      </c>
      <c s="35" t="s">
        <v>52</v>
      </c>
      <c s="6" t="s">
        <v>8424</v>
      </c>
      <c s="36" t="s">
        <v>67</v>
      </c>
      <c s="37">
        <v>3</v>
      </c>
      <c s="36">
        <v>0.0012</v>
      </c>
      <c s="36">
        <f>ROUND(G372*H372,6)</f>
      </c>
      <c r="L372" s="38">
        <v>0</v>
      </c>
      <c s="32">
        <f>ROUND(ROUND(L372,2)*ROUND(G372,3),2)</f>
      </c>
      <c s="36" t="s">
        <v>6383</v>
      </c>
      <c>
        <f>(M372*21)/100</f>
      </c>
      <c t="s">
        <v>28</v>
      </c>
    </row>
    <row r="373" spans="1:5" ht="12.75">
      <c r="A373" s="35" t="s">
        <v>56</v>
      </c>
      <c r="E373" s="39" t="s">
        <v>52</v>
      </c>
    </row>
    <row r="374" spans="1:5" ht="12.75">
      <c r="A374" s="35" t="s">
        <v>57</v>
      </c>
      <c r="E374" s="40" t="s">
        <v>52</v>
      </c>
    </row>
    <row r="375" spans="1:5" ht="12.75">
      <c r="A375" t="s">
        <v>58</v>
      </c>
      <c r="E375" s="39" t="s">
        <v>52</v>
      </c>
    </row>
    <row r="376" spans="1:16" ht="12.75">
      <c r="A376" t="s">
        <v>49</v>
      </c>
      <c s="34" t="s">
        <v>371</v>
      </c>
      <c s="34" t="s">
        <v>8425</v>
      </c>
      <c s="35" t="s">
        <v>52</v>
      </c>
      <c s="6" t="s">
        <v>8426</v>
      </c>
      <c s="36" t="s">
        <v>67</v>
      </c>
      <c s="37">
        <v>4</v>
      </c>
      <c s="36">
        <v>0.0013</v>
      </c>
      <c s="36">
        <f>ROUND(G376*H376,6)</f>
      </c>
      <c r="L376" s="38">
        <v>0</v>
      </c>
      <c s="32">
        <f>ROUND(ROUND(L376,2)*ROUND(G376,3),2)</f>
      </c>
      <c s="36" t="s">
        <v>6383</v>
      </c>
      <c>
        <f>(M376*21)/100</f>
      </c>
      <c t="s">
        <v>28</v>
      </c>
    </row>
    <row r="377" spans="1:5" ht="12.75">
      <c r="A377" s="35" t="s">
        <v>56</v>
      </c>
      <c r="E377" s="39" t="s">
        <v>52</v>
      </c>
    </row>
    <row r="378" spans="1:5" ht="12.75">
      <c r="A378" s="35" t="s">
        <v>57</v>
      </c>
      <c r="E378" s="40" t="s">
        <v>52</v>
      </c>
    </row>
    <row r="379" spans="1:5" ht="12.75">
      <c r="A379" t="s">
        <v>58</v>
      </c>
      <c r="E379" s="39" t="s">
        <v>52</v>
      </c>
    </row>
    <row r="380" spans="1:16" ht="12.75">
      <c r="A380" t="s">
        <v>49</v>
      </c>
      <c s="34" t="s">
        <v>375</v>
      </c>
      <c s="34" t="s">
        <v>8427</v>
      </c>
      <c s="35" t="s">
        <v>52</v>
      </c>
      <c s="6" t="s">
        <v>8428</v>
      </c>
      <c s="36" t="s">
        <v>67</v>
      </c>
      <c s="37">
        <v>6</v>
      </c>
      <c s="36">
        <v>0.0029</v>
      </c>
      <c s="36">
        <f>ROUND(G380*H380,6)</f>
      </c>
      <c r="L380" s="38">
        <v>0</v>
      </c>
      <c s="32">
        <f>ROUND(ROUND(L380,2)*ROUND(G380,3),2)</f>
      </c>
      <c s="36" t="s">
        <v>6383</v>
      </c>
      <c>
        <f>(M380*21)/100</f>
      </c>
      <c t="s">
        <v>28</v>
      </c>
    </row>
    <row r="381" spans="1:5" ht="12.75">
      <c r="A381" s="35" t="s">
        <v>56</v>
      </c>
      <c r="E381" s="39" t="s">
        <v>52</v>
      </c>
    </row>
    <row r="382" spans="1:5" ht="12.75">
      <c r="A382" s="35" t="s">
        <v>57</v>
      </c>
      <c r="E382" s="40" t="s">
        <v>52</v>
      </c>
    </row>
    <row r="383" spans="1:5" ht="12.75">
      <c r="A383" t="s">
        <v>58</v>
      </c>
      <c r="E383" s="39" t="s">
        <v>52</v>
      </c>
    </row>
    <row r="384" spans="1:16" ht="12.75">
      <c r="A384" t="s">
        <v>49</v>
      </c>
      <c s="34" t="s">
        <v>379</v>
      </c>
      <c s="34" t="s">
        <v>8429</v>
      </c>
      <c s="35" t="s">
        <v>52</v>
      </c>
      <c s="6" t="s">
        <v>8430</v>
      </c>
      <c s="36" t="s">
        <v>105</v>
      </c>
      <c s="37">
        <v>30.9</v>
      </c>
      <c s="36">
        <v>0.0007</v>
      </c>
      <c s="36">
        <f>ROUND(G384*H384,6)</f>
      </c>
      <c r="L384" s="38">
        <v>0</v>
      </c>
      <c s="32">
        <f>ROUND(ROUND(L384,2)*ROUND(G384,3),2)</f>
      </c>
      <c s="36" t="s">
        <v>6383</v>
      </c>
      <c>
        <f>(M384*21)/100</f>
      </c>
      <c t="s">
        <v>28</v>
      </c>
    </row>
    <row r="385" spans="1:5" ht="12.75">
      <c r="A385" s="35" t="s">
        <v>56</v>
      </c>
      <c r="E385" s="39" t="s">
        <v>52</v>
      </c>
    </row>
    <row r="386" spans="1:5" ht="12.75">
      <c r="A386" s="35" t="s">
        <v>57</v>
      </c>
      <c r="E386" s="40" t="s">
        <v>8431</v>
      </c>
    </row>
    <row r="387" spans="1:5" ht="12.75">
      <c r="A387" t="s">
        <v>58</v>
      </c>
      <c r="E387" s="39" t="s">
        <v>52</v>
      </c>
    </row>
    <row r="388" spans="1:16" ht="12.75">
      <c r="A388" t="s">
        <v>49</v>
      </c>
      <c s="34" t="s">
        <v>383</v>
      </c>
      <c s="34" t="s">
        <v>8432</v>
      </c>
      <c s="35" t="s">
        <v>52</v>
      </c>
      <c s="6" t="s">
        <v>8433</v>
      </c>
      <c s="36" t="s">
        <v>67</v>
      </c>
      <c s="37">
        <v>4</v>
      </c>
      <c s="36">
        <v>0</v>
      </c>
      <c s="36">
        <f>ROUND(G388*H388,6)</f>
      </c>
      <c r="L388" s="38">
        <v>0</v>
      </c>
      <c s="32">
        <f>ROUND(ROUND(L388,2)*ROUND(G388,3),2)</f>
      </c>
      <c s="36" t="s">
        <v>6383</v>
      </c>
      <c>
        <f>(M388*21)/100</f>
      </c>
      <c t="s">
        <v>28</v>
      </c>
    </row>
    <row r="389" spans="1:5" ht="12.75">
      <c r="A389" s="35" t="s">
        <v>56</v>
      </c>
      <c r="E389" s="39" t="s">
        <v>52</v>
      </c>
    </row>
    <row r="390" spans="1:5" ht="12.75">
      <c r="A390" s="35" t="s">
        <v>57</v>
      </c>
      <c r="E390" s="40" t="s">
        <v>8434</v>
      </c>
    </row>
    <row r="391" spans="1:5" ht="12.75">
      <c r="A391" t="s">
        <v>58</v>
      </c>
      <c r="E391" s="39" t="s">
        <v>52</v>
      </c>
    </row>
    <row r="392" spans="1:16" ht="12.75">
      <c r="A392" t="s">
        <v>49</v>
      </c>
      <c s="34" t="s">
        <v>387</v>
      </c>
      <c s="34" t="s">
        <v>8322</v>
      </c>
      <c s="35" t="s">
        <v>52</v>
      </c>
      <c s="6" t="s">
        <v>8323</v>
      </c>
      <c s="36" t="s">
        <v>67</v>
      </c>
      <c s="37">
        <v>6</v>
      </c>
      <c s="36">
        <v>0</v>
      </c>
      <c s="36">
        <f>ROUND(G392*H392,6)</f>
      </c>
      <c r="L392" s="38">
        <v>0</v>
      </c>
      <c s="32">
        <f>ROUND(ROUND(L392,2)*ROUND(G392,3),2)</f>
      </c>
      <c s="36" t="s">
        <v>6383</v>
      </c>
      <c>
        <f>(M392*21)/100</f>
      </c>
      <c t="s">
        <v>28</v>
      </c>
    </row>
    <row r="393" spans="1:5" ht="12.75">
      <c r="A393" s="35" t="s">
        <v>56</v>
      </c>
      <c r="E393" s="39" t="s">
        <v>52</v>
      </c>
    </row>
    <row r="394" spans="1:5" ht="12.75">
      <c r="A394" s="35" t="s">
        <v>57</v>
      </c>
      <c r="E394" s="40" t="s">
        <v>8435</v>
      </c>
    </row>
    <row r="395" spans="1:5" ht="12.75">
      <c r="A395" t="s">
        <v>58</v>
      </c>
      <c r="E395" s="39" t="s">
        <v>52</v>
      </c>
    </row>
    <row r="396" spans="1:16" ht="12.75">
      <c r="A396" t="s">
        <v>49</v>
      </c>
      <c s="34" t="s">
        <v>391</v>
      </c>
      <c s="34" t="s">
        <v>8436</v>
      </c>
      <c s="35" t="s">
        <v>52</v>
      </c>
      <c s="6" t="s">
        <v>8437</v>
      </c>
      <c s="36" t="s">
        <v>67</v>
      </c>
      <c s="37">
        <v>3</v>
      </c>
      <c s="36">
        <v>0</v>
      </c>
      <c s="36">
        <f>ROUND(G396*H396,6)</f>
      </c>
      <c r="L396" s="38">
        <v>0</v>
      </c>
      <c s="32">
        <f>ROUND(ROUND(L396,2)*ROUND(G396,3),2)</f>
      </c>
      <c s="36" t="s">
        <v>6383</v>
      </c>
      <c>
        <f>(M396*21)/100</f>
      </c>
      <c t="s">
        <v>28</v>
      </c>
    </row>
    <row r="397" spans="1:5" ht="12.75">
      <c r="A397" s="35" t="s">
        <v>56</v>
      </c>
      <c r="E397" s="39" t="s">
        <v>52</v>
      </c>
    </row>
    <row r="398" spans="1:5" ht="12.75">
      <c r="A398" s="35" t="s">
        <v>57</v>
      </c>
      <c r="E398" s="40" t="s">
        <v>8438</v>
      </c>
    </row>
    <row r="399" spans="1:5" ht="12.75">
      <c r="A399" t="s">
        <v>58</v>
      </c>
      <c r="E399" s="39" t="s">
        <v>52</v>
      </c>
    </row>
    <row r="400" spans="1:16" ht="25.5">
      <c r="A400" t="s">
        <v>49</v>
      </c>
      <c s="34" t="s">
        <v>395</v>
      </c>
      <c s="34" t="s">
        <v>8334</v>
      </c>
      <c s="35" t="s">
        <v>52</v>
      </c>
      <c s="6" t="s">
        <v>8335</v>
      </c>
      <c s="36" t="s">
        <v>105</v>
      </c>
      <c s="37">
        <v>20</v>
      </c>
      <c s="36">
        <v>0.01336</v>
      </c>
      <c s="36">
        <f>ROUND(G400*H400,6)</f>
      </c>
      <c r="L400" s="38">
        <v>0</v>
      </c>
      <c s="32">
        <f>ROUND(ROUND(L400,2)*ROUND(G400,3),2)</f>
      </c>
      <c s="36" t="s">
        <v>6383</v>
      </c>
      <c>
        <f>(M400*21)/100</f>
      </c>
      <c t="s">
        <v>28</v>
      </c>
    </row>
    <row r="401" spans="1:5" ht="12.75">
      <c r="A401" s="35" t="s">
        <v>56</v>
      </c>
      <c r="E401" s="39" t="s">
        <v>52</v>
      </c>
    </row>
    <row r="402" spans="1:5" ht="12.75">
      <c r="A402" s="35" t="s">
        <v>57</v>
      </c>
      <c r="E402" s="40" t="s">
        <v>8439</v>
      </c>
    </row>
    <row r="403" spans="1:5" ht="12.75">
      <c r="A403" t="s">
        <v>58</v>
      </c>
      <c r="E403" s="39" t="s">
        <v>52</v>
      </c>
    </row>
    <row r="404" spans="1:16" ht="25.5">
      <c r="A404" t="s">
        <v>49</v>
      </c>
      <c s="34" t="s">
        <v>399</v>
      </c>
      <c s="34" t="s">
        <v>8440</v>
      </c>
      <c s="35" t="s">
        <v>52</v>
      </c>
      <c s="6" t="s">
        <v>8441</v>
      </c>
      <c s="36" t="s">
        <v>67</v>
      </c>
      <c s="37">
        <v>3</v>
      </c>
      <c s="36">
        <v>0</v>
      </c>
      <c s="36">
        <f>ROUND(G404*H404,6)</f>
      </c>
      <c r="L404" s="38">
        <v>0</v>
      </c>
      <c s="32">
        <f>ROUND(ROUND(L404,2)*ROUND(G404,3),2)</f>
      </c>
      <c s="36" t="s">
        <v>6383</v>
      </c>
      <c>
        <f>(M404*21)/100</f>
      </c>
      <c t="s">
        <v>28</v>
      </c>
    </row>
    <row r="405" spans="1:5" ht="12.75">
      <c r="A405" s="35" t="s">
        <v>56</v>
      </c>
      <c r="E405" s="39" t="s">
        <v>52</v>
      </c>
    </row>
    <row r="406" spans="1:5" ht="12.75">
      <c r="A406" s="35" t="s">
        <v>57</v>
      </c>
      <c r="E406" s="40" t="s">
        <v>8442</v>
      </c>
    </row>
    <row r="407" spans="1:5" ht="12.75">
      <c r="A407" t="s">
        <v>58</v>
      </c>
      <c r="E407" s="39" t="s">
        <v>52</v>
      </c>
    </row>
    <row r="408" spans="1:16" ht="12.75">
      <c r="A408" t="s">
        <v>49</v>
      </c>
      <c s="34" t="s">
        <v>403</v>
      </c>
      <c s="34" t="s">
        <v>8443</v>
      </c>
      <c s="35" t="s">
        <v>52</v>
      </c>
      <c s="6" t="s">
        <v>8444</v>
      </c>
      <c s="36" t="s">
        <v>67</v>
      </c>
      <c s="37">
        <v>3</v>
      </c>
      <c s="36">
        <v>0</v>
      </c>
      <c s="36">
        <f>ROUND(G408*H408,6)</f>
      </c>
      <c r="L408" s="38">
        <v>0</v>
      </c>
      <c s="32">
        <f>ROUND(ROUND(L408,2)*ROUND(G408,3),2)</f>
      </c>
      <c s="36" t="s">
        <v>6383</v>
      </c>
      <c>
        <f>(M408*21)/100</f>
      </c>
      <c t="s">
        <v>28</v>
      </c>
    </row>
    <row r="409" spans="1:5" ht="12.75">
      <c r="A409" s="35" t="s">
        <v>56</v>
      </c>
      <c r="E409" s="39" t="s">
        <v>52</v>
      </c>
    </row>
    <row r="410" spans="1:5" ht="12.75">
      <c r="A410" s="35" t="s">
        <v>57</v>
      </c>
      <c r="E410" s="40" t="s">
        <v>8420</v>
      </c>
    </row>
    <row r="411" spans="1:5" ht="12.75">
      <c r="A411" t="s">
        <v>58</v>
      </c>
      <c r="E411" s="39" t="s">
        <v>52</v>
      </c>
    </row>
    <row r="412" spans="1:16" ht="12.75">
      <c r="A412" t="s">
        <v>49</v>
      </c>
      <c s="34" t="s">
        <v>407</v>
      </c>
      <c s="34" t="s">
        <v>8445</v>
      </c>
      <c s="35" t="s">
        <v>52</v>
      </c>
      <c s="6" t="s">
        <v>8446</v>
      </c>
      <c s="36" t="s">
        <v>105</v>
      </c>
      <c s="37">
        <v>30</v>
      </c>
      <c s="36">
        <v>0</v>
      </c>
      <c s="36">
        <f>ROUND(G412*H412,6)</f>
      </c>
      <c r="L412" s="38">
        <v>0</v>
      </c>
      <c s="32">
        <f>ROUND(ROUND(L412,2)*ROUND(G412,3),2)</f>
      </c>
      <c s="36" t="s">
        <v>6383</v>
      </c>
      <c>
        <f>(M412*21)/100</f>
      </c>
      <c t="s">
        <v>28</v>
      </c>
    </row>
    <row r="413" spans="1:5" ht="12.75">
      <c r="A413" s="35" t="s">
        <v>56</v>
      </c>
      <c r="E413" s="39" t="s">
        <v>52</v>
      </c>
    </row>
    <row r="414" spans="1:5" ht="12.75">
      <c r="A414" s="35" t="s">
        <v>57</v>
      </c>
      <c r="E414" s="40" t="s">
        <v>8447</v>
      </c>
    </row>
    <row r="415" spans="1:5" ht="12.75">
      <c r="A415" t="s">
        <v>58</v>
      </c>
      <c r="E415" s="39" t="s">
        <v>52</v>
      </c>
    </row>
    <row r="416" spans="1:13" ht="12.75">
      <c r="A416" t="s">
        <v>47</v>
      </c>
      <c r="C416" s="31" t="s">
        <v>8448</v>
      </c>
      <c r="E416" s="33" t="s">
        <v>8449</v>
      </c>
      <c r="J416" s="32">
        <f>0</f>
      </c>
      <c s="32">
        <f>0</f>
      </c>
      <c s="32">
        <f>0+L417+L421+L425+L429+L433+L437+L441+L445+L449+L453+L457+L461</f>
      </c>
      <c s="32">
        <f>0+M417+M421+M425+M429+M433+M437+M441+M445+M449+M453+M457+M461</f>
      </c>
    </row>
    <row r="417" spans="1:16" ht="25.5">
      <c r="A417" t="s">
        <v>49</v>
      </c>
      <c s="34" t="s">
        <v>411</v>
      </c>
      <c s="34" t="s">
        <v>8416</v>
      </c>
      <c s="35" t="s">
        <v>52</v>
      </c>
      <c s="6" t="s">
        <v>8417</v>
      </c>
      <c s="36" t="s">
        <v>67</v>
      </c>
      <c s="37">
        <v>1</v>
      </c>
      <c s="36">
        <v>0.05</v>
      </c>
      <c s="36">
        <f>ROUND(G417*H417,6)</f>
      </c>
      <c r="L417" s="38">
        <v>0</v>
      </c>
      <c s="32">
        <f>ROUND(ROUND(L417,2)*ROUND(G417,3),2)</f>
      </c>
      <c s="36" t="s">
        <v>6383</v>
      </c>
      <c>
        <f>(M417*21)/100</f>
      </c>
      <c t="s">
        <v>28</v>
      </c>
    </row>
    <row r="418" spans="1:5" ht="12.75">
      <c r="A418" s="35" t="s">
        <v>56</v>
      </c>
      <c r="E418" s="39" t="s">
        <v>52</v>
      </c>
    </row>
    <row r="419" spans="1:5" ht="12.75">
      <c r="A419" s="35" t="s">
        <v>57</v>
      </c>
      <c r="E419" s="40" t="s">
        <v>52</v>
      </c>
    </row>
    <row r="420" spans="1:5" ht="12.75">
      <c r="A420" t="s">
        <v>58</v>
      </c>
      <c r="E420" s="39" t="s">
        <v>52</v>
      </c>
    </row>
    <row r="421" spans="1:16" ht="12.75">
      <c r="A421" t="s">
        <v>49</v>
      </c>
      <c s="34" t="s">
        <v>415</v>
      </c>
      <c s="34" t="s">
        <v>8418</v>
      </c>
      <c s="35" t="s">
        <v>52</v>
      </c>
      <c s="6" t="s">
        <v>8419</v>
      </c>
      <c s="36" t="s">
        <v>67</v>
      </c>
      <c s="37">
        <v>1</v>
      </c>
      <c s="36">
        <v>0.038</v>
      </c>
      <c s="36">
        <f>ROUND(G421*H421,6)</f>
      </c>
      <c r="L421" s="38">
        <v>0</v>
      </c>
      <c s="32">
        <f>ROUND(ROUND(L421,2)*ROUND(G421,3),2)</f>
      </c>
      <c s="36" t="s">
        <v>6383</v>
      </c>
      <c>
        <f>(M421*21)/100</f>
      </c>
      <c t="s">
        <v>28</v>
      </c>
    </row>
    <row r="422" spans="1:5" ht="12.75">
      <c r="A422" s="35" t="s">
        <v>56</v>
      </c>
      <c r="E422" s="39" t="s">
        <v>52</v>
      </c>
    </row>
    <row r="423" spans="1:5" ht="12.75">
      <c r="A423" s="35" t="s">
        <v>57</v>
      </c>
      <c r="E423" s="40" t="s">
        <v>52</v>
      </c>
    </row>
    <row r="424" spans="1:5" ht="12.75">
      <c r="A424" t="s">
        <v>58</v>
      </c>
      <c r="E424" s="39" t="s">
        <v>52</v>
      </c>
    </row>
    <row r="425" spans="1:16" ht="25.5">
      <c r="A425" t="s">
        <v>49</v>
      </c>
      <c s="34" t="s">
        <v>419</v>
      </c>
      <c s="34" t="s">
        <v>8421</v>
      </c>
      <c s="35" t="s">
        <v>52</v>
      </c>
      <c s="6" t="s">
        <v>8422</v>
      </c>
      <c s="36" t="s">
        <v>67</v>
      </c>
      <c s="37">
        <v>2</v>
      </c>
      <c s="36">
        <v>0.0019</v>
      </c>
      <c s="36">
        <f>ROUND(G425*H425,6)</f>
      </c>
      <c r="L425" s="38">
        <v>0</v>
      </c>
      <c s="32">
        <f>ROUND(ROUND(L425,2)*ROUND(G425,3),2)</f>
      </c>
      <c s="36" t="s">
        <v>6383</v>
      </c>
      <c>
        <f>(M425*21)/100</f>
      </c>
      <c t="s">
        <v>28</v>
      </c>
    </row>
    <row r="426" spans="1:5" ht="12.75">
      <c r="A426" s="35" t="s">
        <v>56</v>
      </c>
      <c r="E426" s="39" t="s">
        <v>52</v>
      </c>
    </row>
    <row r="427" spans="1:5" ht="12.75">
      <c r="A427" s="35" t="s">
        <v>57</v>
      </c>
      <c r="E427" s="40" t="s">
        <v>52</v>
      </c>
    </row>
    <row r="428" spans="1:5" ht="12.75">
      <c r="A428" t="s">
        <v>58</v>
      </c>
      <c r="E428" s="39" t="s">
        <v>52</v>
      </c>
    </row>
    <row r="429" spans="1:16" ht="12.75">
      <c r="A429" t="s">
        <v>49</v>
      </c>
      <c s="34" t="s">
        <v>423</v>
      </c>
      <c s="34" t="s">
        <v>8427</v>
      </c>
      <c s="35" t="s">
        <v>52</v>
      </c>
      <c s="6" t="s">
        <v>8428</v>
      </c>
      <c s="36" t="s">
        <v>67</v>
      </c>
      <c s="37">
        <v>2</v>
      </c>
      <c s="36">
        <v>0.0029</v>
      </c>
      <c s="36">
        <f>ROUND(G429*H429,6)</f>
      </c>
      <c r="L429" s="38">
        <v>0</v>
      </c>
      <c s="32">
        <f>ROUND(ROUND(L429,2)*ROUND(G429,3),2)</f>
      </c>
      <c s="36" t="s">
        <v>6383</v>
      </c>
      <c>
        <f>(M429*21)/100</f>
      </c>
      <c t="s">
        <v>28</v>
      </c>
    </row>
    <row r="430" spans="1:5" ht="12.75">
      <c r="A430" s="35" t="s">
        <v>56</v>
      </c>
      <c r="E430" s="39" t="s">
        <v>52</v>
      </c>
    </row>
    <row r="431" spans="1:5" ht="12.75">
      <c r="A431" s="35" t="s">
        <v>57</v>
      </c>
      <c r="E431" s="40" t="s">
        <v>52</v>
      </c>
    </row>
    <row r="432" spans="1:5" ht="12.75">
      <c r="A432" t="s">
        <v>58</v>
      </c>
      <c r="E432" s="39" t="s">
        <v>52</v>
      </c>
    </row>
    <row r="433" spans="1:16" ht="12.75">
      <c r="A433" t="s">
        <v>49</v>
      </c>
      <c s="34" t="s">
        <v>427</v>
      </c>
      <c s="34" t="s">
        <v>8429</v>
      </c>
      <c s="35" t="s">
        <v>52</v>
      </c>
      <c s="6" t="s">
        <v>8430</v>
      </c>
      <c s="36" t="s">
        <v>105</v>
      </c>
      <c s="37">
        <v>15.45</v>
      </c>
      <c s="36">
        <v>0.0007</v>
      </c>
      <c s="36">
        <f>ROUND(G433*H433,6)</f>
      </c>
      <c r="L433" s="38">
        <v>0</v>
      </c>
      <c s="32">
        <f>ROUND(ROUND(L433,2)*ROUND(G433,3),2)</f>
      </c>
      <c s="36" t="s">
        <v>6383</v>
      </c>
      <c>
        <f>(M433*21)/100</f>
      </c>
      <c t="s">
        <v>28</v>
      </c>
    </row>
    <row r="434" spans="1:5" ht="12.75">
      <c r="A434" s="35" t="s">
        <v>56</v>
      </c>
      <c r="E434" s="39" t="s">
        <v>52</v>
      </c>
    </row>
    <row r="435" spans="1:5" ht="12.75">
      <c r="A435" s="35" t="s">
        <v>57</v>
      </c>
      <c r="E435" s="40" t="s">
        <v>8450</v>
      </c>
    </row>
    <row r="436" spans="1:5" ht="12.75">
      <c r="A436" t="s">
        <v>58</v>
      </c>
      <c r="E436" s="39" t="s">
        <v>52</v>
      </c>
    </row>
    <row r="437" spans="1:16" ht="25.5">
      <c r="A437" t="s">
        <v>49</v>
      </c>
      <c s="34" t="s">
        <v>431</v>
      </c>
      <c s="34" t="s">
        <v>8451</v>
      </c>
      <c s="35" t="s">
        <v>52</v>
      </c>
      <c s="6" t="s">
        <v>8452</v>
      </c>
      <c s="36" t="s">
        <v>105</v>
      </c>
      <c s="37">
        <v>1.2</v>
      </c>
      <c s="36">
        <v>0.016</v>
      </c>
      <c s="36">
        <f>ROUND(G437*H437,6)</f>
      </c>
      <c r="L437" s="38">
        <v>0</v>
      </c>
      <c s="32">
        <f>ROUND(ROUND(L437,2)*ROUND(G437,3),2)</f>
      </c>
      <c s="36" t="s">
        <v>6383</v>
      </c>
      <c>
        <f>(M437*21)/100</f>
      </c>
      <c t="s">
        <v>28</v>
      </c>
    </row>
    <row r="438" spans="1:5" ht="12.75">
      <c r="A438" s="35" t="s">
        <v>56</v>
      </c>
      <c r="E438" s="39" t="s">
        <v>52</v>
      </c>
    </row>
    <row r="439" spans="1:5" ht="12.75">
      <c r="A439" s="35" t="s">
        <v>57</v>
      </c>
      <c r="E439" s="40" t="s">
        <v>8453</v>
      </c>
    </row>
    <row r="440" spans="1:5" ht="12.75">
      <c r="A440" t="s">
        <v>58</v>
      </c>
      <c r="E440" s="39" t="s">
        <v>52</v>
      </c>
    </row>
    <row r="441" spans="1:16" ht="12.75">
      <c r="A441" t="s">
        <v>49</v>
      </c>
      <c s="34" t="s">
        <v>435</v>
      </c>
      <c s="34" t="s">
        <v>8322</v>
      </c>
      <c s="35" t="s">
        <v>52</v>
      </c>
      <c s="6" t="s">
        <v>8323</v>
      </c>
      <c s="36" t="s">
        <v>67</v>
      </c>
      <c s="37">
        <v>2</v>
      </c>
      <c s="36">
        <v>0</v>
      </c>
      <c s="36">
        <f>ROUND(G441*H441,6)</f>
      </c>
      <c r="L441" s="38">
        <v>0</v>
      </c>
      <c s="32">
        <f>ROUND(ROUND(L441,2)*ROUND(G441,3),2)</f>
      </c>
      <c s="36" t="s">
        <v>6383</v>
      </c>
      <c>
        <f>(M441*21)/100</f>
      </c>
      <c t="s">
        <v>28</v>
      </c>
    </row>
    <row r="442" spans="1:5" ht="12.75">
      <c r="A442" s="35" t="s">
        <v>56</v>
      </c>
      <c r="E442" s="39" t="s">
        <v>52</v>
      </c>
    </row>
    <row r="443" spans="1:5" ht="12.75">
      <c r="A443" s="35" t="s">
        <v>57</v>
      </c>
      <c r="E443" s="40" t="s">
        <v>8454</v>
      </c>
    </row>
    <row r="444" spans="1:5" ht="12.75">
      <c r="A444" t="s">
        <v>58</v>
      </c>
      <c r="E444" s="39" t="s">
        <v>52</v>
      </c>
    </row>
    <row r="445" spans="1:16" ht="25.5">
      <c r="A445" t="s">
        <v>49</v>
      </c>
      <c s="34" t="s">
        <v>439</v>
      </c>
      <c s="34" t="s">
        <v>8334</v>
      </c>
      <c s="35" t="s">
        <v>52</v>
      </c>
      <c s="6" t="s">
        <v>8335</v>
      </c>
      <c s="36" t="s">
        <v>105</v>
      </c>
      <c s="37">
        <v>2</v>
      </c>
      <c s="36">
        <v>0.01336</v>
      </c>
      <c s="36">
        <f>ROUND(G445*H445,6)</f>
      </c>
      <c r="L445" s="38">
        <v>0</v>
      </c>
      <c s="32">
        <f>ROUND(ROUND(L445,2)*ROUND(G445,3),2)</f>
      </c>
      <c s="36" t="s">
        <v>6383</v>
      </c>
      <c>
        <f>(M445*21)/100</f>
      </c>
      <c t="s">
        <v>28</v>
      </c>
    </row>
    <row r="446" spans="1:5" ht="12.75">
      <c r="A446" s="35" t="s">
        <v>56</v>
      </c>
      <c r="E446" s="39" t="s">
        <v>52</v>
      </c>
    </row>
    <row r="447" spans="1:5" ht="12.75">
      <c r="A447" s="35" t="s">
        <v>57</v>
      </c>
      <c r="E447" s="40" t="s">
        <v>8455</v>
      </c>
    </row>
    <row r="448" spans="1:5" ht="12.75">
      <c r="A448" t="s">
        <v>58</v>
      </c>
      <c r="E448" s="39" t="s">
        <v>52</v>
      </c>
    </row>
    <row r="449" spans="1:16" ht="25.5">
      <c r="A449" t="s">
        <v>49</v>
      </c>
      <c s="34" t="s">
        <v>443</v>
      </c>
      <c s="34" t="s">
        <v>8456</v>
      </c>
      <c s="35" t="s">
        <v>52</v>
      </c>
      <c s="6" t="s">
        <v>8457</v>
      </c>
      <c s="36" t="s">
        <v>105</v>
      </c>
      <c s="37">
        <v>1</v>
      </c>
      <c s="36">
        <v>0</v>
      </c>
      <c s="36">
        <f>ROUND(G449*H449,6)</f>
      </c>
      <c r="L449" s="38">
        <v>0</v>
      </c>
      <c s="32">
        <f>ROUND(ROUND(L449,2)*ROUND(G449,3),2)</f>
      </c>
      <c s="36" t="s">
        <v>6383</v>
      </c>
      <c>
        <f>(M449*21)/100</f>
      </c>
      <c t="s">
        <v>28</v>
      </c>
    </row>
    <row r="450" spans="1:5" ht="12.75">
      <c r="A450" s="35" t="s">
        <v>56</v>
      </c>
      <c r="E450" s="39" t="s">
        <v>52</v>
      </c>
    </row>
    <row r="451" spans="1:5" ht="12.75">
      <c r="A451" s="35" t="s">
        <v>57</v>
      </c>
      <c r="E451" s="40" t="s">
        <v>8458</v>
      </c>
    </row>
    <row r="452" spans="1:5" ht="12.75">
      <c r="A452" t="s">
        <v>58</v>
      </c>
      <c r="E452" s="39" t="s">
        <v>52</v>
      </c>
    </row>
    <row r="453" spans="1:16" ht="25.5">
      <c r="A453" t="s">
        <v>49</v>
      </c>
      <c s="34" t="s">
        <v>447</v>
      </c>
      <c s="34" t="s">
        <v>8440</v>
      </c>
      <c s="35" t="s">
        <v>52</v>
      </c>
      <c s="6" t="s">
        <v>8441</v>
      </c>
      <c s="36" t="s">
        <v>67</v>
      </c>
      <c s="37">
        <v>1</v>
      </c>
      <c s="36">
        <v>0</v>
      </c>
      <c s="36">
        <f>ROUND(G453*H453,6)</f>
      </c>
      <c r="L453" s="38">
        <v>0</v>
      </c>
      <c s="32">
        <f>ROUND(ROUND(L453,2)*ROUND(G453,3),2)</f>
      </c>
      <c s="36" t="s">
        <v>6383</v>
      </c>
      <c>
        <f>(M453*21)/100</f>
      </c>
      <c t="s">
        <v>28</v>
      </c>
    </row>
    <row r="454" spans="1:5" ht="12.75">
      <c r="A454" s="35" t="s">
        <v>56</v>
      </c>
      <c r="E454" s="39" t="s">
        <v>52</v>
      </c>
    </row>
    <row r="455" spans="1:5" ht="12.75">
      <c r="A455" s="35" t="s">
        <v>57</v>
      </c>
      <c r="E455" s="40" t="s">
        <v>8459</v>
      </c>
    </row>
    <row r="456" spans="1:5" ht="12.75">
      <c r="A456" t="s">
        <v>58</v>
      </c>
      <c r="E456" s="39" t="s">
        <v>52</v>
      </c>
    </row>
    <row r="457" spans="1:16" ht="12.75">
      <c r="A457" t="s">
        <v>49</v>
      </c>
      <c s="34" t="s">
        <v>451</v>
      </c>
      <c s="34" t="s">
        <v>8443</v>
      </c>
      <c s="35" t="s">
        <v>52</v>
      </c>
      <c s="6" t="s">
        <v>8444</v>
      </c>
      <c s="36" t="s">
        <v>67</v>
      </c>
      <c s="37">
        <v>1</v>
      </c>
      <c s="36">
        <v>0</v>
      </c>
      <c s="36">
        <f>ROUND(G457*H457,6)</f>
      </c>
      <c r="L457" s="38">
        <v>0</v>
      </c>
      <c s="32">
        <f>ROUND(ROUND(L457,2)*ROUND(G457,3),2)</f>
      </c>
      <c s="36" t="s">
        <v>6383</v>
      </c>
      <c>
        <f>(M457*21)/100</f>
      </c>
      <c t="s">
        <v>28</v>
      </c>
    </row>
    <row r="458" spans="1:5" ht="12.75">
      <c r="A458" s="35" t="s">
        <v>56</v>
      </c>
      <c r="E458" s="39" t="s">
        <v>52</v>
      </c>
    </row>
    <row r="459" spans="1:5" ht="12.75">
      <c r="A459" s="35" t="s">
        <v>57</v>
      </c>
      <c r="E459" s="40" t="s">
        <v>8459</v>
      </c>
    </row>
    <row r="460" spans="1:5" ht="12.75">
      <c r="A460" t="s">
        <v>58</v>
      </c>
      <c r="E460" s="39" t="s">
        <v>52</v>
      </c>
    </row>
    <row r="461" spans="1:16" ht="12.75">
      <c r="A461" t="s">
        <v>49</v>
      </c>
      <c s="34" t="s">
        <v>455</v>
      </c>
      <c s="34" t="s">
        <v>8445</v>
      </c>
      <c s="35" t="s">
        <v>52</v>
      </c>
      <c s="6" t="s">
        <v>8446</v>
      </c>
      <c s="36" t="s">
        <v>105</v>
      </c>
      <c s="37">
        <v>15</v>
      </c>
      <c s="36">
        <v>0</v>
      </c>
      <c s="36">
        <f>ROUND(G461*H461,6)</f>
      </c>
      <c r="L461" s="38">
        <v>0</v>
      </c>
      <c s="32">
        <f>ROUND(ROUND(L461,2)*ROUND(G461,3),2)</f>
      </c>
      <c s="36" t="s">
        <v>6383</v>
      </c>
      <c>
        <f>(M461*21)/100</f>
      </c>
      <c t="s">
        <v>28</v>
      </c>
    </row>
    <row r="462" spans="1:5" ht="12.75">
      <c r="A462" s="35" t="s">
        <v>56</v>
      </c>
      <c r="E462" s="39" t="s">
        <v>52</v>
      </c>
    </row>
    <row r="463" spans="1:5" ht="12.75">
      <c r="A463" s="35" t="s">
        <v>57</v>
      </c>
      <c r="E463" s="40" t="s">
        <v>8460</v>
      </c>
    </row>
    <row r="464" spans="1:5" ht="12.75">
      <c r="A464" t="s">
        <v>58</v>
      </c>
      <c r="E464" s="39" t="s">
        <v>52</v>
      </c>
    </row>
    <row r="465" spans="1:13" ht="12.75">
      <c r="A465" t="s">
        <v>47</v>
      </c>
      <c r="C465" s="31" t="s">
        <v>8461</v>
      </c>
      <c r="E465" s="33" t="s">
        <v>8462</v>
      </c>
      <c r="J465" s="32">
        <f>0</f>
      </c>
      <c s="32">
        <f>0</f>
      </c>
      <c s="32">
        <f>0+L466+L470+L474+L478</f>
      </c>
      <c s="32">
        <f>0+M466+M470+M474+M478</f>
      </c>
    </row>
    <row r="466" spans="1:16" ht="12.75">
      <c r="A466" t="s">
        <v>49</v>
      </c>
      <c s="34" t="s">
        <v>459</v>
      </c>
      <c s="34" t="s">
        <v>8418</v>
      </c>
      <c s="35" t="s">
        <v>52</v>
      </c>
      <c s="6" t="s">
        <v>8419</v>
      </c>
      <c s="36" t="s">
        <v>67</v>
      </c>
      <c s="37">
        <v>2</v>
      </c>
      <c s="36">
        <v>0.038</v>
      </c>
      <c s="36">
        <f>ROUND(G466*H466,6)</f>
      </c>
      <c r="L466" s="38">
        <v>0</v>
      </c>
      <c s="32">
        <f>ROUND(ROUND(L466,2)*ROUND(G466,3),2)</f>
      </c>
      <c s="36" t="s">
        <v>6383</v>
      </c>
      <c>
        <f>(M466*21)/100</f>
      </c>
      <c t="s">
        <v>28</v>
      </c>
    </row>
    <row r="467" spans="1:5" ht="12.75">
      <c r="A467" s="35" t="s">
        <v>56</v>
      </c>
      <c r="E467" s="39" t="s">
        <v>52</v>
      </c>
    </row>
    <row r="468" spans="1:5" ht="12.75">
      <c r="A468" s="35" t="s">
        <v>57</v>
      </c>
      <c r="E468" s="40" t="s">
        <v>8463</v>
      </c>
    </row>
    <row r="469" spans="1:5" ht="12.75">
      <c r="A469" t="s">
        <v>58</v>
      </c>
      <c r="E469" s="39" t="s">
        <v>52</v>
      </c>
    </row>
    <row r="470" spans="1:16" ht="12.75">
      <c r="A470" t="s">
        <v>49</v>
      </c>
      <c s="34" t="s">
        <v>463</v>
      </c>
      <c s="34" t="s">
        <v>8429</v>
      </c>
      <c s="35" t="s">
        <v>52</v>
      </c>
      <c s="6" t="s">
        <v>8430</v>
      </c>
      <c s="36" t="s">
        <v>105</v>
      </c>
      <c s="37">
        <v>41.2</v>
      </c>
      <c s="36">
        <v>0.0007</v>
      </c>
      <c s="36">
        <f>ROUND(G470*H470,6)</f>
      </c>
      <c r="L470" s="38">
        <v>0</v>
      </c>
      <c s="32">
        <f>ROUND(ROUND(L470,2)*ROUND(G470,3),2)</f>
      </c>
      <c s="36" t="s">
        <v>6383</v>
      </c>
      <c>
        <f>(M470*21)/100</f>
      </c>
      <c t="s">
        <v>28</v>
      </c>
    </row>
    <row r="471" spans="1:5" ht="12.75">
      <c r="A471" s="35" t="s">
        <v>56</v>
      </c>
      <c r="E471" s="39" t="s">
        <v>52</v>
      </c>
    </row>
    <row r="472" spans="1:5" ht="12.75">
      <c r="A472" s="35" t="s">
        <v>57</v>
      </c>
      <c r="E472" s="40" t="s">
        <v>8464</v>
      </c>
    </row>
    <row r="473" spans="1:5" ht="12.75">
      <c r="A473" t="s">
        <v>58</v>
      </c>
      <c r="E473" s="39" t="s">
        <v>52</v>
      </c>
    </row>
    <row r="474" spans="1:16" ht="12.75">
      <c r="A474" t="s">
        <v>49</v>
      </c>
      <c s="34" t="s">
        <v>467</v>
      </c>
      <c s="34" t="s">
        <v>8443</v>
      </c>
      <c s="35" t="s">
        <v>52</v>
      </c>
      <c s="6" t="s">
        <v>8444</v>
      </c>
      <c s="36" t="s">
        <v>67</v>
      </c>
      <c s="37">
        <v>2</v>
      </c>
      <c s="36">
        <v>0</v>
      </c>
      <c s="36">
        <f>ROUND(G474*H474,6)</f>
      </c>
      <c r="L474" s="38">
        <v>0</v>
      </c>
      <c s="32">
        <f>ROUND(ROUND(L474,2)*ROUND(G474,3),2)</f>
      </c>
      <c s="36" t="s">
        <v>6383</v>
      </c>
      <c>
        <f>(M474*21)/100</f>
      </c>
      <c t="s">
        <v>28</v>
      </c>
    </row>
    <row r="475" spans="1:5" ht="12.75">
      <c r="A475" s="35" t="s">
        <v>56</v>
      </c>
      <c r="E475" s="39" t="s">
        <v>52</v>
      </c>
    </row>
    <row r="476" spans="1:5" ht="12.75">
      <c r="A476" s="35" t="s">
        <v>57</v>
      </c>
      <c r="E476" s="40" t="s">
        <v>8463</v>
      </c>
    </row>
    <row r="477" spans="1:5" ht="12.75">
      <c r="A477" t="s">
        <v>58</v>
      </c>
      <c r="E477" s="39" t="s">
        <v>52</v>
      </c>
    </row>
    <row r="478" spans="1:16" ht="12.75">
      <c r="A478" t="s">
        <v>49</v>
      </c>
      <c s="34" t="s">
        <v>471</v>
      </c>
      <c s="34" t="s">
        <v>8445</v>
      </c>
      <c s="35" t="s">
        <v>52</v>
      </c>
      <c s="6" t="s">
        <v>8446</v>
      </c>
      <c s="36" t="s">
        <v>105</v>
      </c>
      <c s="37">
        <v>40</v>
      </c>
      <c s="36">
        <v>0</v>
      </c>
      <c s="36">
        <f>ROUND(G478*H478,6)</f>
      </c>
      <c r="L478" s="38">
        <v>0</v>
      </c>
      <c s="32">
        <f>ROUND(ROUND(L478,2)*ROUND(G478,3),2)</f>
      </c>
      <c s="36" t="s">
        <v>6383</v>
      </c>
      <c>
        <f>(M478*21)/100</f>
      </c>
      <c t="s">
        <v>28</v>
      </c>
    </row>
    <row r="479" spans="1:5" ht="12.75">
      <c r="A479" s="35" t="s">
        <v>56</v>
      </c>
      <c r="E479" s="39" t="s">
        <v>52</v>
      </c>
    </row>
    <row r="480" spans="1:5" ht="12.75">
      <c r="A480" s="35" t="s">
        <v>57</v>
      </c>
      <c r="E480" s="40" t="s">
        <v>8465</v>
      </c>
    </row>
    <row r="481" spans="1:5" ht="12.75">
      <c r="A481" t="s">
        <v>58</v>
      </c>
      <c r="E481" s="39" t="s">
        <v>52</v>
      </c>
    </row>
    <row r="482" spans="1:13" ht="12.75">
      <c r="A482" t="s">
        <v>47</v>
      </c>
      <c r="C482" s="31" t="s">
        <v>8466</v>
      </c>
      <c r="E482" s="33" t="s">
        <v>8467</v>
      </c>
      <c r="J482" s="32">
        <f>0</f>
      </c>
      <c s="32">
        <f>0</f>
      </c>
      <c s="32">
        <f>0+L483+L487+L491+L495+L499+L503+L507+L511+L515+L519+L523+L527</f>
      </c>
      <c s="32">
        <f>0+M483+M487+M491+M495+M499+M503+M507+M511+M515+M519+M523+M527</f>
      </c>
    </row>
    <row r="483" spans="1:16" ht="12.75">
      <c r="A483" t="s">
        <v>49</v>
      </c>
      <c s="34" t="s">
        <v>475</v>
      </c>
      <c s="34" t="s">
        <v>8468</v>
      </c>
      <c s="35" t="s">
        <v>52</v>
      </c>
      <c s="6" t="s">
        <v>8469</v>
      </c>
      <c s="36" t="s">
        <v>648</v>
      </c>
      <c s="37">
        <v>1.392</v>
      </c>
      <c s="36">
        <v>0</v>
      </c>
      <c s="36">
        <f>ROUND(G483*H483,6)</f>
      </c>
      <c r="L483" s="38">
        <v>0</v>
      </c>
      <c s="32">
        <f>ROUND(ROUND(L483,2)*ROUND(G483,3),2)</f>
      </c>
      <c s="36" t="s">
        <v>6383</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8470</v>
      </c>
      <c s="35" t="s">
        <v>52</v>
      </c>
      <c s="6" t="s">
        <v>8471</v>
      </c>
      <c s="36" t="s">
        <v>648</v>
      </c>
      <c s="37">
        <v>1.392</v>
      </c>
      <c s="36">
        <v>0</v>
      </c>
      <c s="36">
        <f>ROUND(G487*H487,6)</f>
      </c>
      <c r="L487" s="38">
        <v>0</v>
      </c>
      <c s="32">
        <f>ROUND(ROUND(L487,2)*ROUND(G487,3),2)</f>
      </c>
      <c s="36" t="s">
        <v>6383</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8472</v>
      </c>
      <c s="35" t="s">
        <v>52</v>
      </c>
      <c s="6" t="s">
        <v>8473</v>
      </c>
      <c s="36" t="s">
        <v>932</v>
      </c>
      <c s="37">
        <v>1</v>
      </c>
      <c s="36">
        <v>0</v>
      </c>
      <c s="36">
        <f>ROUND(G491*H491,6)</f>
      </c>
      <c r="L491" s="38">
        <v>0</v>
      </c>
      <c s="32">
        <f>ROUND(ROUND(L491,2)*ROUND(G491,3),2)</f>
      </c>
      <c s="36" t="s">
        <v>947</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8474</v>
      </c>
      <c s="35" t="s">
        <v>52</v>
      </c>
      <c s="6" t="s">
        <v>8475</v>
      </c>
      <c s="36" t="s">
        <v>932</v>
      </c>
      <c s="37">
        <v>1</v>
      </c>
      <c s="36">
        <v>0</v>
      </c>
      <c s="36">
        <f>ROUND(G495*H495,6)</f>
      </c>
      <c r="L495" s="38">
        <v>0</v>
      </c>
      <c s="32">
        <f>ROUND(ROUND(L495,2)*ROUND(G495,3),2)</f>
      </c>
      <c s="36" t="s">
        <v>947</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8476</v>
      </c>
      <c s="35" t="s">
        <v>52</v>
      </c>
      <c s="6" t="s">
        <v>8477</v>
      </c>
      <c s="36" t="s">
        <v>932</v>
      </c>
      <c s="37">
        <v>1</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8478</v>
      </c>
      <c s="35" t="s">
        <v>52</v>
      </c>
      <c s="6" t="s">
        <v>8479</v>
      </c>
      <c s="36" t="s">
        <v>932</v>
      </c>
      <c s="37">
        <v>1</v>
      </c>
      <c s="36">
        <v>0</v>
      </c>
      <c s="36">
        <f>ROUND(G503*H503,6)</f>
      </c>
      <c r="L503" s="38">
        <v>0</v>
      </c>
      <c s="32">
        <f>ROUND(ROUND(L503,2)*ROUND(G503,3),2)</f>
      </c>
      <c s="36" t="s">
        <v>947</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8480</v>
      </c>
      <c s="35" t="s">
        <v>52</v>
      </c>
      <c s="6" t="s">
        <v>8481</v>
      </c>
      <c s="36" t="s">
        <v>932</v>
      </c>
      <c s="37">
        <v>1</v>
      </c>
      <c s="36">
        <v>0</v>
      </c>
      <c s="36">
        <f>ROUND(G507*H507,6)</f>
      </c>
      <c r="L507" s="38">
        <v>0</v>
      </c>
      <c s="32">
        <f>ROUND(ROUND(L507,2)*ROUND(G507,3),2)</f>
      </c>
      <c s="36" t="s">
        <v>947</v>
      </c>
      <c>
        <f>(M507*21)/100</f>
      </c>
      <c t="s">
        <v>28</v>
      </c>
    </row>
    <row r="508" spans="1:5" ht="12.75">
      <c r="A508" s="35" t="s">
        <v>56</v>
      </c>
      <c r="E508" s="39" t="s">
        <v>52</v>
      </c>
    </row>
    <row r="509" spans="1:5" ht="12.75">
      <c r="A509" s="35" t="s">
        <v>57</v>
      </c>
      <c r="E509" s="40" t="s">
        <v>8482</v>
      </c>
    </row>
    <row r="510" spans="1:5" ht="12.75">
      <c r="A510" t="s">
        <v>58</v>
      </c>
      <c r="E510" s="39" t="s">
        <v>52</v>
      </c>
    </row>
    <row r="511" spans="1:16" ht="12.75">
      <c r="A511" t="s">
        <v>49</v>
      </c>
      <c s="34" t="s">
        <v>496</v>
      </c>
      <c s="34" t="s">
        <v>8483</v>
      </c>
      <c s="35" t="s">
        <v>52</v>
      </c>
      <c s="6" t="s">
        <v>8484</v>
      </c>
      <c s="36" t="s">
        <v>932</v>
      </c>
      <c s="37">
        <v>1</v>
      </c>
      <c s="36">
        <v>0</v>
      </c>
      <c s="36">
        <f>ROUND(G511*H511,6)</f>
      </c>
      <c r="L511" s="38">
        <v>0</v>
      </c>
      <c s="32">
        <f>ROUND(ROUND(L511,2)*ROUND(G511,3),2)</f>
      </c>
      <c s="36" t="s">
        <v>947</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8485</v>
      </c>
      <c s="35" t="s">
        <v>52</v>
      </c>
      <c s="6" t="s">
        <v>8486</v>
      </c>
      <c s="36" t="s">
        <v>932</v>
      </c>
      <c s="37">
        <v>1</v>
      </c>
      <c s="36">
        <v>0</v>
      </c>
      <c s="36">
        <f>ROUND(G515*H515,6)</f>
      </c>
      <c r="L515" s="38">
        <v>0</v>
      </c>
      <c s="32">
        <f>ROUND(ROUND(L515,2)*ROUND(G515,3),2)</f>
      </c>
      <c s="36" t="s">
        <v>947</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8487</v>
      </c>
      <c s="35" t="s">
        <v>52</v>
      </c>
      <c s="6" t="s">
        <v>8488</v>
      </c>
      <c s="36" t="s">
        <v>932</v>
      </c>
      <c s="37">
        <v>1</v>
      </c>
      <c s="36">
        <v>0</v>
      </c>
      <c s="36">
        <f>ROUND(G519*H519,6)</f>
      </c>
      <c r="L519" s="38">
        <v>0</v>
      </c>
      <c s="32">
        <f>ROUND(ROUND(L519,2)*ROUND(G519,3),2)</f>
      </c>
      <c s="36" t="s">
        <v>947</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8489</v>
      </c>
      <c s="35" t="s">
        <v>52</v>
      </c>
      <c s="6" t="s">
        <v>8490</v>
      </c>
      <c s="36" t="s">
        <v>932</v>
      </c>
      <c s="37">
        <v>1</v>
      </c>
      <c s="36">
        <v>0</v>
      </c>
      <c s="36">
        <f>ROUND(G523*H523,6)</f>
      </c>
      <c r="L523" s="38">
        <v>0</v>
      </c>
      <c s="32">
        <f>ROUND(ROUND(L523,2)*ROUND(G523,3),2)</f>
      </c>
      <c s="36" t="s">
        <v>947</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8491</v>
      </c>
      <c s="35" t="s">
        <v>52</v>
      </c>
      <c s="6" t="s">
        <v>8492</v>
      </c>
      <c s="36" t="s">
        <v>932</v>
      </c>
      <c s="37">
        <v>1</v>
      </c>
      <c s="36">
        <v>0</v>
      </c>
      <c s="36">
        <f>ROUND(G527*H527,6)</f>
      </c>
      <c r="L527" s="38">
        <v>0</v>
      </c>
      <c s="32">
        <f>ROUND(ROUND(L527,2)*ROUND(G527,3),2)</f>
      </c>
      <c s="36" t="s">
        <v>947</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4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COUNTIFS(L8:L419,"=0",A8:A419,"P")+COUNTIFS(L8:L419,"",A8:A419,"P")+SUM(Q8:Q419)</f>
      </c>
    </row>
    <row r="8" spans="1:13" ht="12.75">
      <c r="A8" t="s">
        <v>45</v>
      </c>
      <c r="C8" s="28" t="s">
        <v>8495</v>
      </c>
      <c r="E8" s="30" t="s">
        <v>8494</v>
      </c>
      <c r="J8" s="29">
        <f>0+J9+J50+J71+J76+J81+J126+J171+J268+J333+J346+J399+J404+J413+J418</f>
      </c>
      <c s="29">
        <f>0+K9+K50+K71+K76+K81+K126+K171+K268+K333+K346+K399+K404+K413+K418</f>
      </c>
      <c s="29">
        <f>0+L9+L50+L71+L76+L81+L126+L171+L268+L333+L346+L399+L404+L413+L418</f>
      </c>
      <c s="29">
        <f>0+M9+M50+M71+M76+M81+M126+M171+M268+M333+M346+M399+M404+M413+M418</f>
      </c>
    </row>
    <row r="9" spans="1:13" ht="12.75">
      <c r="A9" t="s">
        <v>47</v>
      </c>
      <c r="C9" s="31" t="s">
        <v>6879</v>
      </c>
      <c r="E9" s="33" t="s">
        <v>6880</v>
      </c>
      <c r="J9" s="32">
        <f>0</f>
      </c>
      <c s="32">
        <f>0</f>
      </c>
      <c s="32">
        <f>0+L10+L14+L18+L22+L26+L30+L34+L38+L42+L46</f>
      </c>
      <c s="32">
        <f>0+M10+M14+M18+M22+M26+M30+M34+M38+M42+M46</f>
      </c>
    </row>
    <row r="10" spans="1:16" ht="12.75">
      <c r="A10" t="s">
        <v>49</v>
      </c>
      <c s="34" t="s">
        <v>644</v>
      </c>
      <c s="34" t="s">
        <v>8496</v>
      </c>
      <c s="35" t="s">
        <v>52</v>
      </c>
      <c s="6" t="s">
        <v>8497</v>
      </c>
      <c s="36" t="s">
        <v>105</v>
      </c>
      <c s="37">
        <v>45</v>
      </c>
      <c s="36">
        <v>0.00023</v>
      </c>
      <c s="36">
        <f>ROUND(G10*H10,6)</f>
      </c>
      <c r="L10" s="38">
        <v>0</v>
      </c>
      <c s="32">
        <f>ROUND(ROUND(L10,2)*ROUND(G10,3),2)</f>
      </c>
      <c s="36" t="s">
        <v>947</v>
      </c>
      <c>
        <f>(M10*21)/100</f>
      </c>
      <c t="s">
        <v>28</v>
      </c>
    </row>
    <row r="11" spans="1:5" ht="12.75">
      <c r="A11" s="35" t="s">
        <v>56</v>
      </c>
      <c r="E11" s="39" t="s">
        <v>52</v>
      </c>
    </row>
    <row r="12" spans="1:5" ht="12.75">
      <c r="A12" s="35" t="s">
        <v>57</v>
      </c>
      <c r="E12" s="40" t="s">
        <v>8498</v>
      </c>
    </row>
    <row r="13" spans="1:5" ht="12.75">
      <c r="A13" t="s">
        <v>58</v>
      </c>
      <c r="E13" s="39" t="s">
        <v>52</v>
      </c>
    </row>
    <row r="14" spans="1:16" ht="12.75">
      <c r="A14" t="s">
        <v>49</v>
      </c>
      <c s="34" t="s">
        <v>28</v>
      </c>
      <c s="34" t="s">
        <v>8499</v>
      </c>
      <c s="35" t="s">
        <v>52</v>
      </c>
      <c s="6" t="s">
        <v>8500</v>
      </c>
      <c s="36" t="s">
        <v>105</v>
      </c>
      <c s="37">
        <v>28</v>
      </c>
      <c s="36">
        <v>0.00027</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8501</v>
      </c>
      <c s="35" t="s">
        <v>52</v>
      </c>
      <c s="6" t="s">
        <v>8502</v>
      </c>
      <c s="36" t="s">
        <v>105</v>
      </c>
      <c s="37">
        <v>8</v>
      </c>
      <c s="36">
        <v>0.00029</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8503</v>
      </c>
      <c s="35" t="s">
        <v>52</v>
      </c>
      <c s="6" t="s">
        <v>8504</v>
      </c>
      <c s="36" t="s">
        <v>105</v>
      </c>
      <c s="37">
        <v>36</v>
      </c>
      <c s="36">
        <v>0.00032</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8505</v>
      </c>
      <c s="35" t="s">
        <v>52</v>
      </c>
      <c s="6" t="s">
        <v>8506</v>
      </c>
      <c s="36" t="s">
        <v>105</v>
      </c>
      <c s="37">
        <v>18</v>
      </c>
      <c s="36">
        <v>0.00037</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8507</v>
      </c>
      <c s="35" t="s">
        <v>52</v>
      </c>
      <c s="6" t="s">
        <v>8508</v>
      </c>
      <c s="36" t="s">
        <v>105</v>
      </c>
      <c s="37">
        <v>145</v>
      </c>
      <c s="36">
        <v>9E-05</v>
      </c>
      <c s="36">
        <f>ROUND(G30*H30,6)</f>
      </c>
      <c r="L30" s="38">
        <v>0</v>
      </c>
      <c s="32">
        <f>ROUND(ROUND(L30,2)*ROUND(G30,3),2)</f>
      </c>
      <c s="36" t="s">
        <v>947</v>
      </c>
      <c>
        <f>(M30*21)/100</f>
      </c>
      <c t="s">
        <v>28</v>
      </c>
    </row>
    <row r="31" spans="1:5" ht="12.75">
      <c r="A31" s="35" t="s">
        <v>56</v>
      </c>
      <c r="E31" s="39" t="s">
        <v>52</v>
      </c>
    </row>
    <row r="32" spans="1:5" ht="102">
      <c r="A32" s="35" t="s">
        <v>57</v>
      </c>
      <c r="E32" s="40" t="s">
        <v>8509</v>
      </c>
    </row>
    <row r="33" spans="1:5" ht="12.75">
      <c r="A33" t="s">
        <v>58</v>
      </c>
      <c r="E33" s="39" t="s">
        <v>52</v>
      </c>
    </row>
    <row r="34" spans="1:16" ht="12.75">
      <c r="A34" t="s">
        <v>49</v>
      </c>
      <c s="34" t="s">
        <v>168</v>
      </c>
      <c s="34" t="s">
        <v>6958</v>
      </c>
      <c s="35" t="s">
        <v>52</v>
      </c>
      <c s="6" t="s">
        <v>6959</v>
      </c>
      <c s="36" t="s">
        <v>648</v>
      </c>
      <c s="37">
        <v>2.708</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6961</v>
      </c>
      <c s="35" t="s">
        <v>52</v>
      </c>
      <c s="6" t="s">
        <v>6962</v>
      </c>
      <c s="36" t="s">
        <v>648</v>
      </c>
      <c s="37">
        <v>2.708</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8510</v>
      </c>
      <c s="35" t="s">
        <v>52</v>
      </c>
      <c s="6" t="s">
        <v>8511</v>
      </c>
      <c s="36" t="s">
        <v>105</v>
      </c>
      <c s="37">
        <v>5</v>
      </c>
      <c s="36">
        <v>0.00032</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8512</v>
      </c>
      <c s="35" t="s">
        <v>52</v>
      </c>
      <c s="6" t="s">
        <v>8513</v>
      </c>
      <c s="36" t="s">
        <v>105</v>
      </c>
      <c s="37">
        <v>5</v>
      </c>
      <c s="36">
        <v>0.00032</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8514</v>
      </c>
      <c r="E50" s="33" t="s">
        <v>8092</v>
      </c>
      <c r="J50" s="32">
        <f>0</f>
      </c>
      <c s="32">
        <f>0</f>
      </c>
      <c s="32">
        <f>0+L51+L55+L59+L63+L67</f>
      </c>
      <c s="32">
        <f>0+M51+M55+M59+M63+M67</f>
      </c>
    </row>
    <row r="51" spans="1:16" ht="25.5">
      <c r="A51" t="s">
        <v>49</v>
      </c>
      <c s="34" t="s">
        <v>681</v>
      </c>
      <c s="34" t="s">
        <v>8515</v>
      </c>
      <c s="35" t="s">
        <v>52</v>
      </c>
      <c s="6" t="s">
        <v>8516</v>
      </c>
      <c s="36" t="s">
        <v>7362</v>
      </c>
      <c s="37">
        <v>1</v>
      </c>
      <c s="36">
        <v>0.003</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25.5">
      <c r="A55" t="s">
        <v>49</v>
      </c>
      <c s="34" t="s">
        <v>685</v>
      </c>
      <c s="34" t="s">
        <v>8517</v>
      </c>
      <c s="35" t="s">
        <v>52</v>
      </c>
      <c s="6" t="s">
        <v>8518</v>
      </c>
      <c s="36" t="s">
        <v>7362</v>
      </c>
      <c s="37">
        <v>1</v>
      </c>
      <c s="36">
        <v>0.0003</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8519</v>
      </c>
      <c s="35" t="s">
        <v>52</v>
      </c>
      <c s="6" t="s">
        <v>8520</v>
      </c>
      <c s="36" t="s">
        <v>7362</v>
      </c>
      <c s="37">
        <v>1</v>
      </c>
      <c s="36">
        <v>0.0015</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25.5">
      <c r="A63" t="s">
        <v>49</v>
      </c>
      <c s="34" t="s">
        <v>60</v>
      </c>
      <c s="34" t="s">
        <v>8521</v>
      </c>
      <c s="35" t="s">
        <v>52</v>
      </c>
      <c s="6" t="s">
        <v>8522</v>
      </c>
      <c s="36" t="s">
        <v>7362</v>
      </c>
      <c s="37">
        <v>1</v>
      </c>
      <c s="36">
        <v>0.0015</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8523</v>
      </c>
      <c s="35" t="s">
        <v>52</v>
      </c>
      <c s="6" t="s">
        <v>8524</v>
      </c>
      <c s="36" t="s">
        <v>7362</v>
      </c>
      <c s="37">
        <v>1</v>
      </c>
      <c s="36">
        <v>0.0096</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3" ht="12.75">
      <c r="A71" t="s">
        <v>47</v>
      </c>
      <c r="C71" s="31" t="s">
        <v>8525</v>
      </c>
      <c r="E71" s="33" t="s">
        <v>8096</v>
      </c>
      <c r="J71" s="32">
        <f>0</f>
      </c>
      <c s="32">
        <f>0</f>
      </c>
      <c s="32">
        <f>0+L72</f>
      </c>
      <c s="32">
        <f>0+M72</f>
      </c>
    </row>
    <row r="72" spans="1:16" ht="25.5">
      <c r="A72" t="s">
        <v>49</v>
      </c>
      <c s="34" t="s">
        <v>69</v>
      </c>
      <c s="34" t="s">
        <v>8526</v>
      </c>
      <c s="35" t="s">
        <v>52</v>
      </c>
      <c s="6" t="s">
        <v>8527</v>
      </c>
      <c s="36" t="s">
        <v>7362</v>
      </c>
      <c s="37">
        <v>1</v>
      </c>
      <c s="36">
        <v>0.08334</v>
      </c>
      <c s="36">
        <f>ROUND(G72*H72,6)</f>
      </c>
      <c r="L72" s="38">
        <v>0</v>
      </c>
      <c s="32">
        <f>ROUND(ROUND(L72,2)*ROUND(G72,3),2)</f>
      </c>
      <c s="36" t="s">
        <v>6383</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8528</v>
      </c>
      <c r="E76" s="33" t="s">
        <v>8280</v>
      </c>
      <c r="J76" s="32">
        <f>0</f>
      </c>
      <c s="32">
        <f>0</f>
      </c>
      <c s="32">
        <f>0+L77</f>
      </c>
      <c s="32">
        <f>0+M77</f>
      </c>
    </row>
    <row r="77" spans="1:16" ht="12.75">
      <c r="A77" t="s">
        <v>49</v>
      </c>
      <c s="34" t="s">
        <v>72</v>
      </c>
      <c s="34" t="s">
        <v>8529</v>
      </c>
      <c s="35" t="s">
        <v>52</v>
      </c>
      <c s="6" t="s">
        <v>8530</v>
      </c>
      <c s="36" t="s">
        <v>932</v>
      </c>
      <c s="37">
        <v>5</v>
      </c>
      <c s="36">
        <v>0.00189</v>
      </c>
      <c s="36">
        <f>ROUND(G77*H77,6)</f>
      </c>
      <c r="L77" s="38">
        <v>0</v>
      </c>
      <c s="32">
        <f>ROUND(ROUND(L77,2)*ROUND(G77,3),2)</f>
      </c>
      <c s="36" t="s">
        <v>947</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8531</v>
      </c>
      <c r="E81" s="33" t="s">
        <v>8212</v>
      </c>
      <c r="J81" s="32">
        <f>0</f>
      </c>
      <c s="32">
        <f>0</f>
      </c>
      <c s="32">
        <f>0+L82+L86+L90+L94+L98+L102+L106+L110+L114+L118+L122</f>
      </c>
      <c s="32">
        <f>0+M82+M86+M90+M94+M98+M102+M106+M110+M114+M118+M122</f>
      </c>
    </row>
    <row r="82" spans="1:16" ht="12.75">
      <c r="A82" t="s">
        <v>49</v>
      </c>
      <c s="34" t="s">
        <v>78</v>
      </c>
      <c s="34" t="s">
        <v>8532</v>
      </c>
      <c s="35" t="s">
        <v>52</v>
      </c>
      <c s="6" t="s">
        <v>8533</v>
      </c>
      <c s="36" t="s">
        <v>648</v>
      </c>
      <c s="37">
        <v>0.519</v>
      </c>
      <c s="36">
        <v>0</v>
      </c>
      <c s="36">
        <f>ROUND(G82*H82,6)</f>
      </c>
      <c r="L82" s="38">
        <v>0</v>
      </c>
      <c s="32">
        <f>ROUND(ROUND(L82,2)*ROUND(G82,3),2)</f>
      </c>
      <c s="36" t="s">
        <v>7113</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83</v>
      </c>
      <c s="34" t="s">
        <v>8534</v>
      </c>
      <c s="35" t="s">
        <v>52</v>
      </c>
      <c s="6" t="s">
        <v>8535</v>
      </c>
      <c s="36" t="s">
        <v>648</v>
      </c>
      <c s="37">
        <v>0.519</v>
      </c>
      <c s="36">
        <v>0</v>
      </c>
      <c s="36">
        <f>ROUND(G86*H86,6)</f>
      </c>
      <c r="L86" s="38">
        <v>0</v>
      </c>
      <c s="32">
        <f>ROUND(ROUND(L86,2)*ROUND(G86,3),2)</f>
      </c>
      <c s="36" t="s">
        <v>7113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87</v>
      </c>
      <c s="34" t="s">
        <v>8536</v>
      </c>
      <c s="35" t="s">
        <v>52</v>
      </c>
      <c s="6" t="s">
        <v>8537</v>
      </c>
      <c s="36" t="s">
        <v>67</v>
      </c>
      <c s="37">
        <v>1</v>
      </c>
      <c s="36">
        <v>0.02765</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25.5">
      <c r="A94" t="s">
        <v>49</v>
      </c>
      <c s="34" t="s">
        <v>91</v>
      </c>
      <c s="34" t="s">
        <v>8538</v>
      </c>
      <c s="35" t="s">
        <v>52</v>
      </c>
      <c s="6" t="s">
        <v>8539</v>
      </c>
      <c s="36" t="s">
        <v>7362</v>
      </c>
      <c s="37">
        <v>1</v>
      </c>
      <c s="36">
        <v>0.0435</v>
      </c>
      <c s="36">
        <f>ROUND(G94*H94,6)</f>
      </c>
      <c r="L94" s="38">
        <v>0</v>
      </c>
      <c s="32">
        <f>ROUND(ROUND(L94,2)*ROUND(G94,3),2)</f>
      </c>
      <c s="36" t="s">
        <v>947</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96</v>
      </c>
      <c s="34" t="s">
        <v>8540</v>
      </c>
      <c s="35" t="s">
        <v>52</v>
      </c>
      <c s="6" t="s">
        <v>8541</v>
      </c>
      <c s="36" t="s">
        <v>7362</v>
      </c>
      <c s="37">
        <v>1</v>
      </c>
      <c s="36">
        <v>0.00298</v>
      </c>
      <c s="36">
        <f>ROUND(G98*H98,6)</f>
      </c>
      <c r="L98" s="38">
        <v>0</v>
      </c>
      <c s="32">
        <f>ROUND(ROUND(L98,2)*ROUND(G98,3),2)</f>
      </c>
      <c s="36" t="s">
        <v>947</v>
      </c>
      <c>
        <f>(M98*21)/100</f>
      </c>
      <c t="s">
        <v>28</v>
      </c>
    </row>
    <row r="99" spans="1:5" ht="12.75">
      <c r="A99" s="35" t="s">
        <v>56</v>
      </c>
      <c r="E99" s="39" t="s">
        <v>52</v>
      </c>
    </row>
    <row r="100" spans="1:5" ht="12.75">
      <c r="A100" s="35" t="s">
        <v>57</v>
      </c>
      <c r="E100" s="40" t="s">
        <v>52</v>
      </c>
    </row>
    <row r="101" spans="1:5" ht="12.75">
      <c r="A101" t="s">
        <v>58</v>
      </c>
      <c r="E101" s="39" t="s">
        <v>52</v>
      </c>
    </row>
    <row r="102" spans="1:16" ht="25.5">
      <c r="A102" t="s">
        <v>49</v>
      </c>
      <c s="34" t="s">
        <v>888</v>
      </c>
      <c s="34" t="s">
        <v>8542</v>
      </c>
      <c s="35" t="s">
        <v>52</v>
      </c>
      <c s="6" t="s">
        <v>8543</v>
      </c>
      <c s="36" t="s">
        <v>67</v>
      </c>
      <c s="37">
        <v>1</v>
      </c>
      <c s="36">
        <v>0.0023</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102</v>
      </c>
      <c s="34" t="s">
        <v>8544</v>
      </c>
      <c s="35" t="s">
        <v>52</v>
      </c>
      <c s="6" t="s">
        <v>8545</v>
      </c>
      <c s="36" t="s">
        <v>7362</v>
      </c>
      <c s="37">
        <v>1</v>
      </c>
      <c s="36">
        <v>5E-05</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25.5">
      <c r="A110" t="s">
        <v>49</v>
      </c>
      <c s="34" t="s">
        <v>820</v>
      </c>
      <c s="34" t="s">
        <v>8546</v>
      </c>
      <c s="35" t="s">
        <v>52</v>
      </c>
      <c s="6" t="s">
        <v>8547</v>
      </c>
      <c s="36" t="s">
        <v>7362</v>
      </c>
      <c s="37">
        <v>1</v>
      </c>
      <c s="36">
        <v>0.004</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108</v>
      </c>
      <c s="34" t="s">
        <v>8548</v>
      </c>
      <c s="35" t="s">
        <v>52</v>
      </c>
      <c s="6" t="s">
        <v>8549</v>
      </c>
      <c s="36" t="s">
        <v>7362</v>
      </c>
      <c s="37">
        <v>2</v>
      </c>
      <c s="36">
        <v>0.11385</v>
      </c>
      <c s="36">
        <f>ROUND(G114*H114,6)</f>
      </c>
      <c r="L114" s="38">
        <v>0</v>
      </c>
      <c s="32">
        <f>ROUND(ROUND(L114,2)*ROUND(G114,3),2)</f>
      </c>
      <c s="36" t="s">
        <v>947</v>
      </c>
      <c>
        <f>(M114*21)/100</f>
      </c>
      <c t="s">
        <v>28</v>
      </c>
    </row>
    <row r="115" spans="1:5" ht="38.25">
      <c r="A115" s="35" t="s">
        <v>56</v>
      </c>
      <c r="E115" s="39" t="s">
        <v>8550</v>
      </c>
    </row>
    <row r="116" spans="1:5" ht="12.75">
      <c r="A116" s="35" t="s">
        <v>57</v>
      </c>
      <c r="E116" s="40" t="s">
        <v>52</v>
      </c>
    </row>
    <row r="117" spans="1:5" ht="38.25">
      <c r="A117" t="s">
        <v>58</v>
      </c>
      <c r="E117" s="39" t="s">
        <v>8550</v>
      </c>
    </row>
    <row r="118" spans="1:16" ht="25.5">
      <c r="A118" t="s">
        <v>49</v>
      </c>
      <c s="34" t="s">
        <v>112</v>
      </c>
      <c s="34" t="s">
        <v>8551</v>
      </c>
      <c s="35" t="s">
        <v>52</v>
      </c>
      <c s="6" t="s">
        <v>8552</v>
      </c>
      <c s="36" t="s">
        <v>7362</v>
      </c>
      <c s="37">
        <v>1</v>
      </c>
      <c s="36">
        <v>0.1872</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116</v>
      </c>
      <c s="34" t="s">
        <v>8553</v>
      </c>
      <c s="35" t="s">
        <v>52</v>
      </c>
      <c s="6" t="s">
        <v>8554</v>
      </c>
      <c s="36" t="s">
        <v>7362</v>
      </c>
      <c s="37">
        <v>1</v>
      </c>
      <c s="36">
        <v>0.024</v>
      </c>
      <c s="36">
        <f>ROUND(G122*H122,6)</f>
      </c>
      <c r="L122" s="38">
        <v>0</v>
      </c>
      <c s="32">
        <f>ROUND(ROUND(L122,2)*ROUND(G122,3),2)</f>
      </c>
      <c s="36" t="s">
        <v>947</v>
      </c>
      <c>
        <f>(M122*21)/100</f>
      </c>
      <c t="s">
        <v>28</v>
      </c>
    </row>
    <row r="123" spans="1:5" ht="12.75">
      <c r="A123" s="35" t="s">
        <v>56</v>
      </c>
      <c r="E123" s="39" t="s">
        <v>52</v>
      </c>
    </row>
    <row r="124" spans="1:5" ht="12.75">
      <c r="A124" s="35" t="s">
        <v>57</v>
      </c>
      <c r="E124" s="40" t="s">
        <v>52</v>
      </c>
    </row>
    <row r="125" spans="1:5" ht="12.75">
      <c r="A125" t="s">
        <v>58</v>
      </c>
      <c r="E125" s="39" t="s">
        <v>52</v>
      </c>
    </row>
    <row r="126" spans="1:13" ht="12.75">
      <c r="A126" t="s">
        <v>47</v>
      </c>
      <c r="C126" s="31" t="s">
        <v>8555</v>
      </c>
      <c r="E126" s="33" t="s">
        <v>8556</v>
      </c>
      <c r="J126" s="32">
        <f>0</f>
      </c>
      <c s="32">
        <f>0</f>
      </c>
      <c s="32">
        <f>0+L127+L131+L135+L139+L143+L147+L151+L155+L159+L163+L167</f>
      </c>
      <c s="32">
        <f>0+M127+M131+M135+M139+M143+M147+M151+M155+M159+M163+M167</f>
      </c>
    </row>
    <row r="127" spans="1:16" ht="12.75">
      <c r="A127" t="s">
        <v>49</v>
      </c>
      <c s="34" t="s">
        <v>120</v>
      </c>
      <c s="34" t="s">
        <v>8557</v>
      </c>
      <c s="35" t="s">
        <v>52</v>
      </c>
      <c s="6" t="s">
        <v>8558</v>
      </c>
      <c s="36" t="s">
        <v>67</v>
      </c>
      <c s="37">
        <v>2</v>
      </c>
      <c s="36">
        <v>0.0006</v>
      </c>
      <c s="36">
        <f>ROUND(G127*H127,6)</f>
      </c>
      <c r="L127" s="38">
        <v>0</v>
      </c>
      <c s="32">
        <f>ROUND(ROUND(L127,2)*ROUND(G127,3),2)</f>
      </c>
      <c s="36" t="s">
        <v>6383</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124</v>
      </c>
      <c s="34" t="s">
        <v>8559</v>
      </c>
      <c s="35" t="s">
        <v>52</v>
      </c>
      <c s="6" t="s">
        <v>8560</v>
      </c>
      <c s="36" t="s">
        <v>105</v>
      </c>
      <c s="37">
        <v>5</v>
      </c>
      <c s="36">
        <v>0.00189</v>
      </c>
      <c s="36">
        <f>ROUND(G131*H131,6)</f>
      </c>
      <c r="L131" s="38">
        <v>0</v>
      </c>
      <c s="32">
        <f>ROUND(ROUND(L131,2)*ROUND(G131,3),2)</f>
      </c>
      <c s="36" t="s">
        <v>7113</v>
      </c>
      <c>
        <f>(M131*21)/100</f>
      </c>
      <c t="s">
        <v>28</v>
      </c>
    </row>
    <row r="132" spans="1:5" ht="12.75">
      <c r="A132" s="35" t="s">
        <v>56</v>
      </c>
      <c r="E132" s="39" t="s">
        <v>52</v>
      </c>
    </row>
    <row r="133" spans="1:5" ht="12.75">
      <c r="A133" s="35" t="s">
        <v>57</v>
      </c>
      <c r="E133" s="40" t="s">
        <v>52</v>
      </c>
    </row>
    <row r="134" spans="1:5" ht="12.75">
      <c r="A134" t="s">
        <v>58</v>
      </c>
      <c r="E134" s="39" t="s">
        <v>52</v>
      </c>
    </row>
    <row r="135" spans="1:16" ht="12.75">
      <c r="A135" t="s">
        <v>49</v>
      </c>
      <c s="34" t="s">
        <v>128</v>
      </c>
      <c s="34" t="s">
        <v>8561</v>
      </c>
      <c s="35" t="s">
        <v>52</v>
      </c>
      <c s="6" t="s">
        <v>8562</v>
      </c>
      <c s="36" t="s">
        <v>105</v>
      </c>
      <c s="37">
        <v>5</v>
      </c>
      <c s="36">
        <v>0.00367</v>
      </c>
      <c s="36">
        <f>ROUND(G135*H135,6)</f>
      </c>
      <c r="L135" s="38">
        <v>0</v>
      </c>
      <c s="32">
        <f>ROUND(ROUND(L135,2)*ROUND(G135,3),2)</f>
      </c>
      <c s="36" t="s">
        <v>7113</v>
      </c>
      <c>
        <f>(M135*21)/100</f>
      </c>
      <c t="s">
        <v>28</v>
      </c>
    </row>
    <row r="136" spans="1:5" ht="12.75">
      <c r="A136" s="35" t="s">
        <v>56</v>
      </c>
      <c r="E136" s="39" t="s">
        <v>52</v>
      </c>
    </row>
    <row r="137" spans="1:5" ht="12.75">
      <c r="A137" s="35" t="s">
        <v>57</v>
      </c>
      <c r="E137" s="40" t="s">
        <v>52</v>
      </c>
    </row>
    <row r="138" spans="1:5" ht="12.75">
      <c r="A138" t="s">
        <v>58</v>
      </c>
      <c r="E138" s="39" t="s">
        <v>52</v>
      </c>
    </row>
    <row r="139" spans="1:16" ht="12.75">
      <c r="A139" t="s">
        <v>49</v>
      </c>
      <c s="34" t="s">
        <v>132</v>
      </c>
      <c s="34" t="s">
        <v>8563</v>
      </c>
      <c s="35" t="s">
        <v>52</v>
      </c>
      <c s="6" t="s">
        <v>8564</v>
      </c>
      <c s="36" t="s">
        <v>67</v>
      </c>
      <c s="37">
        <v>6</v>
      </c>
      <c s="36">
        <v>0.00163</v>
      </c>
      <c s="36">
        <f>ROUND(G139*H139,6)</f>
      </c>
      <c r="L139" s="38">
        <v>0</v>
      </c>
      <c s="32">
        <f>ROUND(ROUND(L139,2)*ROUND(G139,3),2)</f>
      </c>
      <c s="36" t="s">
        <v>7113</v>
      </c>
      <c>
        <f>(M139*21)/100</f>
      </c>
      <c t="s">
        <v>28</v>
      </c>
    </row>
    <row r="140" spans="1:5" ht="12.75">
      <c r="A140" s="35" t="s">
        <v>56</v>
      </c>
      <c r="E140" s="39" t="s">
        <v>52</v>
      </c>
    </row>
    <row r="141" spans="1:5" ht="12.75">
      <c r="A141" s="35" t="s">
        <v>57</v>
      </c>
      <c r="E141" s="40" t="s">
        <v>8565</v>
      </c>
    </row>
    <row r="142" spans="1:5" ht="12.75">
      <c r="A142" t="s">
        <v>58</v>
      </c>
      <c r="E142" s="39" t="s">
        <v>52</v>
      </c>
    </row>
    <row r="143" spans="1:16" ht="12.75">
      <c r="A143" t="s">
        <v>49</v>
      </c>
      <c s="34" t="s">
        <v>136</v>
      </c>
      <c s="34" t="s">
        <v>8566</v>
      </c>
      <c s="35" t="s">
        <v>52</v>
      </c>
      <c s="6" t="s">
        <v>8567</v>
      </c>
      <c s="36" t="s">
        <v>105</v>
      </c>
      <c s="37">
        <v>45</v>
      </c>
      <c s="36">
        <v>0.00047</v>
      </c>
      <c s="36">
        <f>ROUND(G143*H143,6)</f>
      </c>
      <c r="L143" s="38">
        <v>0</v>
      </c>
      <c s="32">
        <f>ROUND(ROUND(L143,2)*ROUND(G143,3),2)</f>
      </c>
      <c s="36" t="s">
        <v>6383</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140</v>
      </c>
      <c s="34" t="s">
        <v>8568</v>
      </c>
      <c s="35" t="s">
        <v>52</v>
      </c>
      <c s="6" t="s">
        <v>8569</v>
      </c>
      <c s="36" t="s">
        <v>105</v>
      </c>
      <c s="37">
        <v>28</v>
      </c>
      <c s="36">
        <v>0.00073</v>
      </c>
      <c s="36">
        <f>ROUND(G147*H147,6)</f>
      </c>
      <c r="L147" s="38">
        <v>0</v>
      </c>
      <c s="32">
        <f>ROUND(ROUND(L147,2)*ROUND(G147,3),2)</f>
      </c>
      <c s="36" t="s">
        <v>6383</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143</v>
      </c>
      <c s="34" t="s">
        <v>8570</v>
      </c>
      <c s="35" t="s">
        <v>52</v>
      </c>
      <c s="6" t="s">
        <v>8571</v>
      </c>
      <c s="36" t="s">
        <v>105</v>
      </c>
      <c s="37">
        <v>8</v>
      </c>
      <c s="36">
        <v>0.00127</v>
      </c>
      <c s="36">
        <f>ROUND(G151*H151,6)</f>
      </c>
      <c r="L151" s="38">
        <v>0</v>
      </c>
      <c s="32">
        <f>ROUND(ROUND(L151,2)*ROUND(G151,3),2)</f>
      </c>
      <c s="36" t="s">
        <v>6383</v>
      </c>
      <c>
        <f>(M151*21)/100</f>
      </c>
      <c t="s">
        <v>28</v>
      </c>
    </row>
    <row r="152" spans="1:5" ht="12.75">
      <c r="A152" s="35" t="s">
        <v>56</v>
      </c>
      <c r="E152" s="39" t="s">
        <v>52</v>
      </c>
    </row>
    <row r="153" spans="1:5" ht="12.75">
      <c r="A153" s="35" t="s">
        <v>57</v>
      </c>
      <c r="E153" s="40" t="s">
        <v>52</v>
      </c>
    </row>
    <row r="154" spans="1:5" ht="12.75">
      <c r="A154" t="s">
        <v>58</v>
      </c>
      <c r="E154" s="39" t="s">
        <v>52</v>
      </c>
    </row>
    <row r="155" spans="1:16" ht="12.75">
      <c r="A155" t="s">
        <v>49</v>
      </c>
      <c s="34" t="s">
        <v>147</v>
      </c>
      <c s="34" t="s">
        <v>8572</v>
      </c>
      <c s="35" t="s">
        <v>52</v>
      </c>
      <c s="6" t="s">
        <v>8573</v>
      </c>
      <c s="36" t="s">
        <v>105</v>
      </c>
      <c s="37">
        <v>36</v>
      </c>
      <c s="36">
        <v>0.00159</v>
      </c>
      <c s="36">
        <f>ROUND(G155*H155,6)</f>
      </c>
      <c r="L155" s="38">
        <v>0</v>
      </c>
      <c s="32">
        <f>ROUND(ROUND(L155,2)*ROUND(G155,3),2)</f>
      </c>
      <c s="36" t="s">
        <v>6383</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170</v>
      </c>
      <c s="34" t="s">
        <v>8574</v>
      </c>
      <c s="35" t="s">
        <v>52</v>
      </c>
      <c s="6" t="s">
        <v>8575</v>
      </c>
      <c s="36" t="s">
        <v>105</v>
      </c>
      <c s="37">
        <v>18</v>
      </c>
      <c s="36">
        <v>0.00199</v>
      </c>
      <c s="36">
        <f>ROUND(G159*H159,6)</f>
      </c>
      <c r="L159" s="38">
        <v>0</v>
      </c>
      <c s="32">
        <f>ROUND(ROUND(L159,2)*ROUND(G159,3),2)</f>
      </c>
      <c s="36" t="s">
        <v>6383</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175</v>
      </c>
      <c s="34" t="s">
        <v>8576</v>
      </c>
      <c s="35" t="s">
        <v>52</v>
      </c>
      <c s="6" t="s">
        <v>8577</v>
      </c>
      <c s="36" t="s">
        <v>648</v>
      </c>
      <c s="37">
        <v>0.184</v>
      </c>
      <c s="36">
        <v>0</v>
      </c>
      <c s="36">
        <f>ROUND(G163*H163,6)</f>
      </c>
      <c r="L163" s="38">
        <v>0</v>
      </c>
      <c s="32">
        <f>ROUND(ROUND(L163,2)*ROUND(G163,3),2)</f>
      </c>
      <c s="36" t="s">
        <v>7113</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178</v>
      </c>
      <c s="34" t="s">
        <v>8578</v>
      </c>
      <c s="35" t="s">
        <v>52</v>
      </c>
      <c s="6" t="s">
        <v>8579</v>
      </c>
      <c s="36" t="s">
        <v>648</v>
      </c>
      <c s="37">
        <v>0.184</v>
      </c>
      <c s="36">
        <v>0</v>
      </c>
      <c s="36">
        <f>ROUND(G167*H167,6)</f>
      </c>
      <c r="L167" s="38">
        <v>0</v>
      </c>
      <c s="32">
        <f>ROUND(ROUND(L167,2)*ROUND(G167,3),2)</f>
      </c>
      <c s="36" t="s">
        <v>7113</v>
      </c>
      <c>
        <f>(M167*21)/100</f>
      </c>
      <c t="s">
        <v>28</v>
      </c>
    </row>
    <row r="168" spans="1:5" ht="12.75">
      <c r="A168" s="35" t="s">
        <v>56</v>
      </c>
      <c r="E168" s="39" t="s">
        <v>52</v>
      </c>
    </row>
    <row r="169" spans="1:5" ht="12.75">
      <c r="A169" s="35" t="s">
        <v>57</v>
      </c>
      <c r="E169" s="40" t="s">
        <v>52</v>
      </c>
    </row>
    <row r="170" spans="1:5" ht="12.75">
      <c r="A170" t="s">
        <v>58</v>
      </c>
      <c r="E170" s="39" t="s">
        <v>52</v>
      </c>
    </row>
    <row r="171" spans="1:13" ht="12.75">
      <c r="A171" t="s">
        <v>47</v>
      </c>
      <c r="C171" s="31" t="s">
        <v>8215</v>
      </c>
      <c r="E171" s="33" t="s">
        <v>8216</v>
      </c>
      <c r="J171" s="32">
        <f>0</f>
      </c>
      <c s="32">
        <f>0</f>
      </c>
      <c s="32">
        <f>0+L172+L176+L180+L184+L188+L192+L196+L200+L204+L208+L212+L216+L220+L224+L228+L232+L236+L240+L244+L248+L252+L256+L260+L264</f>
      </c>
      <c s="32">
        <f>0+M172+M176+M180+M184+M188+M192+M196+M200+M204+M208+M212+M216+M220+M224+M228+M232+M236+M240+M244+M248+M252+M256+M260+M264</f>
      </c>
    </row>
    <row r="172" spans="1:16" ht="12.75">
      <c r="A172" t="s">
        <v>49</v>
      </c>
      <c s="34" t="s">
        <v>181</v>
      </c>
      <c s="34" t="s">
        <v>8580</v>
      </c>
      <c s="35" t="s">
        <v>52</v>
      </c>
      <c s="6" t="s">
        <v>8581</v>
      </c>
      <c s="36" t="s">
        <v>67</v>
      </c>
      <c s="37">
        <v>6</v>
      </c>
      <c s="36">
        <v>9E-05</v>
      </c>
      <c s="36">
        <f>ROUND(G172*H172,6)</f>
      </c>
      <c r="L172" s="38">
        <v>0</v>
      </c>
      <c s="32">
        <f>ROUND(ROUND(L172,2)*ROUND(G172,3),2)</f>
      </c>
      <c s="36" t="s">
        <v>7113</v>
      </c>
      <c>
        <f>(M172*21)/100</f>
      </c>
      <c t="s">
        <v>28</v>
      </c>
    </row>
    <row r="173" spans="1:5" ht="12.75">
      <c r="A173" s="35" t="s">
        <v>56</v>
      </c>
      <c r="E173" s="39" t="s">
        <v>52</v>
      </c>
    </row>
    <row r="174" spans="1:5" ht="12.75">
      <c r="A174" s="35" t="s">
        <v>57</v>
      </c>
      <c r="E174" s="40" t="s">
        <v>52</v>
      </c>
    </row>
    <row r="175" spans="1:5" ht="12.75">
      <c r="A175" t="s">
        <v>58</v>
      </c>
      <c r="E175" s="39" t="s">
        <v>52</v>
      </c>
    </row>
    <row r="176" spans="1:16" ht="12.75">
      <c r="A176" t="s">
        <v>49</v>
      </c>
      <c s="34" t="s">
        <v>185</v>
      </c>
      <c s="34" t="s">
        <v>8582</v>
      </c>
      <c s="35" t="s">
        <v>52</v>
      </c>
      <c s="6" t="s">
        <v>8583</v>
      </c>
      <c s="36" t="s">
        <v>67</v>
      </c>
      <c s="37">
        <v>2</v>
      </c>
      <c s="36">
        <v>0.00062</v>
      </c>
      <c s="36">
        <f>ROUND(G176*H176,6)</f>
      </c>
      <c r="L176" s="38">
        <v>0</v>
      </c>
      <c s="32">
        <f>ROUND(ROUND(L176,2)*ROUND(G176,3),2)</f>
      </c>
      <c s="36" t="s">
        <v>7113</v>
      </c>
      <c>
        <f>(M176*21)/100</f>
      </c>
      <c t="s">
        <v>28</v>
      </c>
    </row>
    <row r="177" spans="1:5" ht="12.75">
      <c r="A177" s="35" t="s">
        <v>56</v>
      </c>
      <c r="E177" s="39" t="s">
        <v>52</v>
      </c>
    </row>
    <row r="178" spans="1:5" ht="12.75">
      <c r="A178" s="35" t="s">
        <v>57</v>
      </c>
      <c r="E178" s="40" t="s">
        <v>52</v>
      </c>
    </row>
    <row r="179" spans="1:5" ht="12.75">
      <c r="A179" t="s">
        <v>58</v>
      </c>
      <c r="E179" s="39" t="s">
        <v>52</v>
      </c>
    </row>
    <row r="180" spans="1:16" ht="12.75">
      <c r="A180" t="s">
        <v>49</v>
      </c>
      <c s="34" t="s">
        <v>737</v>
      </c>
      <c s="34" t="s">
        <v>8584</v>
      </c>
      <c s="35" t="s">
        <v>52</v>
      </c>
      <c s="6" t="s">
        <v>8585</v>
      </c>
      <c s="36" t="s">
        <v>67</v>
      </c>
      <c s="37">
        <v>1</v>
      </c>
      <c s="36">
        <v>0.00018</v>
      </c>
      <c s="36">
        <f>ROUND(G180*H180,6)</f>
      </c>
      <c r="L180" s="38">
        <v>0</v>
      </c>
      <c s="32">
        <f>ROUND(ROUND(L180,2)*ROUND(G180,3),2)</f>
      </c>
      <c s="36" t="s">
        <v>7113</v>
      </c>
      <c>
        <f>(M180*21)/100</f>
      </c>
      <c t="s">
        <v>28</v>
      </c>
    </row>
    <row r="181" spans="1:5" ht="12.75">
      <c r="A181" s="35" t="s">
        <v>56</v>
      </c>
      <c r="E181" s="39" t="s">
        <v>52</v>
      </c>
    </row>
    <row r="182" spans="1:5" ht="12.75">
      <c r="A182" s="35" t="s">
        <v>57</v>
      </c>
      <c r="E182" s="40" t="s">
        <v>52</v>
      </c>
    </row>
    <row r="183" spans="1:5" ht="12.75">
      <c r="A183" t="s">
        <v>58</v>
      </c>
      <c r="E183" s="39" t="s">
        <v>52</v>
      </c>
    </row>
    <row r="184" spans="1:16" ht="12.75">
      <c r="A184" t="s">
        <v>49</v>
      </c>
      <c s="34" t="s">
        <v>741</v>
      </c>
      <c s="34" t="s">
        <v>8586</v>
      </c>
      <c s="35" t="s">
        <v>52</v>
      </c>
      <c s="6" t="s">
        <v>8587</v>
      </c>
      <c s="36" t="s">
        <v>67</v>
      </c>
      <c s="37">
        <v>2</v>
      </c>
      <c s="36">
        <v>0.00084</v>
      </c>
      <c s="36">
        <f>ROUND(G184*H184,6)</f>
      </c>
      <c r="L184" s="38">
        <v>0</v>
      </c>
      <c s="32">
        <f>ROUND(ROUND(L184,2)*ROUND(G184,3),2)</f>
      </c>
      <c s="36" t="s">
        <v>7113</v>
      </c>
      <c>
        <f>(M184*21)/100</f>
      </c>
      <c t="s">
        <v>28</v>
      </c>
    </row>
    <row r="185" spans="1:5" ht="12.75">
      <c r="A185" s="35" t="s">
        <v>56</v>
      </c>
      <c r="E185" s="39" t="s">
        <v>52</v>
      </c>
    </row>
    <row r="186" spans="1:5" ht="12.75">
      <c r="A186" s="35" t="s">
        <v>57</v>
      </c>
      <c r="E186" s="40" t="s">
        <v>52</v>
      </c>
    </row>
    <row r="187" spans="1:5" ht="12.75">
      <c r="A187" t="s">
        <v>58</v>
      </c>
      <c r="E187" s="39" t="s">
        <v>52</v>
      </c>
    </row>
    <row r="188" spans="1:16" ht="12.75">
      <c r="A188" t="s">
        <v>49</v>
      </c>
      <c s="34" t="s">
        <v>744</v>
      </c>
      <c s="34" t="s">
        <v>8588</v>
      </c>
      <c s="35" t="s">
        <v>52</v>
      </c>
      <c s="6" t="s">
        <v>8589</v>
      </c>
      <c s="36" t="s">
        <v>67</v>
      </c>
      <c s="37">
        <v>2</v>
      </c>
      <c s="36">
        <v>0.00086</v>
      </c>
      <c s="36">
        <f>ROUND(G188*H188,6)</f>
      </c>
      <c r="L188" s="38">
        <v>0</v>
      </c>
      <c s="32">
        <f>ROUND(ROUND(L188,2)*ROUND(G188,3),2)</f>
      </c>
      <c s="36" t="s">
        <v>8590</v>
      </c>
      <c>
        <f>(M188*21)/100</f>
      </c>
      <c t="s">
        <v>28</v>
      </c>
    </row>
    <row r="189" spans="1:5" ht="63.75">
      <c r="A189" s="35" t="s">
        <v>56</v>
      </c>
      <c r="E189" s="39" t="s">
        <v>8591</v>
      </c>
    </row>
    <row r="190" spans="1:5" ht="12.75">
      <c r="A190" s="35" t="s">
        <v>57</v>
      </c>
      <c r="E190" s="40" t="s">
        <v>52</v>
      </c>
    </row>
    <row r="191" spans="1:5" ht="12.75">
      <c r="A191" t="s">
        <v>58</v>
      </c>
      <c r="E191" s="39" t="s">
        <v>52</v>
      </c>
    </row>
    <row r="192" spans="1:16" ht="12.75">
      <c r="A192" t="s">
        <v>49</v>
      </c>
      <c s="34" t="s">
        <v>188</v>
      </c>
      <c s="34" t="s">
        <v>8592</v>
      </c>
      <c s="35" t="s">
        <v>52</v>
      </c>
      <c s="6" t="s">
        <v>8593</v>
      </c>
      <c s="36" t="s">
        <v>67</v>
      </c>
      <c s="37">
        <v>12</v>
      </c>
      <c s="36">
        <v>0.00022</v>
      </c>
      <c s="36">
        <f>ROUND(G192*H192,6)</f>
      </c>
      <c r="L192" s="38">
        <v>0</v>
      </c>
      <c s="32">
        <f>ROUND(ROUND(L192,2)*ROUND(G192,3),2)</f>
      </c>
      <c s="36" t="s">
        <v>7113</v>
      </c>
      <c>
        <f>(M192*21)/100</f>
      </c>
      <c t="s">
        <v>28</v>
      </c>
    </row>
    <row r="193" spans="1:5" ht="12.75">
      <c r="A193" s="35" t="s">
        <v>56</v>
      </c>
      <c r="E193" s="39" t="s">
        <v>52</v>
      </c>
    </row>
    <row r="194" spans="1:5" ht="12.75">
      <c r="A194" s="35" t="s">
        <v>57</v>
      </c>
      <c r="E194" s="40" t="s">
        <v>52</v>
      </c>
    </row>
    <row r="195" spans="1:5" ht="12.75">
      <c r="A195" t="s">
        <v>58</v>
      </c>
      <c r="E195" s="39" t="s">
        <v>52</v>
      </c>
    </row>
    <row r="196" spans="1:16" ht="12.75">
      <c r="A196" t="s">
        <v>49</v>
      </c>
      <c s="34" t="s">
        <v>192</v>
      </c>
      <c s="34" t="s">
        <v>8594</v>
      </c>
      <c s="35" t="s">
        <v>52</v>
      </c>
      <c s="6" t="s">
        <v>8595</v>
      </c>
      <c s="36" t="s">
        <v>67</v>
      </c>
      <c s="37">
        <v>1</v>
      </c>
      <c s="36">
        <v>0.00033</v>
      </c>
      <c s="36">
        <f>ROUND(G196*H196,6)</f>
      </c>
      <c r="L196" s="38">
        <v>0</v>
      </c>
      <c s="32">
        <f>ROUND(ROUND(L196,2)*ROUND(G196,3),2)</f>
      </c>
      <c s="36" t="s">
        <v>7113</v>
      </c>
      <c>
        <f>(M196*21)/100</f>
      </c>
      <c t="s">
        <v>28</v>
      </c>
    </row>
    <row r="197" spans="1:5" ht="12.75">
      <c r="A197" s="35" t="s">
        <v>56</v>
      </c>
      <c r="E197" s="39" t="s">
        <v>52</v>
      </c>
    </row>
    <row r="198" spans="1:5" ht="12.75">
      <c r="A198" s="35" t="s">
        <v>57</v>
      </c>
      <c r="E198" s="40" t="s">
        <v>52</v>
      </c>
    </row>
    <row r="199" spans="1:5" ht="12.75">
      <c r="A199" t="s">
        <v>58</v>
      </c>
      <c r="E199" s="39" t="s">
        <v>52</v>
      </c>
    </row>
    <row r="200" spans="1:16" ht="12.75">
      <c r="A200" t="s">
        <v>49</v>
      </c>
      <c s="34" t="s">
        <v>196</v>
      </c>
      <c s="34" t="s">
        <v>8596</v>
      </c>
      <c s="35" t="s">
        <v>52</v>
      </c>
      <c s="6" t="s">
        <v>8597</v>
      </c>
      <c s="36" t="s">
        <v>67</v>
      </c>
      <c s="37">
        <v>2</v>
      </c>
      <c s="36">
        <v>0.00124</v>
      </c>
      <c s="36">
        <f>ROUND(G200*H200,6)</f>
      </c>
      <c r="L200" s="38">
        <v>0</v>
      </c>
      <c s="32">
        <f>ROUND(ROUND(L200,2)*ROUND(G200,3),2)</f>
      </c>
      <c s="36" t="s">
        <v>7113</v>
      </c>
      <c>
        <f>(M200*21)/100</f>
      </c>
      <c t="s">
        <v>28</v>
      </c>
    </row>
    <row r="201" spans="1:5" ht="12.75">
      <c r="A201" s="35" t="s">
        <v>56</v>
      </c>
      <c r="E201" s="39" t="s">
        <v>52</v>
      </c>
    </row>
    <row r="202" spans="1:5" ht="12.75">
      <c r="A202" s="35" t="s">
        <v>57</v>
      </c>
      <c r="E202" s="40" t="s">
        <v>52</v>
      </c>
    </row>
    <row r="203" spans="1:5" ht="12.75">
      <c r="A203" t="s">
        <v>58</v>
      </c>
      <c r="E203" s="39" t="s">
        <v>52</v>
      </c>
    </row>
    <row r="204" spans="1:16" ht="12.75">
      <c r="A204" t="s">
        <v>49</v>
      </c>
      <c s="34" t="s">
        <v>200</v>
      </c>
      <c s="34" t="s">
        <v>8598</v>
      </c>
      <c s="35" t="s">
        <v>52</v>
      </c>
      <c s="6" t="s">
        <v>8599</v>
      </c>
      <c s="36" t="s">
        <v>67</v>
      </c>
      <c s="37">
        <v>5</v>
      </c>
      <c s="36">
        <v>0.00034</v>
      </c>
      <c s="36">
        <f>ROUND(G204*H204,6)</f>
      </c>
      <c r="L204" s="38">
        <v>0</v>
      </c>
      <c s="32">
        <f>ROUND(ROUND(L204,2)*ROUND(G204,3),2)</f>
      </c>
      <c s="36" t="s">
        <v>6383</v>
      </c>
      <c>
        <f>(M204*21)/100</f>
      </c>
      <c t="s">
        <v>28</v>
      </c>
    </row>
    <row r="205" spans="1:5" ht="12.75">
      <c r="A205" s="35" t="s">
        <v>56</v>
      </c>
      <c r="E205" s="39" t="s">
        <v>52</v>
      </c>
    </row>
    <row r="206" spans="1:5" ht="12.75">
      <c r="A206" s="35" t="s">
        <v>57</v>
      </c>
      <c r="E206" s="40" t="s">
        <v>52</v>
      </c>
    </row>
    <row r="207" spans="1:5" ht="12.75">
      <c r="A207" t="s">
        <v>58</v>
      </c>
      <c r="E207" s="39" t="s">
        <v>52</v>
      </c>
    </row>
    <row r="208" spans="1:16" ht="12.75">
      <c r="A208" t="s">
        <v>49</v>
      </c>
      <c s="34" t="s">
        <v>204</v>
      </c>
      <c s="34" t="s">
        <v>8600</v>
      </c>
      <c s="35" t="s">
        <v>52</v>
      </c>
      <c s="6" t="s">
        <v>8601</v>
      </c>
      <c s="36" t="s">
        <v>67</v>
      </c>
      <c s="37">
        <v>6</v>
      </c>
      <c s="36">
        <v>0.0005</v>
      </c>
      <c s="36">
        <f>ROUND(G208*H208,6)</f>
      </c>
      <c r="L208" s="38">
        <v>0</v>
      </c>
      <c s="32">
        <f>ROUND(ROUND(L208,2)*ROUND(G208,3),2)</f>
      </c>
      <c s="36" t="s">
        <v>6383</v>
      </c>
      <c>
        <f>(M208*21)/100</f>
      </c>
      <c t="s">
        <v>28</v>
      </c>
    </row>
    <row r="209" spans="1:5" ht="12.75">
      <c r="A209" s="35" t="s">
        <v>56</v>
      </c>
      <c r="E209" s="39" t="s">
        <v>52</v>
      </c>
    </row>
    <row r="210" spans="1:5" ht="12.75">
      <c r="A210" s="35" t="s">
        <v>57</v>
      </c>
      <c r="E210" s="40" t="s">
        <v>52</v>
      </c>
    </row>
    <row r="211" spans="1:5" ht="12.75">
      <c r="A211" t="s">
        <v>58</v>
      </c>
      <c r="E211" s="39" t="s">
        <v>52</v>
      </c>
    </row>
    <row r="212" spans="1:16" ht="12.75">
      <c r="A212" t="s">
        <v>49</v>
      </c>
      <c s="34" t="s">
        <v>207</v>
      </c>
      <c s="34" t="s">
        <v>8602</v>
      </c>
      <c s="35" t="s">
        <v>52</v>
      </c>
      <c s="6" t="s">
        <v>8603</v>
      </c>
      <c s="36" t="s">
        <v>67</v>
      </c>
      <c s="37">
        <v>9</v>
      </c>
      <c s="36">
        <v>0.0007</v>
      </c>
      <c s="36">
        <f>ROUND(G212*H212,6)</f>
      </c>
      <c r="L212" s="38">
        <v>0</v>
      </c>
      <c s="32">
        <f>ROUND(ROUND(L212,2)*ROUND(G212,3),2)</f>
      </c>
      <c s="36" t="s">
        <v>6383</v>
      </c>
      <c>
        <f>(M212*21)/100</f>
      </c>
      <c t="s">
        <v>28</v>
      </c>
    </row>
    <row r="213" spans="1:5" ht="12.75">
      <c r="A213" s="35" t="s">
        <v>56</v>
      </c>
      <c r="E213" s="39" t="s">
        <v>52</v>
      </c>
    </row>
    <row r="214" spans="1:5" ht="12.75">
      <c r="A214" s="35" t="s">
        <v>57</v>
      </c>
      <c r="E214" s="40" t="s">
        <v>52</v>
      </c>
    </row>
    <row r="215" spans="1:5" ht="12.75">
      <c r="A215" t="s">
        <v>58</v>
      </c>
      <c r="E215" s="39" t="s">
        <v>52</v>
      </c>
    </row>
    <row r="216" spans="1:16" ht="12.75">
      <c r="A216" t="s">
        <v>49</v>
      </c>
      <c s="34" t="s">
        <v>210</v>
      </c>
      <c s="34" t="s">
        <v>8604</v>
      </c>
      <c s="35" t="s">
        <v>52</v>
      </c>
      <c s="6" t="s">
        <v>8605</v>
      </c>
      <c s="36" t="s">
        <v>67</v>
      </c>
      <c s="37">
        <v>4</v>
      </c>
      <c s="36">
        <v>0.00107</v>
      </c>
      <c s="36">
        <f>ROUND(G216*H216,6)</f>
      </c>
      <c r="L216" s="38">
        <v>0</v>
      </c>
      <c s="32">
        <f>ROUND(ROUND(L216,2)*ROUND(G216,3),2)</f>
      </c>
      <c s="36" t="s">
        <v>6383</v>
      </c>
      <c>
        <f>(M216*21)/100</f>
      </c>
      <c t="s">
        <v>28</v>
      </c>
    </row>
    <row r="217" spans="1:5" ht="12.75">
      <c r="A217" s="35" t="s">
        <v>56</v>
      </c>
      <c r="E217" s="39" t="s">
        <v>52</v>
      </c>
    </row>
    <row r="218" spans="1:5" ht="12.75">
      <c r="A218" s="35" t="s">
        <v>57</v>
      </c>
      <c r="E218" s="40" t="s">
        <v>52</v>
      </c>
    </row>
    <row r="219" spans="1:5" ht="12.75">
      <c r="A219" t="s">
        <v>58</v>
      </c>
      <c r="E219" s="39" t="s">
        <v>52</v>
      </c>
    </row>
    <row r="220" spans="1:16" ht="12.75">
      <c r="A220" t="s">
        <v>49</v>
      </c>
      <c s="34" t="s">
        <v>214</v>
      </c>
      <c s="34" t="s">
        <v>8606</v>
      </c>
      <c s="35" t="s">
        <v>52</v>
      </c>
      <c s="6" t="s">
        <v>8607</v>
      </c>
      <c s="36" t="s">
        <v>67</v>
      </c>
      <c s="37">
        <v>1</v>
      </c>
      <c s="36">
        <v>0.0004</v>
      </c>
      <c s="36">
        <f>ROUND(G220*H220,6)</f>
      </c>
      <c r="L220" s="38">
        <v>0</v>
      </c>
      <c s="32">
        <f>ROUND(ROUND(L220,2)*ROUND(G220,3),2)</f>
      </c>
      <c s="36" t="s">
        <v>6383</v>
      </c>
      <c>
        <f>(M220*21)/100</f>
      </c>
      <c t="s">
        <v>28</v>
      </c>
    </row>
    <row r="221" spans="1:5" ht="12.75">
      <c r="A221" s="35" t="s">
        <v>56</v>
      </c>
      <c r="E221" s="39" t="s">
        <v>52</v>
      </c>
    </row>
    <row r="222" spans="1:5" ht="12.75">
      <c r="A222" s="35" t="s">
        <v>57</v>
      </c>
      <c r="E222" s="40" t="s">
        <v>52</v>
      </c>
    </row>
    <row r="223" spans="1:5" ht="12.75">
      <c r="A223" t="s">
        <v>58</v>
      </c>
      <c r="E223" s="39" t="s">
        <v>52</v>
      </c>
    </row>
    <row r="224" spans="1:16" ht="12.75">
      <c r="A224" t="s">
        <v>49</v>
      </c>
      <c s="34" t="s">
        <v>218</v>
      </c>
      <c s="34" t="s">
        <v>8608</v>
      </c>
      <c s="35" t="s">
        <v>52</v>
      </c>
      <c s="6" t="s">
        <v>8609</v>
      </c>
      <c s="36" t="s">
        <v>648</v>
      </c>
      <c s="37">
        <v>0.045</v>
      </c>
      <c s="36">
        <v>0</v>
      </c>
      <c s="36">
        <f>ROUND(G224*H224,6)</f>
      </c>
      <c r="L224" s="38">
        <v>0</v>
      </c>
      <c s="32">
        <f>ROUND(ROUND(L224,2)*ROUND(G224,3),2)</f>
      </c>
      <c s="36" t="s">
        <v>7113</v>
      </c>
      <c>
        <f>(M224*21)/100</f>
      </c>
      <c t="s">
        <v>28</v>
      </c>
    </row>
    <row r="225" spans="1:5" ht="12.75">
      <c r="A225" s="35" t="s">
        <v>56</v>
      </c>
      <c r="E225" s="39" t="s">
        <v>52</v>
      </c>
    </row>
    <row r="226" spans="1:5" ht="12.75">
      <c r="A226" s="35" t="s">
        <v>57</v>
      </c>
      <c r="E226" s="40" t="s">
        <v>52</v>
      </c>
    </row>
    <row r="227" spans="1:5" ht="12.75">
      <c r="A227" t="s">
        <v>58</v>
      </c>
      <c r="E227" s="39" t="s">
        <v>52</v>
      </c>
    </row>
    <row r="228" spans="1:16" ht="12.75">
      <c r="A228" t="s">
        <v>49</v>
      </c>
      <c s="34" t="s">
        <v>222</v>
      </c>
      <c s="34" t="s">
        <v>8610</v>
      </c>
      <c s="35" t="s">
        <v>52</v>
      </c>
      <c s="6" t="s">
        <v>8611</v>
      </c>
      <c s="36" t="s">
        <v>648</v>
      </c>
      <c s="37">
        <v>0.045</v>
      </c>
      <c s="36">
        <v>0</v>
      </c>
      <c s="36">
        <f>ROUND(G228*H228,6)</f>
      </c>
      <c r="L228" s="38">
        <v>0</v>
      </c>
      <c s="32">
        <f>ROUND(ROUND(L228,2)*ROUND(G228,3),2)</f>
      </c>
      <c s="36" t="s">
        <v>7113</v>
      </c>
      <c>
        <f>(M228*21)/100</f>
      </c>
      <c t="s">
        <v>28</v>
      </c>
    </row>
    <row r="229" spans="1:5" ht="12.75">
      <c r="A229" s="35" t="s">
        <v>56</v>
      </c>
      <c r="E229" s="39" t="s">
        <v>52</v>
      </c>
    </row>
    <row r="230" spans="1:5" ht="12.75">
      <c r="A230" s="35" t="s">
        <v>57</v>
      </c>
      <c r="E230" s="40" t="s">
        <v>52</v>
      </c>
    </row>
    <row r="231" spans="1:5" ht="12.75">
      <c r="A231" t="s">
        <v>58</v>
      </c>
      <c r="E231" s="39" t="s">
        <v>52</v>
      </c>
    </row>
    <row r="232" spans="1:16" ht="12.75">
      <c r="A232" t="s">
        <v>49</v>
      </c>
      <c s="34" t="s">
        <v>226</v>
      </c>
      <c s="34" t="s">
        <v>8612</v>
      </c>
      <c s="35" t="s">
        <v>52</v>
      </c>
      <c s="6" t="s">
        <v>8613</v>
      </c>
      <c s="36" t="s">
        <v>67</v>
      </c>
      <c s="37">
        <v>1</v>
      </c>
      <c s="36">
        <v>0.00052</v>
      </c>
      <c s="36">
        <f>ROUND(G232*H232,6)</f>
      </c>
      <c r="L232" s="38">
        <v>0</v>
      </c>
      <c s="32">
        <f>ROUND(ROUND(L232,2)*ROUND(G232,3),2)</f>
      </c>
      <c s="36" t="s">
        <v>947</v>
      </c>
      <c>
        <f>(M232*21)/100</f>
      </c>
      <c t="s">
        <v>28</v>
      </c>
    </row>
    <row r="233" spans="1:5" ht="12.75">
      <c r="A233" s="35" t="s">
        <v>56</v>
      </c>
      <c r="E233" s="39" t="s">
        <v>52</v>
      </c>
    </row>
    <row r="234" spans="1:5" ht="12.75">
      <c r="A234" s="35" t="s">
        <v>57</v>
      </c>
      <c r="E234" s="40" t="s">
        <v>52</v>
      </c>
    </row>
    <row r="235" spans="1:5" ht="12.75">
      <c r="A235" t="s">
        <v>58</v>
      </c>
      <c r="E235" s="39" t="s">
        <v>52</v>
      </c>
    </row>
    <row r="236" spans="1:16" ht="12.75">
      <c r="A236" t="s">
        <v>49</v>
      </c>
      <c s="34" t="s">
        <v>230</v>
      </c>
      <c s="34" t="s">
        <v>8614</v>
      </c>
      <c s="35" t="s">
        <v>52</v>
      </c>
      <c s="6" t="s">
        <v>8615</v>
      </c>
      <c s="36" t="s">
        <v>67</v>
      </c>
      <c s="37">
        <v>2</v>
      </c>
      <c s="36">
        <v>0.00011</v>
      </c>
      <c s="36">
        <f>ROUND(G236*H236,6)</f>
      </c>
      <c r="L236" s="38">
        <v>0</v>
      </c>
      <c s="32">
        <f>ROUND(ROUND(L236,2)*ROUND(G236,3),2)</f>
      </c>
      <c s="36" t="s">
        <v>947</v>
      </c>
      <c>
        <f>(M236*21)/100</f>
      </c>
      <c t="s">
        <v>28</v>
      </c>
    </row>
    <row r="237" spans="1:5" ht="12.75">
      <c r="A237" s="35" t="s">
        <v>56</v>
      </c>
      <c r="E237" s="39" t="s">
        <v>52</v>
      </c>
    </row>
    <row r="238" spans="1:5" ht="12.75">
      <c r="A238" s="35" t="s">
        <v>57</v>
      </c>
      <c r="E238" s="40" t="s">
        <v>52</v>
      </c>
    </row>
    <row r="239" spans="1:5" ht="12.75">
      <c r="A239" t="s">
        <v>58</v>
      </c>
      <c r="E239" s="39" t="s">
        <v>52</v>
      </c>
    </row>
    <row r="240" spans="1:16" ht="12.75">
      <c r="A240" t="s">
        <v>49</v>
      </c>
      <c s="34" t="s">
        <v>234</v>
      </c>
      <c s="34" t="s">
        <v>8616</v>
      </c>
      <c s="35" t="s">
        <v>52</v>
      </c>
      <c s="6" t="s">
        <v>8617</v>
      </c>
      <c s="36" t="s">
        <v>67</v>
      </c>
      <c s="37">
        <v>1</v>
      </c>
      <c s="36">
        <v>0.00094</v>
      </c>
      <c s="36">
        <f>ROUND(G240*H240,6)</f>
      </c>
      <c r="L240" s="38">
        <v>0</v>
      </c>
      <c s="32">
        <f>ROUND(ROUND(L240,2)*ROUND(G240,3),2)</f>
      </c>
      <c s="36" t="s">
        <v>947</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8618</v>
      </c>
      <c s="35" t="s">
        <v>52</v>
      </c>
      <c s="6" t="s">
        <v>8619</v>
      </c>
      <c s="36" t="s">
        <v>67</v>
      </c>
      <c s="37">
        <v>1</v>
      </c>
      <c s="36">
        <v>0.0005</v>
      </c>
      <c s="36">
        <f>ROUND(G244*H244,6)</f>
      </c>
      <c r="L244" s="38">
        <v>0</v>
      </c>
      <c s="32">
        <f>ROUND(ROUND(L244,2)*ROUND(G244,3),2)</f>
      </c>
      <c s="36" t="s">
        <v>947</v>
      </c>
      <c>
        <f>(M244*21)/100</f>
      </c>
      <c t="s">
        <v>28</v>
      </c>
    </row>
    <row r="245" spans="1:5" ht="12.75">
      <c r="A245" s="35" t="s">
        <v>56</v>
      </c>
      <c r="E245" s="39" t="s">
        <v>52</v>
      </c>
    </row>
    <row r="246" spans="1:5" ht="12.75">
      <c r="A246" s="35" t="s">
        <v>57</v>
      </c>
      <c r="E246" s="40" t="s">
        <v>52</v>
      </c>
    </row>
    <row r="247" spans="1:5" ht="12.75">
      <c r="A247" t="s">
        <v>58</v>
      </c>
      <c r="E247" s="39" t="s">
        <v>52</v>
      </c>
    </row>
    <row r="248" spans="1:16" ht="25.5">
      <c r="A248" t="s">
        <v>49</v>
      </c>
      <c s="34" t="s">
        <v>242</v>
      </c>
      <c s="34" t="s">
        <v>8620</v>
      </c>
      <c s="35" t="s">
        <v>52</v>
      </c>
      <c s="6" t="s">
        <v>8621</v>
      </c>
      <c s="36" t="s">
        <v>67</v>
      </c>
      <c s="37">
        <v>1</v>
      </c>
      <c s="36">
        <v>0.00095</v>
      </c>
      <c s="36">
        <f>ROUND(G248*H248,6)</f>
      </c>
      <c r="L248" s="38">
        <v>0</v>
      </c>
      <c s="32">
        <f>ROUND(ROUND(L248,2)*ROUND(G248,3),2)</f>
      </c>
      <c s="36" t="s">
        <v>947</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246</v>
      </c>
      <c s="34" t="s">
        <v>8622</v>
      </c>
      <c s="35" t="s">
        <v>52</v>
      </c>
      <c s="6" t="s">
        <v>8623</v>
      </c>
      <c s="36" t="s">
        <v>67</v>
      </c>
      <c s="37">
        <v>4</v>
      </c>
      <c s="36">
        <v>0.00095</v>
      </c>
      <c s="36">
        <f>ROUND(G252*H252,6)</f>
      </c>
      <c r="L252" s="38">
        <v>0</v>
      </c>
      <c s="32">
        <f>ROUND(ROUND(L252,2)*ROUND(G252,3),2)</f>
      </c>
      <c s="36" t="s">
        <v>947</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249</v>
      </c>
      <c s="34" t="s">
        <v>8624</v>
      </c>
      <c s="35" t="s">
        <v>52</v>
      </c>
      <c s="6" t="s">
        <v>8625</v>
      </c>
      <c s="36" t="s">
        <v>67</v>
      </c>
      <c s="37">
        <v>1</v>
      </c>
      <c s="36">
        <v>0.00076</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253</v>
      </c>
      <c s="34" t="s">
        <v>8626</v>
      </c>
      <c s="35" t="s">
        <v>52</v>
      </c>
      <c s="6" t="s">
        <v>8627</v>
      </c>
      <c s="36" t="s">
        <v>67</v>
      </c>
      <c s="37">
        <v>5</v>
      </c>
      <c s="36">
        <v>0.00063</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8628</v>
      </c>
      <c s="35" t="s">
        <v>52</v>
      </c>
      <c s="6" t="s">
        <v>8629</v>
      </c>
      <c s="36" t="s">
        <v>67</v>
      </c>
      <c s="37">
        <v>6</v>
      </c>
      <c s="36">
        <v>0.00147</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8630</v>
      </c>
      <c r="E268" s="33" t="s">
        <v>8631</v>
      </c>
      <c r="J268" s="32">
        <f>0</f>
      </c>
      <c s="32">
        <f>0</f>
      </c>
      <c s="32">
        <f>0+L269+L273+L277+L281+L285+L289+L293+L297+L301+L305+L309+L313+L317+L321+L325+L329</f>
      </c>
      <c s="32">
        <f>0+M269+M273+M277+M281+M285+M289+M293+M297+M301+M305+M309+M313+M317+M321+M325+M329</f>
      </c>
    </row>
    <row r="269" spans="1:16" ht="25.5">
      <c r="A269" t="s">
        <v>49</v>
      </c>
      <c s="34" t="s">
        <v>261</v>
      </c>
      <c s="34" t="s">
        <v>8632</v>
      </c>
      <c s="35" t="s">
        <v>52</v>
      </c>
      <c s="6" t="s">
        <v>8633</v>
      </c>
      <c s="36" t="s">
        <v>67</v>
      </c>
      <c s="37">
        <v>1</v>
      </c>
      <c s="36">
        <v>0.04684</v>
      </c>
      <c s="36">
        <f>ROUND(G269*H269,6)</f>
      </c>
      <c r="L269" s="38">
        <v>0</v>
      </c>
      <c s="32">
        <f>ROUND(ROUND(L269,2)*ROUND(G269,3),2)</f>
      </c>
      <c s="36" t="s">
        <v>8590</v>
      </c>
      <c>
        <f>(M269*21)/100</f>
      </c>
      <c t="s">
        <v>28</v>
      </c>
    </row>
    <row r="270" spans="1:5" ht="76.5">
      <c r="A270" s="35" t="s">
        <v>56</v>
      </c>
      <c r="E270" s="39" t="s">
        <v>8634</v>
      </c>
    </row>
    <row r="271" spans="1:5" ht="12.75">
      <c r="A271" s="35" t="s">
        <v>57</v>
      </c>
      <c r="E271" s="40" t="s">
        <v>52</v>
      </c>
    </row>
    <row r="272" spans="1:5" ht="12.75">
      <c r="A272" t="s">
        <v>58</v>
      </c>
      <c r="E272" s="39" t="s">
        <v>52</v>
      </c>
    </row>
    <row r="273" spans="1:16" ht="25.5">
      <c r="A273" t="s">
        <v>49</v>
      </c>
      <c s="34" t="s">
        <v>265</v>
      </c>
      <c s="34" t="s">
        <v>8635</v>
      </c>
      <c s="35" t="s">
        <v>52</v>
      </c>
      <c s="6" t="s">
        <v>8636</v>
      </c>
      <c s="36" t="s">
        <v>67</v>
      </c>
      <c s="37">
        <v>1</v>
      </c>
      <c s="36">
        <v>0.058</v>
      </c>
      <c s="36">
        <f>ROUND(G273*H273,6)</f>
      </c>
      <c r="L273" s="38">
        <v>0</v>
      </c>
      <c s="32">
        <f>ROUND(ROUND(L273,2)*ROUND(G273,3),2)</f>
      </c>
      <c s="36" t="s">
        <v>8590</v>
      </c>
      <c>
        <f>(M273*21)/100</f>
      </c>
      <c t="s">
        <v>28</v>
      </c>
    </row>
    <row r="274" spans="1:5" ht="76.5">
      <c r="A274" s="35" t="s">
        <v>56</v>
      </c>
      <c r="E274" s="39" t="s">
        <v>8637</v>
      </c>
    </row>
    <row r="275" spans="1:5" ht="12.75">
      <c r="A275" s="35" t="s">
        <v>57</v>
      </c>
      <c r="E275" s="40" t="s">
        <v>52</v>
      </c>
    </row>
    <row r="276" spans="1:5" ht="12.75">
      <c r="A276" t="s">
        <v>58</v>
      </c>
      <c r="E276" s="39" t="s">
        <v>52</v>
      </c>
    </row>
    <row r="277" spans="1:16" ht="12.75">
      <c r="A277" t="s">
        <v>49</v>
      </c>
      <c s="34" t="s">
        <v>269</v>
      </c>
      <c s="34" t="s">
        <v>8638</v>
      </c>
      <c s="35" t="s">
        <v>52</v>
      </c>
      <c s="6" t="s">
        <v>8639</v>
      </c>
      <c s="36" t="s">
        <v>67</v>
      </c>
      <c s="37">
        <v>1</v>
      </c>
      <c s="36">
        <v>0.0391</v>
      </c>
      <c s="36">
        <f>ROUND(G277*H277,6)</f>
      </c>
      <c r="L277" s="38">
        <v>0</v>
      </c>
      <c s="32">
        <f>ROUND(ROUND(L277,2)*ROUND(G277,3),2)</f>
      </c>
      <c s="36" t="s">
        <v>947</v>
      </c>
      <c>
        <f>(M277*21)/100</f>
      </c>
      <c t="s">
        <v>28</v>
      </c>
    </row>
    <row r="278" spans="1:5" ht="76.5">
      <c r="A278" s="35" t="s">
        <v>56</v>
      </c>
      <c r="E278" s="39" t="s">
        <v>8640</v>
      </c>
    </row>
    <row r="279" spans="1:5" ht="12.75">
      <c r="A279" s="35" t="s">
        <v>57</v>
      </c>
      <c r="E279" s="40" t="s">
        <v>52</v>
      </c>
    </row>
    <row r="280" spans="1:5" ht="12.75">
      <c r="A280" t="s">
        <v>58</v>
      </c>
      <c r="E280" s="39" t="s">
        <v>52</v>
      </c>
    </row>
    <row r="281" spans="1:16" ht="12.75">
      <c r="A281" t="s">
        <v>49</v>
      </c>
      <c s="34" t="s">
        <v>273</v>
      </c>
      <c s="34" t="s">
        <v>8641</v>
      </c>
      <c s="35" t="s">
        <v>52</v>
      </c>
      <c s="6" t="s">
        <v>8642</v>
      </c>
      <c s="36" t="s">
        <v>648</v>
      </c>
      <c s="37">
        <v>1.717</v>
      </c>
      <c s="36">
        <v>0</v>
      </c>
      <c s="36">
        <f>ROUND(G281*H281,6)</f>
      </c>
      <c r="L281" s="38">
        <v>0</v>
      </c>
      <c s="32">
        <f>ROUND(ROUND(L281,2)*ROUND(G281,3),2)</f>
      </c>
      <c s="36" t="s">
        <v>7113</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277</v>
      </c>
      <c s="34" t="s">
        <v>8643</v>
      </c>
      <c s="35" t="s">
        <v>52</v>
      </c>
      <c s="6" t="s">
        <v>8644</v>
      </c>
      <c s="36" t="s">
        <v>648</v>
      </c>
      <c s="37">
        <v>1.717</v>
      </c>
      <c s="36">
        <v>0</v>
      </c>
      <c s="36">
        <f>ROUND(G285*H285,6)</f>
      </c>
      <c r="L285" s="38">
        <v>0</v>
      </c>
      <c s="32">
        <f>ROUND(ROUND(L285,2)*ROUND(G285,3),2)</f>
      </c>
      <c s="36" t="s">
        <v>7113</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281</v>
      </c>
      <c s="34" t="s">
        <v>8645</v>
      </c>
      <c s="35" t="s">
        <v>52</v>
      </c>
      <c s="6" t="s">
        <v>8646</v>
      </c>
      <c s="36" t="s">
        <v>67</v>
      </c>
      <c s="37">
        <v>36</v>
      </c>
      <c s="36">
        <v>2E-05</v>
      </c>
      <c s="36">
        <f>ROUND(G289*H289,6)</f>
      </c>
      <c r="L289" s="38">
        <v>0</v>
      </c>
      <c s="32">
        <f>ROUND(ROUND(L289,2)*ROUND(G289,3),2)</f>
      </c>
      <c s="36" t="s">
        <v>947</v>
      </c>
      <c>
        <f>(M289*21)/100</f>
      </c>
      <c t="s">
        <v>28</v>
      </c>
    </row>
    <row r="290" spans="1:5" ht="12.75">
      <c r="A290" s="35" t="s">
        <v>56</v>
      </c>
      <c r="E290" s="39" t="s">
        <v>52</v>
      </c>
    </row>
    <row r="291" spans="1:5" ht="12.75">
      <c r="A291" s="35" t="s">
        <v>57</v>
      </c>
      <c r="E291" s="40" t="s">
        <v>52</v>
      </c>
    </row>
    <row r="292" spans="1:5" ht="12.75">
      <c r="A292" t="s">
        <v>58</v>
      </c>
      <c r="E292" s="39" t="s">
        <v>52</v>
      </c>
    </row>
    <row r="293" spans="1:16" ht="12.75">
      <c r="A293" t="s">
        <v>49</v>
      </c>
      <c s="34" t="s">
        <v>285</v>
      </c>
      <c s="34" t="s">
        <v>8647</v>
      </c>
      <c s="35" t="s">
        <v>52</v>
      </c>
      <c s="6" t="s">
        <v>8648</v>
      </c>
      <c s="36" t="s">
        <v>54</v>
      </c>
      <c s="37">
        <v>5300</v>
      </c>
      <c s="36">
        <v>0.00025</v>
      </c>
      <c s="36">
        <f>ROUND(G293*H293,6)</f>
      </c>
      <c r="L293" s="38">
        <v>0</v>
      </c>
      <c s="32">
        <f>ROUND(ROUND(L293,2)*ROUND(G293,3),2)</f>
      </c>
      <c s="36" t="s">
        <v>947</v>
      </c>
      <c>
        <f>(M293*21)/100</f>
      </c>
      <c t="s">
        <v>28</v>
      </c>
    </row>
    <row r="294" spans="1:5" ht="12.75">
      <c r="A294" s="35" t="s">
        <v>56</v>
      </c>
      <c r="E294" s="39" t="s">
        <v>52</v>
      </c>
    </row>
    <row r="295" spans="1:5" ht="12.75">
      <c r="A295" s="35" t="s">
        <v>57</v>
      </c>
      <c r="E295" s="40" t="s">
        <v>52</v>
      </c>
    </row>
    <row r="296" spans="1:5" ht="12.75">
      <c r="A296" t="s">
        <v>58</v>
      </c>
      <c r="E296" s="39" t="s">
        <v>52</v>
      </c>
    </row>
    <row r="297" spans="1:16" ht="12.75">
      <c r="A297" t="s">
        <v>49</v>
      </c>
      <c s="34" t="s">
        <v>290</v>
      </c>
      <c s="34" t="s">
        <v>8649</v>
      </c>
      <c s="35" t="s">
        <v>52</v>
      </c>
      <c s="6" t="s">
        <v>8650</v>
      </c>
      <c s="36" t="s">
        <v>54</v>
      </c>
      <c s="37">
        <v>206</v>
      </c>
      <c s="36">
        <v>0.00025</v>
      </c>
      <c s="36">
        <f>ROUND(G297*H297,6)</f>
      </c>
      <c r="L297" s="38">
        <v>0</v>
      </c>
      <c s="32">
        <f>ROUND(ROUND(L297,2)*ROUND(G297,3),2)</f>
      </c>
      <c s="36" t="s">
        <v>947</v>
      </c>
      <c>
        <f>(M297*21)/100</f>
      </c>
      <c t="s">
        <v>28</v>
      </c>
    </row>
    <row r="298" spans="1:5" ht="12.75">
      <c r="A298" s="35" t="s">
        <v>56</v>
      </c>
      <c r="E298" s="39" t="s">
        <v>52</v>
      </c>
    </row>
    <row r="299" spans="1:5" ht="12.75">
      <c r="A299" s="35" t="s">
        <v>57</v>
      </c>
      <c r="E299" s="40" t="s">
        <v>52</v>
      </c>
    </row>
    <row r="300" spans="1:5" ht="12.75">
      <c r="A300" t="s">
        <v>58</v>
      </c>
      <c r="E300" s="39" t="s">
        <v>52</v>
      </c>
    </row>
    <row r="301" spans="1:16" ht="12.75">
      <c r="A301" t="s">
        <v>49</v>
      </c>
      <c s="34" t="s">
        <v>294</v>
      </c>
      <c s="34" t="s">
        <v>8651</v>
      </c>
      <c s="35" t="s">
        <v>52</v>
      </c>
      <c s="6" t="s">
        <v>8652</v>
      </c>
      <c s="36" t="s">
        <v>105</v>
      </c>
      <c s="37">
        <v>200</v>
      </c>
      <c s="36">
        <v>6E-05</v>
      </c>
      <c s="36">
        <f>ROUND(G301*H301,6)</f>
      </c>
      <c r="L301" s="38">
        <v>0</v>
      </c>
      <c s="32">
        <f>ROUND(ROUND(L301,2)*ROUND(G301,3),2)</f>
      </c>
      <c s="36" t="s">
        <v>6383</v>
      </c>
      <c>
        <f>(M301*21)/100</f>
      </c>
      <c t="s">
        <v>28</v>
      </c>
    </row>
    <row r="302" spans="1:5" ht="12.75">
      <c r="A302" s="35" t="s">
        <v>56</v>
      </c>
      <c r="E302" s="39" t="s">
        <v>52</v>
      </c>
    </row>
    <row r="303" spans="1:5" ht="12.75">
      <c r="A303" s="35" t="s">
        <v>57</v>
      </c>
      <c r="E303" s="40" t="s">
        <v>52</v>
      </c>
    </row>
    <row r="304" spans="1:5" ht="12.75">
      <c r="A304" t="s">
        <v>58</v>
      </c>
      <c r="E304" s="39" t="s">
        <v>52</v>
      </c>
    </row>
    <row r="305" spans="1:16" ht="12.75">
      <c r="A305" t="s">
        <v>49</v>
      </c>
      <c s="34" t="s">
        <v>298</v>
      </c>
      <c s="34" t="s">
        <v>8653</v>
      </c>
      <c s="35" t="s">
        <v>52</v>
      </c>
      <c s="6" t="s">
        <v>8654</v>
      </c>
      <c s="36" t="s">
        <v>105</v>
      </c>
      <c s="37">
        <v>75</v>
      </c>
      <c s="36">
        <v>0.0001</v>
      </c>
      <c s="36">
        <f>ROUND(G305*H305,6)</f>
      </c>
      <c r="L305" s="38">
        <v>0</v>
      </c>
      <c s="32">
        <f>ROUND(ROUND(L305,2)*ROUND(G305,3),2)</f>
      </c>
      <c s="36" t="s">
        <v>947</v>
      </c>
      <c>
        <f>(M305*21)/100</f>
      </c>
      <c t="s">
        <v>28</v>
      </c>
    </row>
    <row r="306" spans="1:5" ht="12.75">
      <c r="A306" s="35" t="s">
        <v>56</v>
      </c>
      <c r="E306" s="39" t="s">
        <v>52</v>
      </c>
    </row>
    <row r="307" spans="1:5" ht="12.75">
      <c r="A307" s="35" t="s">
        <v>57</v>
      </c>
      <c r="E307" s="40" t="s">
        <v>52</v>
      </c>
    </row>
    <row r="308" spans="1:5" ht="12.75">
      <c r="A308" t="s">
        <v>58</v>
      </c>
      <c r="E308" s="39" t="s">
        <v>52</v>
      </c>
    </row>
    <row r="309" spans="1:16" ht="25.5">
      <c r="A309" t="s">
        <v>49</v>
      </c>
      <c s="34" t="s">
        <v>302</v>
      </c>
      <c s="34" t="s">
        <v>8655</v>
      </c>
      <c s="35" t="s">
        <v>52</v>
      </c>
      <c s="6" t="s">
        <v>8656</v>
      </c>
      <c s="36" t="s">
        <v>105</v>
      </c>
      <c s="37">
        <v>1320</v>
      </c>
      <c s="36">
        <v>0.00012</v>
      </c>
      <c s="36">
        <f>ROUND(G309*H309,6)</f>
      </c>
      <c r="L309" s="38">
        <v>0</v>
      </c>
      <c s="32">
        <f>ROUND(ROUND(L309,2)*ROUND(G309,3),2)</f>
      </c>
      <c s="36" t="s">
        <v>947</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8657</v>
      </c>
      <c s="35" t="s">
        <v>52</v>
      </c>
      <c s="6" t="s">
        <v>8658</v>
      </c>
      <c s="36" t="s">
        <v>67</v>
      </c>
      <c s="37">
        <v>34</v>
      </c>
      <c s="36">
        <v>7E-05</v>
      </c>
      <c s="36">
        <f>ROUND(G313*H313,6)</f>
      </c>
      <c r="L313" s="38">
        <v>0</v>
      </c>
      <c s="32">
        <f>ROUND(ROUND(L313,2)*ROUND(G313,3),2)</f>
      </c>
      <c s="36" t="s">
        <v>947</v>
      </c>
      <c>
        <f>(M313*21)/100</f>
      </c>
      <c t="s">
        <v>28</v>
      </c>
    </row>
    <row r="314" spans="1:5" ht="12.75">
      <c r="A314" s="35" t="s">
        <v>56</v>
      </c>
      <c r="E314" s="39" t="s">
        <v>52</v>
      </c>
    </row>
    <row r="315" spans="1:5" ht="12.75">
      <c r="A315" s="35" t="s">
        <v>57</v>
      </c>
      <c r="E315" s="40" t="s">
        <v>52</v>
      </c>
    </row>
    <row r="316" spans="1:5" ht="12.75">
      <c r="A316" t="s">
        <v>58</v>
      </c>
      <c r="E316" s="39" t="s">
        <v>52</v>
      </c>
    </row>
    <row r="317" spans="1:16" ht="12.75">
      <c r="A317" t="s">
        <v>49</v>
      </c>
      <c s="34" t="s">
        <v>310</v>
      </c>
      <c s="34" t="s">
        <v>8659</v>
      </c>
      <c s="35" t="s">
        <v>52</v>
      </c>
      <c s="6" t="s">
        <v>8660</v>
      </c>
      <c s="36" t="s">
        <v>67</v>
      </c>
      <c s="37">
        <v>17</v>
      </c>
      <c s="36">
        <v>0.00012</v>
      </c>
      <c s="36">
        <f>ROUND(G317*H317,6)</f>
      </c>
      <c r="L317" s="38">
        <v>0</v>
      </c>
      <c s="32">
        <f>ROUND(ROUND(L317,2)*ROUND(G317,3),2)</f>
      </c>
      <c s="36" t="s">
        <v>947</v>
      </c>
      <c>
        <f>(M317*21)/100</f>
      </c>
      <c t="s">
        <v>28</v>
      </c>
    </row>
    <row r="318" spans="1:5" ht="12.75">
      <c r="A318" s="35" t="s">
        <v>56</v>
      </c>
      <c r="E318" s="39" t="s">
        <v>52</v>
      </c>
    </row>
    <row r="319" spans="1:5" ht="12.75">
      <c r="A319" s="35" t="s">
        <v>57</v>
      </c>
      <c r="E319" s="40" t="s">
        <v>52</v>
      </c>
    </row>
    <row r="320" spans="1:5" ht="12.75">
      <c r="A320" t="s">
        <v>58</v>
      </c>
      <c r="E320" s="39" t="s">
        <v>52</v>
      </c>
    </row>
    <row r="321" spans="1:16" ht="12.75">
      <c r="A321" t="s">
        <v>49</v>
      </c>
      <c s="34" t="s">
        <v>314</v>
      </c>
      <c s="34" t="s">
        <v>8661</v>
      </c>
      <c s="35" t="s">
        <v>52</v>
      </c>
      <c s="6" t="s">
        <v>8662</v>
      </c>
      <c s="36" t="s">
        <v>67</v>
      </c>
      <c s="37">
        <v>1</v>
      </c>
      <c s="36">
        <v>0.00658</v>
      </c>
      <c s="36">
        <f>ROUND(G321*H321,6)</f>
      </c>
      <c r="L321" s="38">
        <v>0</v>
      </c>
      <c s="32">
        <f>ROUND(ROUND(L321,2)*ROUND(G321,3),2)</f>
      </c>
      <c s="36" t="s">
        <v>947</v>
      </c>
      <c>
        <f>(M321*21)/100</f>
      </c>
      <c t="s">
        <v>28</v>
      </c>
    </row>
    <row r="322" spans="1:5" ht="12.75">
      <c r="A322" s="35" t="s">
        <v>56</v>
      </c>
      <c r="E322" s="39" t="s">
        <v>52</v>
      </c>
    </row>
    <row r="323" spans="1:5" ht="12.75">
      <c r="A323" s="35" t="s">
        <v>57</v>
      </c>
      <c r="E323" s="40" t="s">
        <v>52</v>
      </c>
    </row>
    <row r="324" spans="1:5" ht="12.75">
      <c r="A324" t="s">
        <v>58</v>
      </c>
      <c r="E324" s="39" t="s">
        <v>52</v>
      </c>
    </row>
    <row r="325" spans="1:16" ht="12.75">
      <c r="A325" t="s">
        <v>49</v>
      </c>
      <c s="34" t="s">
        <v>318</v>
      </c>
      <c s="34" t="s">
        <v>8663</v>
      </c>
      <c s="35" t="s">
        <v>52</v>
      </c>
      <c s="6" t="s">
        <v>8664</v>
      </c>
      <c s="36" t="s">
        <v>67</v>
      </c>
      <c s="37">
        <v>1</v>
      </c>
      <c s="36">
        <v>0.00676</v>
      </c>
      <c s="36">
        <f>ROUND(G325*H325,6)</f>
      </c>
      <c r="L325" s="38">
        <v>0</v>
      </c>
      <c s="32">
        <f>ROUND(ROUND(L325,2)*ROUND(G325,3),2)</f>
      </c>
      <c s="36" t="s">
        <v>947</v>
      </c>
      <c>
        <f>(M325*21)/100</f>
      </c>
      <c t="s">
        <v>28</v>
      </c>
    </row>
    <row r="326" spans="1:5" ht="12.75">
      <c r="A326" s="35" t="s">
        <v>56</v>
      </c>
      <c r="E326" s="39" t="s">
        <v>52</v>
      </c>
    </row>
    <row r="327" spans="1:5" ht="12.75">
      <c r="A327" s="35" t="s">
        <v>57</v>
      </c>
      <c r="E327" s="40" t="s">
        <v>52</v>
      </c>
    </row>
    <row r="328" spans="1:5" ht="12.75">
      <c r="A328" t="s">
        <v>58</v>
      </c>
      <c r="E328" s="39" t="s">
        <v>52</v>
      </c>
    </row>
    <row r="329" spans="1:16" ht="12.75">
      <c r="A329" t="s">
        <v>49</v>
      </c>
      <c s="34" t="s">
        <v>322</v>
      </c>
      <c s="34" t="s">
        <v>8665</v>
      </c>
      <c s="35" t="s">
        <v>52</v>
      </c>
      <c s="6" t="s">
        <v>8666</v>
      </c>
      <c s="36" t="s">
        <v>945</v>
      </c>
      <c s="37">
        <v>1</v>
      </c>
      <c s="36">
        <v>0</v>
      </c>
      <c s="36">
        <f>ROUND(G329*H329,6)</f>
      </c>
      <c r="L329" s="38">
        <v>0</v>
      </c>
      <c s="32">
        <f>ROUND(ROUND(L329,2)*ROUND(G329,3),2)</f>
      </c>
      <c s="36" t="s">
        <v>947</v>
      </c>
      <c>
        <f>(M329*21)/100</f>
      </c>
      <c t="s">
        <v>28</v>
      </c>
    </row>
    <row r="330" spans="1:5" ht="12.75">
      <c r="A330" s="35" t="s">
        <v>56</v>
      </c>
      <c r="E330" s="39" t="s">
        <v>52</v>
      </c>
    </row>
    <row r="331" spans="1:5" ht="12.75">
      <c r="A331" s="35" t="s">
        <v>57</v>
      </c>
      <c r="E331" s="40" t="s">
        <v>52</v>
      </c>
    </row>
    <row r="332" spans="1:5" ht="12.75">
      <c r="A332" t="s">
        <v>58</v>
      </c>
      <c r="E332" s="39" t="s">
        <v>52</v>
      </c>
    </row>
    <row r="333" spans="1:13" ht="12.75">
      <c r="A333" t="s">
        <v>47</v>
      </c>
      <c r="C333" s="31" t="s">
        <v>6971</v>
      </c>
      <c r="E333" s="33" t="s">
        <v>6972</v>
      </c>
      <c r="J333" s="32">
        <f>0</f>
      </c>
      <c s="32">
        <f>0</f>
      </c>
      <c s="32">
        <f>0+L334+L338+L342</f>
      </c>
      <c s="32">
        <f>0+M334+M338+M342</f>
      </c>
    </row>
    <row r="334" spans="1:16" ht="12.75">
      <c r="A334" t="s">
        <v>49</v>
      </c>
      <c s="34" t="s">
        <v>327</v>
      </c>
      <c s="34" t="s">
        <v>8468</v>
      </c>
      <c s="35" t="s">
        <v>52</v>
      </c>
      <c s="6" t="s">
        <v>8469</v>
      </c>
      <c s="36" t="s">
        <v>648</v>
      </c>
      <c s="37">
        <v>10</v>
      </c>
      <c s="36">
        <v>0</v>
      </c>
      <c s="36">
        <f>ROUND(G334*H334,6)</f>
      </c>
      <c r="L334" s="38">
        <v>0</v>
      </c>
      <c s="32">
        <f>ROUND(ROUND(L334,2)*ROUND(G334,3),2)</f>
      </c>
      <c s="36" t="s">
        <v>7113</v>
      </c>
      <c>
        <f>(M334*21)/100</f>
      </c>
      <c t="s">
        <v>28</v>
      </c>
    </row>
    <row r="335" spans="1:5" ht="12.75">
      <c r="A335" s="35" t="s">
        <v>56</v>
      </c>
      <c r="E335" s="39" t="s">
        <v>52</v>
      </c>
    </row>
    <row r="336" spans="1:5" ht="12.75">
      <c r="A336" s="35" t="s">
        <v>57</v>
      </c>
      <c r="E336" s="40" t="s">
        <v>52</v>
      </c>
    </row>
    <row r="337" spans="1:5" ht="12.75">
      <c r="A337" t="s">
        <v>58</v>
      </c>
      <c r="E337" s="39" t="s">
        <v>52</v>
      </c>
    </row>
    <row r="338" spans="1:16" ht="25.5">
      <c r="A338" t="s">
        <v>49</v>
      </c>
      <c s="34" t="s">
        <v>331</v>
      </c>
      <c s="34" t="s">
        <v>8667</v>
      </c>
      <c s="35" t="s">
        <v>52</v>
      </c>
      <c s="6" t="s">
        <v>8668</v>
      </c>
      <c s="36" t="s">
        <v>67</v>
      </c>
      <c s="37">
        <v>1</v>
      </c>
      <c s="36">
        <v>0.079</v>
      </c>
      <c s="36">
        <f>ROUND(G338*H338,6)</f>
      </c>
      <c r="L338" s="38">
        <v>0</v>
      </c>
      <c s="32">
        <f>ROUND(ROUND(L338,2)*ROUND(G338,3),2)</f>
      </c>
      <c s="36" t="s">
        <v>947</v>
      </c>
      <c>
        <f>(M338*21)/100</f>
      </c>
      <c t="s">
        <v>28</v>
      </c>
    </row>
    <row r="339" spans="1:5" ht="12.75">
      <c r="A339" s="35" t="s">
        <v>56</v>
      </c>
      <c r="E339" s="39" t="s">
        <v>52</v>
      </c>
    </row>
    <row r="340" spans="1:5" ht="12.75">
      <c r="A340" s="35" t="s">
        <v>57</v>
      </c>
      <c r="E340" s="40" t="s">
        <v>52</v>
      </c>
    </row>
    <row r="341" spans="1:5" ht="12.75">
      <c r="A341" t="s">
        <v>58</v>
      </c>
      <c r="E341" s="39" t="s">
        <v>52</v>
      </c>
    </row>
    <row r="342" spans="1:16" ht="25.5">
      <c r="A342" t="s">
        <v>49</v>
      </c>
      <c s="34" t="s">
        <v>335</v>
      </c>
      <c s="34" t="s">
        <v>8669</v>
      </c>
      <c s="35" t="s">
        <v>52</v>
      </c>
      <c s="6" t="s">
        <v>8670</v>
      </c>
      <c s="36" t="s">
        <v>105</v>
      </c>
      <c s="37">
        <v>10</v>
      </c>
      <c s="36">
        <v>0</v>
      </c>
      <c s="36">
        <f>ROUND(G342*H342,6)</f>
      </c>
      <c r="L342" s="38">
        <v>0</v>
      </c>
      <c s="32">
        <f>ROUND(ROUND(L342,2)*ROUND(G342,3),2)</f>
      </c>
      <c s="36" t="s">
        <v>947</v>
      </c>
      <c>
        <f>(M342*21)/100</f>
      </c>
      <c t="s">
        <v>28</v>
      </c>
    </row>
    <row r="343" spans="1:5" ht="12.75">
      <c r="A343" s="35" t="s">
        <v>56</v>
      </c>
      <c r="E343" s="39" t="s">
        <v>52</v>
      </c>
    </row>
    <row r="344" spans="1:5" ht="12.75">
      <c r="A344" s="35" t="s">
        <v>57</v>
      </c>
      <c r="E344" s="40" t="s">
        <v>52</v>
      </c>
    </row>
    <row r="345" spans="1:5" ht="12.75">
      <c r="A345" t="s">
        <v>58</v>
      </c>
      <c r="E345" s="39" t="s">
        <v>52</v>
      </c>
    </row>
    <row r="346" spans="1:13" ht="12.75">
      <c r="A346" t="s">
        <v>47</v>
      </c>
      <c r="C346" s="31" t="s">
        <v>4869</v>
      </c>
      <c r="E346" s="33" t="s">
        <v>7550</v>
      </c>
      <c r="J346" s="32">
        <f>0</f>
      </c>
      <c s="32">
        <f>0</f>
      </c>
      <c s="32">
        <f>0+L347+L351+L355+L359+L363+L367+L371+L375+L379+L383+L387+L391+L395</f>
      </c>
      <c s="32">
        <f>0+M347+M351+M355+M359+M363+M367+M371+M375+M379+M383+M387+M391+M395</f>
      </c>
    </row>
    <row r="347" spans="1:16" ht="12.75">
      <c r="A347" t="s">
        <v>49</v>
      </c>
      <c s="34" t="s">
        <v>339</v>
      </c>
      <c s="34" t="s">
        <v>8671</v>
      </c>
      <c s="35" t="s">
        <v>52</v>
      </c>
      <c s="6" t="s">
        <v>8672</v>
      </c>
      <c s="36" t="s">
        <v>105</v>
      </c>
      <c s="37">
        <v>10</v>
      </c>
      <c s="36">
        <v>1E-05</v>
      </c>
      <c s="36">
        <f>ROUND(G347*H347,6)</f>
      </c>
      <c r="L347" s="38">
        <v>0</v>
      </c>
      <c s="32">
        <f>ROUND(ROUND(L347,2)*ROUND(G347,3),2)</f>
      </c>
      <c s="36" t="s">
        <v>7113</v>
      </c>
      <c>
        <f>(M347*21)/100</f>
      </c>
      <c t="s">
        <v>28</v>
      </c>
    </row>
    <row r="348" spans="1:5" ht="12.75">
      <c r="A348" s="35" t="s">
        <v>56</v>
      </c>
      <c r="E348" s="39" t="s">
        <v>52</v>
      </c>
    </row>
    <row r="349" spans="1:5" ht="12.75">
      <c r="A349" s="35" t="s">
        <v>57</v>
      </c>
      <c r="E349" s="40" t="s">
        <v>52</v>
      </c>
    </row>
    <row r="350" spans="1:5" ht="12.75">
      <c r="A350" t="s">
        <v>58</v>
      </c>
      <c r="E350" s="39" t="s">
        <v>52</v>
      </c>
    </row>
    <row r="351" spans="1:16" ht="12.75">
      <c r="A351" t="s">
        <v>49</v>
      </c>
      <c s="34" t="s">
        <v>343</v>
      </c>
      <c s="34" t="s">
        <v>8673</v>
      </c>
      <c s="35" t="s">
        <v>52</v>
      </c>
      <c s="6" t="s">
        <v>8674</v>
      </c>
      <c s="36" t="s">
        <v>105</v>
      </c>
      <c s="37">
        <v>10</v>
      </c>
      <c s="36">
        <v>2E-05</v>
      </c>
      <c s="36">
        <f>ROUND(G351*H351,6)</f>
      </c>
      <c r="L351" s="38">
        <v>0</v>
      </c>
      <c s="32">
        <f>ROUND(ROUND(L351,2)*ROUND(G351,3),2)</f>
      </c>
      <c s="36" t="s">
        <v>7113</v>
      </c>
      <c>
        <f>(M351*21)/100</f>
      </c>
      <c t="s">
        <v>28</v>
      </c>
    </row>
    <row r="352" spans="1:5" ht="12.75">
      <c r="A352" s="35" t="s">
        <v>56</v>
      </c>
      <c r="E352" s="39" t="s">
        <v>52</v>
      </c>
    </row>
    <row r="353" spans="1:5" ht="12.75">
      <c r="A353" s="35" t="s">
        <v>57</v>
      </c>
      <c r="E353" s="40" t="s">
        <v>52</v>
      </c>
    </row>
    <row r="354" spans="1:5" ht="12.75">
      <c r="A354" t="s">
        <v>58</v>
      </c>
      <c r="E354" s="39" t="s">
        <v>52</v>
      </c>
    </row>
    <row r="355" spans="1:16" ht="12.75">
      <c r="A355" t="s">
        <v>49</v>
      </c>
      <c s="34" t="s">
        <v>347</v>
      </c>
      <c s="34" t="s">
        <v>8675</v>
      </c>
      <c s="35" t="s">
        <v>52</v>
      </c>
      <c s="6" t="s">
        <v>8676</v>
      </c>
      <c s="36" t="s">
        <v>105</v>
      </c>
      <c s="37">
        <v>10</v>
      </c>
      <c s="36">
        <v>2E-05</v>
      </c>
      <c s="36">
        <f>ROUND(G355*H355,6)</f>
      </c>
      <c r="L355" s="38">
        <v>0</v>
      </c>
      <c s="32">
        <f>ROUND(ROUND(L355,2)*ROUND(G355,3),2)</f>
      </c>
      <c s="36" t="s">
        <v>7113</v>
      </c>
      <c>
        <f>(M355*21)/100</f>
      </c>
      <c t="s">
        <v>28</v>
      </c>
    </row>
    <row r="356" spans="1:5" ht="12.75">
      <c r="A356" s="35" t="s">
        <v>56</v>
      </c>
      <c r="E356" s="39" t="s">
        <v>52</v>
      </c>
    </row>
    <row r="357" spans="1:5" ht="12.75">
      <c r="A357" s="35" t="s">
        <v>57</v>
      </c>
      <c r="E357" s="40" t="s">
        <v>52</v>
      </c>
    </row>
    <row r="358" spans="1:5" ht="12.75">
      <c r="A358" t="s">
        <v>58</v>
      </c>
      <c r="E358" s="39" t="s">
        <v>52</v>
      </c>
    </row>
    <row r="359" spans="1:16" ht="12.75">
      <c r="A359" t="s">
        <v>49</v>
      </c>
      <c s="34" t="s">
        <v>351</v>
      </c>
      <c s="34" t="s">
        <v>8677</v>
      </c>
      <c s="35" t="s">
        <v>52</v>
      </c>
      <c s="6" t="s">
        <v>8678</v>
      </c>
      <c s="36" t="s">
        <v>105</v>
      </c>
      <c s="37">
        <v>10</v>
      </c>
      <c s="36">
        <v>3E-05</v>
      </c>
      <c s="36">
        <f>ROUND(G359*H359,6)</f>
      </c>
      <c r="L359" s="38">
        <v>0</v>
      </c>
      <c s="32">
        <f>ROUND(ROUND(L359,2)*ROUND(G359,3),2)</f>
      </c>
      <c s="36" t="s">
        <v>7113</v>
      </c>
      <c>
        <f>(M359*21)/100</f>
      </c>
      <c t="s">
        <v>28</v>
      </c>
    </row>
    <row r="360" spans="1:5" ht="12.75">
      <c r="A360" s="35" t="s">
        <v>56</v>
      </c>
      <c r="E360" s="39" t="s">
        <v>52</v>
      </c>
    </row>
    <row r="361" spans="1:5" ht="12.75">
      <c r="A361" s="35" t="s">
        <v>57</v>
      </c>
      <c r="E361" s="40" t="s">
        <v>52</v>
      </c>
    </row>
    <row r="362" spans="1:5" ht="12.75">
      <c r="A362" t="s">
        <v>58</v>
      </c>
      <c r="E362" s="39" t="s">
        <v>52</v>
      </c>
    </row>
    <row r="363" spans="1:16" ht="12.75">
      <c r="A363" t="s">
        <v>49</v>
      </c>
      <c s="34" t="s">
        <v>355</v>
      </c>
      <c s="34" t="s">
        <v>8679</v>
      </c>
      <c s="35" t="s">
        <v>52</v>
      </c>
      <c s="6" t="s">
        <v>8680</v>
      </c>
      <c s="36" t="s">
        <v>932</v>
      </c>
      <c s="37">
        <v>1</v>
      </c>
      <c s="36">
        <v>0</v>
      </c>
      <c s="36">
        <f>ROUND(G363*H363,6)</f>
      </c>
      <c r="L363" s="38">
        <v>0</v>
      </c>
      <c s="32">
        <f>ROUND(ROUND(L363,2)*ROUND(G363,3),2)</f>
      </c>
      <c s="36" t="s">
        <v>947</v>
      </c>
      <c>
        <f>(M363*21)/100</f>
      </c>
      <c t="s">
        <v>28</v>
      </c>
    </row>
    <row r="364" spans="1:5" ht="12.75">
      <c r="A364" s="35" t="s">
        <v>56</v>
      </c>
      <c r="E364" s="39" t="s">
        <v>52</v>
      </c>
    </row>
    <row r="365" spans="1:5" ht="12.75">
      <c r="A365" s="35" t="s">
        <v>57</v>
      </c>
      <c r="E365" s="40" t="s">
        <v>52</v>
      </c>
    </row>
    <row r="366" spans="1:5" ht="12.75">
      <c r="A366" t="s">
        <v>58</v>
      </c>
      <c r="E366" s="39" t="s">
        <v>52</v>
      </c>
    </row>
    <row r="367" spans="1:16" ht="12.75">
      <c r="A367" t="s">
        <v>49</v>
      </c>
      <c s="34" t="s">
        <v>359</v>
      </c>
      <c s="34" t="s">
        <v>8681</v>
      </c>
      <c s="35" t="s">
        <v>52</v>
      </c>
      <c s="6" t="s">
        <v>8682</v>
      </c>
      <c s="36" t="s">
        <v>932</v>
      </c>
      <c s="37">
        <v>1</v>
      </c>
      <c s="36">
        <v>0</v>
      </c>
      <c s="36">
        <f>ROUND(G367*H367,6)</f>
      </c>
      <c r="L367" s="38">
        <v>0</v>
      </c>
      <c s="32">
        <f>ROUND(ROUND(L367,2)*ROUND(G367,3),2)</f>
      </c>
      <c s="36" t="s">
        <v>947</v>
      </c>
      <c>
        <f>(M367*21)/100</f>
      </c>
      <c t="s">
        <v>28</v>
      </c>
    </row>
    <row r="368" spans="1:5" ht="12.75">
      <c r="A368" s="35" t="s">
        <v>56</v>
      </c>
      <c r="E368" s="39" t="s">
        <v>52</v>
      </c>
    </row>
    <row r="369" spans="1:5" ht="12.75">
      <c r="A369" s="35" t="s">
        <v>57</v>
      </c>
      <c r="E369" s="40" t="s">
        <v>52</v>
      </c>
    </row>
    <row r="370" spans="1:5" ht="12.75">
      <c r="A370" t="s">
        <v>58</v>
      </c>
      <c r="E370" s="39" t="s">
        <v>52</v>
      </c>
    </row>
    <row r="371" spans="1:16" ht="12.75">
      <c r="A371" t="s">
        <v>49</v>
      </c>
      <c s="34" t="s">
        <v>363</v>
      </c>
      <c s="34" t="s">
        <v>8683</v>
      </c>
      <c s="35" t="s">
        <v>52</v>
      </c>
      <c s="6" t="s">
        <v>8684</v>
      </c>
      <c s="36" t="s">
        <v>932</v>
      </c>
      <c s="37">
        <v>1</v>
      </c>
      <c s="36">
        <v>0</v>
      </c>
      <c s="36">
        <f>ROUND(G371*H371,6)</f>
      </c>
      <c r="L371" s="38">
        <v>0</v>
      </c>
      <c s="32">
        <f>ROUND(ROUND(L371,2)*ROUND(G371,3),2)</f>
      </c>
      <c s="36" t="s">
        <v>947</v>
      </c>
      <c>
        <f>(M371*21)/100</f>
      </c>
      <c t="s">
        <v>28</v>
      </c>
    </row>
    <row r="372" spans="1:5" ht="12.75">
      <c r="A372" s="35" t="s">
        <v>56</v>
      </c>
      <c r="E372" s="39" t="s">
        <v>52</v>
      </c>
    </row>
    <row r="373" spans="1:5" ht="12.75">
      <c r="A373" s="35" t="s">
        <v>57</v>
      </c>
      <c r="E373" s="40" t="s">
        <v>52</v>
      </c>
    </row>
    <row r="374" spans="1:5" ht="12.75">
      <c r="A374" t="s">
        <v>58</v>
      </c>
      <c r="E374" s="39" t="s">
        <v>52</v>
      </c>
    </row>
    <row r="375" spans="1:16" ht="12.75">
      <c r="A375" t="s">
        <v>49</v>
      </c>
      <c s="34" t="s">
        <v>367</v>
      </c>
      <c s="34" t="s">
        <v>8685</v>
      </c>
      <c s="35" t="s">
        <v>52</v>
      </c>
      <c s="6" t="s">
        <v>8686</v>
      </c>
      <c s="36" t="s">
        <v>932</v>
      </c>
      <c s="37">
        <v>1</v>
      </c>
      <c s="36">
        <v>0</v>
      </c>
      <c s="36">
        <f>ROUND(G375*H375,6)</f>
      </c>
      <c r="L375" s="38">
        <v>0</v>
      </c>
      <c s="32">
        <f>ROUND(ROUND(L375,2)*ROUND(G375,3),2)</f>
      </c>
      <c s="36" t="s">
        <v>947</v>
      </c>
      <c>
        <f>(M375*21)/100</f>
      </c>
      <c t="s">
        <v>28</v>
      </c>
    </row>
    <row r="376" spans="1:5" ht="12.75">
      <c r="A376" s="35" t="s">
        <v>56</v>
      </c>
      <c r="E376" s="39" t="s">
        <v>52</v>
      </c>
    </row>
    <row r="377" spans="1:5" ht="12.75">
      <c r="A377" s="35" t="s">
        <v>57</v>
      </c>
      <c r="E377" s="40" t="s">
        <v>52</v>
      </c>
    </row>
    <row r="378" spans="1:5" ht="12.75">
      <c r="A378" t="s">
        <v>58</v>
      </c>
      <c r="E378" s="39" t="s">
        <v>52</v>
      </c>
    </row>
    <row r="379" spans="1:16" ht="12.75">
      <c r="A379" t="s">
        <v>49</v>
      </c>
      <c s="34" t="s">
        <v>371</v>
      </c>
      <c s="34" t="s">
        <v>8687</v>
      </c>
      <c s="35" t="s">
        <v>52</v>
      </c>
      <c s="6" t="s">
        <v>8688</v>
      </c>
      <c s="36" t="s">
        <v>932</v>
      </c>
      <c s="37">
        <v>1</v>
      </c>
      <c s="36">
        <v>0</v>
      </c>
      <c s="36">
        <f>ROUND(G379*H379,6)</f>
      </c>
      <c r="L379" s="38">
        <v>0</v>
      </c>
      <c s="32">
        <f>ROUND(ROUND(L379,2)*ROUND(G379,3),2)</f>
      </c>
      <c s="36" t="s">
        <v>947</v>
      </c>
      <c>
        <f>(M379*21)/100</f>
      </c>
      <c t="s">
        <v>28</v>
      </c>
    </row>
    <row r="380" spans="1:5" ht="12.75">
      <c r="A380" s="35" t="s">
        <v>56</v>
      </c>
      <c r="E380" s="39" t="s">
        <v>52</v>
      </c>
    </row>
    <row r="381" spans="1:5" ht="12.75">
      <c r="A381" s="35" t="s">
        <v>57</v>
      </c>
      <c r="E381" s="40" t="s">
        <v>52</v>
      </c>
    </row>
    <row r="382" spans="1:5" ht="12.75">
      <c r="A382" t="s">
        <v>58</v>
      </c>
      <c r="E382" s="39" t="s">
        <v>52</v>
      </c>
    </row>
    <row r="383" spans="1:16" ht="12.75">
      <c r="A383" t="s">
        <v>49</v>
      </c>
      <c s="34" t="s">
        <v>375</v>
      </c>
      <c s="34" t="s">
        <v>8689</v>
      </c>
      <c s="35" t="s">
        <v>52</v>
      </c>
      <c s="6" t="s">
        <v>8690</v>
      </c>
      <c s="36" t="s">
        <v>932</v>
      </c>
      <c s="37">
        <v>1</v>
      </c>
      <c s="36">
        <v>0</v>
      </c>
      <c s="36">
        <f>ROUND(G383*H383,6)</f>
      </c>
      <c r="L383" s="38">
        <v>0</v>
      </c>
      <c s="32">
        <f>ROUND(ROUND(L383,2)*ROUND(G383,3),2)</f>
      </c>
      <c s="36" t="s">
        <v>947</v>
      </c>
      <c>
        <f>(M383*21)/100</f>
      </c>
      <c t="s">
        <v>28</v>
      </c>
    </row>
    <row r="384" spans="1:5" ht="12.75">
      <c r="A384" s="35" t="s">
        <v>56</v>
      </c>
      <c r="E384" s="39" t="s">
        <v>52</v>
      </c>
    </row>
    <row r="385" spans="1:5" ht="12.75">
      <c r="A385" s="35" t="s">
        <v>57</v>
      </c>
      <c r="E385" s="40" t="s">
        <v>52</v>
      </c>
    </row>
    <row r="386" spans="1:5" ht="12.75">
      <c r="A386" t="s">
        <v>58</v>
      </c>
      <c r="E386" s="39" t="s">
        <v>52</v>
      </c>
    </row>
    <row r="387" spans="1:16" ht="12.75">
      <c r="A387" t="s">
        <v>49</v>
      </c>
      <c s="34" t="s">
        <v>379</v>
      </c>
      <c s="34" t="s">
        <v>8691</v>
      </c>
      <c s="35" t="s">
        <v>52</v>
      </c>
      <c s="6" t="s">
        <v>8692</v>
      </c>
      <c s="36" t="s">
        <v>932</v>
      </c>
      <c s="37">
        <v>1</v>
      </c>
      <c s="36">
        <v>0</v>
      </c>
      <c s="36">
        <f>ROUND(G387*H387,6)</f>
      </c>
      <c r="L387" s="38">
        <v>0</v>
      </c>
      <c s="32">
        <f>ROUND(ROUND(L387,2)*ROUND(G387,3),2)</f>
      </c>
      <c s="36" t="s">
        <v>947</v>
      </c>
      <c>
        <f>(M387*21)/100</f>
      </c>
      <c t="s">
        <v>28</v>
      </c>
    </row>
    <row r="388" spans="1:5" ht="12.75">
      <c r="A388" s="35" t="s">
        <v>56</v>
      </c>
      <c r="E388" s="39" t="s">
        <v>52</v>
      </c>
    </row>
    <row r="389" spans="1:5" ht="12.75">
      <c r="A389" s="35" t="s">
        <v>57</v>
      </c>
      <c r="E389" s="40" t="s">
        <v>52</v>
      </c>
    </row>
    <row r="390" spans="1:5" ht="12.75">
      <c r="A390" t="s">
        <v>58</v>
      </c>
      <c r="E390" s="39" t="s">
        <v>52</v>
      </c>
    </row>
    <row r="391" spans="1:16" ht="12.75">
      <c r="A391" t="s">
        <v>49</v>
      </c>
      <c s="34" t="s">
        <v>383</v>
      </c>
      <c s="34" t="s">
        <v>8693</v>
      </c>
      <c s="35" t="s">
        <v>52</v>
      </c>
      <c s="6" t="s">
        <v>8694</v>
      </c>
      <c s="36" t="s">
        <v>932</v>
      </c>
      <c s="37">
        <v>1</v>
      </c>
      <c s="36">
        <v>0</v>
      </c>
      <c s="36">
        <f>ROUND(G391*H391,6)</f>
      </c>
      <c r="L391" s="38">
        <v>0</v>
      </c>
      <c s="32">
        <f>ROUND(ROUND(L391,2)*ROUND(G391,3),2)</f>
      </c>
      <c s="36" t="s">
        <v>947</v>
      </c>
      <c>
        <f>(M391*21)/100</f>
      </c>
      <c t="s">
        <v>28</v>
      </c>
    </row>
    <row r="392" spans="1:5" ht="12.75">
      <c r="A392" s="35" t="s">
        <v>56</v>
      </c>
      <c r="E392" s="39" t="s">
        <v>52</v>
      </c>
    </row>
    <row r="393" spans="1:5" ht="12.75">
      <c r="A393" s="35" t="s">
        <v>57</v>
      </c>
      <c r="E393" s="40" t="s">
        <v>52</v>
      </c>
    </row>
    <row r="394" spans="1:5" ht="12.75">
      <c r="A394" t="s">
        <v>58</v>
      </c>
      <c r="E394" s="39" t="s">
        <v>52</v>
      </c>
    </row>
    <row r="395" spans="1:16" ht="12.75">
      <c r="A395" t="s">
        <v>49</v>
      </c>
      <c s="34" t="s">
        <v>387</v>
      </c>
      <c s="34" t="s">
        <v>8695</v>
      </c>
      <c s="35" t="s">
        <v>52</v>
      </c>
      <c s="6" t="s">
        <v>8696</v>
      </c>
      <c s="36" t="s">
        <v>932</v>
      </c>
      <c s="37">
        <v>1</v>
      </c>
      <c s="36">
        <v>0</v>
      </c>
      <c s="36">
        <f>ROUND(G395*H395,6)</f>
      </c>
      <c r="L395" s="38">
        <v>0</v>
      </c>
      <c s="32">
        <f>ROUND(ROUND(L395,2)*ROUND(G395,3),2)</f>
      </c>
      <c s="36" t="s">
        <v>947</v>
      </c>
      <c>
        <f>(M395*21)/100</f>
      </c>
      <c t="s">
        <v>28</v>
      </c>
    </row>
    <row r="396" spans="1:5" ht="12.75">
      <c r="A396" s="35" t="s">
        <v>56</v>
      </c>
      <c r="E396" s="39" t="s">
        <v>52</v>
      </c>
    </row>
    <row r="397" spans="1:5" ht="12.75">
      <c r="A397" s="35" t="s">
        <v>57</v>
      </c>
      <c r="E397" s="40" t="s">
        <v>52</v>
      </c>
    </row>
    <row r="398" spans="1:5" ht="12.75">
      <c r="A398" t="s">
        <v>58</v>
      </c>
      <c r="E398" s="39" t="s">
        <v>52</v>
      </c>
    </row>
    <row r="399" spans="1:13" ht="12.75">
      <c r="A399" t="s">
        <v>47</v>
      </c>
      <c r="C399" s="31" t="s">
        <v>105</v>
      </c>
      <c r="E399" s="33" t="s">
        <v>8697</v>
      </c>
      <c r="J399" s="32">
        <f>0</f>
      </c>
      <c s="32">
        <f>0</f>
      </c>
      <c s="32">
        <f>0+L400</f>
      </c>
      <c s="32">
        <f>0+M400</f>
      </c>
    </row>
    <row r="400" spans="1:16" ht="12.75">
      <c r="A400" t="s">
        <v>49</v>
      </c>
      <c s="34" t="s">
        <v>391</v>
      </c>
      <c s="34" t="s">
        <v>8698</v>
      </c>
      <c s="35" t="s">
        <v>52</v>
      </c>
      <c s="6" t="s">
        <v>8699</v>
      </c>
      <c s="36" t="s">
        <v>932</v>
      </c>
      <c s="37">
        <v>1</v>
      </c>
      <c s="36">
        <v>0</v>
      </c>
      <c s="36">
        <f>ROUND(G400*H400,6)</f>
      </c>
      <c r="L400" s="38">
        <v>0</v>
      </c>
      <c s="32">
        <f>ROUND(ROUND(L400,2)*ROUND(G400,3),2)</f>
      </c>
      <c s="36" t="s">
        <v>7113</v>
      </c>
      <c>
        <f>(M400*21)/100</f>
      </c>
      <c t="s">
        <v>28</v>
      </c>
    </row>
    <row r="401" spans="1:5" ht="12.75">
      <c r="A401" s="35" t="s">
        <v>56</v>
      </c>
      <c r="E401" s="39" t="s">
        <v>52</v>
      </c>
    </row>
    <row r="402" spans="1:5" ht="12.75">
      <c r="A402" s="35" t="s">
        <v>57</v>
      </c>
      <c r="E402" s="40" t="s">
        <v>52</v>
      </c>
    </row>
    <row r="403" spans="1:5" ht="12.75">
      <c r="A403" t="s">
        <v>58</v>
      </c>
      <c r="E403" s="39" t="s">
        <v>52</v>
      </c>
    </row>
    <row r="404" spans="1:13" ht="12.75">
      <c r="A404" t="s">
        <v>47</v>
      </c>
      <c r="C404" s="31" t="s">
        <v>8247</v>
      </c>
      <c r="E404" s="33" t="s">
        <v>8248</v>
      </c>
      <c r="J404" s="32">
        <f>0</f>
      </c>
      <c s="32">
        <f>0</f>
      </c>
      <c s="32">
        <f>0+L405+L409</f>
      </c>
      <c s="32">
        <f>0+M405+M409</f>
      </c>
    </row>
    <row r="405" spans="1:16" ht="12.75">
      <c r="A405" t="s">
        <v>49</v>
      </c>
      <c s="34" t="s">
        <v>395</v>
      </c>
      <c s="34" t="s">
        <v>8700</v>
      </c>
      <c s="35" t="s">
        <v>52</v>
      </c>
      <c s="6" t="s">
        <v>8701</v>
      </c>
      <c s="36" t="s">
        <v>932</v>
      </c>
      <c s="37">
        <v>1</v>
      </c>
      <c s="36">
        <v>0</v>
      </c>
      <c s="36">
        <f>ROUND(G405*H405,6)</f>
      </c>
      <c r="L405" s="38">
        <v>0</v>
      </c>
      <c s="32">
        <f>ROUND(ROUND(L405,2)*ROUND(G405,3),2)</f>
      </c>
      <c s="36" t="s">
        <v>7113</v>
      </c>
      <c>
        <f>(M405*21)/100</f>
      </c>
      <c t="s">
        <v>28</v>
      </c>
    </row>
    <row r="406" spans="1:5" ht="12.75">
      <c r="A406" s="35" t="s">
        <v>56</v>
      </c>
      <c r="E406" s="39" t="s">
        <v>52</v>
      </c>
    </row>
    <row r="407" spans="1:5" ht="12.75">
      <c r="A407" s="35" t="s">
        <v>57</v>
      </c>
      <c r="E407" s="40" t="s">
        <v>52</v>
      </c>
    </row>
    <row r="408" spans="1:5" ht="12.75">
      <c r="A408" t="s">
        <v>58</v>
      </c>
      <c r="E408" s="39" t="s">
        <v>52</v>
      </c>
    </row>
    <row r="409" spans="1:16" ht="12.75">
      <c r="A409" t="s">
        <v>49</v>
      </c>
      <c s="34" t="s">
        <v>399</v>
      </c>
      <c s="34" t="s">
        <v>8254</v>
      </c>
      <c s="35" t="s">
        <v>52</v>
      </c>
      <c s="6" t="s">
        <v>8255</v>
      </c>
      <c s="36" t="s">
        <v>932</v>
      </c>
      <c s="37">
        <v>1</v>
      </c>
      <c s="36">
        <v>0</v>
      </c>
      <c s="36">
        <f>ROUND(G409*H409,6)</f>
      </c>
      <c r="L409" s="38">
        <v>0</v>
      </c>
      <c s="32">
        <f>ROUND(ROUND(L409,2)*ROUND(G409,3),2)</f>
      </c>
      <c s="36" t="s">
        <v>7113</v>
      </c>
      <c>
        <f>(M409*21)/100</f>
      </c>
      <c t="s">
        <v>28</v>
      </c>
    </row>
    <row r="410" spans="1:5" ht="12.75">
      <c r="A410" s="35" t="s">
        <v>56</v>
      </c>
      <c r="E410" s="39" t="s">
        <v>52</v>
      </c>
    </row>
    <row r="411" spans="1:5" ht="12.75">
      <c r="A411" s="35" t="s">
        <v>57</v>
      </c>
      <c r="E411" s="40" t="s">
        <v>52</v>
      </c>
    </row>
    <row r="412" spans="1:5" ht="12.75">
      <c r="A412" t="s">
        <v>58</v>
      </c>
      <c r="E412" s="39" t="s">
        <v>52</v>
      </c>
    </row>
    <row r="413" spans="1:13" ht="12.75">
      <c r="A413" t="s">
        <v>47</v>
      </c>
      <c r="C413" s="31" t="s">
        <v>8256</v>
      </c>
      <c r="E413" s="33" t="s">
        <v>8257</v>
      </c>
      <c r="J413" s="32">
        <f>0</f>
      </c>
      <c s="32">
        <f>0</f>
      </c>
      <c s="32">
        <f>0+L414</f>
      </c>
      <c s="32">
        <f>0+M414</f>
      </c>
    </row>
    <row r="414" spans="1:16" ht="12.75">
      <c r="A414" t="s">
        <v>49</v>
      </c>
      <c s="34" t="s">
        <v>403</v>
      </c>
      <c s="34" t="s">
        <v>8702</v>
      </c>
      <c s="35" t="s">
        <v>52</v>
      </c>
      <c s="6" t="s">
        <v>8257</v>
      </c>
      <c s="36" t="s">
        <v>932</v>
      </c>
      <c s="37">
        <v>1</v>
      </c>
      <c s="36">
        <v>0</v>
      </c>
      <c s="36">
        <f>ROUND(G414*H414,6)</f>
      </c>
      <c r="L414" s="38">
        <v>0</v>
      </c>
      <c s="32">
        <f>ROUND(ROUND(L414,2)*ROUND(G414,3),2)</f>
      </c>
      <c s="36" t="s">
        <v>7113</v>
      </c>
      <c>
        <f>(M414*21)/100</f>
      </c>
      <c t="s">
        <v>28</v>
      </c>
    </row>
    <row r="415" spans="1:5" ht="12.75">
      <c r="A415" s="35" t="s">
        <v>56</v>
      </c>
      <c r="E415" s="39" t="s">
        <v>52</v>
      </c>
    </row>
    <row r="416" spans="1:5" ht="12.75">
      <c r="A416" s="35" t="s">
        <v>57</v>
      </c>
      <c r="E416" s="40" t="s">
        <v>52</v>
      </c>
    </row>
    <row r="417" spans="1:5" ht="12.75">
      <c r="A417" t="s">
        <v>58</v>
      </c>
      <c r="E417" s="39" t="s">
        <v>52</v>
      </c>
    </row>
    <row r="418" spans="1:13" ht="12.75">
      <c r="A418" t="s">
        <v>47</v>
      </c>
      <c r="C418" s="31" t="s">
        <v>8703</v>
      </c>
      <c r="E418" s="33" t="s">
        <v>8704</v>
      </c>
      <c r="J418" s="32">
        <f>0</f>
      </c>
      <c s="32">
        <f>0</f>
      </c>
      <c s="32">
        <f>0+L419</f>
      </c>
      <c s="32">
        <f>0+M419</f>
      </c>
    </row>
    <row r="419" spans="1:16" ht="12.75">
      <c r="A419" t="s">
        <v>49</v>
      </c>
      <c s="34" t="s">
        <v>407</v>
      </c>
      <c s="34" t="s">
        <v>8705</v>
      </c>
      <c s="35" t="s">
        <v>52</v>
      </c>
      <c s="6" t="s">
        <v>8706</v>
      </c>
      <c s="36" t="s">
        <v>932</v>
      </c>
      <c s="37">
        <v>1</v>
      </c>
      <c s="36">
        <v>0</v>
      </c>
      <c s="36">
        <f>ROUND(G419*H419,6)</f>
      </c>
      <c r="L419" s="38">
        <v>0</v>
      </c>
      <c s="32">
        <f>ROUND(ROUND(L419,2)*ROUND(G419,3),2)</f>
      </c>
      <c s="36" t="s">
        <v>7113</v>
      </c>
      <c>
        <f>(M419*21)/100</f>
      </c>
      <c t="s">
        <v>28</v>
      </c>
    </row>
    <row r="420" spans="1:5" ht="12.75">
      <c r="A420" s="35" t="s">
        <v>56</v>
      </c>
      <c r="E420" s="39" t="s">
        <v>52</v>
      </c>
    </row>
    <row r="421" spans="1:5" ht="12.75">
      <c r="A421" s="35" t="s">
        <v>57</v>
      </c>
      <c r="E421" s="40" t="s">
        <v>52</v>
      </c>
    </row>
    <row r="422" spans="1:5" ht="12.75">
      <c r="A422" t="s">
        <v>58</v>
      </c>
      <c r="E422"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COUNTIFS(L8:L26,"=0",A8:A26,"P")+COUNTIFS(L8:L26,"",A8:A26,"P")+SUM(Q8:Q26)</f>
      </c>
    </row>
    <row r="8" spans="1:13" ht="12.75">
      <c r="A8" t="s">
        <v>45</v>
      </c>
      <c r="C8" s="28" t="s">
        <v>8709</v>
      </c>
      <c r="E8" s="30" t="s">
        <v>8708</v>
      </c>
      <c r="J8" s="29">
        <f>0+J9</f>
      </c>
      <c s="29">
        <f>0+K9</f>
      </c>
      <c s="29">
        <f>0+L9</f>
      </c>
      <c s="29">
        <f>0+M9</f>
      </c>
    </row>
    <row r="9" spans="1:13" ht="12.75">
      <c r="A9" t="s">
        <v>47</v>
      </c>
      <c r="C9" s="31" t="s">
        <v>673</v>
      </c>
      <c r="E9" s="33" t="s">
        <v>7663</v>
      </c>
      <c r="J9" s="32">
        <f>0</f>
      </c>
      <c s="32">
        <f>0</f>
      </c>
      <c s="32">
        <f>0+L10+L14+L18+L22+L26</f>
      </c>
      <c s="32">
        <f>0+M10+M14+M18+M22+M26</f>
      </c>
    </row>
    <row r="10" spans="1:16" ht="12.75">
      <c r="A10" t="s">
        <v>49</v>
      </c>
      <c s="34" t="s">
        <v>644</v>
      </c>
      <c s="34" t="s">
        <v>8710</v>
      </c>
      <c s="35" t="s">
        <v>52</v>
      </c>
      <c s="6" t="s">
        <v>8711</v>
      </c>
      <c s="36" t="s">
        <v>67</v>
      </c>
      <c s="37">
        <v>3</v>
      </c>
      <c s="36">
        <v>0.012</v>
      </c>
      <c s="36">
        <f>ROUND(G10*H10,6)</f>
      </c>
      <c r="L10" s="38">
        <v>0</v>
      </c>
      <c s="32">
        <f>ROUND(ROUND(L10,2)*ROUND(G10,3),2)</f>
      </c>
      <c s="36" t="s">
        <v>6383</v>
      </c>
      <c>
        <f>(M10*21)/100</f>
      </c>
      <c t="s">
        <v>28</v>
      </c>
    </row>
    <row r="11" spans="1:5" ht="12.75">
      <c r="A11" s="35" t="s">
        <v>56</v>
      </c>
      <c r="E11" s="39" t="s">
        <v>52</v>
      </c>
    </row>
    <row r="12" spans="1:5" ht="12.75">
      <c r="A12" s="35" t="s">
        <v>57</v>
      </c>
      <c r="E12" s="40" t="s">
        <v>8712</v>
      </c>
    </row>
    <row r="13" spans="1:5" ht="12.75">
      <c r="A13" t="s">
        <v>58</v>
      </c>
      <c r="E13" s="39" t="s">
        <v>52</v>
      </c>
    </row>
    <row r="14" spans="1:16" ht="12.75">
      <c r="A14" t="s">
        <v>49</v>
      </c>
      <c s="34" t="s">
        <v>28</v>
      </c>
      <c s="34" t="s">
        <v>8713</v>
      </c>
      <c s="35" t="s">
        <v>52</v>
      </c>
      <c s="6" t="s">
        <v>8714</v>
      </c>
      <c s="36" t="s">
        <v>67</v>
      </c>
      <c s="37">
        <v>1</v>
      </c>
      <c s="36">
        <v>0.009</v>
      </c>
      <c s="36">
        <f>ROUND(G14*H14,6)</f>
      </c>
      <c r="L14" s="38">
        <v>0</v>
      </c>
      <c s="32">
        <f>ROUND(ROUND(L14,2)*ROUND(G14,3),2)</f>
      </c>
      <c s="36" t="s">
        <v>6383</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8715</v>
      </c>
      <c s="35" t="s">
        <v>52</v>
      </c>
      <c s="6" t="s">
        <v>8716</v>
      </c>
      <c s="36" t="s">
        <v>67</v>
      </c>
      <c s="37">
        <v>12</v>
      </c>
      <c s="36">
        <v>0</v>
      </c>
      <c s="36">
        <f>ROUND(G18*H18,6)</f>
      </c>
      <c r="L18" s="38">
        <v>0</v>
      </c>
      <c s="32">
        <f>ROUND(ROUND(L18,2)*ROUND(G18,3),2)</f>
      </c>
      <c s="36" t="s">
        <v>6383</v>
      </c>
      <c>
        <f>(M18*21)/100</f>
      </c>
      <c t="s">
        <v>28</v>
      </c>
    </row>
    <row r="19" spans="1:5" ht="12.75">
      <c r="A19" s="35" t="s">
        <v>56</v>
      </c>
      <c r="E19" s="39" t="s">
        <v>52</v>
      </c>
    </row>
    <row r="20" spans="1:5" ht="63.75">
      <c r="A20" s="35" t="s">
        <v>57</v>
      </c>
      <c r="E20" s="40" t="s">
        <v>8717</v>
      </c>
    </row>
    <row r="21" spans="1:5" ht="12.75">
      <c r="A21" t="s">
        <v>58</v>
      </c>
      <c r="E21" s="39" t="s">
        <v>52</v>
      </c>
    </row>
    <row r="22" spans="1:16" ht="12.75">
      <c r="A22" t="s">
        <v>49</v>
      </c>
      <c s="34" t="s">
        <v>94</v>
      </c>
      <c s="34" t="s">
        <v>8718</v>
      </c>
      <c s="35" t="s">
        <v>52</v>
      </c>
      <c s="6" t="s">
        <v>8719</v>
      </c>
      <c s="36" t="s">
        <v>67</v>
      </c>
      <c s="37">
        <v>4</v>
      </c>
      <c s="36">
        <v>0.00018</v>
      </c>
      <c s="36">
        <f>ROUND(G22*H22,6)</f>
      </c>
      <c r="L22" s="38">
        <v>0</v>
      </c>
      <c s="32">
        <f>ROUND(ROUND(L22,2)*ROUND(G22,3),2)</f>
      </c>
      <c s="36" t="s">
        <v>6383</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8720</v>
      </c>
      <c s="35" t="s">
        <v>52</v>
      </c>
      <c s="6" t="s">
        <v>8721</v>
      </c>
      <c s="36" t="s">
        <v>67</v>
      </c>
      <c s="37">
        <v>12</v>
      </c>
      <c s="36">
        <v>0</v>
      </c>
      <c s="36">
        <f>ROUND(G26*H26,6)</f>
      </c>
      <c r="L26" s="38">
        <v>0</v>
      </c>
      <c s="32">
        <f>ROUND(ROUND(L26,2)*ROUND(G26,3),2)</f>
      </c>
      <c s="36" t="s">
        <v>6383</v>
      </c>
      <c>
        <f>(M26*21)/100</f>
      </c>
      <c t="s">
        <v>28</v>
      </c>
    </row>
    <row r="27" spans="1:5" ht="12.75">
      <c r="A27" s="35" t="s">
        <v>56</v>
      </c>
      <c r="E27" s="39" t="s">
        <v>52</v>
      </c>
    </row>
    <row r="28" spans="1:5" ht="63.75">
      <c r="A28" s="35" t="s">
        <v>57</v>
      </c>
      <c r="E28" s="40" t="s">
        <v>8717</v>
      </c>
    </row>
    <row r="29" spans="1:5" ht="12.75">
      <c r="A29" t="s">
        <v>58</v>
      </c>
      <c r="E29"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COUNTIFS(L8:L242,"=0",A8:A242,"P")+COUNTIFS(L8:L242,"",A8:A242,"P")+SUM(Q8:Q242)</f>
      </c>
    </row>
    <row r="8" spans="1:13" ht="12.75">
      <c r="A8" t="s">
        <v>45</v>
      </c>
      <c r="C8" s="28" t="s">
        <v>8724</v>
      </c>
      <c r="E8" s="30" t="s">
        <v>8723</v>
      </c>
      <c r="J8" s="29">
        <f>0+J9+J218+J227+J232+J237</f>
      </c>
      <c s="29">
        <f>0+K9+K218+K227+K232+K237</f>
      </c>
      <c s="29">
        <f>0+L9+L218+L227+L232+L237</f>
      </c>
      <c s="29">
        <f>0+M9+M218+M227+M232+M237</f>
      </c>
    </row>
    <row r="9" spans="1:13" ht="12.75">
      <c r="A9" t="s">
        <v>47</v>
      </c>
      <c r="C9" s="31" t="s">
        <v>8725</v>
      </c>
      <c r="E9" s="33" t="s">
        <v>8726</v>
      </c>
      <c r="J9" s="32">
        <f>0</f>
      </c>
      <c s="32">
        <f>0</f>
      </c>
      <c s="32">
        <f>0+L10+L14+L18+L22+L26+L30+L34+L38+L42+L46+L50+L54+L58+L62+L66+L70+L74+L78+L82+L86+L90+L94+L98+L102+L106+L110+L114+L118+L122+L126+L130+L134+L138+L142+L146+L150+L154+L158+L162+L166+L170+L174+L178+L182+L186+L190+L194+L198+L202+L206+L210+L214</f>
      </c>
      <c s="32">
        <f>0+M10+M14+M18+M22+M26+M30+M34+M38+M42+M46+M50+M54+M58+M62+M66+M70+M74+M78+M82+M86+M90+M94+M98+M102+M106+M110+M114+M118+M122+M126+M130+M134+M138+M142+M146+M150+M154+M158+M162+M166+M170+M174+M178+M182+M186+M190+M194+M198+M202+M206+M210+M214</f>
      </c>
    </row>
    <row r="10" spans="1:16" ht="25.5">
      <c r="A10" t="s">
        <v>49</v>
      </c>
      <c s="34" t="s">
        <v>644</v>
      </c>
      <c s="34" t="s">
        <v>8727</v>
      </c>
      <c s="35" t="s">
        <v>52</v>
      </c>
      <c s="6" t="s">
        <v>8728</v>
      </c>
      <c s="36" t="s">
        <v>105</v>
      </c>
      <c s="37">
        <v>345</v>
      </c>
      <c s="36">
        <v>7E-05</v>
      </c>
      <c s="36">
        <f>ROUND(G10*H10,6)</f>
      </c>
      <c r="L10" s="38">
        <v>0</v>
      </c>
      <c s="32">
        <f>ROUND(ROUND(L10,2)*ROUND(G10,3),2)</f>
      </c>
      <c s="36" t="s">
        <v>6383</v>
      </c>
      <c>
        <f>(M10*21)/100</f>
      </c>
      <c t="s">
        <v>28</v>
      </c>
    </row>
    <row r="11" spans="1:5" ht="12.75">
      <c r="A11" s="35" t="s">
        <v>56</v>
      </c>
      <c r="E11" s="39" t="s">
        <v>52</v>
      </c>
    </row>
    <row r="12" spans="1:5" ht="12.75">
      <c r="A12" s="35" t="s">
        <v>57</v>
      </c>
      <c r="E12" s="40" t="s">
        <v>8729</v>
      </c>
    </row>
    <row r="13" spans="1:5" ht="12.75">
      <c r="A13" t="s">
        <v>58</v>
      </c>
      <c r="E13" s="39" t="s">
        <v>52</v>
      </c>
    </row>
    <row r="14" spans="1:16" ht="25.5">
      <c r="A14" t="s">
        <v>49</v>
      </c>
      <c s="34" t="s">
        <v>28</v>
      </c>
      <c s="34" t="s">
        <v>8730</v>
      </c>
      <c s="35" t="s">
        <v>52</v>
      </c>
      <c s="6" t="s">
        <v>8731</v>
      </c>
      <c s="36" t="s">
        <v>105</v>
      </c>
      <c s="37">
        <v>253</v>
      </c>
      <c s="36">
        <v>0.0001</v>
      </c>
      <c s="36">
        <f>ROUND(G14*H14,6)</f>
      </c>
      <c r="L14" s="38">
        <v>0</v>
      </c>
      <c s="32">
        <f>ROUND(ROUND(L14,2)*ROUND(G14,3),2)</f>
      </c>
      <c s="36" t="s">
        <v>6383</v>
      </c>
      <c>
        <f>(M14*21)/100</f>
      </c>
      <c t="s">
        <v>28</v>
      </c>
    </row>
    <row r="15" spans="1:5" ht="12.75">
      <c r="A15" s="35" t="s">
        <v>56</v>
      </c>
      <c r="E15" s="39" t="s">
        <v>52</v>
      </c>
    </row>
    <row r="16" spans="1:5" ht="12.75">
      <c r="A16" s="35" t="s">
        <v>57</v>
      </c>
      <c r="E16" s="40" t="s">
        <v>8732</v>
      </c>
    </row>
    <row r="17" spans="1:5" ht="12.75">
      <c r="A17" t="s">
        <v>58</v>
      </c>
      <c r="E17" s="39" t="s">
        <v>52</v>
      </c>
    </row>
    <row r="18" spans="1:16" ht="25.5">
      <c r="A18" t="s">
        <v>49</v>
      </c>
      <c s="34" t="s">
        <v>26</v>
      </c>
      <c s="34" t="s">
        <v>8733</v>
      </c>
      <c s="35" t="s">
        <v>52</v>
      </c>
      <c s="6" t="s">
        <v>8734</v>
      </c>
      <c s="36" t="s">
        <v>105</v>
      </c>
      <c s="37">
        <v>207</v>
      </c>
      <c s="36">
        <v>0.00011</v>
      </c>
      <c s="36">
        <f>ROUND(G18*H18,6)</f>
      </c>
      <c r="L18" s="38">
        <v>0</v>
      </c>
      <c s="32">
        <f>ROUND(ROUND(L18,2)*ROUND(G18,3),2)</f>
      </c>
      <c s="36" t="s">
        <v>6383</v>
      </c>
      <c>
        <f>(M18*21)/100</f>
      </c>
      <c t="s">
        <v>28</v>
      </c>
    </row>
    <row r="19" spans="1:5" ht="12.75">
      <c r="A19" s="35" t="s">
        <v>56</v>
      </c>
      <c r="E19" s="39" t="s">
        <v>52</v>
      </c>
    </row>
    <row r="20" spans="1:5" ht="12.75">
      <c r="A20" s="35" t="s">
        <v>57</v>
      </c>
      <c r="E20" s="40" t="s">
        <v>8735</v>
      </c>
    </row>
    <row r="21" spans="1:5" ht="12.75">
      <c r="A21" t="s">
        <v>58</v>
      </c>
      <c r="E21" s="39" t="s">
        <v>52</v>
      </c>
    </row>
    <row r="22" spans="1:16" ht="12.75">
      <c r="A22" t="s">
        <v>49</v>
      </c>
      <c s="34" t="s">
        <v>94</v>
      </c>
      <c s="34" t="s">
        <v>8736</v>
      </c>
      <c s="35" t="s">
        <v>52</v>
      </c>
      <c s="6" t="s">
        <v>8737</v>
      </c>
      <c s="36" t="s">
        <v>105</v>
      </c>
      <c s="37">
        <v>46</v>
      </c>
      <c s="36">
        <v>3E-05</v>
      </c>
      <c s="36">
        <f>ROUND(G22*H22,6)</f>
      </c>
      <c r="L22" s="38">
        <v>0</v>
      </c>
      <c s="32">
        <f>ROUND(ROUND(L22,2)*ROUND(G22,3),2)</f>
      </c>
      <c s="36" t="s">
        <v>6383</v>
      </c>
      <c>
        <f>(M22*21)/100</f>
      </c>
      <c t="s">
        <v>28</v>
      </c>
    </row>
    <row r="23" spans="1:5" ht="12.75">
      <c r="A23" s="35" t="s">
        <v>56</v>
      </c>
      <c r="E23" s="39" t="s">
        <v>52</v>
      </c>
    </row>
    <row r="24" spans="1:5" ht="12.75">
      <c r="A24" s="35" t="s">
        <v>57</v>
      </c>
      <c r="E24" s="40" t="s">
        <v>8738</v>
      </c>
    </row>
    <row r="25" spans="1:5" ht="12.75">
      <c r="A25" t="s">
        <v>58</v>
      </c>
      <c r="E25" s="39" t="s">
        <v>52</v>
      </c>
    </row>
    <row r="26" spans="1:16" ht="12.75">
      <c r="A26" t="s">
        <v>49</v>
      </c>
      <c s="34" t="s">
        <v>100</v>
      </c>
      <c s="34" t="s">
        <v>8739</v>
      </c>
      <c s="35" t="s">
        <v>52</v>
      </c>
      <c s="6" t="s">
        <v>8740</v>
      </c>
      <c s="36" t="s">
        <v>105</v>
      </c>
      <c s="37">
        <v>98.7</v>
      </c>
      <c s="36">
        <v>0.00018</v>
      </c>
      <c s="36">
        <f>ROUND(G26*H26,6)</f>
      </c>
      <c r="L26" s="38">
        <v>0</v>
      </c>
      <c s="32">
        <f>ROUND(ROUND(L26,2)*ROUND(G26,3),2)</f>
      </c>
      <c s="36" t="s">
        <v>6383</v>
      </c>
      <c>
        <f>(M26*21)/100</f>
      </c>
      <c t="s">
        <v>28</v>
      </c>
    </row>
    <row r="27" spans="1:5" ht="12.75">
      <c r="A27" s="35" t="s">
        <v>56</v>
      </c>
      <c r="E27" s="39" t="s">
        <v>52</v>
      </c>
    </row>
    <row r="28" spans="1:5" ht="12.75">
      <c r="A28" s="35" t="s">
        <v>57</v>
      </c>
      <c r="E28" s="40" t="s">
        <v>8741</v>
      </c>
    </row>
    <row r="29" spans="1:5" ht="12.75">
      <c r="A29" t="s">
        <v>58</v>
      </c>
      <c r="E29" s="39" t="s">
        <v>52</v>
      </c>
    </row>
    <row r="30" spans="1:16" ht="12.75">
      <c r="A30" t="s">
        <v>49</v>
      </c>
      <c s="34" t="s">
        <v>27</v>
      </c>
      <c s="34" t="s">
        <v>8742</v>
      </c>
      <c s="35" t="s">
        <v>52</v>
      </c>
      <c s="6" t="s">
        <v>8743</v>
      </c>
      <c s="36" t="s">
        <v>105</v>
      </c>
      <c s="37">
        <v>94</v>
      </c>
      <c s="36">
        <v>0</v>
      </c>
      <c s="36">
        <f>ROUND(G30*H30,6)</f>
      </c>
      <c r="L30" s="38">
        <v>0</v>
      </c>
      <c s="32">
        <f>ROUND(ROUND(L30,2)*ROUND(G30,3),2)</f>
      </c>
      <c s="36" t="s">
        <v>6383</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8744</v>
      </c>
      <c s="35" t="s">
        <v>52</v>
      </c>
      <c s="6" t="s">
        <v>8745</v>
      </c>
      <c s="36" t="s">
        <v>105</v>
      </c>
      <c s="37">
        <v>740</v>
      </c>
      <c s="36">
        <v>0</v>
      </c>
      <c s="36">
        <f>ROUND(G34*H34,6)</f>
      </c>
      <c r="L34" s="38">
        <v>0</v>
      </c>
      <c s="32">
        <f>ROUND(ROUND(L34,2)*ROUND(G34,3),2)</f>
      </c>
      <c s="36" t="s">
        <v>6383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8746</v>
      </c>
      <c s="35" t="s">
        <v>52</v>
      </c>
      <c s="6" t="s">
        <v>8747</v>
      </c>
      <c s="36" t="s">
        <v>67</v>
      </c>
      <c s="37">
        <v>100</v>
      </c>
      <c s="36">
        <v>0</v>
      </c>
      <c s="36">
        <f>ROUND(G38*H38,6)</f>
      </c>
      <c r="L38" s="38">
        <v>0</v>
      </c>
      <c s="32">
        <f>ROUND(ROUND(L38,2)*ROUND(G38,3),2)</f>
      </c>
      <c s="36" t="s">
        <v>6383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8748</v>
      </c>
      <c s="35" t="s">
        <v>52</v>
      </c>
      <c s="6" t="s">
        <v>8749</v>
      </c>
      <c s="36" t="s">
        <v>67</v>
      </c>
      <c s="37">
        <v>70</v>
      </c>
      <c s="36">
        <v>0</v>
      </c>
      <c s="36">
        <f>ROUND(G42*H42,6)</f>
      </c>
      <c r="L42" s="38">
        <v>0</v>
      </c>
      <c s="32">
        <f>ROUND(ROUND(L42,2)*ROUND(G42,3),2)</f>
      </c>
      <c s="36" t="s">
        <v>6383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8750</v>
      </c>
      <c s="35" t="s">
        <v>52</v>
      </c>
      <c s="6" t="s">
        <v>8751</v>
      </c>
      <c s="36" t="s">
        <v>67</v>
      </c>
      <c s="37">
        <v>2</v>
      </c>
      <c s="36">
        <v>0</v>
      </c>
      <c s="36">
        <f>ROUND(G46*H46,6)</f>
      </c>
      <c r="L46" s="38">
        <v>0</v>
      </c>
      <c s="32">
        <f>ROUND(ROUND(L46,2)*ROUND(G46,3),2)</f>
      </c>
      <c s="36" t="s">
        <v>6383</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8752</v>
      </c>
      <c s="35" t="s">
        <v>52</v>
      </c>
      <c s="6" t="s">
        <v>8753</v>
      </c>
      <c s="36" t="s">
        <v>67</v>
      </c>
      <c s="37">
        <v>70</v>
      </c>
      <c s="36">
        <v>0</v>
      </c>
      <c s="36">
        <f>ROUND(G50*H50,6)</f>
      </c>
      <c r="L50" s="38">
        <v>0</v>
      </c>
      <c s="32">
        <f>ROUND(ROUND(L50,2)*ROUND(G50,3),2)</f>
      </c>
      <c s="36" t="s">
        <v>6383</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8754</v>
      </c>
      <c s="35" t="s">
        <v>52</v>
      </c>
      <c s="6" t="s">
        <v>8755</v>
      </c>
      <c s="36" t="s">
        <v>67</v>
      </c>
      <c s="37">
        <v>1</v>
      </c>
      <c s="36">
        <v>0</v>
      </c>
      <c s="36">
        <f>ROUND(G54*H54,6)</f>
      </c>
      <c r="L54" s="38">
        <v>0</v>
      </c>
      <c s="32">
        <f>ROUND(ROUND(L54,2)*ROUND(G54,3),2)</f>
      </c>
      <c s="36" t="s">
        <v>6383</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8756</v>
      </c>
      <c s="35" t="s">
        <v>52</v>
      </c>
      <c s="6" t="s">
        <v>8757</v>
      </c>
      <c s="36" t="s">
        <v>67</v>
      </c>
      <c s="37">
        <v>1</v>
      </c>
      <c s="36">
        <v>0</v>
      </c>
      <c s="36">
        <f>ROUND(G58*H58,6)</f>
      </c>
      <c r="L58" s="38">
        <v>0</v>
      </c>
      <c s="32">
        <f>ROUND(ROUND(L58,2)*ROUND(G58,3),2)</f>
      </c>
      <c s="36" t="s">
        <v>6383</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8758</v>
      </c>
      <c s="35" t="s">
        <v>52</v>
      </c>
      <c s="6" t="s">
        <v>8759</v>
      </c>
      <c s="36" t="s">
        <v>67</v>
      </c>
      <c s="37">
        <v>52</v>
      </c>
      <c s="36">
        <v>0</v>
      </c>
      <c s="36">
        <f>ROUND(G62*H62,6)</f>
      </c>
      <c r="L62" s="38">
        <v>0</v>
      </c>
      <c s="32">
        <f>ROUND(ROUND(L62,2)*ROUND(G62,3),2)</f>
      </c>
      <c s="36" t="s">
        <v>6383</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8760</v>
      </c>
      <c s="35" t="s">
        <v>52</v>
      </c>
      <c s="6" t="s">
        <v>8761</v>
      </c>
      <c s="36" t="s">
        <v>105</v>
      </c>
      <c s="37">
        <v>50</v>
      </c>
      <c s="36">
        <v>0</v>
      </c>
      <c s="36">
        <f>ROUND(G66*H66,6)</f>
      </c>
      <c r="L66" s="38">
        <v>0</v>
      </c>
      <c s="32">
        <f>ROUND(ROUND(L66,2)*ROUND(G66,3),2)</f>
      </c>
      <c s="36" t="s">
        <v>6383</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8762</v>
      </c>
      <c s="35" t="s">
        <v>52</v>
      </c>
      <c s="6" t="s">
        <v>8763</v>
      </c>
      <c s="36" t="s">
        <v>105</v>
      </c>
      <c s="37">
        <v>2</v>
      </c>
      <c s="36">
        <v>0</v>
      </c>
      <c s="36">
        <f>ROUND(G70*H70,6)</f>
      </c>
      <c r="L70" s="38">
        <v>0</v>
      </c>
      <c s="32">
        <f>ROUND(ROUND(L70,2)*ROUND(G70,3),2)</f>
      </c>
      <c s="36" t="s">
        <v>6383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8764</v>
      </c>
      <c s="35" t="s">
        <v>52</v>
      </c>
      <c s="6" t="s">
        <v>8765</v>
      </c>
      <c s="36" t="s">
        <v>105</v>
      </c>
      <c s="37">
        <v>2</v>
      </c>
      <c s="36">
        <v>0</v>
      </c>
      <c s="36">
        <f>ROUND(G74*H74,6)</f>
      </c>
      <c r="L74" s="38">
        <v>0</v>
      </c>
      <c s="32">
        <f>ROUND(ROUND(L74,2)*ROUND(G74,3),2)</f>
      </c>
      <c s="36" t="s">
        <v>6383</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8764</v>
      </c>
      <c s="35" t="s">
        <v>644</v>
      </c>
      <c s="6" t="s">
        <v>8765</v>
      </c>
      <c s="36" t="s">
        <v>105</v>
      </c>
      <c s="37">
        <v>50</v>
      </c>
      <c s="36">
        <v>0</v>
      </c>
      <c s="36">
        <f>ROUND(G78*H78,6)</f>
      </c>
      <c r="L78" s="38">
        <v>0</v>
      </c>
      <c s="32">
        <f>ROUND(ROUND(L78,2)*ROUND(G78,3),2)</f>
      </c>
      <c s="36" t="s">
        <v>6383</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8766</v>
      </c>
      <c s="35" t="s">
        <v>52</v>
      </c>
      <c s="6" t="s">
        <v>8767</v>
      </c>
      <c s="36" t="s">
        <v>67</v>
      </c>
      <c s="37">
        <v>15</v>
      </c>
      <c s="36">
        <v>7E-05</v>
      </c>
      <c s="36">
        <f>ROUND(G82*H82,6)</f>
      </c>
      <c r="L82" s="38">
        <v>0</v>
      </c>
      <c s="32">
        <f>ROUND(ROUND(L82,2)*ROUND(G82,3),2)</f>
      </c>
      <c s="36" t="s">
        <v>6383</v>
      </c>
      <c>
        <f>(M82*21)/100</f>
      </c>
      <c t="s">
        <v>28</v>
      </c>
    </row>
    <row r="83" spans="1:5" ht="12.75">
      <c r="A83" s="35" t="s">
        <v>56</v>
      </c>
      <c r="E83" s="39" t="s">
        <v>52</v>
      </c>
    </row>
    <row r="84" spans="1:5" ht="12.75">
      <c r="A84" s="35" t="s">
        <v>57</v>
      </c>
      <c r="E84" s="40" t="s">
        <v>52</v>
      </c>
    </row>
    <row r="85" spans="1:5" ht="12.75">
      <c r="A85" t="s">
        <v>58</v>
      </c>
      <c r="E85" s="39" t="s">
        <v>52</v>
      </c>
    </row>
    <row r="86" spans="1:16" ht="25.5">
      <c r="A86" t="s">
        <v>49</v>
      </c>
      <c s="34" t="s">
        <v>87</v>
      </c>
      <c s="34" t="s">
        <v>8768</v>
      </c>
      <c s="35" t="s">
        <v>52</v>
      </c>
      <c s="6" t="s">
        <v>8769</v>
      </c>
      <c s="36" t="s">
        <v>67</v>
      </c>
      <c s="37">
        <v>1</v>
      </c>
      <c s="36">
        <v>0.00017</v>
      </c>
      <c s="36">
        <f>ROUND(G86*H86,6)</f>
      </c>
      <c r="L86" s="38">
        <v>0</v>
      </c>
      <c s="32">
        <f>ROUND(ROUND(L86,2)*ROUND(G86,3),2)</f>
      </c>
      <c s="36" t="s">
        <v>6383</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8770</v>
      </c>
      <c s="35" t="s">
        <v>52</v>
      </c>
      <c s="6" t="s">
        <v>8771</v>
      </c>
      <c s="36" t="s">
        <v>67</v>
      </c>
      <c s="37">
        <v>100</v>
      </c>
      <c s="36">
        <v>0</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8772</v>
      </c>
      <c s="35" t="s">
        <v>52</v>
      </c>
      <c s="6" t="s">
        <v>8773</v>
      </c>
      <c s="36" t="s">
        <v>67</v>
      </c>
      <c s="37">
        <v>4</v>
      </c>
      <c s="36">
        <v>0</v>
      </c>
      <c s="36">
        <f>ROUND(G94*H94,6)</f>
      </c>
      <c r="L94" s="38">
        <v>0</v>
      </c>
      <c s="32">
        <f>ROUND(ROUND(L94,2)*ROUND(G94,3),2)</f>
      </c>
      <c s="36" t="s">
        <v>947</v>
      </c>
      <c>
        <f>(M94*21)/100</f>
      </c>
      <c t="s">
        <v>28</v>
      </c>
    </row>
    <row r="95" spans="1:5" ht="12.75">
      <c r="A95" s="35" t="s">
        <v>56</v>
      </c>
      <c r="E95" s="39" t="s">
        <v>52</v>
      </c>
    </row>
    <row r="96" spans="1:5" ht="12.75">
      <c r="A96" s="35" t="s">
        <v>57</v>
      </c>
      <c r="E96" s="40" t="s">
        <v>52</v>
      </c>
    </row>
    <row r="97" spans="1:5" ht="12.75">
      <c r="A97" t="s">
        <v>58</v>
      </c>
      <c r="E97" s="39" t="s">
        <v>52</v>
      </c>
    </row>
    <row r="98" spans="1:16" ht="12.75">
      <c r="A98" t="s">
        <v>49</v>
      </c>
      <c s="34" t="s">
        <v>888</v>
      </c>
      <c s="34" t="s">
        <v>8774</v>
      </c>
      <c s="35" t="s">
        <v>52</v>
      </c>
      <c s="6" t="s">
        <v>8775</v>
      </c>
      <c s="36" t="s">
        <v>932</v>
      </c>
      <c s="37">
        <v>1</v>
      </c>
      <c s="36">
        <v>0</v>
      </c>
      <c s="36">
        <f>ROUND(G98*H98,6)</f>
      </c>
      <c r="L98" s="38">
        <v>0</v>
      </c>
      <c s="32">
        <f>ROUND(ROUND(L98,2)*ROUND(G98,3),2)</f>
      </c>
      <c s="36" t="s">
        <v>947</v>
      </c>
      <c>
        <f>(M98*21)/100</f>
      </c>
      <c t="s">
        <v>28</v>
      </c>
    </row>
    <row r="99" spans="1:5" ht="12.75">
      <c r="A99" s="35" t="s">
        <v>56</v>
      </c>
      <c r="E99" s="39" t="s">
        <v>52</v>
      </c>
    </row>
    <row r="100" spans="1:5" ht="229.5">
      <c r="A100" s="35" t="s">
        <v>57</v>
      </c>
      <c r="E100" s="40" t="s">
        <v>8776</v>
      </c>
    </row>
    <row r="101" spans="1:5" ht="12.75">
      <c r="A101" t="s">
        <v>58</v>
      </c>
      <c r="E101" s="39" t="s">
        <v>52</v>
      </c>
    </row>
    <row r="102" spans="1:16" ht="12.75">
      <c r="A102" t="s">
        <v>49</v>
      </c>
      <c s="34" t="s">
        <v>102</v>
      </c>
      <c s="34" t="s">
        <v>8777</v>
      </c>
      <c s="35" t="s">
        <v>52</v>
      </c>
      <c s="6" t="s">
        <v>8778</v>
      </c>
      <c s="36" t="s">
        <v>486</v>
      </c>
      <c s="37">
        <v>96</v>
      </c>
      <c s="36">
        <v>0</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820</v>
      </c>
      <c s="34" t="s">
        <v>8779</v>
      </c>
      <c s="35" t="s">
        <v>52</v>
      </c>
      <c s="6" t="s">
        <v>8780</v>
      </c>
      <c s="36" t="s">
        <v>67</v>
      </c>
      <c s="37">
        <v>1</v>
      </c>
      <c s="36">
        <v>0</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8781</v>
      </c>
      <c s="35" t="s">
        <v>52</v>
      </c>
      <c s="6" t="s">
        <v>8782</v>
      </c>
      <c s="36" t="s">
        <v>486</v>
      </c>
      <c s="37">
        <v>12</v>
      </c>
      <c s="36">
        <v>0</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8783</v>
      </c>
      <c s="35" t="s">
        <v>52</v>
      </c>
      <c s="6" t="s">
        <v>8784</v>
      </c>
      <c s="36" t="s">
        <v>486</v>
      </c>
      <c s="37">
        <v>8</v>
      </c>
      <c s="36">
        <v>0</v>
      </c>
      <c s="36">
        <f>ROUND(G114*H114,6)</f>
      </c>
      <c r="L114" s="38">
        <v>0</v>
      </c>
      <c s="32">
        <f>ROUND(ROUND(L114,2)*ROUND(G114,3),2)</f>
      </c>
      <c s="36" t="s">
        <v>947</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8785</v>
      </c>
      <c s="35" t="s">
        <v>52</v>
      </c>
      <c s="6" t="s">
        <v>8786</v>
      </c>
      <c s="36" t="s">
        <v>486</v>
      </c>
      <c s="37">
        <v>64</v>
      </c>
      <c s="36">
        <v>0</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8787</v>
      </c>
      <c s="35" t="s">
        <v>52</v>
      </c>
      <c s="6" t="s">
        <v>8788</v>
      </c>
      <c s="36" t="s">
        <v>67</v>
      </c>
      <c s="37">
        <v>100</v>
      </c>
      <c s="36">
        <v>2E-05</v>
      </c>
      <c s="36">
        <f>ROUND(G122*H122,6)</f>
      </c>
      <c r="L122" s="38">
        <v>0</v>
      </c>
      <c s="32">
        <f>ROUND(ROUND(L122,2)*ROUND(G122,3),2)</f>
      </c>
      <c s="36" t="s">
        <v>947</v>
      </c>
      <c>
        <f>(M122*21)/100</f>
      </c>
      <c t="s">
        <v>28</v>
      </c>
    </row>
    <row r="123" spans="1:5" ht="12.75">
      <c r="A123" s="35" t="s">
        <v>56</v>
      </c>
      <c r="E123" s="39" t="s">
        <v>52</v>
      </c>
    </row>
    <row r="124" spans="1:5" ht="12.75">
      <c r="A124" s="35" t="s">
        <v>57</v>
      </c>
      <c r="E124" s="40" t="s">
        <v>52</v>
      </c>
    </row>
    <row r="125" spans="1:5" ht="12.75">
      <c r="A125" t="s">
        <v>58</v>
      </c>
      <c r="E125" s="39" t="s">
        <v>52</v>
      </c>
    </row>
    <row r="126" spans="1:16" ht="12.75">
      <c r="A126" t="s">
        <v>49</v>
      </c>
      <c s="34" t="s">
        <v>124</v>
      </c>
      <c s="34" t="s">
        <v>8789</v>
      </c>
      <c s="35" t="s">
        <v>52</v>
      </c>
      <c s="6" t="s">
        <v>8790</v>
      </c>
      <c s="36" t="s">
        <v>67</v>
      </c>
      <c s="37">
        <v>49</v>
      </c>
      <c s="36">
        <v>0</v>
      </c>
      <c s="36">
        <f>ROUND(G126*H126,6)</f>
      </c>
      <c r="L126" s="38">
        <v>0</v>
      </c>
      <c s="32">
        <f>ROUND(ROUND(L126,2)*ROUND(G126,3),2)</f>
      </c>
      <c s="36" t="s">
        <v>947</v>
      </c>
      <c>
        <f>(M126*21)/100</f>
      </c>
      <c t="s">
        <v>28</v>
      </c>
    </row>
    <row r="127" spans="1:5" ht="12.75">
      <c r="A127" s="35" t="s">
        <v>56</v>
      </c>
      <c r="E127" s="39" t="s">
        <v>52</v>
      </c>
    </row>
    <row r="128" spans="1:5" ht="89.25">
      <c r="A128" s="35" t="s">
        <v>57</v>
      </c>
      <c r="E128" s="40" t="s">
        <v>8791</v>
      </c>
    </row>
    <row r="129" spans="1:5" ht="12.75">
      <c r="A129" t="s">
        <v>58</v>
      </c>
      <c r="E129" s="39" t="s">
        <v>52</v>
      </c>
    </row>
    <row r="130" spans="1:16" ht="12.75">
      <c r="A130" t="s">
        <v>49</v>
      </c>
      <c s="34" t="s">
        <v>128</v>
      </c>
      <c s="34" t="s">
        <v>8792</v>
      </c>
      <c s="35" t="s">
        <v>52</v>
      </c>
      <c s="6" t="s">
        <v>8793</v>
      </c>
      <c s="36" t="s">
        <v>932</v>
      </c>
      <c s="37">
        <v>1</v>
      </c>
      <c s="36">
        <v>0</v>
      </c>
      <c s="36">
        <f>ROUND(G130*H130,6)</f>
      </c>
      <c r="L130" s="38">
        <v>0</v>
      </c>
      <c s="32">
        <f>ROUND(ROUND(L130,2)*ROUND(G130,3),2)</f>
      </c>
      <c s="36" t="s">
        <v>947</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8794</v>
      </c>
      <c s="35" t="s">
        <v>52</v>
      </c>
      <c s="6" t="s">
        <v>8795</v>
      </c>
      <c s="36" t="s">
        <v>67</v>
      </c>
      <c s="37">
        <v>1</v>
      </c>
      <c s="36">
        <v>0</v>
      </c>
      <c s="36">
        <f>ROUND(G134*H134,6)</f>
      </c>
      <c r="L134" s="38">
        <v>0</v>
      </c>
      <c s="32">
        <f>ROUND(ROUND(L134,2)*ROUND(G134,3),2)</f>
      </c>
      <c s="36" t="s">
        <v>947</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8796</v>
      </c>
      <c s="35" t="s">
        <v>52</v>
      </c>
      <c s="6" t="s">
        <v>8797</v>
      </c>
      <c s="36" t="s">
        <v>932</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8798</v>
      </c>
      <c s="35" t="s">
        <v>52</v>
      </c>
      <c s="6" t="s">
        <v>8799</v>
      </c>
      <c s="36" t="s">
        <v>67</v>
      </c>
      <c s="37">
        <v>1</v>
      </c>
      <c s="36">
        <v>0</v>
      </c>
      <c s="36">
        <f>ROUND(G142*H142,6)</f>
      </c>
      <c r="L142" s="38">
        <v>0</v>
      </c>
      <c s="32">
        <f>ROUND(ROUND(L142,2)*ROUND(G142,3),2)</f>
      </c>
      <c s="36" t="s">
        <v>947</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8800</v>
      </c>
      <c s="35" t="s">
        <v>52</v>
      </c>
      <c s="6" t="s">
        <v>8801</v>
      </c>
      <c s="36" t="s">
        <v>105</v>
      </c>
      <c s="37">
        <v>50</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8802</v>
      </c>
      <c s="35" t="s">
        <v>52</v>
      </c>
      <c s="6" t="s">
        <v>8803</v>
      </c>
      <c s="36" t="s">
        <v>105</v>
      </c>
      <c s="37">
        <v>50</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8804</v>
      </c>
      <c s="35" t="s">
        <v>52</v>
      </c>
      <c s="6" t="s">
        <v>8805</v>
      </c>
      <c s="36" t="s">
        <v>67</v>
      </c>
      <c s="37">
        <v>52</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52</v>
      </c>
    </row>
    <row r="158" spans="1:16" ht="12.75">
      <c r="A158" t="s">
        <v>49</v>
      </c>
      <c s="34" t="s">
        <v>175</v>
      </c>
      <c s="34" t="s">
        <v>8806</v>
      </c>
      <c s="35" t="s">
        <v>52</v>
      </c>
      <c s="6" t="s">
        <v>8807</v>
      </c>
      <c s="36" t="s">
        <v>67</v>
      </c>
      <c s="37">
        <v>2</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52</v>
      </c>
    </row>
    <row r="162" spans="1:16" ht="25.5">
      <c r="A162" t="s">
        <v>49</v>
      </c>
      <c s="34" t="s">
        <v>178</v>
      </c>
      <c s="34" t="s">
        <v>8808</v>
      </c>
      <c s="35" t="s">
        <v>52</v>
      </c>
      <c s="6" t="s">
        <v>8809</v>
      </c>
      <c s="36" t="s">
        <v>67</v>
      </c>
      <c s="37">
        <v>3</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8810</v>
      </c>
      <c s="35" t="s">
        <v>52</v>
      </c>
      <c s="6" t="s">
        <v>8811</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52</v>
      </c>
    </row>
    <row r="170" spans="1:16" ht="12.75">
      <c r="A170" t="s">
        <v>49</v>
      </c>
      <c s="34" t="s">
        <v>185</v>
      </c>
      <c s="34" t="s">
        <v>8812</v>
      </c>
      <c s="35" t="s">
        <v>52</v>
      </c>
      <c s="6" t="s">
        <v>8813</v>
      </c>
      <c s="36" t="s">
        <v>67</v>
      </c>
      <c s="37">
        <v>1</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52</v>
      </c>
    </row>
    <row r="174" spans="1:16" ht="25.5">
      <c r="A174" t="s">
        <v>49</v>
      </c>
      <c s="34" t="s">
        <v>737</v>
      </c>
      <c s="34" t="s">
        <v>8814</v>
      </c>
      <c s="35" t="s">
        <v>52</v>
      </c>
      <c s="6" t="s">
        <v>8815</v>
      </c>
      <c s="36" t="s">
        <v>67</v>
      </c>
      <c s="37">
        <v>12</v>
      </c>
      <c s="36">
        <v>0</v>
      </c>
      <c s="36">
        <f>ROUND(G174*H174,6)</f>
      </c>
      <c r="L174" s="38">
        <v>0</v>
      </c>
      <c s="32">
        <f>ROUND(ROUND(L174,2)*ROUND(G174,3),2)</f>
      </c>
      <c s="36" t="s">
        <v>947</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741</v>
      </c>
      <c s="34" t="s">
        <v>8816</v>
      </c>
      <c s="35" t="s">
        <v>52</v>
      </c>
      <c s="6" t="s">
        <v>8817</v>
      </c>
      <c s="36" t="s">
        <v>67</v>
      </c>
      <c s="37">
        <v>3</v>
      </c>
      <c s="36">
        <v>0</v>
      </c>
      <c s="36">
        <f>ROUND(G178*H178,6)</f>
      </c>
      <c r="L178" s="38">
        <v>0</v>
      </c>
      <c s="32">
        <f>ROUND(ROUND(L178,2)*ROUND(G178,3),2)</f>
      </c>
      <c s="36" t="s">
        <v>947</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744</v>
      </c>
      <c s="34" t="s">
        <v>8818</v>
      </c>
      <c s="35" t="s">
        <v>52</v>
      </c>
      <c s="6" t="s">
        <v>8819</v>
      </c>
      <c s="36" t="s">
        <v>67</v>
      </c>
      <c s="37">
        <v>1</v>
      </c>
      <c s="36">
        <v>0</v>
      </c>
      <c s="36">
        <f>ROUND(G182*H182,6)</f>
      </c>
      <c r="L182" s="38">
        <v>0</v>
      </c>
      <c s="32">
        <f>ROUND(ROUND(L182,2)*ROUND(G182,3),2)</f>
      </c>
      <c s="36" t="s">
        <v>947</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8820</v>
      </c>
      <c s="35" t="s">
        <v>52</v>
      </c>
      <c s="6" t="s">
        <v>8821</v>
      </c>
      <c s="36" t="s">
        <v>67</v>
      </c>
      <c s="37">
        <v>2</v>
      </c>
      <c s="36">
        <v>0</v>
      </c>
      <c s="36">
        <f>ROUND(G186*H186,6)</f>
      </c>
      <c r="L186" s="38">
        <v>0</v>
      </c>
      <c s="32">
        <f>ROUND(ROUND(L186,2)*ROUND(G186,3),2)</f>
      </c>
      <c s="36" t="s">
        <v>947</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8822</v>
      </c>
      <c s="35" t="s">
        <v>52</v>
      </c>
      <c s="6" t="s">
        <v>8823</v>
      </c>
      <c s="36" t="s">
        <v>67</v>
      </c>
      <c s="37">
        <v>6</v>
      </c>
      <c s="36">
        <v>0</v>
      </c>
      <c s="36">
        <f>ROUND(G190*H190,6)</f>
      </c>
      <c r="L190" s="38">
        <v>0</v>
      </c>
      <c s="32">
        <f>ROUND(ROUND(L190,2)*ROUND(G190,3),2)</f>
      </c>
      <c s="36" t="s">
        <v>947</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8824</v>
      </c>
      <c s="35" t="s">
        <v>52</v>
      </c>
      <c s="6" t="s">
        <v>8825</v>
      </c>
      <c s="36" t="s">
        <v>67</v>
      </c>
      <c s="37">
        <v>1</v>
      </c>
      <c s="36">
        <v>0.0004</v>
      </c>
      <c s="36">
        <f>ROUND(G194*H194,6)</f>
      </c>
      <c r="L194" s="38">
        <v>0</v>
      </c>
      <c s="32">
        <f>ROUND(ROUND(L194,2)*ROUND(G194,3),2)</f>
      </c>
      <c s="36" t="s">
        <v>947</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8826</v>
      </c>
      <c s="35" t="s">
        <v>52</v>
      </c>
      <c s="6" t="s">
        <v>8827</v>
      </c>
      <c s="36" t="s">
        <v>105</v>
      </c>
      <c s="37">
        <v>2</v>
      </c>
      <c s="36">
        <v>0</v>
      </c>
      <c s="36">
        <f>ROUND(G198*H198,6)</f>
      </c>
      <c r="L198" s="38">
        <v>0</v>
      </c>
      <c s="32">
        <f>ROUND(ROUND(L198,2)*ROUND(G198,3),2)</f>
      </c>
      <c s="36" t="s">
        <v>947</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8828</v>
      </c>
      <c s="35" t="s">
        <v>52</v>
      </c>
      <c s="6" t="s">
        <v>8829</v>
      </c>
      <c s="36" t="s">
        <v>105</v>
      </c>
      <c s="37">
        <v>2</v>
      </c>
      <c s="36">
        <v>0</v>
      </c>
      <c s="36">
        <f>ROUND(G202*H202,6)</f>
      </c>
      <c r="L202" s="38">
        <v>0</v>
      </c>
      <c s="32">
        <f>ROUND(ROUND(L202,2)*ROUND(G202,3),2)</f>
      </c>
      <c s="36" t="s">
        <v>947</v>
      </c>
      <c>
        <f>(M202*21)/100</f>
      </c>
      <c t="s">
        <v>28</v>
      </c>
    </row>
    <row r="203" spans="1:5" ht="12.75">
      <c r="A203" s="35" t="s">
        <v>56</v>
      </c>
      <c r="E203" s="39" t="s">
        <v>52</v>
      </c>
    </row>
    <row r="204" spans="1:5" ht="12.75">
      <c r="A204" s="35" t="s">
        <v>57</v>
      </c>
      <c r="E204" s="40" t="s">
        <v>52</v>
      </c>
    </row>
    <row r="205" spans="1:5" ht="12.75">
      <c r="A205" t="s">
        <v>58</v>
      </c>
      <c r="E205" s="39" t="s">
        <v>52</v>
      </c>
    </row>
    <row r="206" spans="1:16" ht="12.75">
      <c r="A206" t="s">
        <v>49</v>
      </c>
      <c s="34" t="s">
        <v>207</v>
      </c>
      <c s="34" t="s">
        <v>8830</v>
      </c>
      <c s="35" t="s">
        <v>52</v>
      </c>
      <c s="6" t="s">
        <v>8831</v>
      </c>
      <c s="36" t="s">
        <v>932</v>
      </c>
      <c s="37">
        <v>1</v>
      </c>
      <c s="36">
        <v>0</v>
      </c>
      <c s="36">
        <f>ROUND(G206*H206,6)</f>
      </c>
      <c r="L206" s="38">
        <v>0</v>
      </c>
      <c s="32">
        <f>ROUND(ROUND(L206,2)*ROUND(G206,3),2)</f>
      </c>
      <c s="36" t="s">
        <v>947</v>
      </c>
      <c>
        <f>(M206*21)/100</f>
      </c>
      <c t="s">
        <v>28</v>
      </c>
    </row>
    <row r="207" spans="1:5" ht="12.75">
      <c r="A207" s="35" t="s">
        <v>56</v>
      </c>
      <c r="E207" s="39" t="s">
        <v>52</v>
      </c>
    </row>
    <row r="208" spans="1:5" ht="12.75">
      <c r="A208" s="35" t="s">
        <v>57</v>
      </c>
      <c r="E208" s="40" t="s">
        <v>52</v>
      </c>
    </row>
    <row r="209" spans="1:5" ht="12.75">
      <c r="A209" t="s">
        <v>58</v>
      </c>
      <c r="E209" s="39" t="s">
        <v>52</v>
      </c>
    </row>
    <row r="210" spans="1:16" ht="25.5">
      <c r="A210" t="s">
        <v>49</v>
      </c>
      <c s="34" t="s">
        <v>7397</v>
      </c>
      <c s="34" t="s">
        <v>8832</v>
      </c>
      <c s="35" t="s">
        <v>52</v>
      </c>
      <c s="6" t="s">
        <v>8833</v>
      </c>
      <c s="36" t="s">
        <v>67</v>
      </c>
      <c s="37">
        <v>9</v>
      </c>
      <c s="36">
        <v>0</v>
      </c>
      <c s="36">
        <f>ROUND(G210*H210,6)</f>
      </c>
      <c r="L210" s="38">
        <v>0</v>
      </c>
      <c s="32">
        <f>ROUND(ROUND(L210,2)*ROUND(G210,3),2)</f>
      </c>
      <c s="36" t="s">
        <v>947</v>
      </c>
      <c>
        <f>(M210*21)/100</f>
      </c>
      <c t="s">
        <v>28</v>
      </c>
    </row>
    <row r="211" spans="1:5" ht="12.75">
      <c r="A211" s="35" t="s">
        <v>56</v>
      </c>
      <c r="E211" s="39" t="s">
        <v>52</v>
      </c>
    </row>
    <row r="212" spans="1:5" ht="12.75">
      <c r="A212" s="35" t="s">
        <v>57</v>
      </c>
      <c r="E212" s="40" t="s">
        <v>52</v>
      </c>
    </row>
    <row r="213" spans="1:5" ht="12.75">
      <c r="A213" t="s">
        <v>58</v>
      </c>
      <c r="E213" s="39" t="s">
        <v>52</v>
      </c>
    </row>
    <row r="214" spans="1:16" ht="12.75">
      <c r="A214" t="s">
        <v>49</v>
      </c>
      <c s="34" t="s">
        <v>7401</v>
      </c>
      <c s="34" t="s">
        <v>8834</v>
      </c>
      <c s="35" t="s">
        <v>52</v>
      </c>
      <c s="6" t="s">
        <v>8835</v>
      </c>
      <c s="36" t="s">
        <v>67</v>
      </c>
      <c s="37">
        <v>9</v>
      </c>
      <c s="36">
        <v>0.00015</v>
      </c>
      <c s="36">
        <f>ROUND(G214*H214,6)</f>
      </c>
      <c r="L214" s="38">
        <v>0</v>
      </c>
      <c s="32">
        <f>ROUND(ROUND(L214,2)*ROUND(G214,3),2)</f>
      </c>
      <c s="36" t="s">
        <v>6383</v>
      </c>
      <c>
        <f>(M214*21)/100</f>
      </c>
      <c t="s">
        <v>28</v>
      </c>
    </row>
    <row r="215" spans="1:5" ht="12.75">
      <c r="A215" s="35" t="s">
        <v>56</v>
      </c>
      <c r="E215" s="39" t="s">
        <v>52</v>
      </c>
    </row>
    <row r="216" spans="1:5" ht="12.75">
      <c r="A216" s="35" t="s">
        <v>57</v>
      </c>
      <c r="E216" s="40" t="s">
        <v>52</v>
      </c>
    </row>
    <row r="217" spans="1:5" ht="12.75">
      <c r="A217" t="s">
        <v>58</v>
      </c>
      <c r="E217" s="39" t="s">
        <v>52</v>
      </c>
    </row>
    <row r="218" spans="1:13" ht="12.75">
      <c r="A218" t="s">
        <v>47</v>
      </c>
      <c r="C218" s="31" t="s">
        <v>8247</v>
      </c>
      <c r="E218" s="33" t="s">
        <v>8248</v>
      </c>
      <c r="J218" s="32">
        <f>0</f>
      </c>
      <c s="32">
        <f>0</f>
      </c>
      <c s="32">
        <f>0+L219+L223</f>
      </c>
      <c s="32">
        <f>0+M219+M223</f>
      </c>
    </row>
    <row r="219" spans="1:16" ht="12.75">
      <c r="A219" t="s">
        <v>49</v>
      </c>
      <c s="34" t="s">
        <v>210</v>
      </c>
      <c s="34" t="s">
        <v>8251</v>
      </c>
      <c s="35" t="s">
        <v>52</v>
      </c>
      <c s="6" t="s">
        <v>8252</v>
      </c>
      <c s="36" t="s">
        <v>932</v>
      </c>
      <c s="37">
        <v>1</v>
      </c>
      <c s="36">
        <v>0</v>
      </c>
      <c s="36">
        <f>ROUND(G219*H219,6)</f>
      </c>
      <c r="L219" s="38">
        <v>0</v>
      </c>
      <c s="32">
        <f>ROUND(ROUND(L219,2)*ROUND(G219,3),2)</f>
      </c>
      <c s="36" t="s">
        <v>6383</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214</v>
      </c>
      <c s="34" t="s">
        <v>8254</v>
      </c>
      <c s="35" t="s">
        <v>52</v>
      </c>
      <c s="6" t="s">
        <v>8255</v>
      </c>
      <c s="36" t="s">
        <v>932</v>
      </c>
      <c s="37">
        <v>1</v>
      </c>
      <c s="36">
        <v>0</v>
      </c>
      <c s="36">
        <f>ROUND(G223*H223,6)</f>
      </c>
      <c r="L223" s="38">
        <v>0</v>
      </c>
      <c s="32">
        <f>ROUND(ROUND(L223,2)*ROUND(G223,3),2)</f>
      </c>
      <c s="36" t="s">
        <v>6383</v>
      </c>
      <c>
        <f>(M223*21)/100</f>
      </c>
      <c t="s">
        <v>28</v>
      </c>
    </row>
    <row r="224" spans="1:5" ht="12.75">
      <c r="A224" s="35" t="s">
        <v>56</v>
      </c>
      <c r="E224" s="39" t="s">
        <v>52</v>
      </c>
    </row>
    <row r="225" spans="1:5" ht="12.75">
      <c r="A225" s="35" t="s">
        <v>57</v>
      </c>
      <c r="E225" s="40" t="s">
        <v>52</v>
      </c>
    </row>
    <row r="226" spans="1:5" ht="12.75">
      <c r="A226" t="s">
        <v>58</v>
      </c>
      <c r="E226" s="39" t="s">
        <v>52</v>
      </c>
    </row>
    <row r="227" spans="1:13" ht="12.75">
      <c r="A227" t="s">
        <v>47</v>
      </c>
      <c r="C227" s="31" t="s">
        <v>8262</v>
      </c>
      <c r="E227" s="33" t="s">
        <v>8263</v>
      </c>
      <c r="J227" s="32">
        <f>0</f>
      </c>
      <c s="32">
        <f>0</f>
      </c>
      <c s="32">
        <f>0+L228</f>
      </c>
      <c s="32">
        <f>0+M228</f>
      </c>
    </row>
    <row r="228" spans="1:16" ht="12.75">
      <c r="A228" t="s">
        <v>49</v>
      </c>
      <c s="34" t="s">
        <v>218</v>
      </c>
      <c s="34" t="s">
        <v>8836</v>
      </c>
      <c s="35" t="s">
        <v>52</v>
      </c>
      <c s="6" t="s">
        <v>8837</v>
      </c>
      <c s="36" t="s">
        <v>932</v>
      </c>
      <c s="37">
        <v>1</v>
      </c>
      <c s="36">
        <v>0</v>
      </c>
      <c s="36">
        <f>ROUND(G228*H228,6)</f>
      </c>
      <c r="L228" s="38">
        <v>0</v>
      </c>
      <c s="32">
        <f>ROUND(ROUND(L228,2)*ROUND(G228,3),2)</f>
      </c>
      <c s="36" t="s">
        <v>6383</v>
      </c>
      <c>
        <f>(M228*21)/100</f>
      </c>
      <c t="s">
        <v>28</v>
      </c>
    </row>
    <row r="229" spans="1:5" ht="12.75">
      <c r="A229" s="35" t="s">
        <v>56</v>
      </c>
      <c r="E229" s="39" t="s">
        <v>52</v>
      </c>
    </row>
    <row r="230" spans="1:5" ht="12.75">
      <c r="A230" s="35" t="s">
        <v>57</v>
      </c>
      <c r="E230" s="40" t="s">
        <v>52</v>
      </c>
    </row>
    <row r="231" spans="1:5" ht="12.75">
      <c r="A231" t="s">
        <v>58</v>
      </c>
      <c r="E231" s="39" t="s">
        <v>52</v>
      </c>
    </row>
    <row r="232" spans="1:13" ht="12.75">
      <c r="A232" t="s">
        <v>47</v>
      </c>
      <c r="C232" s="31" t="s">
        <v>8838</v>
      </c>
      <c r="E232" s="33" t="s">
        <v>8839</v>
      </c>
      <c r="J232" s="32">
        <f>0</f>
      </c>
      <c s="32">
        <f>0</f>
      </c>
      <c s="32">
        <f>0+L233</f>
      </c>
      <c s="32">
        <f>0+M233</f>
      </c>
    </row>
    <row r="233" spans="1:16" ht="12.75">
      <c r="A233" t="s">
        <v>49</v>
      </c>
      <c s="34" t="s">
        <v>222</v>
      </c>
      <c s="34" t="s">
        <v>8840</v>
      </c>
      <c s="35" t="s">
        <v>52</v>
      </c>
      <c s="6" t="s">
        <v>8841</v>
      </c>
      <c s="36" t="s">
        <v>932</v>
      </c>
      <c s="37">
        <v>1</v>
      </c>
      <c s="36">
        <v>0</v>
      </c>
      <c s="36">
        <f>ROUND(G233*H233,6)</f>
      </c>
      <c r="L233" s="38">
        <v>0</v>
      </c>
      <c s="32">
        <f>ROUND(ROUND(L233,2)*ROUND(G233,3),2)</f>
      </c>
      <c s="36" t="s">
        <v>6383</v>
      </c>
      <c>
        <f>(M233*21)/100</f>
      </c>
      <c t="s">
        <v>28</v>
      </c>
    </row>
    <row r="234" spans="1:5" ht="12.75">
      <c r="A234" s="35" t="s">
        <v>56</v>
      </c>
      <c r="E234" s="39" t="s">
        <v>52</v>
      </c>
    </row>
    <row r="235" spans="1:5" ht="12.75">
      <c r="A235" s="35" t="s">
        <v>57</v>
      </c>
      <c r="E235" s="40" t="s">
        <v>52</v>
      </c>
    </row>
    <row r="236" spans="1:5" ht="12.75">
      <c r="A236" t="s">
        <v>58</v>
      </c>
      <c r="E236" s="39" t="s">
        <v>52</v>
      </c>
    </row>
    <row r="237" spans="1:13" ht="12.75">
      <c r="A237" t="s">
        <v>47</v>
      </c>
      <c r="C237" s="31" t="s">
        <v>8703</v>
      </c>
      <c r="E237" s="33" t="s">
        <v>8704</v>
      </c>
      <c r="J237" s="32">
        <f>0</f>
      </c>
      <c s="32">
        <f>0</f>
      </c>
      <c s="32">
        <f>0+L238+L242</f>
      </c>
      <c s="32">
        <f>0+M238+M242</f>
      </c>
    </row>
    <row r="238" spans="1:16" ht="12.75">
      <c r="A238" t="s">
        <v>49</v>
      </c>
      <c s="34" t="s">
        <v>226</v>
      </c>
      <c s="34" t="s">
        <v>8705</v>
      </c>
      <c s="35" t="s">
        <v>52</v>
      </c>
      <c s="6" t="s">
        <v>8706</v>
      </c>
      <c s="36" t="s">
        <v>486</v>
      </c>
      <c s="37">
        <v>8</v>
      </c>
      <c s="36">
        <v>0</v>
      </c>
      <c s="36">
        <f>ROUND(G238*H238,6)</f>
      </c>
      <c r="L238" s="38">
        <v>0</v>
      </c>
      <c s="32">
        <f>ROUND(ROUND(L238,2)*ROUND(G238,3),2)</f>
      </c>
      <c s="36" t="s">
        <v>7113</v>
      </c>
      <c>
        <f>(M238*21)/100</f>
      </c>
      <c t="s">
        <v>28</v>
      </c>
    </row>
    <row r="239" spans="1:5" ht="12.75">
      <c r="A239" s="35" t="s">
        <v>56</v>
      </c>
      <c r="E239" s="39" t="s">
        <v>52</v>
      </c>
    </row>
    <row r="240" spans="1:5" ht="12.75">
      <c r="A240" s="35" t="s">
        <v>57</v>
      </c>
      <c r="E240" s="40" t="s">
        <v>52</v>
      </c>
    </row>
    <row r="241" spans="1:5" ht="12.75">
      <c r="A241" t="s">
        <v>58</v>
      </c>
      <c r="E241" s="39" t="s">
        <v>52</v>
      </c>
    </row>
    <row r="242" spans="1:16" ht="12.75">
      <c r="A242" t="s">
        <v>49</v>
      </c>
      <c s="34" t="s">
        <v>230</v>
      </c>
      <c s="34" t="s">
        <v>8842</v>
      </c>
      <c s="35" t="s">
        <v>52</v>
      </c>
      <c s="6" t="s">
        <v>8843</v>
      </c>
      <c s="36" t="s">
        <v>932</v>
      </c>
      <c s="37">
        <v>1</v>
      </c>
      <c s="36">
        <v>0</v>
      </c>
      <c s="36">
        <f>ROUND(G242*H242,6)</f>
      </c>
      <c r="L242" s="38">
        <v>0</v>
      </c>
      <c s="32">
        <f>ROUND(ROUND(L242,2)*ROUND(G242,3),2)</f>
      </c>
      <c s="36" t="s">
        <v>6383</v>
      </c>
      <c>
        <f>(M242*21)/100</f>
      </c>
      <c t="s">
        <v>28</v>
      </c>
    </row>
    <row r="243" spans="1:5" ht="12.75">
      <c r="A243" s="35" t="s">
        <v>56</v>
      </c>
      <c r="E243" s="39" t="s">
        <v>52</v>
      </c>
    </row>
    <row r="244" spans="1:5" ht="12.75">
      <c r="A244" s="35" t="s">
        <v>57</v>
      </c>
      <c r="E244" s="40" t="s">
        <v>52</v>
      </c>
    </row>
    <row r="245" spans="1:5" ht="12.75">
      <c r="A245" t="s">
        <v>58</v>
      </c>
      <c r="E245"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15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COUNTIFS(L8:L1572,"=0",A8:A1572,"P")+COUNTIFS(L8:L1572,"",A8:A1572,"P")+SUM(Q8:Q1572)</f>
      </c>
    </row>
    <row r="8" spans="1:13" ht="12.75">
      <c r="A8" t="s">
        <v>45</v>
      </c>
      <c r="C8" s="28" t="s">
        <v>8846</v>
      </c>
      <c r="E8" s="30" t="s">
        <v>8845</v>
      </c>
      <c r="J8" s="29">
        <f>0+J9+J90+J151+J272+J381+J446+J563+J640+J661+J710+J715+J732+J793+J858+J983+J1124+J1189+J1266+J1295+J1304+J1317+J1338+J1519</f>
      </c>
      <c s="29">
        <f>0+K9+K90+K151+K272+K381+K446+K563+K640+K661+K710+K715+K732+K793+K858+K983+K1124+K1189+K1266+K1295+K1304+K1317+K1338+K1519</f>
      </c>
      <c s="29">
        <f>0+L9+L90+L151+L272+L381+L446+L563+L640+L661+L710+L715+L732+L793+L858+L983+L1124+L1189+L1266+L1295+L1304+L1317+L1338+L1519</f>
      </c>
      <c s="29">
        <f>0+M9+M90+M151+M272+M381+M446+M563+M640+M661+M710+M715+M732+M793+M858+M983+M1124+M1189+M1266+M1295+M1304+M1317+M1338+M1519</f>
      </c>
    </row>
    <row r="9" spans="1:13" ht="12.75">
      <c r="A9" t="s">
        <v>47</v>
      </c>
      <c r="C9" s="31" t="s">
        <v>644</v>
      </c>
      <c r="E9" s="33" t="s">
        <v>1032</v>
      </c>
      <c r="J9" s="32">
        <f>0</f>
      </c>
      <c s="32">
        <f>0</f>
      </c>
      <c s="32">
        <f>0+L10+L14+L18+L22+L26+L30+L34+L38+L42+L46+L50+L54+L58+L62+L66+L70+L74+L78+L82+L86</f>
      </c>
      <c s="32">
        <f>0+M10+M14+M18+M22+M26+M30+M34+M38+M42+M46+M50+M54+M58+M62+M66+M70+M74+M78+M82+M86</f>
      </c>
    </row>
    <row r="10" spans="1:16" ht="12.75">
      <c r="A10" t="s">
        <v>49</v>
      </c>
      <c s="34" t="s">
        <v>644</v>
      </c>
      <c s="34" t="s">
        <v>8847</v>
      </c>
      <c s="35" t="s">
        <v>52</v>
      </c>
      <c s="6" t="s">
        <v>8848</v>
      </c>
      <c s="36" t="s">
        <v>2049</v>
      </c>
      <c s="37">
        <v>3.71</v>
      </c>
      <c s="36">
        <v>0.001</v>
      </c>
      <c s="36">
        <f>ROUND(G10*H10,6)</f>
      </c>
      <c r="L10" s="38">
        <v>0</v>
      </c>
      <c s="32">
        <f>ROUND(ROUND(L10,2)*ROUND(G10,3),2)</f>
      </c>
      <c s="36" t="s">
        <v>6383</v>
      </c>
      <c>
        <f>(M10*21)/100</f>
      </c>
      <c t="s">
        <v>28</v>
      </c>
    </row>
    <row r="11" spans="1:5" ht="12.75">
      <c r="A11" s="35" t="s">
        <v>56</v>
      </c>
      <c r="E11" s="39" t="s">
        <v>52</v>
      </c>
    </row>
    <row r="12" spans="1:5" ht="12.75">
      <c r="A12" s="35" t="s">
        <v>57</v>
      </c>
      <c r="E12" s="40" t="s">
        <v>8849</v>
      </c>
    </row>
    <row r="13" spans="1:5" ht="12.75">
      <c r="A13" t="s">
        <v>58</v>
      </c>
      <c r="E13" s="39" t="s">
        <v>52</v>
      </c>
    </row>
    <row r="14" spans="1:16" ht="12.75">
      <c r="A14" t="s">
        <v>49</v>
      </c>
      <c s="34" t="s">
        <v>28</v>
      </c>
      <c s="34" t="s">
        <v>8850</v>
      </c>
      <c s="35" t="s">
        <v>52</v>
      </c>
      <c s="6" t="s">
        <v>8851</v>
      </c>
      <c s="36" t="s">
        <v>648</v>
      </c>
      <c s="37">
        <v>22.262</v>
      </c>
      <c s="36">
        <v>0</v>
      </c>
      <c s="36">
        <f>ROUND(G14*H14,6)</f>
      </c>
      <c r="L14" s="38">
        <v>0</v>
      </c>
      <c s="32">
        <f>ROUND(ROUND(L14,2)*ROUND(G14,3),2)</f>
      </c>
      <c s="36" t="s">
        <v>6383</v>
      </c>
      <c>
        <f>(M14*21)/100</f>
      </c>
      <c t="s">
        <v>28</v>
      </c>
    </row>
    <row r="15" spans="1:5" ht="12.75">
      <c r="A15" s="35" t="s">
        <v>56</v>
      </c>
      <c r="E15" s="39" t="s">
        <v>52</v>
      </c>
    </row>
    <row r="16" spans="1:5" ht="12.75">
      <c r="A16" s="35" t="s">
        <v>57</v>
      </c>
      <c r="E16" s="40" t="s">
        <v>8852</v>
      </c>
    </row>
    <row r="17" spans="1:5" ht="12.75">
      <c r="A17" t="s">
        <v>58</v>
      </c>
      <c r="E17" s="39" t="s">
        <v>52</v>
      </c>
    </row>
    <row r="18" spans="1:16" ht="12.75">
      <c r="A18" t="s">
        <v>49</v>
      </c>
      <c s="34" t="s">
        <v>26</v>
      </c>
      <c s="34" t="s">
        <v>8853</v>
      </c>
      <c s="35" t="s">
        <v>52</v>
      </c>
      <c s="6" t="s">
        <v>8854</v>
      </c>
      <c s="36" t="s">
        <v>54</v>
      </c>
      <c s="37">
        <v>104</v>
      </c>
      <c s="36">
        <v>0</v>
      </c>
      <c s="36">
        <f>ROUND(G18*H18,6)</f>
      </c>
      <c r="L18" s="38">
        <v>0</v>
      </c>
      <c s="32">
        <f>ROUND(ROUND(L18,2)*ROUND(G18,3),2)</f>
      </c>
      <c s="36" t="s">
        <v>6383</v>
      </c>
      <c>
        <f>(M18*21)/100</f>
      </c>
      <c t="s">
        <v>28</v>
      </c>
    </row>
    <row r="19" spans="1:5" ht="38.25">
      <c r="A19" s="35" t="s">
        <v>56</v>
      </c>
      <c r="E19" s="39" t="s">
        <v>8855</v>
      </c>
    </row>
    <row r="20" spans="1:5" ht="12.75">
      <c r="A20" s="35" t="s">
        <v>57</v>
      </c>
      <c r="E20" s="40" t="s">
        <v>8856</v>
      </c>
    </row>
    <row r="21" spans="1:5" ht="12.75">
      <c r="A21" t="s">
        <v>58</v>
      </c>
      <c r="E21" s="39" t="s">
        <v>52</v>
      </c>
    </row>
    <row r="22" spans="1:16" ht="12.75">
      <c r="A22" t="s">
        <v>49</v>
      </c>
      <c s="34" t="s">
        <v>94</v>
      </c>
      <c s="34" t="s">
        <v>8857</v>
      </c>
      <c s="35" t="s">
        <v>52</v>
      </c>
      <c s="6" t="s">
        <v>8858</v>
      </c>
      <c s="36" t="s">
        <v>75</v>
      </c>
      <c s="37">
        <v>136.35</v>
      </c>
      <c s="36">
        <v>0</v>
      </c>
      <c s="36">
        <f>ROUND(G22*H22,6)</f>
      </c>
      <c r="L22" s="38">
        <v>0</v>
      </c>
      <c s="32">
        <f>ROUND(ROUND(L22,2)*ROUND(G22,3),2)</f>
      </c>
      <c s="36" t="s">
        <v>6383</v>
      </c>
      <c>
        <f>(M22*21)/100</f>
      </c>
      <c t="s">
        <v>28</v>
      </c>
    </row>
    <row r="23" spans="1:5" ht="25.5">
      <c r="A23" s="35" t="s">
        <v>56</v>
      </c>
      <c r="E23" s="39" t="s">
        <v>8859</v>
      </c>
    </row>
    <row r="24" spans="1:5" ht="12.75">
      <c r="A24" s="35" t="s">
        <v>57</v>
      </c>
      <c r="E24" s="40" t="s">
        <v>8860</v>
      </c>
    </row>
    <row r="25" spans="1:5" ht="12.75">
      <c r="A25" t="s">
        <v>58</v>
      </c>
      <c r="E25" s="39" t="s">
        <v>52</v>
      </c>
    </row>
    <row r="26" spans="1:16" ht="25.5">
      <c r="A26" t="s">
        <v>49</v>
      </c>
      <c s="34" t="s">
        <v>100</v>
      </c>
      <c s="34" t="s">
        <v>8861</v>
      </c>
      <c s="35" t="s">
        <v>52</v>
      </c>
      <c s="6" t="s">
        <v>8862</v>
      </c>
      <c s="36" t="s">
        <v>75</v>
      </c>
      <c s="37">
        <v>140.68</v>
      </c>
      <c s="36">
        <v>0</v>
      </c>
      <c s="36">
        <f>ROUND(G26*H26,6)</f>
      </c>
      <c r="L26" s="38">
        <v>0</v>
      </c>
      <c s="32">
        <f>ROUND(ROUND(L26,2)*ROUND(G26,3),2)</f>
      </c>
      <c s="36" t="s">
        <v>4954</v>
      </c>
      <c>
        <f>(M26*21)/100</f>
      </c>
      <c t="s">
        <v>28</v>
      </c>
    </row>
    <row r="27" spans="1:5" ht="12.75">
      <c r="A27" s="35" t="s">
        <v>56</v>
      </c>
      <c r="E27" s="39" t="s">
        <v>52</v>
      </c>
    </row>
    <row r="28" spans="1:5" ht="63.75">
      <c r="A28" s="35" t="s">
        <v>57</v>
      </c>
      <c r="E28" s="40" t="s">
        <v>8863</v>
      </c>
    </row>
    <row r="29" spans="1:5" ht="38.25">
      <c r="A29" t="s">
        <v>58</v>
      </c>
      <c r="E29" s="39" t="s">
        <v>8864</v>
      </c>
    </row>
    <row r="30" spans="1:16" ht="12.75">
      <c r="A30" t="s">
        <v>49</v>
      </c>
      <c s="34" t="s">
        <v>27</v>
      </c>
      <c s="34" t="s">
        <v>8865</v>
      </c>
      <c s="35" t="s">
        <v>52</v>
      </c>
      <c s="6" t="s">
        <v>8866</v>
      </c>
      <c s="36" t="s">
        <v>75</v>
      </c>
      <c s="37">
        <v>6</v>
      </c>
      <c s="36">
        <v>0</v>
      </c>
      <c s="36">
        <f>ROUND(G30*H30,6)</f>
      </c>
      <c r="L30" s="38">
        <v>0</v>
      </c>
      <c s="32">
        <f>ROUND(ROUND(L30,2)*ROUND(G30,3),2)</f>
      </c>
      <c s="36" t="s">
        <v>6383</v>
      </c>
      <c>
        <f>(M30*21)/100</f>
      </c>
      <c t="s">
        <v>28</v>
      </c>
    </row>
    <row r="31" spans="1:5" ht="38.25">
      <c r="A31" s="35" t="s">
        <v>56</v>
      </c>
      <c r="E31" s="39" t="s">
        <v>8867</v>
      </c>
    </row>
    <row r="32" spans="1:5" ht="12.75">
      <c r="A32" s="35" t="s">
        <v>57</v>
      </c>
      <c r="E32" s="40" t="s">
        <v>8868</v>
      </c>
    </row>
    <row r="33" spans="1:5" ht="12.75">
      <c r="A33" t="s">
        <v>58</v>
      </c>
      <c r="E33" s="39" t="s">
        <v>52</v>
      </c>
    </row>
    <row r="34" spans="1:16" ht="25.5">
      <c r="A34" t="s">
        <v>49</v>
      </c>
      <c s="34" t="s">
        <v>168</v>
      </c>
      <c s="34" t="s">
        <v>6400</v>
      </c>
      <c s="35" t="s">
        <v>52</v>
      </c>
      <c s="6" t="s">
        <v>6401</v>
      </c>
      <c s="36" t="s">
        <v>75</v>
      </c>
      <c s="37">
        <v>193.028</v>
      </c>
      <c s="36">
        <v>0</v>
      </c>
      <c s="36">
        <f>ROUND(G34*H34,6)</f>
      </c>
      <c r="L34" s="38">
        <v>0</v>
      </c>
      <c s="32">
        <f>ROUND(ROUND(L34,2)*ROUND(G34,3),2)</f>
      </c>
      <c s="36" t="s">
        <v>6383</v>
      </c>
      <c>
        <f>(M34*21)/100</f>
      </c>
      <c t="s">
        <v>28</v>
      </c>
    </row>
    <row r="35" spans="1:5" ht="38.25">
      <c r="A35" s="35" t="s">
        <v>56</v>
      </c>
      <c r="E35" s="39" t="s">
        <v>8869</v>
      </c>
    </row>
    <row r="36" spans="1:5" ht="89.25">
      <c r="A36" s="35" t="s">
        <v>57</v>
      </c>
      <c r="E36" s="40" t="s">
        <v>8870</v>
      </c>
    </row>
    <row r="37" spans="1:5" ht="12.75">
      <c r="A37" t="s">
        <v>58</v>
      </c>
      <c r="E37" s="39" t="s">
        <v>52</v>
      </c>
    </row>
    <row r="38" spans="1:16" ht="12.75">
      <c r="A38" t="s">
        <v>49</v>
      </c>
      <c s="34" t="s">
        <v>534</v>
      </c>
      <c s="34" t="s">
        <v>6403</v>
      </c>
      <c s="35" t="s">
        <v>52</v>
      </c>
      <c s="6" t="s">
        <v>6404</v>
      </c>
      <c s="36" t="s">
        <v>75</v>
      </c>
      <c s="37">
        <v>193.028</v>
      </c>
      <c s="36">
        <v>0</v>
      </c>
      <c s="36">
        <f>ROUND(G38*H38,6)</f>
      </c>
      <c r="L38" s="38">
        <v>0</v>
      </c>
      <c s="32">
        <f>ROUND(ROUND(L38,2)*ROUND(G38,3),2)</f>
      </c>
      <c s="36" t="s">
        <v>6383</v>
      </c>
      <c>
        <f>(M38*21)/100</f>
      </c>
      <c t="s">
        <v>28</v>
      </c>
    </row>
    <row r="39" spans="1:5" ht="25.5">
      <c r="A39" s="35" t="s">
        <v>56</v>
      </c>
      <c r="E39" s="39" t="s">
        <v>8871</v>
      </c>
    </row>
    <row r="40" spans="1:5" ht="89.25">
      <c r="A40" s="35" t="s">
        <v>57</v>
      </c>
      <c r="E40" s="40" t="s">
        <v>8870</v>
      </c>
    </row>
    <row r="41" spans="1:5" ht="12.75">
      <c r="A41" t="s">
        <v>58</v>
      </c>
      <c r="E41" s="39" t="s">
        <v>52</v>
      </c>
    </row>
    <row r="42" spans="1:16" ht="12.75">
      <c r="A42" t="s">
        <v>49</v>
      </c>
      <c s="34" t="s">
        <v>673</v>
      </c>
      <c s="34" t="s">
        <v>8872</v>
      </c>
      <c s="35" t="s">
        <v>52</v>
      </c>
      <c s="6" t="s">
        <v>8873</v>
      </c>
      <c s="36" t="s">
        <v>75</v>
      </c>
      <c s="37">
        <v>175.2</v>
      </c>
      <c s="36">
        <v>0</v>
      </c>
      <c s="36">
        <f>ROUND(G42*H42,6)</f>
      </c>
      <c r="L42" s="38">
        <v>0</v>
      </c>
      <c s="32">
        <f>ROUND(ROUND(L42,2)*ROUND(G42,3),2)</f>
      </c>
      <c s="36" t="s">
        <v>6383</v>
      </c>
      <c>
        <f>(M42*21)/100</f>
      </c>
      <c t="s">
        <v>28</v>
      </c>
    </row>
    <row r="43" spans="1:5" ht="25.5">
      <c r="A43" s="35" t="s">
        <v>56</v>
      </c>
      <c r="E43" s="39" t="s">
        <v>8874</v>
      </c>
    </row>
    <row r="44" spans="1:5" ht="25.5">
      <c r="A44" s="35" t="s">
        <v>57</v>
      </c>
      <c r="E44" s="40" t="s">
        <v>8875</v>
      </c>
    </row>
    <row r="45" spans="1:5" ht="12.75">
      <c r="A45" t="s">
        <v>58</v>
      </c>
      <c r="E45" s="39" t="s">
        <v>52</v>
      </c>
    </row>
    <row r="46" spans="1:16" ht="12.75">
      <c r="A46" t="s">
        <v>49</v>
      </c>
      <c s="34" t="s">
        <v>677</v>
      </c>
      <c s="34" t="s">
        <v>8876</v>
      </c>
      <c s="35" t="s">
        <v>52</v>
      </c>
      <c s="6" t="s">
        <v>8877</v>
      </c>
      <c s="36" t="s">
        <v>54</v>
      </c>
      <c s="37">
        <v>132.19</v>
      </c>
      <c s="36">
        <v>0</v>
      </c>
      <c s="36">
        <f>ROUND(G46*H46,6)</f>
      </c>
      <c r="L46" s="38">
        <v>0</v>
      </c>
      <c s="32">
        <f>ROUND(ROUND(L46,2)*ROUND(G46,3),2)</f>
      </c>
      <c s="36" t="s">
        <v>6383</v>
      </c>
      <c>
        <f>(M46*21)/100</f>
      </c>
      <c t="s">
        <v>28</v>
      </c>
    </row>
    <row r="47" spans="1:5" ht="25.5">
      <c r="A47" s="35" t="s">
        <v>56</v>
      </c>
      <c r="E47" s="39" t="s">
        <v>8878</v>
      </c>
    </row>
    <row r="48" spans="1:5" ht="25.5">
      <c r="A48" s="35" t="s">
        <v>57</v>
      </c>
      <c r="E48" s="40" t="s">
        <v>8879</v>
      </c>
    </row>
    <row r="49" spans="1:5" ht="12.75">
      <c r="A49" t="s">
        <v>58</v>
      </c>
      <c r="E49" s="39" t="s">
        <v>52</v>
      </c>
    </row>
    <row r="50" spans="1:16" ht="12.75">
      <c r="A50" t="s">
        <v>49</v>
      </c>
      <c s="34" t="s">
        <v>681</v>
      </c>
      <c s="34" t="s">
        <v>8880</v>
      </c>
      <c s="35" t="s">
        <v>52</v>
      </c>
      <c s="6" t="s">
        <v>8881</v>
      </c>
      <c s="36" t="s">
        <v>75</v>
      </c>
      <c s="37">
        <v>17.828</v>
      </c>
      <c s="36">
        <v>0</v>
      </c>
      <c s="36">
        <f>ROUND(G50*H50,6)</f>
      </c>
      <c r="L50" s="38">
        <v>0</v>
      </c>
      <c s="32">
        <f>ROUND(ROUND(L50,2)*ROUND(G50,3),2)</f>
      </c>
      <c s="36" t="s">
        <v>6383</v>
      </c>
      <c>
        <f>(M50*21)/100</f>
      </c>
      <c t="s">
        <v>28</v>
      </c>
    </row>
    <row r="51" spans="1:5" ht="25.5">
      <c r="A51" s="35" t="s">
        <v>56</v>
      </c>
      <c r="E51" s="39" t="s">
        <v>8882</v>
      </c>
    </row>
    <row r="52" spans="1:5" ht="63.75">
      <c r="A52" s="35" t="s">
        <v>57</v>
      </c>
      <c r="E52" s="40" t="s">
        <v>8883</v>
      </c>
    </row>
    <row r="53" spans="1:5" ht="12.75">
      <c r="A53" t="s">
        <v>58</v>
      </c>
      <c r="E53" s="39" t="s">
        <v>52</v>
      </c>
    </row>
    <row r="54" spans="1:16" ht="12.75">
      <c r="A54" t="s">
        <v>49</v>
      </c>
      <c s="34" t="s">
        <v>685</v>
      </c>
      <c s="34" t="s">
        <v>8884</v>
      </c>
      <c s="35" t="s">
        <v>52</v>
      </c>
      <c s="6" t="s">
        <v>8885</v>
      </c>
      <c s="36" t="s">
        <v>105</v>
      </c>
      <c s="37">
        <v>58.3</v>
      </c>
      <c s="36">
        <v>0</v>
      </c>
      <c s="36">
        <f>ROUND(G54*H54,6)</f>
      </c>
      <c r="L54" s="38">
        <v>0</v>
      </c>
      <c s="32">
        <f>ROUND(ROUND(L54,2)*ROUND(G54,3),2)</f>
      </c>
      <c s="36" t="s">
        <v>6383</v>
      </c>
      <c>
        <f>(M54*21)/100</f>
      </c>
      <c t="s">
        <v>28</v>
      </c>
    </row>
    <row r="55" spans="1:5" ht="25.5">
      <c r="A55" s="35" t="s">
        <v>56</v>
      </c>
      <c r="E55" s="39" t="s">
        <v>8886</v>
      </c>
    </row>
    <row r="56" spans="1:5" ht="63.75">
      <c r="A56" s="35" t="s">
        <v>57</v>
      </c>
      <c r="E56" s="40" t="s">
        <v>8887</v>
      </c>
    </row>
    <row r="57" spans="1:5" ht="12.75">
      <c r="A57" t="s">
        <v>58</v>
      </c>
      <c r="E57" s="39" t="s">
        <v>52</v>
      </c>
    </row>
    <row r="58" spans="1:16" ht="25.5">
      <c r="A58" t="s">
        <v>49</v>
      </c>
      <c s="34" t="s">
        <v>50</v>
      </c>
      <c s="34" t="s">
        <v>7981</v>
      </c>
      <c s="35" t="s">
        <v>52</v>
      </c>
      <c s="6" t="s">
        <v>8888</v>
      </c>
      <c s="36" t="s">
        <v>75</v>
      </c>
      <c s="37">
        <v>11.66</v>
      </c>
      <c s="36">
        <v>0</v>
      </c>
      <c s="36">
        <f>ROUND(G58*H58,6)</f>
      </c>
      <c r="L58" s="38">
        <v>0</v>
      </c>
      <c s="32">
        <f>ROUND(ROUND(L58,2)*ROUND(G58,3),2)</f>
      </c>
      <c s="36" t="s">
        <v>4954</v>
      </c>
      <c>
        <f>(M58*21)/100</f>
      </c>
      <c t="s">
        <v>28</v>
      </c>
    </row>
    <row r="59" spans="1:5" ht="12.75">
      <c r="A59" s="35" t="s">
        <v>56</v>
      </c>
      <c r="E59" s="39" t="s">
        <v>52</v>
      </c>
    </row>
    <row r="60" spans="1:5" ht="63.75">
      <c r="A60" s="35" t="s">
        <v>57</v>
      </c>
      <c r="E60" s="40" t="s">
        <v>8889</v>
      </c>
    </row>
    <row r="61" spans="1:5" ht="89.25">
      <c r="A61" t="s">
        <v>58</v>
      </c>
      <c r="E61" s="39" t="s">
        <v>8890</v>
      </c>
    </row>
    <row r="62" spans="1:16" ht="25.5">
      <c r="A62" t="s">
        <v>49</v>
      </c>
      <c s="34" t="s">
        <v>60</v>
      </c>
      <c s="34" t="s">
        <v>8891</v>
      </c>
      <c s="35" t="s">
        <v>52</v>
      </c>
      <c s="6" t="s">
        <v>8892</v>
      </c>
      <c s="36" t="s">
        <v>54</v>
      </c>
      <c s="37">
        <v>148.41</v>
      </c>
      <c s="36">
        <v>0</v>
      </c>
      <c s="36">
        <f>ROUND(G62*H62,6)</f>
      </c>
      <c r="L62" s="38">
        <v>0</v>
      </c>
      <c s="32">
        <f>ROUND(ROUND(L62,2)*ROUND(G62,3),2)</f>
      </c>
      <c s="36" t="s">
        <v>6383</v>
      </c>
      <c>
        <f>(M62*21)/100</f>
      </c>
      <c t="s">
        <v>28</v>
      </c>
    </row>
    <row r="63" spans="1:5" ht="25.5">
      <c r="A63" s="35" t="s">
        <v>56</v>
      </c>
      <c r="E63" s="39" t="s">
        <v>8893</v>
      </c>
    </row>
    <row r="64" spans="1:5" ht="12.75">
      <c r="A64" s="35" t="s">
        <v>57</v>
      </c>
      <c r="E64" s="40" t="s">
        <v>8894</v>
      </c>
    </row>
    <row r="65" spans="1:5" ht="12.75">
      <c r="A65" t="s">
        <v>58</v>
      </c>
      <c r="E65" s="39" t="s">
        <v>52</v>
      </c>
    </row>
    <row r="66" spans="1:16" ht="12.75">
      <c r="A66" t="s">
        <v>49</v>
      </c>
      <c s="34" t="s">
        <v>64</v>
      </c>
      <c s="34" t="s">
        <v>8895</v>
      </c>
      <c s="35" t="s">
        <v>52</v>
      </c>
      <c s="6" t="s">
        <v>8896</v>
      </c>
      <c s="36" t="s">
        <v>54</v>
      </c>
      <c s="37">
        <v>148.41</v>
      </c>
      <c s="36">
        <v>0</v>
      </c>
      <c s="36">
        <f>ROUND(G66*H66,6)</f>
      </c>
      <c r="L66" s="38">
        <v>0</v>
      </c>
      <c s="32">
        <f>ROUND(ROUND(L66,2)*ROUND(G66,3),2)</f>
      </c>
      <c s="36" t="s">
        <v>6383</v>
      </c>
      <c>
        <f>(M66*21)/100</f>
      </c>
      <c t="s">
        <v>28</v>
      </c>
    </row>
    <row r="67" spans="1:5" ht="25.5">
      <c r="A67" s="35" t="s">
        <v>56</v>
      </c>
      <c r="E67" s="39" t="s">
        <v>8897</v>
      </c>
    </row>
    <row r="68" spans="1:5" ht="12.75">
      <c r="A68" s="35" t="s">
        <v>57</v>
      </c>
      <c r="E68" s="40" t="s">
        <v>8898</v>
      </c>
    </row>
    <row r="69" spans="1:5" ht="12.75">
      <c r="A69" t="s">
        <v>58</v>
      </c>
      <c r="E69" s="39" t="s">
        <v>52</v>
      </c>
    </row>
    <row r="70" spans="1:16" ht="12.75">
      <c r="A70" t="s">
        <v>49</v>
      </c>
      <c s="34" t="s">
        <v>69</v>
      </c>
      <c s="34" t="s">
        <v>8899</v>
      </c>
      <c s="35" t="s">
        <v>52</v>
      </c>
      <c s="6" t="s">
        <v>8900</v>
      </c>
      <c s="36" t="s">
        <v>54</v>
      </c>
      <c s="37">
        <v>132.4</v>
      </c>
      <c s="36">
        <v>0</v>
      </c>
      <c s="36">
        <f>ROUND(G70*H70,6)</f>
      </c>
      <c r="L70" s="38">
        <v>0</v>
      </c>
      <c s="32">
        <f>ROUND(ROUND(L70,2)*ROUND(G70,3),2)</f>
      </c>
      <c s="36" t="s">
        <v>6383</v>
      </c>
      <c>
        <f>(M70*21)/100</f>
      </c>
      <c t="s">
        <v>28</v>
      </c>
    </row>
    <row r="71" spans="1:5" ht="25.5">
      <c r="A71" s="35" t="s">
        <v>56</v>
      </c>
      <c r="E71" s="39" t="s">
        <v>8901</v>
      </c>
    </row>
    <row r="72" spans="1:5" ht="38.25">
      <c r="A72" s="35" t="s">
        <v>57</v>
      </c>
      <c r="E72" s="40" t="s">
        <v>8902</v>
      </c>
    </row>
    <row r="73" spans="1:5" ht="12.75">
      <c r="A73" t="s">
        <v>58</v>
      </c>
      <c r="E73" s="39" t="s">
        <v>52</v>
      </c>
    </row>
    <row r="74" spans="1:16" ht="12.75">
      <c r="A74" t="s">
        <v>49</v>
      </c>
      <c s="34" t="s">
        <v>72</v>
      </c>
      <c s="34" t="s">
        <v>8903</v>
      </c>
      <c s="35" t="s">
        <v>52</v>
      </c>
      <c s="6" t="s">
        <v>8904</v>
      </c>
      <c s="36" t="s">
        <v>648</v>
      </c>
      <c s="37">
        <v>23.332</v>
      </c>
      <c s="36">
        <v>0</v>
      </c>
      <c s="36">
        <f>ROUND(G74*H74,6)</f>
      </c>
      <c r="L74" s="38">
        <v>0</v>
      </c>
      <c s="32">
        <f>ROUND(ROUND(L74,2)*ROUND(G74,3),2)</f>
      </c>
      <c s="36" t="s">
        <v>4954</v>
      </c>
      <c>
        <f>(M74*21)/100</f>
      </c>
      <c t="s">
        <v>28</v>
      </c>
    </row>
    <row r="75" spans="1:5" ht="12.75">
      <c r="A75" s="35" t="s">
        <v>56</v>
      </c>
      <c r="E75" s="39" t="s">
        <v>52</v>
      </c>
    </row>
    <row r="76" spans="1:5" ht="25.5">
      <c r="A76" s="35" t="s">
        <v>57</v>
      </c>
      <c r="E76" s="40" t="s">
        <v>8905</v>
      </c>
    </row>
    <row r="77" spans="1:5" ht="12.75">
      <c r="A77" t="s">
        <v>58</v>
      </c>
      <c r="E77" s="39" t="s">
        <v>5523</v>
      </c>
    </row>
    <row r="78" spans="1:16" ht="12.75">
      <c r="A78" t="s">
        <v>49</v>
      </c>
      <c s="34" t="s">
        <v>78</v>
      </c>
      <c s="34" t="s">
        <v>6431</v>
      </c>
      <c s="35" t="s">
        <v>52</v>
      </c>
      <c s="6" t="s">
        <v>6432</v>
      </c>
      <c s="36" t="s">
        <v>648</v>
      </c>
      <c s="37">
        <v>28.39</v>
      </c>
      <c s="36">
        <v>0</v>
      </c>
      <c s="36">
        <f>ROUND(G78*H78,6)</f>
      </c>
      <c r="L78" s="38">
        <v>0</v>
      </c>
      <c s="32">
        <f>ROUND(ROUND(L78,2)*ROUND(G78,3),2)</f>
      </c>
      <c s="36" t="s">
        <v>6383</v>
      </c>
      <c>
        <f>(M78*21)/100</f>
      </c>
      <c t="s">
        <v>28</v>
      </c>
    </row>
    <row r="79" spans="1:5" ht="12.75">
      <c r="A79" s="35" t="s">
        <v>56</v>
      </c>
      <c r="E79" s="39" t="s">
        <v>52</v>
      </c>
    </row>
    <row r="80" spans="1:5" ht="63.75">
      <c r="A80" s="35" t="s">
        <v>57</v>
      </c>
      <c r="E80" s="40" t="s">
        <v>8906</v>
      </c>
    </row>
    <row r="81" spans="1:5" ht="12.75">
      <c r="A81" t="s">
        <v>58</v>
      </c>
      <c r="E81" s="39" t="s">
        <v>52</v>
      </c>
    </row>
    <row r="82" spans="1:16" ht="12.75">
      <c r="A82" t="s">
        <v>49</v>
      </c>
      <c s="34" t="s">
        <v>83</v>
      </c>
      <c s="34" t="s">
        <v>6434</v>
      </c>
      <c s="35" t="s">
        <v>52</v>
      </c>
      <c s="6" t="s">
        <v>6435</v>
      </c>
      <c s="36" t="s">
        <v>648</v>
      </c>
      <c s="37">
        <v>34.812</v>
      </c>
      <c s="36">
        <v>0</v>
      </c>
      <c s="36">
        <f>ROUND(G82*H82,6)</f>
      </c>
      <c r="L82" s="38">
        <v>0</v>
      </c>
      <c s="32">
        <f>ROUND(ROUND(L82,2)*ROUND(G82,3),2)</f>
      </c>
      <c s="36" t="s">
        <v>6383</v>
      </c>
      <c>
        <f>(M82*21)/100</f>
      </c>
      <c t="s">
        <v>28</v>
      </c>
    </row>
    <row r="83" spans="1:5" ht="12.75">
      <c r="A83" s="35" t="s">
        <v>56</v>
      </c>
      <c r="E83" s="39" t="s">
        <v>52</v>
      </c>
    </row>
    <row r="84" spans="1:5" ht="63.75">
      <c r="A84" s="35" t="s">
        <v>57</v>
      </c>
      <c r="E84" s="40" t="s">
        <v>8907</v>
      </c>
    </row>
    <row r="85" spans="1:5" ht="12.75">
      <c r="A85" t="s">
        <v>58</v>
      </c>
      <c r="E85" s="39" t="s">
        <v>52</v>
      </c>
    </row>
    <row r="86" spans="1:16" ht="12.75">
      <c r="A86" t="s">
        <v>49</v>
      </c>
      <c s="34" t="s">
        <v>87</v>
      </c>
      <c s="34" t="s">
        <v>8908</v>
      </c>
      <c s="35" t="s">
        <v>52</v>
      </c>
      <c s="6" t="s">
        <v>8909</v>
      </c>
      <c s="36" t="s">
        <v>54</v>
      </c>
      <c s="37">
        <v>7.5</v>
      </c>
      <c s="36">
        <v>0</v>
      </c>
      <c s="36">
        <f>ROUND(G86*H86,6)</f>
      </c>
      <c r="L86" s="38">
        <v>0</v>
      </c>
      <c s="32">
        <f>ROUND(ROUND(L86,2)*ROUND(G86,3),2)</f>
      </c>
      <c s="36" t="s">
        <v>947</v>
      </c>
      <c>
        <f>(M86*21)/100</f>
      </c>
      <c t="s">
        <v>28</v>
      </c>
    </row>
    <row r="87" spans="1:5" ht="38.25">
      <c r="A87" s="35" t="s">
        <v>56</v>
      </c>
      <c r="E87" s="39" t="s">
        <v>8910</v>
      </c>
    </row>
    <row r="88" spans="1:5" ht="12.75">
      <c r="A88" s="35" t="s">
        <v>57</v>
      </c>
      <c r="E88" s="40" t="s">
        <v>8911</v>
      </c>
    </row>
    <row r="89" spans="1:5" ht="12.75">
      <c r="A89" t="s">
        <v>58</v>
      </c>
      <c r="E89" s="39" t="s">
        <v>52</v>
      </c>
    </row>
    <row r="90" spans="1:13" ht="12.75">
      <c r="A90" t="s">
        <v>47</v>
      </c>
      <c r="C90" s="31" t="s">
        <v>28</v>
      </c>
      <c r="E90" s="33" t="s">
        <v>6442</v>
      </c>
      <c r="J90" s="32">
        <f>0</f>
      </c>
      <c s="32">
        <f>0</f>
      </c>
      <c s="32">
        <f>0+L91+L95+L99+L103+L107+L111+L115+L119+L123+L127+L131+L135+L139+L143+L147</f>
      </c>
      <c s="32">
        <f>0+M91+M95+M99+M103+M107+M111+M115+M119+M123+M127+M131+M135+M139+M143+M147</f>
      </c>
    </row>
    <row r="91" spans="1:16" ht="25.5">
      <c r="A91" t="s">
        <v>49</v>
      </c>
      <c s="34" t="s">
        <v>91</v>
      </c>
      <c s="34" t="s">
        <v>8912</v>
      </c>
      <c s="35" t="s">
        <v>52</v>
      </c>
      <c s="6" t="s">
        <v>8913</v>
      </c>
      <c s="36" t="s">
        <v>75</v>
      </c>
      <c s="37">
        <v>6.668</v>
      </c>
      <c s="36">
        <v>0</v>
      </c>
      <c s="36">
        <f>ROUND(G91*H91,6)</f>
      </c>
      <c r="L91" s="38">
        <v>0</v>
      </c>
      <c s="32">
        <f>ROUND(ROUND(L91,2)*ROUND(G91,3),2)</f>
      </c>
      <c s="36" t="s">
        <v>4954</v>
      </c>
      <c>
        <f>(M91*21)/100</f>
      </c>
      <c t="s">
        <v>28</v>
      </c>
    </row>
    <row r="92" spans="1:5" ht="12.75">
      <c r="A92" s="35" t="s">
        <v>56</v>
      </c>
      <c r="E92" s="39" t="s">
        <v>52</v>
      </c>
    </row>
    <row r="93" spans="1:5" ht="127.5">
      <c r="A93" s="35" t="s">
        <v>57</v>
      </c>
      <c r="E93" s="40" t="s">
        <v>8914</v>
      </c>
    </row>
    <row r="94" spans="1:5" ht="102">
      <c r="A94" t="s">
        <v>58</v>
      </c>
      <c r="E94" s="39" t="s">
        <v>8915</v>
      </c>
    </row>
    <row r="95" spans="1:16" ht="25.5">
      <c r="A95" t="s">
        <v>49</v>
      </c>
      <c s="34" t="s">
        <v>96</v>
      </c>
      <c s="34" t="s">
        <v>8916</v>
      </c>
      <c s="35" t="s">
        <v>52</v>
      </c>
      <c s="6" t="s">
        <v>8917</v>
      </c>
      <c s="36" t="s">
        <v>54</v>
      </c>
      <c s="37">
        <v>87.45</v>
      </c>
      <c s="36">
        <v>0.00017</v>
      </c>
      <c s="36">
        <f>ROUND(G95*H95,6)</f>
      </c>
      <c r="L95" s="38">
        <v>0</v>
      </c>
      <c s="32">
        <f>ROUND(ROUND(L95,2)*ROUND(G95,3),2)</f>
      </c>
      <c s="36" t="s">
        <v>4954</v>
      </c>
      <c>
        <f>(M95*21)/100</f>
      </c>
      <c t="s">
        <v>28</v>
      </c>
    </row>
    <row r="96" spans="1:5" ht="12.75">
      <c r="A96" s="35" t="s">
        <v>56</v>
      </c>
      <c r="E96" s="39" t="s">
        <v>52</v>
      </c>
    </row>
    <row r="97" spans="1:5" ht="63.75">
      <c r="A97" s="35" t="s">
        <v>57</v>
      </c>
      <c r="E97" s="40" t="s">
        <v>8918</v>
      </c>
    </row>
    <row r="98" spans="1:5" ht="293.25">
      <c r="A98" t="s">
        <v>58</v>
      </c>
      <c r="E98" s="39" t="s">
        <v>8919</v>
      </c>
    </row>
    <row r="99" spans="1:16" ht="12.75">
      <c r="A99" t="s">
        <v>49</v>
      </c>
      <c s="34" t="s">
        <v>888</v>
      </c>
      <c s="34" t="s">
        <v>8920</v>
      </c>
      <c s="35" t="s">
        <v>52</v>
      </c>
      <c s="6" t="s">
        <v>8921</v>
      </c>
      <c s="36" t="s">
        <v>75</v>
      </c>
      <c s="37">
        <v>1.749</v>
      </c>
      <c s="36">
        <v>2.30102</v>
      </c>
      <c s="36">
        <f>ROUND(G99*H99,6)</f>
      </c>
      <c r="L99" s="38">
        <v>0</v>
      </c>
      <c s="32">
        <f>ROUND(ROUND(L99,2)*ROUND(G99,3),2)</f>
      </c>
      <c s="36" t="s">
        <v>4954</v>
      </c>
      <c>
        <f>(M99*21)/100</f>
      </c>
      <c t="s">
        <v>28</v>
      </c>
    </row>
    <row r="100" spans="1:5" ht="12.75">
      <c r="A100" s="35" t="s">
        <v>56</v>
      </c>
      <c r="E100" s="39" t="s">
        <v>52</v>
      </c>
    </row>
    <row r="101" spans="1:5" ht="63.75">
      <c r="A101" s="35" t="s">
        <v>57</v>
      </c>
      <c r="E101" s="40" t="s">
        <v>8922</v>
      </c>
    </row>
    <row r="102" spans="1:5" ht="38.25">
      <c r="A102" t="s">
        <v>58</v>
      </c>
      <c r="E102" s="39" t="s">
        <v>8923</v>
      </c>
    </row>
    <row r="103" spans="1:16" ht="12.75">
      <c r="A103" t="s">
        <v>49</v>
      </c>
      <c s="34" t="s">
        <v>102</v>
      </c>
      <c s="34" t="s">
        <v>8924</v>
      </c>
      <c s="35" t="s">
        <v>52</v>
      </c>
      <c s="6" t="s">
        <v>8925</v>
      </c>
      <c s="36" t="s">
        <v>105</v>
      </c>
      <c s="37">
        <v>58.3</v>
      </c>
      <c s="36">
        <v>0.00049</v>
      </c>
      <c s="36">
        <f>ROUND(G103*H103,6)</f>
      </c>
      <c r="L103" s="38">
        <v>0</v>
      </c>
      <c s="32">
        <f>ROUND(ROUND(L103,2)*ROUND(G103,3),2)</f>
      </c>
      <c s="36" t="s">
        <v>4954</v>
      </c>
      <c>
        <f>(M103*21)/100</f>
      </c>
      <c t="s">
        <v>28</v>
      </c>
    </row>
    <row r="104" spans="1:5" ht="12.75">
      <c r="A104" s="35" t="s">
        <v>56</v>
      </c>
      <c r="E104" s="39" t="s">
        <v>52</v>
      </c>
    </row>
    <row r="105" spans="1:5" ht="51">
      <c r="A105" s="35" t="s">
        <v>57</v>
      </c>
      <c r="E105" s="40" t="s">
        <v>8926</v>
      </c>
    </row>
    <row r="106" spans="1:5" ht="51">
      <c r="A106" t="s">
        <v>58</v>
      </c>
      <c r="E106" s="39" t="s">
        <v>8927</v>
      </c>
    </row>
    <row r="107" spans="1:16" ht="25.5">
      <c r="A107" t="s">
        <v>49</v>
      </c>
      <c s="34" t="s">
        <v>820</v>
      </c>
      <c s="34" t="s">
        <v>8928</v>
      </c>
      <c s="35" t="s">
        <v>52</v>
      </c>
      <c s="6" t="s">
        <v>8878</v>
      </c>
      <c s="36" t="s">
        <v>54</v>
      </c>
      <c s="37">
        <v>290.533</v>
      </c>
      <c s="36">
        <v>0</v>
      </c>
      <c s="36">
        <f>ROUND(G107*H107,6)</f>
      </c>
      <c r="L107" s="38">
        <v>0</v>
      </c>
      <c s="32">
        <f>ROUND(ROUND(L107,2)*ROUND(G107,3),2)</f>
      </c>
      <c s="36" t="s">
        <v>4954</v>
      </c>
      <c>
        <f>(M107*21)/100</f>
      </c>
      <c t="s">
        <v>28</v>
      </c>
    </row>
    <row r="108" spans="1:5" ht="12.75">
      <c r="A108" s="35" t="s">
        <v>56</v>
      </c>
      <c r="E108" s="39" t="s">
        <v>52</v>
      </c>
    </row>
    <row r="109" spans="1:5" ht="25.5">
      <c r="A109" s="35" t="s">
        <v>57</v>
      </c>
      <c r="E109" s="40" t="s">
        <v>8929</v>
      </c>
    </row>
    <row r="110" spans="1:5" ht="63.75">
      <c r="A110" t="s">
        <v>58</v>
      </c>
      <c r="E110" s="39" t="s">
        <v>8930</v>
      </c>
    </row>
    <row r="111" spans="1:16" ht="25.5">
      <c r="A111" t="s">
        <v>49</v>
      </c>
      <c s="34" t="s">
        <v>108</v>
      </c>
      <c s="34" t="s">
        <v>6446</v>
      </c>
      <c s="35" t="s">
        <v>52</v>
      </c>
      <c s="6" t="s">
        <v>8931</v>
      </c>
      <c s="36" t="s">
        <v>75</v>
      </c>
      <c s="37">
        <v>29.053</v>
      </c>
      <c s="36">
        <v>0</v>
      </c>
      <c s="36">
        <f>ROUND(G111*H111,6)</f>
      </c>
      <c r="L111" s="38">
        <v>0</v>
      </c>
      <c s="32">
        <f>ROUND(ROUND(L111,2)*ROUND(G111,3),2)</f>
      </c>
      <c s="36" t="s">
        <v>4954</v>
      </c>
      <c>
        <f>(M111*21)/100</f>
      </c>
      <c t="s">
        <v>28</v>
      </c>
    </row>
    <row r="112" spans="1:5" ht="12.75">
      <c r="A112" s="35" t="s">
        <v>56</v>
      </c>
      <c r="E112" s="39" t="s">
        <v>52</v>
      </c>
    </row>
    <row r="113" spans="1:5" ht="25.5">
      <c r="A113" s="35" t="s">
        <v>57</v>
      </c>
      <c r="E113" s="40" t="s">
        <v>8932</v>
      </c>
    </row>
    <row r="114" spans="1:5" ht="153">
      <c r="A114" t="s">
        <v>58</v>
      </c>
      <c r="E114" s="39" t="s">
        <v>8933</v>
      </c>
    </row>
    <row r="115" spans="1:16" ht="12.75">
      <c r="A115" t="s">
        <v>49</v>
      </c>
      <c s="34" t="s">
        <v>112</v>
      </c>
      <c s="34" t="s">
        <v>6449</v>
      </c>
      <c s="35" t="s">
        <v>52</v>
      </c>
      <c s="6" t="s">
        <v>8934</v>
      </c>
      <c s="36" t="s">
        <v>648</v>
      </c>
      <c s="37">
        <v>1.483</v>
      </c>
      <c s="36">
        <v>1.06277</v>
      </c>
      <c s="36">
        <f>ROUND(G115*H115,6)</f>
      </c>
      <c r="L115" s="38">
        <v>0</v>
      </c>
      <c s="32">
        <f>ROUND(ROUND(L115,2)*ROUND(G115,3),2)</f>
      </c>
      <c s="36" t="s">
        <v>4954</v>
      </c>
      <c>
        <f>(M115*21)/100</f>
      </c>
      <c t="s">
        <v>28</v>
      </c>
    </row>
    <row r="116" spans="1:5" ht="12.75">
      <c r="A116" s="35" t="s">
        <v>56</v>
      </c>
      <c r="E116" s="39" t="s">
        <v>52</v>
      </c>
    </row>
    <row r="117" spans="1:5" ht="25.5">
      <c r="A117" s="35" t="s">
        <v>57</v>
      </c>
      <c r="E117" s="40" t="s">
        <v>8935</v>
      </c>
    </row>
    <row r="118" spans="1:5" ht="25.5">
      <c r="A118" t="s">
        <v>58</v>
      </c>
      <c r="E118" s="39" t="s">
        <v>8936</v>
      </c>
    </row>
    <row r="119" spans="1:16" ht="12.75">
      <c r="A119" t="s">
        <v>49</v>
      </c>
      <c s="34" t="s">
        <v>116</v>
      </c>
      <c s="34" t="s">
        <v>8937</v>
      </c>
      <c s="35" t="s">
        <v>52</v>
      </c>
      <c s="6" t="s">
        <v>8938</v>
      </c>
      <c s="36" t="s">
        <v>75</v>
      </c>
      <c s="37">
        <v>9.348</v>
      </c>
      <c s="36">
        <v>0</v>
      </c>
      <c s="36">
        <f>ROUND(G119*H119,6)</f>
      </c>
      <c r="L119" s="38">
        <v>0</v>
      </c>
      <c s="32">
        <f>ROUND(ROUND(L119,2)*ROUND(G119,3),2)</f>
      </c>
      <c s="36" t="s">
        <v>4954</v>
      </c>
      <c>
        <f>(M119*21)/100</f>
      </c>
      <c t="s">
        <v>28</v>
      </c>
    </row>
    <row r="120" spans="1:5" ht="12.75">
      <c r="A120" s="35" t="s">
        <v>56</v>
      </c>
      <c r="E120" s="39" t="s">
        <v>52</v>
      </c>
    </row>
    <row r="121" spans="1:5" ht="38.25">
      <c r="A121" s="35" t="s">
        <v>57</v>
      </c>
      <c r="E121" s="40" t="s">
        <v>8939</v>
      </c>
    </row>
    <row r="122" spans="1:5" ht="89.25">
      <c r="A122" t="s">
        <v>58</v>
      </c>
      <c r="E122" s="39" t="s">
        <v>8940</v>
      </c>
    </row>
    <row r="123" spans="1:16" ht="12.75">
      <c r="A123" t="s">
        <v>49</v>
      </c>
      <c s="34" t="s">
        <v>120</v>
      </c>
      <c s="34" t="s">
        <v>6455</v>
      </c>
      <c s="35" t="s">
        <v>52</v>
      </c>
      <c s="6" t="s">
        <v>8941</v>
      </c>
      <c s="36" t="s">
        <v>54</v>
      </c>
      <c s="37">
        <v>46.949</v>
      </c>
      <c s="36">
        <v>0.00269</v>
      </c>
      <c s="36">
        <f>ROUND(G123*H123,6)</f>
      </c>
      <c r="L123" s="38">
        <v>0</v>
      </c>
      <c s="32">
        <f>ROUND(ROUND(L123,2)*ROUND(G123,3),2)</f>
      </c>
      <c s="36" t="s">
        <v>4954</v>
      </c>
      <c>
        <f>(M123*21)/100</f>
      </c>
      <c t="s">
        <v>28</v>
      </c>
    </row>
    <row r="124" spans="1:5" ht="12.75">
      <c r="A124" s="35" t="s">
        <v>56</v>
      </c>
      <c r="E124" s="39" t="s">
        <v>52</v>
      </c>
    </row>
    <row r="125" spans="1:5" ht="38.25">
      <c r="A125" s="35" t="s">
        <v>57</v>
      </c>
      <c r="E125" s="40" t="s">
        <v>8942</v>
      </c>
    </row>
    <row r="126" spans="1:5" ht="38.25">
      <c r="A126" t="s">
        <v>58</v>
      </c>
      <c r="E126" s="39" t="s">
        <v>8943</v>
      </c>
    </row>
    <row r="127" spans="1:16" ht="12.75">
      <c r="A127" t="s">
        <v>49</v>
      </c>
      <c s="34" t="s">
        <v>124</v>
      </c>
      <c s="34" t="s">
        <v>6458</v>
      </c>
      <c s="35" t="s">
        <v>52</v>
      </c>
      <c s="6" t="s">
        <v>8944</v>
      </c>
      <c s="36" t="s">
        <v>54</v>
      </c>
      <c s="37">
        <v>46.949</v>
      </c>
      <c s="36">
        <v>0</v>
      </c>
      <c s="36">
        <f>ROUND(G127*H127,6)</f>
      </c>
      <c r="L127" s="38">
        <v>0</v>
      </c>
      <c s="32">
        <f>ROUND(ROUND(L127,2)*ROUND(G127,3),2)</f>
      </c>
      <c s="36" t="s">
        <v>4954</v>
      </c>
      <c>
        <f>(M127*21)/100</f>
      </c>
      <c t="s">
        <v>28</v>
      </c>
    </row>
    <row r="128" spans="1:5" ht="12.75">
      <c r="A128" s="35" t="s">
        <v>56</v>
      </c>
      <c r="E128" s="39" t="s">
        <v>52</v>
      </c>
    </row>
    <row r="129" spans="1:5" ht="38.25">
      <c r="A129" s="35" t="s">
        <v>57</v>
      </c>
      <c r="E129" s="40" t="s">
        <v>8942</v>
      </c>
    </row>
    <row r="130" spans="1:5" ht="38.25">
      <c r="A130" t="s">
        <v>58</v>
      </c>
      <c r="E130" s="39" t="s">
        <v>8943</v>
      </c>
    </row>
    <row r="131" spans="1:16" ht="25.5">
      <c r="A131" t="s">
        <v>49</v>
      </c>
      <c s="34" t="s">
        <v>128</v>
      </c>
      <c s="34" t="s">
        <v>8945</v>
      </c>
      <c s="35" t="s">
        <v>52</v>
      </c>
      <c s="6" t="s">
        <v>8946</v>
      </c>
      <c s="36" t="s">
        <v>54</v>
      </c>
      <c s="37">
        <v>40.976</v>
      </c>
      <c s="36">
        <v>1.02036</v>
      </c>
      <c s="36">
        <f>ROUND(G131*H131,6)</f>
      </c>
      <c r="L131" s="38">
        <v>0</v>
      </c>
      <c s="32">
        <f>ROUND(ROUND(L131,2)*ROUND(G131,3),2)</f>
      </c>
      <c s="36" t="s">
        <v>4954</v>
      </c>
      <c>
        <f>(M131*21)/100</f>
      </c>
      <c t="s">
        <v>28</v>
      </c>
    </row>
    <row r="132" spans="1:5" ht="12.75">
      <c r="A132" s="35" t="s">
        <v>56</v>
      </c>
      <c r="E132" s="39" t="s">
        <v>52</v>
      </c>
    </row>
    <row r="133" spans="1:5" ht="63.75">
      <c r="A133" s="35" t="s">
        <v>57</v>
      </c>
      <c r="E133" s="40" t="s">
        <v>8947</v>
      </c>
    </row>
    <row r="134" spans="1:5" ht="51">
      <c r="A134" t="s">
        <v>58</v>
      </c>
      <c r="E134" s="39" t="s">
        <v>8948</v>
      </c>
    </row>
    <row r="135" spans="1:16" ht="25.5">
      <c r="A135" t="s">
        <v>49</v>
      </c>
      <c s="34" t="s">
        <v>132</v>
      </c>
      <c s="34" t="s">
        <v>6483</v>
      </c>
      <c s="35" t="s">
        <v>52</v>
      </c>
      <c s="6" t="s">
        <v>8949</v>
      </c>
      <c s="36" t="s">
        <v>648</v>
      </c>
      <c s="37">
        <v>1.363</v>
      </c>
      <c s="36">
        <v>1.0594</v>
      </c>
      <c s="36">
        <f>ROUND(G135*H135,6)</f>
      </c>
      <c r="L135" s="38">
        <v>0</v>
      </c>
      <c s="32">
        <f>ROUND(ROUND(L135,2)*ROUND(G135,3),2)</f>
      </c>
      <c s="36" t="s">
        <v>4954</v>
      </c>
      <c>
        <f>(M135*21)/100</f>
      </c>
      <c t="s">
        <v>28</v>
      </c>
    </row>
    <row r="136" spans="1:5" ht="12.75">
      <c r="A136" s="35" t="s">
        <v>56</v>
      </c>
      <c r="E136" s="39" t="s">
        <v>52</v>
      </c>
    </row>
    <row r="137" spans="1:5" ht="63.75">
      <c r="A137" s="35" t="s">
        <v>57</v>
      </c>
      <c r="E137" s="40" t="s">
        <v>8950</v>
      </c>
    </row>
    <row r="138" spans="1:5" ht="12.75">
      <c r="A138" t="s">
        <v>58</v>
      </c>
      <c r="E138" s="39" t="s">
        <v>5523</v>
      </c>
    </row>
    <row r="139" spans="1:16" ht="12.75">
      <c r="A139" t="s">
        <v>49</v>
      </c>
      <c s="34" t="s">
        <v>136</v>
      </c>
      <c s="34" t="s">
        <v>8951</v>
      </c>
      <c s="35" t="s">
        <v>52</v>
      </c>
      <c s="6" t="s">
        <v>8952</v>
      </c>
      <c s="36" t="s">
        <v>54</v>
      </c>
      <c s="37">
        <v>100.568</v>
      </c>
      <c s="36">
        <v>0.0003</v>
      </c>
      <c s="36">
        <f>ROUND(G139*H139,6)</f>
      </c>
      <c r="L139" s="38">
        <v>0</v>
      </c>
      <c s="32">
        <f>ROUND(ROUND(L139,2)*ROUND(G139,3),2)</f>
      </c>
      <c s="36" t="s">
        <v>947</v>
      </c>
      <c>
        <f>(M139*21)/100</f>
      </c>
      <c t="s">
        <v>28</v>
      </c>
    </row>
    <row r="140" spans="1:5" ht="12.75">
      <c r="A140" s="35" t="s">
        <v>56</v>
      </c>
      <c r="E140" s="39" t="s">
        <v>52</v>
      </c>
    </row>
    <row r="141" spans="1:5" ht="76.5">
      <c r="A141" s="35" t="s">
        <v>57</v>
      </c>
      <c r="E141" s="40" t="s">
        <v>8953</v>
      </c>
    </row>
    <row r="142" spans="1:5" ht="12.75">
      <c r="A142" t="s">
        <v>58</v>
      </c>
      <c r="E142" s="39" t="s">
        <v>52</v>
      </c>
    </row>
    <row r="143" spans="1:16" ht="12.75">
      <c r="A143" t="s">
        <v>49</v>
      </c>
      <c s="34" t="s">
        <v>140</v>
      </c>
      <c s="34" t="s">
        <v>8954</v>
      </c>
      <c s="35" t="s">
        <v>52</v>
      </c>
      <c s="6" t="s">
        <v>8955</v>
      </c>
      <c s="36" t="s">
        <v>7362</v>
      </c>
      <c s="37">
        <v>5</v>
      </c>
      <c s="36">
        <v>0</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5523</v>
      </c>
    </row>
    <row r="147" spans="1:16" ht="12.75">
      <c r="A147" t="s">
        <v>49</v>
      </c>
      <c s="34" t="s">
        <v>143</v>
      </c>
      <c s="34" t="s">
        <v>8956</v>
      </c>
      <c s="35" t="s">
        <v>52</v>
      </c>
      <c s="6" t="s">
        <v>8957</v>
      </c>
      <c s="36" t="s">
        <v>75</v>
      </c>
      <c s="37">
        <v>29.053</v>
      </c>
      <c s="36">
        <v>0</v>
      </c>
      <c s="36">
        <f>ROUND(G147*H147,6)</f>
      </c>
      <c r="L147" s="38">
        <v>0</v>
      </c>
      <c s="32">
        <f>ROUND(ROUND(L147,2)*ROUND(G147,3),2)</f>
      </c>
      <c s="36" t="s">
        <v>947</v>
      </c>
      <c>
        <f>(M147*21)/100</f>
      </c>
      <c t="s">
        <v>28</v>
      </c>
    </row>
    <row r="148" spans="1:5" ht="12.75">
      <c r="A148" s="35" t="s">
        <v>56</v>
      </c>
      <c r="E148" s="39" t="s">
        <v>8958</v>
      </c>
    </row>
    <row r="149" spans="1:5" ht="25.5">
      <c r="A149" s="35" t="s">
        <v>57</v>
      </c>
      <c r="E149" s="40" t="s">
        <v>8959</v>
      </c>
    </row>
    <row r="150" spans="1:5" ht="12.75">
      <c r="A150" t="s">
        <v>58</v>
      </c>
      <c r="E150" s="39" t="s">
        <v>52</v>
      </c>
    </row>
    <row r="151" spans="1:13" ht="12.75">
      <c r="A151" t="s">
        <v>47</v>
      </c>
      <c r="C151" s="31" t="s">
        <v>26</v>
      </c>
      <c r="E151" s="33" t="s">
        <v>6489</v>
      </c>
      <c r="J151" s="32">
        <f>0</f>
      </c>
      <c s="32">
        <f>0</f>
      </c>
      <c s="32">
        <f>0+L152+L156+L160+L164+L168+L172+L176+L180+L184+L188+L192+L196+L200+L204+L208+L212+L216+L220+L224+L228+L232+L236+L240+L244+L248+L252+L256+L260+L264+L268</f>
      </c>
      <c s="32">
        <f>0+M152+M156+M160+M164+M168+M172+M176+M180+M184+M188+M192+M196+M200+M204+M208+M212+M216+M220+M224+M228+M232+M236+M240+M244+M248+M252+M256+M260+M264+M268</f>
      </c>
    </row>
    <row r="152" spans="1:16" ht="12.75">
      <c r="A152" t="s">
        <v>49</v>
      </c>
      <c s="34" t="s">
        <v>147</v>
      </c>
      <c s="34" t="s">
        <v>8960</v>
      </c>
      <c s="35" t="s">
        <v>52</v>
      </c>
      <c s="6" t="s">
        <v>8961</v>
      </c>
      <c s="36" t="s">
        <v>648</v>
      </c>
      <c s="37">
        <v>0.01</v>
      </c>
      <c s="36">
        <v>1</v>
      </c>
      <c s="36">
        <f>ROUND(G152*H152,6)</f>
      </c>
      <c r="L152" s="38">
        <v>0</v>
      </c>
      <c s="32">
        <f>ROUND(ROUND(L152,2)*ROUND(G152,3),2)</f>
      </c>
      <c s="36" t="s">
        <v>6383</v>
      </c>
      <c>
        <f>(M152*21)/100</f>
      </c>
      <c t="s">
        <v>28</v>
      </c>
    </row>
    <row r="153" spans="1:5" ht="12.75">
      <c r="A153" s="35" t="s">
        <v>56</v>
      </c>
      <c r="E153" s="39" t="s">
        <v>52</v>
      </c>
    </row>
    <row r="154" spans="1:5" ht="25.5">
      <c r="A154" s="35" t="s">
        <v>57</v>
      </c>
      <c r="E154" s="40" t="s">
        <v>8962</v>
      </c>
    </row>
    <row r="155" spans="1:5" ht="12.75">
      <c r="A155" t="s">
        <v>58</v>
      </c>
      <c r="E155" s="39" t="s">
        <v>52</v>
      </c>
    </row>
    <row r="156" spans="1:16" ht="12.75">
      <c r="A156" t="s">
        <v>49</v>
      </c>
      <c s="34" t="s">
        <v>170</v>
      </c>
      <c s="34" t="s">
        <v>8963</v>
      </c>
      <c s="35" t="s">
        <v>52</v>
      </c>
      <c s="6" t="s">
        <v>8964</v>
      </c>
      <c s="36" t="s">
        <v>648</v>
      </c>
      <c s="37">
        <v>0.477</v>
      </c>
      <c s="36">
        <v>1</v>
      </c>
      <c s="36">
        <f>ROUND(G156*H156,6)</f>
      </c>
      <c r="L156" s="38">
        <v>0</v>
      </c>
      <c s="32">
        <f>ROUND(ROUND(L156,2)*ROUND(G156,3),2)</f>
      </c>
      <c s="36" t="s">
        <v>6383</v>
      </c>
      <c>
        <f>(M156*21)/100</f>
      </c>
      <c t="s">
        <v>28</v>
      </c>
    </row>
    <row r="157" spans="1:5" ht="12.75">
      <c r="A157" s="35" t="s">
        <v>56</v>
      </c>
      <c r="E157" s="39" t="s">
        <v>52</v>
      </c>
    </row>
    <row r="158" spans="1:5" ht="63.75">
      <c r="A158" s="35" t="s">
        <v>57</v>
      </c>
      <c r="E158" s="40" t="s">
        <v>8965</v>
      </c>
    </row>
    <row r="159" spans="1:5" ht="12.75">
      <c r="A159" t="s">
        <v>58</v>
      </c>
      <c r="E159" s="39" t="s">
        <v>52</v>
      </c>
    </row>
    <row r="160" spans="1:16" ht="25.5">
      <c r="A160" t="s">
        <v>49</v>
      </c>
      <c s="34" t="s">
        <v>175</v>
      </c>
      <c s="34" t="s">
        <v>8966</v>
      </c>
      <c s="35" t="s">
        <v>52</v>
      </c>
      <c s="6" t="s">
        <v>8967</v>
      </c>
      <c s="36" t="s">
        <v>54</v>
      </c>
      <c s="37">
        <v>1.559</v>
      </c>
      <c s="36">
        <v>0.73404</v>
      </c>
      <c s="36">
        <f>ROUND(G160*H160,6)</f>
      </c>
      <c r="L160" s="38">
        <v>0</v>
      </c>
      <c s="32">
        <f>ROUND(ROUND(L160,2)*ROUND(G160,3),2)</f>
      </c>
      <c s="36" t="s">
        <v>6383</v>
      </c>
      <c>
        <f>(M160*21)/100</f>
      </c>
      <c t="s">
        <v>28</v>
      </c>
    </row>
    <row r="161" spans="1:5" ht="25.5">
      <c r="A161" s="35" t="s">
        <v>56</v>
      </c>
      <c r="E161" s="39" t="s">
        <v>8968</v>
      </c>
    </row>
    <row r="162" spans="1:5" ht="25.5">
      <c r="A162" s="35" t="s">
        <v>57</v>
      </c>
      <c r="E162" s="40" t="s">
        <v>8969</v>
      </c>
    </row>
    <row r="163" spans="1:5" ht="12.75">
      <c r="A163" t="s">
        <v>58</v>
      </c>
      <c r="E163" s="39" t="s">
        <v>52</v>
      </c>
    </row>
    <row r="164" spans="1:16" ht="25.5">
      <c r="A164" t="s">
        <v>49</v>
      </c>
      <c s="34" t="s">
        <v>178</v>
      </c>
      <c s="34" t="s">
        <v>8970</v>
      </c>
      <c s="35" t="s">
        <v>52</v>
      </c>
      <c s="6" t="s">
        <v>8971</v>
      </c>
      <c s="36" t="s">
        <v>54</v>
      </c>
      <c s="37">
        <v>1.215</v>
      </c>
      <c s="36">
        <v>1.23815</v>
      </c>
      <c s="36">
        <f>ROUND(G164*H164,6)</f>
      </c>
      <c r="L164" s="38">
        <v>0</v>
      </c>
      <c s="32">
        <f>ROUND(ROUND(L164,2)*ROUND(G164,3),2)</f>
      </c>
      <c s="36" t="s">
        <v>6383</v>
      </c>
      <c>
        <f>(M164*21)/100</f>
      </c>
      <c t="s">
        <v>28</v>
      </c>
    </row>
    <row r="165" spans="1:5" ht="25.5">
      <c r="A165" s="35" t="s">
        <v>56</v>
      </c>
      <c r="E165" s="39" t="s">
        <v>8972</v>
      </c>
    </row>
    <row r="166" spans="1:5" ht="25.5">
      <c r="A166" s="35" t="s">
        <v>57</v>
      </c>
      <c r="E166" s="40" t="s">
        <v>8973</v>
      </c>
    </row>
    <row r="167" spans="1:5" ht="12.75">
      <c r="A167" t="s">
        <v>58</v>
      </c>
      <c r="E167" s="39" t="s">
        <v>52</v>
      </c>
    </row>
    <row r="168" spans="1:16" ht="25.5">
      <c r="A168" t="s">
        <v>49</v>
      </c>
      <c s="34" t="s">
        <v>181</v>
      </c>
      <c s="34" t="s">
        <v>8974</v>
      </c>
      <c s="35" t="s">
        <v>52</v>
      </c>
      <c s="6" t="s">
        <v>8975</v>
      </c>
      <c s="36" t="s">
        <v>54</v>
      </c>
      <c s="37">
        <v>61.55</v>
      </c>
      <c s="36">
        <v>0.17721</v>
      </c>
      <c s="36">
        <f>ROUND(G168*H168,6)</f>
      </c>
      <c r="L168" s="38">
        <v>0</v>
      </c>
      <c s="32">
        <f>ROUND(ROUND(L168,2)*ROUND(G168,3),2)</f>
      </c>
      <c s="36" t="s">
        <v>6383</v>
      </c>
      <c>
        <f>(M168*21)/100</f>
      </c>
      <c t="s">
        <v>28</v>
      </c>
    </row>
    <row r="169" spans="1:5" ht="25.5">
      <c r="A169" s="35" t="s">
        <v>56</v>
      </c>
      <c r="E169" s="39" t="s">
        <v>8976</v>
      </c>
    </row>
    <row r="170" spans="1:5" ht="12.75">
      <c r="A170" s="35" t="s">
        <v>57</v>
      </c>
      <c r="E170" s="40" t="s">
        <v>8977</v>
      </c>
    </row>
    <row r="171" spans="1:5" ht="12.75">
      <c r="A171" t="s">
        <v>58</v>
      </c>
      <c r="E171" s="39" t="s">
        <v>52</v>
      </c>
    </row>
    <row r="172" spans="1:16" ht="25.5">
      <c r="A172" t="s">
        <v>49</v>
      </c>
      <c s="34" t="s">
        <v>185</v>
      </c>
      <c s="34" t="s">
        <v>8978</v>
      </c>
      <c s="35" t="s">
        <v>52</v>
      </c>
      <c s="6" t="s">
        <v>8979</v>
      </c>
      <c s="36" t="s">
        <v>54</v>
      </c>
      <c s="37">
        <v>126.157</v>
      </c>
      <c s="36">
        <v>0.21272</v>
      </c>
      <c s="36">
        <f>ROUND(G172*H172,6)</f>
      </c>
      <c r="L172" s="38">
        <v>0</v>
      </c>
      <c s="32">
        <f>ROUND(ROUND(L172,2)*ROUND(G172,3),2)</f>
      </c>
      <c s="36" t="s">
        <v>4954</v>
      </c>
      <c>
        <f>(M172*21)/100</f>
      </c>
      <c t="s">
        <v>28</v>
      </c>
    </row>
    <row r="173" spans="1:5" ht="12.75">
      <c r="A173" s="35" t="s">
        <v>56</v>
      </c>
      <c r="E173" s="39" t="s">
        <v>52</v>
      </c>
    </row>
    <row r="174" spans="1:5" ht="51">
      <c r="A174" s="35" t="s">
        <v>57</v>
      </c>
      <c r="E174" s="40" t="s">
        <v>8980</v>
      </c>
    </row>
    <row r="175" spans="1:5" ht="12.75">
      <c r="A175" t="s">
        <v>58</v>
      </c>
      <c r="E175" s="39" t="s">
        <v>5523</v>
      </c>
    </row>
    <row r="176" spans="1:16" ht="25.5">
      <c r="A176" t="s">
        <v>49</v>
      </c>
      <c s="34" t="s">
        <v>737</v>
      </c>
      <c s="34" t="s">
        <v>8981</v>
      </c>
      <c s="35" t="s">
        <v>52</v>
      </c>
      <c s="6" t="s">
        <v>8982</v>
      </c>
      <c s="36" t="s">
        <v>648</v>
      </c>
      <c s="37">
        <v>0.73</v>
      </c>
      <c s="36">
        <v>1.04922</v>
      </c>
      <c s="36">
        <f>ROUND(G176*H176,6)</f>
      </c>
      <c r="L176" s="38">
        <v>0</v>
      </c>
      <c s="32">
        <f>ROUND(ROUND(L176,2)*ROUND(G176,3),2)</f>
      </c>
      <c s="36" t="s">
        <v>4954</v>
      </c>
      <c>
        <f>(M176*21)/100</f>
      </c>
      <c t="s">
        <v>28</v>
      </c>
    </row>
    <row r="177" spans="1:5" ht="12.75">
      <c r="A177" s="35" t="s">
        <v>56</v>
      </c>
      <c r="E177" s="39" t="s">
        <v>52</v>
      </c>
    </row>
    <row r="178" spans="1:5" ht="102">
      <c r="A178" s="35" t="s">
        <v>57</v>
      </c>
      <c r="E178" s="40" t="s">
        <v>8983</v>
      </c>
    </row>
    <row r="179" spans="1:5" ht="12.75">
      <c r="A179" t="s">
        <v>58</v>
      </c>
      <c r="E179" s="39" t="s">
        <v>5523</v>
      </c>
    </row>
    <row r="180" spans="1:16" ht="12.75">
      <c r="A180" t="s">
        <v>49</v>
      </c>
      <c s="34" t="s">
        <v>741</v>
      </c>
      <c s="34" t="s">
        <v>8984</v>
      </c>
      <c s="35" t="s">
        <v>52</v>
      </c>
      <c s="6" t="s">
        <v>8985</v>
      </c>
      <c s="36" t="s">
        <v>75</v>
      </c>
      <c s="37">
        <v>11.831</v>
      </c>
      <c s="36">
        <v>2.50187</v>
      </c>
      <c s="36">
        <f>ROUND(G180*H180,6)</f>
      </c>
      <c r="L180" s="38">
        <v>0</v>
      </c>
      <c s="32">
        <f>ROUND(ROUND(L180,2)*ROUND(G180,3),2)</f>
      </c>
      <c s="36" t="s">
        <v>6383</v>
      </c>
      <c>
        <f>(M180*21)/100</f>
      </c>
      <c t="s">
        <v>28</v>
      </c>
    </row>
    <row r="181" spans="1:5" ht="25.5">
      <c r="A181" s="35" t="s">
        <v>56</v>
      </c>
      <c r="E181" s="39" t="s">
        <v>8986</v>
      </c>
    </row>
    <row r="182" spans="1:5" ht="51">
      <c r="A182" s="35" t="s">
        <v>57</v>
      </c>
      <c r="E182" s="40" t="s">
        <v>8987</v>
      </c>
    </row>
    <row r="183" spans="1:5" ht="12.75">
      <c r="A183" t="s">
        <v>58</v>
      </c>
      <c r="E183" s="39" t="s">
        <v>52</v>
      </c>
    </row>
    <row r="184" spans="1:16" ht="12.75">
      <c r="A184" t="s">
        <v>49</v>
      </c>
      <c s="34" t="s">
        <v>744</v>
      </c>
      <c s="34" t="s">
        <v>8988</v>
      </c>
      <c s="35" t="s">
        <v>52</v>
      </c>
      <c s="6" t="s">
        <v>8989</v>
      </c>
      <c s="36" t="s">
        <v>67</v>
      </c>
      <c s="37">
        <v>2</v>
      </c>
      <c s="36">
        <v>0.07826</v>
      </c>
      <c s="36">
        <f>ROUND(G184*H184,6)</f>
      </c>
      <c r="L184" s="38">
        <v>0</v>
      </c>
      <c s="32">
        <f>ROUND(ROUND(L184,2)*ROUND(G184,3),2)</f>
      </c>
      <c s="36" t="s">
        <v>6383</v>
      </c>
      <c>
        <f>(M184*21)/100</f>
      </c>
      <c t="s">
        <v>28</v>
      </c>
    </row>
    <row r="185" spans="1:5" ht="25.5">
      <c r="A185" s="35" t="s">
        <v>56</v>
      </c>
      <c r="E185" s="39" t="s">
        <v>8990</v>
      </c>
    </row>
    <row r="186" spans="1:5" ht="12.75">
      <c r="A186" s="35" t="s">
        <v>57</v>
      </c>
      <c r="E186" s="40" t="s">
        <v>8991</v>
      </c>
    </row>
    <row r="187" spans="1:5" ht="12.75">
      <c r="A187" t="s">
        <v>58</v>
      </c>
      <c r="E187" s="39" t="s">
        <v>52</v>
      </c>
    </row>
    <row r="188" spans="1:16" ht="25.5">
      <c r="A188" t="s">
        <v>49</v>
      </c>
      <c s="34" t="s">
        <v>188</v>
      </c>
      <c s="34" t="s">
        <v>8992</v>
      </c>
      <c s="35" t="s">
        <v>52</v>
      </c>
      <c s="6" t="s">
        <v>8993</v>
      </c>
      <c s="36" t="s">
        <v>67</v>
      </c>
      <c s="37">
        <v>2</v>
      </c>
      <c s="36">
        <v>0.10433</v>
      </c>
      <c s="36">
        <f>ROUND(G188*H188,6)</f>
      </c>
      <c r="L188" s="38">
        <v>0</v>
      </c>
      <c s="32">
        <f>ROUND(ROUND(L188,2)*ROUND(G188,3),2)</f>
      </c>
      <c s="36" t="s">
        <v>4954</v>
      </c>
      <c>
        <f>(M188*21)/100</f>
      </c>
      <c t="s">
        <v>28</v>
      </c>
    </row>
    <row r="189" spans="1:5" ht="12.75">
      <c r="A189" s="35" t="s">
        <v>56</v>
      </c>
      <c r="E189" s="39" t="s">
        <v>52</v>
      </c>
    </row>
    <row r="190" spans="1:5" ht="12.75">
      <c r="A190" s="35" t="s">
        <v>57</v>
      </c>
      <c r="E190" s="40" t="s">
        <v>8994</v>
      </c>
    </row>
    <row r="191" spans="1:5" ht="25.5">
      <c r="A191" t="s">
        <v>58</v>
      </c>
      <c r="E191" s="39" t="s">
        <v>8995</v>
      </c>
    </row>
    <row r="192" spans="1:16" ht="12.75">
      <c r="A192" t="s">
        <v>49</v>
      </c>
      <c s="34" t="s">
        <v>192</v>
      </c>
      <c s="34" t="s">
        <v>8996</v>
      </c>
      <c s="35" t="s">
        <v>52</v>
      </c>
      <c s="6" t="s">
        <v>8997</v>
      </c>
      <c s="36" t="s">
        <v>67</v>
      </c>
      <c s="37">
        <v>1</v>
      </c>
      <c s="36">
        <v>0.09431</v>
      </c>
      <c s="36">
        <f>ROUND(G192*H192,6)</f>
      </c>
      <c r="L192" s="38">
        <v>0</v>
      </c>
      <c s="32">
        <f>ROUND(ROUND(L192,2)*ROUND(G192,3),2)</f>
      </c>
      <c s="36" t="s">
        <v>6383</v>
      </c>
      <c>
        <f>(M192*21)/100</f>
      </c>
      <c t="s">
        <v>28</v>
      </c>
    </row>
    <row r="193" spans="1:5" ht="25.5">
      <c r="A193" s="35" t="s">
        <v>56</v>
      </c>
      <c r="E193" s="39" t="s">
        <v>8998</v>
      </c>
    </row>
    <row r="194" spans="1:5" ht="12.75">
      <c r="A194" s="35" t="s">
        <v>57</v>
      </c>
      <c r="E194" s="40" t="s">
        <v>8999</v>
      </c>
    </row>
    <row r="195" spans="1:5" ht="12.75">
      <c r="A195" t="s">
        <v>58</v>
      </c>
      <c r="E195" s="39" t="s">
        <v>52</v>
      </c>
    </row>
    <row r="196" spans="1:16" ht="25.5">
      <c r="A196" t="s">
        <v>49</v>
      </c>
      <c s="34" t="s">
        <v>196</v>
      </c>
      <c s="34" t="s">
        <v>9000</v>
      </c>
      <c s="35" t="s">
        <v>52</v>
      </c>
      <c s="6" t="s">
        <v>9001</v>
      </c>
      <c s="36" t="s">
        <v>67</v>
      </c>
      <c s="37">
        <v>3</v>
      </c>
      <c s="36">
        <v>0.12539</v>
      </c>
      <c s="36">
        <f>ROUND(G196*H196,6)</f>
      </c>
      <c r="L196" s="38">
        <v>0</v>
      </c>
      <c s="32">
        <f>ROUND(ROUND(L196,2)*ROUND(G196,3),2)</f>
      </c>
      <c s="36" t="s">
        <v>4954</v>
      </c>
      <c>
        <f>(M196*21)/100</f>
      </c>
      <c t="s">
        <v>28</v>
      </c>
    </row>
    <row r="197" spans="1:5" ht="12.75">
      <c r="A197" s="35" t="s">
        <v>56</v>
      </c>
      <c r="E197" s="39" t="s">
        <v>52</v>
      </c>
    </row>
    <row r="198" spans="1:5" ht="12.75">
      <c r="A198" s="35" t="s">
        <v>57</v>
      </c>
      <c r="E198" s="40" t="s">
        <v>9002</v>
      </c>
    </row>
    <row r="199" spans="1:5" ht="25.5">
      <c r="A199" t="s">
        <v>58</v>
      </c>
      <c r="E199" s="39" t="s">
        <v>8995</v>
      </c>
    </row>
    <row r="200" spans="1:16" ht="12.75">
      <c r="A200" t="s">
        <v>49</v>
      </c>
      <c s="34" t="s">
        <v>200</v>
      </c>
      <c s="34" t="s">
        <v>9003</v>
      </c>
      <c s="35" t="s">
        <v>52</v>
      </c>
      <c s="6" t="s">
        <v>9004</v>
      </c>
      <c s="36" t="s">
        <v>75</v>
      </c>
      <c s="37">
        <v>0.84</v>
      </c>
      <c s="36">
        <v>2.50188</v>
      </c>
      <c s="36">
        <f>ROUND(G200*H200,6)</f>
      </c>
      <c r="L200" s="38">
        <v>0</v>
      </c>
      <c s="32">
        <f>ROUND(ROUND(L200,2)*ROUND(G200,3),2)</f>
      </c>
      <c s="36" t="s">
        <v>6383</v>
      </c>
      <c>
        <f>(M200*21)/100</f>
      </c>
      <c t="s">
        <v>28</v>
      </c>
    </row>
    <row r="201" spans="1:5" ht="12.75">
      <c r="A201" s="35" t="s">
        <v>56</v>
      </c>
      <c r="E201" s="39" t="s">
        <v>9005</v>
      </c>
    </row>
    <row r="202" spans="1:5" ht="63.75">
      <c r="A202" s="35" t="s">
        <v>57</v>
      </c>
      <c r="E202" s="40" t="s">
        <v>9006</v>
      </c>
    </row>
    <row r="203" spans="1:5" ht="12.75">
      <c r="A203" t="s">
        <v>58</v>
      </c>
      <c r="E203" s="39" t="s">
        <v>52</v>
      </c>
    </row>
    <row r="204" spans="1:16" ht="38.25">
      <c r="A204" t="s">
        <v>49</v>
      </c>
      <c s="34" t="s">
        <v>204</v>
      </c>
      <c s="34" t="s">
        <v>9007</v>
      </c>
      <c s="35" t="s">
        <v>52</v>
      </c>
      <c s="6" t="s">
        <v>9008</v>
      </c>
      <c s="36" t="s">
        <v>54</v>
      </c>
      <c s="37">
        <v>2.8</v>
      </c>
      <c s="36">
        <v>0.01409</v>
      </c>
      <c s="36">
        <f>ROUND(G204*H204,6)</f>
      </c>
      <c r="L204" s="38">
        <v>0</v>
      </c>
      <c s="32">
        <f>ROUND(ROUND(L204,2)*ROUND(G204,3),2)</f>
      </c>
      <c s="36" t="s">
        <v>4954</v>
      </c>
      <c>
        <f>(M204*21)/100</f>
      </c>
      <c t="s">
        <v>28</v>
      </c>
    </row>
    <row r="205" spans="1:5" ht="12.75">
      <c r="A205" s="35" t="s">
        <v>56</v>
      </c>
      <c r="E205" s="39" t="s">
        <v>52</v>
      </c>
    </row>
    <row r="206" spans="1:5" ht="76.5">
      <c r="A206" s="35" t="s">
        <v>57</v>
      </c>
      <c r="E206" s="40" t="s">
        <v>9009</v>
      </c>
    </row>
    <row r="207" spans="1:5" ht="12.75">
      <c r="A207" t="s">
        <v>58</v>
      </c>
      <c r="E207" s="39" t="s">
        <v>5523</v>
      </c>
    </row>
    <row r="208" spans="1:16" ht="38.25">
      <c r="A208" t="s">
        <v>49</v>
      </c>
      <c s="34" t="s">
        <v>207</v>
      </c>
      <c s="34" t="s">
        <v>9010</v>
      </c>
      <c s="35" t="s">
        <v>52</v>
      </c>
      <c s="6" t="s">
        <v>9008</v>
      </c>
      <c s="36" t="s">
        <v>54</v>
      </c>
      <c s="37">
        <v>3.36</v>
      </c>
      <c s="36">
        <v>0</v>
      </c>
      <c s="36">
        <f>ROUND(G208*H208,6)</f>
      </c>
      <c r="L208" s="38">
        <v>0</v>
      </c>
      <c s="32">
        <f>ROUND(ROUND(L208,2)*ROUND(G208,3),2)</f>
      </c>
      <c s="36" t="s">
        <v>4954</v>
      </c>
      <c>
        <f>(M208*21)/100</f>
      </c>
      <c t="s">
        <v>28</v>
      </c>
    </row>
    <row r="209" spans="1:5" ht="12.75">
      <c r="A209" s="35" t="s">
        <v>56</v>
      </c>
      <c r="E209" s="39" t="s">
        <v>52</v>
      </c>
    </row>
    <row r="210" spans="1:5" ht="89.25">
      <c r="A210" s="35" t="s">
        <v>57</v>
      </c>
      <c r="E210" s="40" t="s">
        <v>9011</v>
      </c>
    </row>
    <row r="211" spans="1:5" ht="12.75">
      <c r="A211" t="s">
        <v>58</v>
      </c>
      <c r="E211" s="39" t="s">
        <v>5523</v>
      </c>
    </row>
    <row r="212" spans="1:16" ht="25.5">
      <c r="A212" t="s">
        <v>49</v>
      </c>
      <c s="34" t="s">
        <v>210</v>
      </c>
      <c s="34" t="s">
        <v>9012</v>
      </c>
      <c s="35" t="s">
        <v>52</v>
      </c>
      <c s="6" t="s">
        <v>9013</v>
      </c>
      <c s="36" t="s">
        <v>648</v>
      </c>
      <c s="37">
        <v>0.723</v>
      </c>
      <c s="36">
        <v>0.01221</v>
      </c>
      <c s="36">
        <f>ROUND(G212*H212,6)</f>
      </c>
      <c r="L212" s="38">
        <v>0</v>
      </c>
      <c s="32">
        <f>ROUND(ROUND(L212,2)*ROUND(G212,3),2)</f>
      </c>
      <c s="36" t="s">
        <v>4954</v>
      </c>
      <c>
        <f>(M212*21)/100</f>
      </c>
      <c t="s">
        <v>28</v>
      </c>
    </row>
    <row r="213" spans="1:5" ht="12.75">
      <c r="A213" s="35" t="s">
        <v>56</v>
      </c>
      <c r="E213" s="39" t="s">
        <v>52</v>
      </c>
    </row>
    <row r="214" spans="1:5" ht="89.25">
      <c r="A214" s="35" t="s">
        <v>57</v>
      </c>
      <c r="E214" s="40" t="s">
        <v>9014</v>
      </c>
    </row>
    <row r="215" spans="1:5" ht="51">
      <c r="A215" t="s">
        <v>58</v>
      </c>
      <c r="E215" s="39" t="s">
        <v>9015</v>
      </c>
    </row>
    <row r="216" spans="1:16" ht="25.5">
      <c r="A216" t="s">
        <v>49</v>
      </c>
      <c s="34" t="s">
        <v>214</v>
      </c>
      <c s="34" t="s">
        <v>9016</v>
      </c>
      <c s="35" t="s">
        <v>52</v>
      </c>
      <c s="6" t="s">
        <v>9017</v>
      </c>
      <c s="36" t="s">
        <v>54</v>
      </c>
      <c s="37">
        <v>42.798</v>
      </c>
      <c s="36">
        <v>0</v>
      </c>
      <c s="36">
        <f>ROUND(G216*H216,6)</f>
      </c>
      <c r="L216" s="38">
        <v>0</v>
      </c>
      <c s="32">
        <f>ROUND(ROUND(L216,2)*ROUND(G216,3),2)</f>
      </c>
      <c s="36" t="s">
        <v>6383</v>
      </c>
      <c>
        <f>(M216*21)/100</f>
      </c>
      <c t="s">
        <v>28</v>
      </c>
    </row>
    <row r="217" spans="1:5" ht="25.5">
      <c r="A217" s="35" t="s">
        <v>56</v>
      </c>
      <c r="E217" s="39" t="s">
        <v>9018</v>
      </c>
    </row>
    <row r="218" spans="1:5" ht="76.5">
      <c r="A218" s="35" t="s">
        <v>57</v>
      </c>
      <c r="E218" s="40" t="s">
        <v>9019</v>
      </c>
    </row>
    <row r="219" spans="1:5" ht="12.75">
      <c r="A219" t="s">
        <v>58</v>
      </c>
      <c r="E219" s="39" t="s">
        <v>52</v>
      </c>
    </row>
    <row r="220" spans="1:16" ht="25.5">
      <c r="A220" t="s">
        <v>49</v>
      </c>
      <c s="34" t="s">
        <v>218</v>
      </c>
      <c s="34" t="s">
        <v>6528</v>
      </c>
      <c s="35" t="s">
        <v>52</v>
      </c>
      <c s="6" t="s">
        <v>9020</v>
      </c>
      <c s="36" t="s">
        <v>54</v>
      </c>
      <c s="37">
        <v>21.75</v>
      </c>
      <c s="36">
        <v>0.06172</v>
      </c>
      <c s="36">
        <f>ROUND(G220*H220,6)</f>
      </c>
      <c r="L220" s="38">
        <v>0</v>
      </c>
      <c s="32">
        <f>ROUND(ROUND(L220,2)*ROUND(G220,3),2)</f>
      </c>
      <c s="36" t="s">
        <v>4954</v>
      </c>
      <c>
        <f>(M220*21)/100</f>
      </c>
      <c t="s">
        <v>28</v>
      </c>
    </row>
    <row r="221" spans="1:5" ht="12.75">
      <c r="A221" s="35" t="s">
        <v>56</v>
      </c>
      <c r="E221" s="39" t="s">
        <v>52</v>
      </c>
    </row>
    <row r="222" spans="1:5" ht="12.75">
      <c r="A222" s="35" t="s">
        <v>57</v>
      </c>
      <c r="E222" s="40" t="s">
        <v>9021</v>
      </c>
    </row>
    <row r="223" spans="1:5" ht="12.75">
      <c r="A223" t="s">
        <v>58</v>
      </c>
      <c r="E223" s="39" t="s">
        <v>5523</v>
      </c>
    </row>
    <row r="224" spans="1:16" ht="25.5">
      <c r="A224" t="s">
        <v>49</v>
      </c>
      <c s="34" t="s">
        <v>222</v>
      </c>
      <c s="34" t="s">
        <v>6531</v>
      </c>
      <c s="35" t="s">
        <v>52</v>
      </c>
      <c s="6" t="s">
        <v>9022</v>
      </c>
      <c s="36" t="s">
        <v>54</v>
      </c>
      <c s="37">
        <v>284.08</v>
      </c>
      <c s="36">
        <v>0.07921</v>
      </c>
      <c s="36">
        <f>ROUND(G224*H224,6)</f>
      </c>
      <c r="L224" s="38">
        <v>0</v>
      </c>
      <c s="32">
        <f>ROUND(ROUND(L224,2)*ROUND(G224,3),2)</f>
      </c>
      <c s="36" t="s">
        <v>4954</v>
      </c>
      <c>
        <f>(M224*21)/100</f>
      </c>
      <c t="s">
        <v>28</v>
      </c>
    </row>
    <row r="225" spans="1:5" ht="12.75">
      <c r="A225" s="35" t="s">
        <v>56</v>
      </c>
      <c r="E225" s="39" t="s">
        <v>52</v>
      </c>
    </row>
    <row r="226" spans="1:5" ht="51">
      <c r="A226" s="35" t="s">
        <v>57</v>
      </c>
      <c r="E226" s="40" t="s">
        <v>9023</v>
      </c>
    </row>
    <row r="227" spans="1:5" ht="12.75">
      <c r="A227" t="s">
        <v>58</v>
      </c>
      <c r="E227" s="39" t="s">
        <v>5523</v>
      </c>
    </row>
    <row r="228" spans="1:16" ht="12.75">
      <c r="A228" t="s">
        <v>49</v>
      </c>
      <c s="34" t="s">
        <v>226</v>
      </c>
      <c s="34" t="s">
        <v>6534</v>
      </c>
      <c s="35" t="s">
        <v>52</v>
      </c>
      <c s="6" t="s">
        <v>9024</v>
      </c>
      <c s="36" t="s">
        <v>105</v>
      </c>
      <c s="37">
        <v>8.65</v>
      </c>
      <c s="36">
        <v>8E-05</v>
      </c>
      <c s="36">
        <f>ROUND(G228*H228,6)</f>
      </c>
      <c r="L228" s="38">
        <v>0</v>
      </c>
      <c s="32">
        <f>ROUND(ROUND(L228,2)*ROUND(G228,3),2)</f>
      </c>
      <c s="36" t="s">
        <v>4954</v>
      </c>
      <c>
        <f>(M228*21)/100</f>
      </c>
      <c t="s">
        <v>28</v>
      </c>
    </row>
    <row r="229" spans="1:5" ht="12.75">
      <c r="A229" s="35" t="s">
        <v>56</v>
      </c>
      <c r="E229" s="39" t="s">
        <v>52</v>
      </c>
    </row>
    <row r="230" spans="1:5" ht="12.75">
      <c r="A230" s="35" t="s">
        <v>57</v>
      </c>
      <c r="E230" s="40" t="s">
        <v>9025</v>
      </c>
    </row>
    <row r="231" spans="1:5" ht="63.75">
      <c r="A231" t="s">
        <v>58</v>
      </c>
      <c r="E231" s="39" t="s">
        <v>9026</v>
      </c>
    </row>
    <row r="232" spans="1:16" ht="12.75">
      <c r="A232" t="s">
        <v>49</v>
      </c>
      <c s="34" t="s">
        <v>230</v>
      </c>
      <c s="34" t="s">
        <v>6537</v>
      </c>
      <c s="35" t="s">
        <v>52</v>
      </c>
      <c s="6" t="s">
        <v>9027</v>
      </c>
      <c s="36" t="s">
        <v>105</v>
      </c>
      <c s="37">
        <v>92.44</v>
      </c>
      <c s="36">
        <v>0.00012</v>
      </c>
      <c s="36">
        <f>ROUND(G232*H232,6)</f>
      </c>
      <c r="L232" s="38">
        <v>0</v>
      </c>
      <c s="32">
        <f>ROUND(ROUND(L232,2)*ROUND(G232,3),2)</f>
      </c>
      <c s="36" t="s">
        <v>4954</v>
      </c>
      <c>
        <f>(M232*21)/100</f>
      </c>
      <c t="s">
        <v>28</v>
      </c>
    </row>
    <row r="233" spans="1:5" ht="12.75">
      <c r="A233" s="35" t="s">
        <v>56</v>
      </c>
      <c r="E233" s="39" t="s">
        <v>52</v>
      </c>
    </row>
    <row r="234" spans="1:5" ht="12.75">
      <c r="A234" s="35" t="s">
        <v>57</v>
      </c>
      <c r="E234" s="40" t="s">
        <v>9028</v>
      </c>
    </row>
    <row r="235" spans="1:5" ht="63.75">
      <c r="A235" t="s">
        <v>58</v>
      </c>
      <c r="E235" s="39" t="s">
        <v>9026</v>
      </c>
    </row>
    <row r="236" spans="1:16" ht="12.75">
      <c r="A236" t="s">
        <v>49</v>
      </c>
      <c s="34" t="s">
        <v>234</v>
      </c>
      <c s="34" t="s">
        <v>9029</v>
      </c>
      <c s="35" t="s">
        <v>52</v>
      </c>
      <c s="6" t="s">
        <v>9030</v>
      </c>
      <c s="36" t="s">
        <v>105</v>
      </c>
      <c s="37">
        <v>54.6</v>
      </c>
      <c s="36">
        <v>0.00013</v>
      </c>
      <c s="36">
        <f>ROUND(G236*H236,6)</f>
      </c>
      <c r="L236" s="38">
        <v>0</v>
      </c>
      <c s="32">
        <f>ROUND(ROUND(L236,2)*ROUND(G236,3),2)</f>
      </c>
      <c s="36" t="s">
        <v>4954</v>
      </c>
      <c>
        <f>(M236*21)/100</f>
      </c>
      <c t="s">
        <v>28</v>
      </c>
    </row>
    <row r="237" spans="1:5" ht="12.75">
      <c r="A237" s="35" t="s">
        <v>56</v>
      </c>
      <c r="E237" s="39" t="s">
        <v>52</v>
      </c>
    </row>
    <row r="238" spans="1:5" ht="38.25">
      <c r="A238" s="35" t="s">
        <v>57</v>
      </c>
      <c r="E238" s="40" t="s">
        <v>9031</v>
      </c>
    </row>
    <row r="239" spans="1:5" ht="63.75">
      <c r="A239" t="s">
        <v>58</v>
      </c>
      <c r="E239" s="39" t="s">
        <v>9026</v>
      </c>
    </row>
    <row r="240" spans="1:16" ht="12.75">
      <c r="A240" t="s">
        <v>49</v>
      </c>
      <c s="34" t="s">
        <v>238</v>
      </c>
      <c s="34" t="s">
        <v>9032</v>
      </c>
      <c s="35" t="s">
        <v>52</v>
      </c>
      <c s="6" t="s">
        <v>9033</v>
      </c>
      <c s="36" t="s">
        <v>54</v>
      </c>
      <c s="37">
        <v>2.775</v>
      </c>
      <c s="36">
        <v>0.06452</v>
      </c>
      <c s="36">
        <f>ROUND(G240*H240,6)</f>
      </c>
      <c r="L240" s="38">
        <v>0</v>
      </c>
      <c s="32">
        <f>ROUND(ROUND(L240,2)*ROUND(G240,3),2)</f>
      </c>
      <c s="36" t="s">
        <v>6383</v>
      </c>
      <c>
        <f>(M240*21)/100</f>
      </c>
      <c t="s">
        <v>28</v>
      </c>
    </row>
    <row r="241" spans="1:5" ht="25.5">
      <c r="A241" s="35" t="s">
        <v>56</v>
      </c>
      <c r="E241" s="39" t="s">
        <v>9034</v>
      </c>
    </row>
    <row r="242" spans="1:5" ht="25.5">
      <c r="A242" s="35" t="s">
        <v>57</v>
      </c>
      <c r="E242" s="40" t="s">
        <v>9035</v>
      </c>
    </row>
    <row r="243" spans="1:5" ht="12.75">
      <c r="A243" t="s">
        <v>58</v>
      </c>
      <c r="E243" s="39" t="s">
        <v>52</v>
      </c>
    </row>
    <row r="244" spans="1:16" ht="25.5">
      <c r="A244" t="s">
        <v>49</v>
      </c>
      <c s="34" t="s">
        <v>242</v>
      </c>
      <c s="34" t="s">
        <v>9036</v>
      </c>
      <c s="35" t="s">
        <v>52</v>
      </c>
      <c s="6" t="s">
        <v>9037</v>
      </c>
      <c s="36" t="s">
        <v>54</v>
      </c>
      <c s="37">
        <v>100.51</v>
      </c>
      <c s="36">
        <v>0.08341</v>
      </c>
      <c s="36">
        <f>ROUND(G244*H244,6)</f>
      </c>
      <c r="L244" s="38">
        <v>0</v>
      </c>
      <c s="32">
        <f>ROUND(ROUND(L244,2)*ROUND(G244,3),2)</f>
      </c>
      <c s="36" t="s">
        <v>4954</v>
      </c>
      <c>
        <f>(M244*21)/100</f>
      </c>
      <c t="s">
        <v>28</v>
      </c>
    </row>
    <row r="245" spans="1:5" ht="12.75">
      <c r="A245" s="35" t="s">
        <v>56</v>
      </c>
      <c r="E245" s="39" t="s">
        <v>52</v>
      </c>
    </row>
    <row r="246" spans="1:5" ht="102">
      <c r="A246" s="35" t="s">
        <v>57</v>
      </c>
      <c r="E246" s="40" t="s">
        <v>9038</v>
      </c>
    </row>
    <row r="247" spans="1:5" ht="12.75">
      <c r="A247" t="s">
        <v>58</v>
      </c>
      <c r="E247" s="39" t="s">
        <v>5523</v>
      </c>
    </row>
    <row r="248" spans="1:16" ht="25.5">
      <c r="A248" t="s">
        <v>49</v>
      </c>
      <c s="34" t="s">
        <v>246</v>
      </c>
      <c s="34" t="s">
        <v>9039</v>
      </c>
      <c s="35" t="s">
        <v>52</v>
      </c>
      <c s="6" t="s">
        <v>9040</v>
      </c>
      <c s="36" t="s">
        <v>7362</v>
      </c>
      <c s="37">
        <v>1</v>
      </c>
      <c s="36">
        <v>0</v>
      </c>
      <c s="36">
        <f>ROUND(G248*H248,6)</f>
      </c>
      <c r="L248" s="38">
        <v>0</v>
      </c>
      <c s="32">
        <f>ROUND(ROUND(L248,2)*ROUND(G248,3),2)</f>
      </c>
      <c s="36" t="s">
        <v>4954</v>
      </c>
      <c>
        <f>(M248*21)/100</f>
      </c>
      <c t="s">
        <v>28</v>
      </c>
    </row>
    <row r="249" spans="1:5" ht="12.75">
      <c r="A249" s="35" t="s">
        <v>56</v>
      </c>
      <c r="E249" s="39" t="s">
        <v>52</v>
      </c>
    </row>
    <row r="250" spans="1:5" ht="12.75">
      <c r="A250" s="35" t="s">
        <v>57</v>
      </c>
      <c r="E250" s="40" t="s">
        <v>52</v>
      </c>
    </row>
    <row r="251" spans="1:5" ht="12.75">
      <c r="A251" t="s">
        <v>58</v>
      </c>
      <c r="E251" s="39" t="s">
        <v>5523</v>
      </c>
    </row>
    <row r="252" spans="1:16" ht="25.5">
      <c r="A252" t="s">
        <v>49</v>
      </c>
      <c s="34" t="s">
        <v>249</v>
      </c>
      <c s="34" t="s">
        <v>9041</v>
      </c>
      <c s="35" t="s">
        <v>52</v>
      </c>
      <c s="6" t="s">
        <v>9042</v>
      </c>
      <c s="36" t="s">
        <v>7362</v>
      </c>
      <c s="37">
        <v>1</v>
      </c>
      <c s="36">
        <v>0</v>
      </c>
      <c s="36">
        <f>ROUND(G252*H252,6)</f>
      </c>
      <c r="L252" s="38">
        <v>0</v>
      </c>
      <c s="32">
        <f>ROUND(ROUND(L252,2)*ROUND(G252,3),2)</f>
      </c>
      <c s="36" t="s">
        <v>4954</v>
      </c>
      <c>
        <f>(M252*21)/100</f>
      </c>
      <c t="s">
        <v>28</v>
      </c>
    </row>
    <row r="253" spans="1:5" ht="12.75">
      <c r="A253" s="35" t="s">
        <v>56</v>
      </c>
      <c r="E253" s="39" t="s">
        <v>52</v>
      </c>
    </row>
    <row r="254" spans="1:5" ht="12.75">
      <c r="A254" s="35" t="s">
        <v>57</v>
      </c>
      <c r="E254" s="40" t="s">
        <v>52</v>
      </c>
    </row>
    <row r="255" spans="1:5" ht="12.75">
      <c r="A255" t="s">
        <v>58</v>
      </c>
      <c r="E255" s="39" t="s">
        <v>5523</v>
      </c>
    </row>
    <row r="256" spans="1:16" ht="12.75">
      <c r="A256" t="s">
        <v>49</v>
      </c>
      <c s="34" t="s">
        <v>253</v>
      </c>
      <c s="34" t="s">
        <v>9043</v>
      </c>
      <c s="35" t="s">
        <v>52</v>
      </c>
      <c s="6" t="s">
        <v>9044</v>
      </c>
      <c s="36" t="s">
        <v>7362</v>
      </c>
      <c s="37">
        <v>1</v>
      </c>
      <c s="36">
        <v>0</v>
      </c>
      <c s="36">
        <f>ROUND(G256*H256,6)</f>
      </c>
      <c r="L256" s="38">
        <v>0</v>
      </c>
      <c s="32">
        <f>ROUND(ROUND(L256,2)*ROUND(G256,3),2)</f>
      </c>
      <c s="36" t="s">
        <v>4954</v>
      </c>
      <c>
        <f>(M256*21)/100</f>
      </c>
      <c t="s">
        <v>28</v>
      </c>
    </row>
    <row r="257" spans="1:5" ht="12.75">
      <c r="A257" s="35" t="s">
        <v>56</v>
      </c>
      <c r="E257" s="39" t="s">
        <v>52</v>
      </c>
    </row>
    <row r="258" spans="1:5" ht="12.75">
      <c r="A258" s="35" t="s">
        <v>57</v>
      </c>
      <c r="E258" s="40" t="s">
        <v>52</v>
      </c>
    </row>
    <row r="259" spans="1:5" ht="12.75">
      <c r="A259" t="s">
        <v>58</v>
      </c>
      <c r="E259" s="39" t="s">
        <v>5523</v>
      </c>
    </row>
    <row r="260" spans="1:16" ht="25.5">
      <c r="A260" t="s">
        <v>49</v>
      </c>
      <c s="34" t="s">
        <v>257</v>
      </c>
      <c s="34" t="s">
        <v>9045</v>
      </c>
      <c s="35" t="s">
        <v>52</v>
      </c>
      <c s="6" t="s">
        <v>9046</v>
      </c>
      <c s="36" t="s">
        <v>54</v>
      </c>
      <c s="37">
        <v>7.191</v>
      </c>
      <c s="36">
        <v>0.0279</v>
      </c>
      <c s="36">
        <f>ROUND(G260*H260,6)</f>
      </c>
      <c r="L260" s="38">
        <v>0</v>
      </c>
      <c s="32">
        <f>ROUND(ROUND(L260,2)*ROUND(G260,3),2)</f>
      </c>
      <c s="36" t="s">
        <v>6383</v>
      </c>
      <c>
        <f>(M260*21)/100</f>
      </c>
      <c t="s">
        <v>28</v>
      </c>
    </row>
    <row r="261" spans="1:5" ht="25.5">
      <c r="A261" s="35" t="s">
        <v>56</v>
      </c>
      <c r="E261" s="39" t="s">
        <v>9047</v>
      </c>
    </row>
    <row r="262" spans="1:5" ht="38.25">
      <c r="A262" s="35" t="s">
        <v>57</v>
      </c>
      <c r="E262" s="40" t="s">
        <v>9048</v>
      </c>
    </row>
    <row r="263" spans="1:5" ht="12.75">
      <c r="A263" t="s">
        <v>58</v>
      </c>
      <c r="E263" s="39" t="s">
        <v>52</v>
      </c>
    </row>
    <row r="264" spans="1:16" ht="25.5">
      <c r="A264" t="s">
        <v>49</v>
      </c>
      <c s="34" t="s">
        <v>261</v>
      </c>
      <c s="34" t="s">
        <v>9049</v>
      </c>
      <c s="35" t="s">
        <v>52</v>
      </c>
      <c s="6" t="s">
        <v>9050</v>
      </c>
      <c s="36" t="s">
        <v>54</v>
      </c>
      <c s="37">
        <v>35.607</v>
      </c>
      <c s="36">
        <v>0.0323</v>
      </c>
      <c s="36">
        <f>ROUND(G264*H264,6)</f>
      </c>
      <c r="L264" s="38">
        <v>0</v>
      </c>
      <c s="32">
        <f>ROUND(ROUND(L264,2)*ROUND(G264,3),2)</f>
      </c>
      <c s="36" t="s">
        <v>6383</v>
      </c>
      <c>
        <f>(M264*21)/100</f>
      </c>
      <c t="s">
        <v>28</v>
      </c>
    </row>
    <row r="265" spans="1:5" ht="12.75">
      <c r="A265" s="35" t="s">
        <v>56</v>
      </c>
      <c r="E265" s="39" t="s">
        <v>52</v>
      </c>
    </row>
    <row r="266" spans="1:5" ht="51">
      <c r="A266" s="35" t="s">
        <v>57</v>
      </c>
      <c r="E266" s="40" t="s">
        <v>9051</v>
      </c>
    </row>
    <row r="267" spans="1:5" ht="12.75">
      <c r="A267" t="s">
        <v>58</v>
      </c>
      <c r="E267" s="39" t="s">
        <v>52</v>
      </c>
    </row>
    <row r="268" spans="1:16" ht="25.5">
      <c r="A268" t="s">
        <v>49</v>
      </c>
      <c s="34" t="s">
        <v>265</v>
      </c>
      <c s="34" t="s">
        <v>9052</v>
      </c>
      <c s="35" t="s">
        <v>52</v>
      </c>
      <c s="6" t="s">
        <v>9053</v>
      </c>
      <c s="36" t="s">
        <v>54</v>
      </c>
      <c s="37">
        <v>2.4</v>
      </c>
      <c s="36">
        <v>0.029558</v>
      </c>
      <c s="36">
        <f>ROUND(G268*H268,6)</f>
      </c>
      <c r="L268" s="38">
        <v>0</v>
      </c>
      <c s="32">
        <f>ROUND(ROUND(L268,2)*ROUND(G268,3),2)</f>
      </c>
      <c s="36" t="s">
        <v>947</v>
      </c>
      <c>
        <f>(M268*21)/100</f>
      </c>
      <c t="s">
        <v>28</v>
      </c>
    </row>
    <row r="269" spans="1:5" ht="25.5">
      <c r="A269" s="35" t="s">
        <v>56</v>
      </c>
      <c r="E269" s="39" t="s">
        <v>9037</v>
      </c>
    </row>
    <row r="270" spans="1:5" ht="12.75">
      <c r="A270" s="35" t="s">
        <v>57</v>
      </c>
      <c r="E270" s="40" t="s">
        <v>9054</v>
      </c>
    </row>
    <row r="271" spans="1:5" ht="12.75">
      <c r="A271" t="s">
        <v>58</v>
      </c>
      <c r="E271" s="39" t="s">
        <v>5523</v>
      </c>
    </row>
    <row r="272" spans="1:13" ht="12.75">
      <c r="A272" t="s">
        <v>47</v>
      </c>
      <c r="C272" s="31" t="s">
        <v>94</v>
      </c>
      <c r="E272" s="33" t="s">
        <v>3427</v>
      </c>
      <c r="J272" s="32">
        <f>0</f>
      </c>
      <c s="32">
        <f>0</f>
      </c>
      <c s="32">
        <f>0+L273+L277+L281+L285+L289+L293+L297+L301+L305+L309+L313+L317+L321+L325+L329+L333+L337+L341+L345+L349+L353+L357+L361+L365+L369+L373+L377</f>
      </c>
      <c s="32">
        <f>0+M273+M277+M281+M285+M289+M293+M297+M301+M305+M309+M313+M317+M321+M325+M329+M333+M337+M341+M345+M349+M353+M357+M361+M365+M369+M373+M377</f>
      </c>
    </row>
    <row r="273" spans="1:16" ht="12.75">
      <c r="A273" t="s">
        <v>49</v>
      </c>
      <c s="34" t="s">
        <v>269</v>
      </c>
      <c s="34" t="s">
        <v>9055</v>
      </c>
      <c s="35" t="s">
        <v>52</v>
      </c>
      <c s="6" t="s">
        <v>9056</v>
      </c>
      <c s="36" t="s">
        <v>648</v>
      </c>
      <c s="37">
        <v>0.284</v>
      </c>
      <c s="36">
        <v>1</v>
      </c>
      <c s="36">
        <f>ROUND(G273*H273,6)</f>
      </c>
      <c r="L273" s="38">
        <v>0</v>
      </c>
      <c s="32">
        <f>ROUND(ROUND(L273,2)*ROUND(G273,3),2)</f>
      </c>
      <c s="36" t="s">
        <v>6383</v>
      </c>
      <c>
        <f>(M273*21)/100</f>
      </c>
      <c t="s">
        <v>28</v>
      </c>
    </row>
    <row r="274" spans="1:5" ht="12.75">
      <c r="A274" s="35" t="s">
        <v>56</v>
      </c>
      <c r="E274" s="39" t="s">
        <v>52</v>
      </c>
    </row>
    <row r="275" spans="1:5" ht="51">
      <c r="A275" s="35" t="s">
        <v>57</v>
      </c>
      <c r="E275" s="40" t="s">
        <v>9057</v>
      </c>
    </row>
    <row r="276" spans="1:5" ht="12.75">
      <c r="A276" t="s">
        <v>58</v>
      </c>
      <c r="E276" s="39" t="s">
        <v>52</v>
      </c>
    </row>
    <row r="277" spans="1:16" ht="12.75">
      <c r="A277" t="s">
        <v>49</v>
      </c>
      <c s="34" t="s">
        <v>273</v>
      </c>
      <c s="34" t="s">
        <v>9058</v>
      </c>
      <c s="35" t="s">
        <v>52</v>
      </c>
      <c s="6" t="s">
        <v>9059</v>
      </c>
      <c s="36" t="s">
        <v>648</v>
      </c>
      <c s="37">
        <v>0.27</v>
      </c>
      <c s="36">
        <v>1</v>
      </c>
      <c s="36">
        <f>ROUND(G277*H277,6)</f>
      </c>
      <c r="L277" s="38">
        <v>0</v>
      </c>
      <c s="32">
        <f>ROUND(ROUND(L277,2)*ROUND(G277,3),2)</f>
      </c>
      <c s="36" t="s">
        <v>6383</v>
      </c>
      <c>
        <f>(M277*21)/100</f>
      </c>
      <c t="s">
        <v>28</v>
      </c>
    </row>
    <row r="278" spans="1:5" ht="12.75">
      <c r="A278" s="35" t="s">
        <v>56</v>
      </c>
      <c r="E278" s="39" t="s">
        <v>52</v>
      </c>
    </row>
    <row r="279" spans="1:5" ht="25.5">
      <c r="A279" s="35" t="s">
        <v>57</v>
      </c>
      <c r="E279" s="40" t="s">
        <v>9060</v>
      </c>
    </row>
    <row r="280" spans="1:5" ht="12.75">
      <c r="A280" t="s">
        <v>58</v>
      </c>
      <c r="E280" s="39" t="s">
        <v>52</v>
      </c>
    </row>
    <row r="281" spans="1:16" ht="12.75">
      <c r="A281" t="s">
        <v>49</v>
      </c>
      <c s="34" t="s">
        <v>277</v>
      </c>
      <c s="34" t="s">
        <v>8963</v>
      </c>
      <c s="35" t="s">
        <v>52</v>
      </c>
      <c s="6" t="s">
        <v>8964</v>
      </c>
      <c s="36" t="s">
        <v>648</v>
      </c>
      <c s="37">
        <v>0.552</v>
      </c>
      <c s="36">
        <v>1</v>
      </c>
      <c s="36">
        <f>ROUND(G281*H281,6)</f>
      </c>
      <c r="L281" s="38">
        <v>0</v>
      </c>
      <c s="32">
        <f>ROUND(ROUND(L281,2)*ROUND(G281,3),2)</f>
      </c>
      <c s="36" t="s">
        <v>6383</v>
      </c>
      <c>
        <f>(M281*21)/100</f>
      </c>
      <c t="s">
        <v>28</v>
      </c>
    </row>
    <row r="282" spans="1:5" ht="12.75">
      <c r="A282" s="35" t="s">
        <v>56</v>
      </c>
      <c r="E282" s="39" t="s">
        <v>52</v>
      </c>
    </row>
    <row r="283" spans="1:5" ht="51">
      <c r="A283" s="35" t="s">
        <v>57</v>
      </c>
      <c r="E283" s="40" t="s">
        <v>9061</v>
      </c>
    </row>
    <row r="284" spans="1:5" ht="12.75">
      <c r="A284" t="s">
        <v>58</v>
      </c>
      <c r="E284" s="39" t="s">
        <v>52</v>
      </c>
    </row>
    <row r="285" spans="1:16" ht="12.75">
      <c r="A285" t="s">
        <v>49</v>
      </c>
      <c s="34" t="s">
        <v>281</v>
      </c>
      <c s="34" t="s">
        <v>9062</v>
      </c>
      <c s="35" t="s">
        <v>52</v>
      </c>
      <c s="6" t="s">
        <v>9063</v>
      </c>
      <c s="36" t="s">
        <v>648</v>
      </c>
      <c s="37">
        <v>0.251</v>
      </c>
      <c s="36">
        <v>1</v>
      </c>
      <c s="36">
        <f>ROUND(G285*H285,6)</f>
      </c>
      <c r="L285" s="38">
        <v>0</v>
      </c>
      <c s="32">
        <f>ROUND(ROUND(L285,2)*ROUND(G285,3),2)</f>
      </c>
      <c s="36" t="s">
        <v>6383</v>
      </c>
      <c>
        <f>(M285*21)/100</f>
      </c>
      <c t="s">
        <v>28</v>
      </c>
    </row>
    <row r="286" spans="1:5" ht="12.75">
      <c r="A286" s="35" t="s">
        <v>56</v>
      </c>
      <c r="E286" s="39" t="s">
        <v>52</v>
      </c>
    </row>
    <row r="287" spans="1:5" ht="25.5">
      <c r="A287" s="35" t="s">
        <v>57</v>
      </c>
      <c r="E287" s="40" t="s">
        <v>9064</v>
      </c>
    </row>
    <row r="288" spans="1:5" ht="12.75">
      <c r="A288" t="s">
        <v>58</v>
      </c>
      <c r="E288" s="39" t="s">
        <v>52</v>
      </c>
    </row>
    <row r="289" spans="1:16" ht="12.75">
      <c r="A289" t="s">
        <v>49</v>
      </c>
      <c s="34" t="s">
        <v>285</v>
      </c>
      <c s="34" t="s">
        <v>9065</v>
      </c>
      <c s="35" t="s">
        <v>52</v>
      </c>
      <c s="6" t="s">
        <v>9066</v>
      </c>
      <c s="36" t="s">
        <v>648</v>
      </c>
      <c s="37">
        <v>3.602</v>
      </c>
      <c s="36">
        <v>1</v>
      </c>
      <c s="36">
        <f>ROUND(G289*H289,6)</f>
      </c>
      <c r="L289" s="38">
        <v>0</v>
      </c>
      <c s="32">
        <f>ROUND(ROUND(L289,2)*ROUND(G289,3),2)</f>
      </c>
      <c s="36" t="s">
        <v>6383</v>
      </c>
      <c>
        <f>(M289*21)/100</f>
      </c>
      <c t="s">
        <v>28</v>
      </c>
    </row>
    <row r="290" spans="1:5" ht="12.75">
      <c r="A290" s="35" t="s">
        <v>56</v>
      </c>
      <c r="E290" s="39" t="s">
        <v>52</v>
      </c>
    </row>
    <row r="291" spans="1:5" ht="51">
      <c r="A291" s="35" t="s">
        <v>57</v>
      </c>
      <c r="E291" s="40" t="s">
        <v>9067</v>
      </c>
    </row>
    <row r="292" spans="1:5" ht="12.75">
      <c r="A292" t="s">
        <v>58</v>
      </c>
      <c r="E292" s="39" t="s">
        <v>52</v>
      </c>
    </row>
    <row r="293" spans="1:16" ht="12.75">
      <c r="A293" t="s">
        <v>49</v>
      </c>
      <c s="34" t="s">
        <v>290</v>
      </c>
      <c s="34" t="s">
        <v>9068</v>
      </c>
      <c s="35" t="s">
        <v>52</v>
      </c>
      <c s="6" t="s">
        <v>9069</v>
      </c>
      <c s="36" t="s">
        <v>648</v>
      </c>
      <c s="37">
        <v>1.183</v>
      </c>
      <c s="36">
        <v>1</v>
      </c>
      <c s="36">
        <f>ROUND(G293*H293,6)</f>
      </c>
      <c r="L293" s="38">
        <v>0</v>
      </c>
      <c s="32">
        <f>ROUND(ROUND(L293,2)*ROUND(G293,3),2)</f>
      </c>
      <c s="36" t="s">
        <v>6383</v>
      </c>
      <c>
        <f>(M293*21)/100</f>
      </c>
      <c t="s">
        <v>28</v>
      </c>
    </row>
    <row r="294" spans="1:5" ht="12.75">
      <c r="A294" s="35" t="s">
        <v>56</v>
      </c>
      <c r="E294" s="39" t="s">
        <v>52</v>
      </c>
    </row>
    <row r="295" spans="1:5" ht="25.5">
      <c r="A295" s="35" t="s">
        <v>57</v>
      </c>
      <c r="E295" s="40" t="s">
        <v>9070</v>
      </c>
    </row>
    <row r="296" spans="1:5" ht="12.75">
      <c r="A296" t="s">
        <v>58</v>
      </c>
      <c r="E296" s="39" t="s">
        <v>52</v>
      </c>
    </row>
    <row r="297" spans="1:16" ht="12.75">
      <c r="A297" t="s">
        <v>49</v>
      </c>
      <c s="34" t="s">
        <v>294</v>
      </c>
      <c s="34" t="s">
        <v>9071</v>
      </c>
      <c s="35" t="s">
        <v>52</v>
      </c>
      <c s="6" t="s">
        <v>9072</v>
      </c>
      <c s="36" t="s">
        <v>648</v>
      </c>
      <c s="37">
        <v>3.731</v>
      </c>
      <c s="36">
        <v>1</v>
      </c>
      <c s="36">
        <f>ROUND(G297*H297,6)</f>
      </c>
      <c r="L297" s="38">
        <v>0</v>
      </c>
      <c s="32">
        <f>ROUND(ROUND(L297,2)*ROUND(G297,3),2)</f>
      </c>
      <c s="36" t="s">
        <v>6383</v>
      </c>
      <c>
        <f>(M297*21)/100</f>
      </c>
      <c t="s">
        <v>28</v>
      </c>
    </row>
    <row r="298" spans="1:5" ht="12.75">
      <c r="A298" s="35" t="s">
        <v>56</v>
      </c>
      <c r="E298" s="39" t="s">
        <v>52</v>
      </c>
    </row>
    <row r="299" spans="1:5" ht="51">
      <c r="A299" s="35" t="s">
        <v>57</v>
      </c>
      <c r="E299" s="40" t="s">
        <v>9073</v>
      </c>
    </row>
    <row r="300" spans="1:5" ht="12.75">
      <c r="A300" t="s">
        <v>58</v>
      </c>
      <c r="E300" s="39" t="s">
        <v>52</v>
      </c>
    </row>
    <row r="301" spans="1:16" ht="12.75">
      <c r="A301" t="s">
        <v>49</v>
      </c>
      <c s="34" t="s">
        <v>298</v>
      </c>
      <c s="34" t="s">
        <v>9074</v>
      </c>
      <c s="35" t="s">
        <v>52</v>
      </c>
      <c s="6" t="s">
        <v>9075</v>
      </c>
      <c s="36" t="s">
        <v>648</v>
      </c>
      <c s="37">
        <v>1.541</v>
      </c>
      <c s="36">
        <v>1</v>
      </c>
      <c s="36">
        <f>ROUND(G301*H301,6)</f>
      </c>
      <c r="L301" s="38">
        <v>0</v>
      </c>
      <c s="32">
        <f>ROUND(ROUND(L301,2)*ROUND(G301,3),2)</f>
      </c>
      <c s="36" t="s">
        <v>6383</v>
      </c>
      <c>
        <f>(M301*21)/100</f>
      </c>
      <c t="s">
        <v>28</v>
      </c>
    </row>
    <row r="302" spans="1:5" ht="12.75">
      <c r="A302" s="35" t="s">
        <v>56</v>
      </c>
      <c r="E302" s="39" t="s">
        <v>52</v>
      </c>
    </row>
    <row r="303" spans="1:5" ht="25.5">
      <c r="A303" s="35" t="s">
        <v>57</v>
      </c>
      <c r="E303" s="40" t="s">
        <v>9076</v>
      </c>
    </row>
    <row r="304" spans="1:5" ht="12.75">
      <c r="A304" t="s">
        <v>58</v>
      </c>
      <c r="E304" s="39" t="s">
        <v>52</v>
      </c>
    </row>
    <row r="305" spans="1:16" ht="12.75">
      <c r="A305" t="s">
        <v>49</v>
      </c>
      <c s="34" t="s">
        <v>302</v>
      </c>
      <c s="34" t="s">
        <v>9077</v>
      </c>
      <c s="35" t="s">
        <v>52</v>
      </c>
      <c s="6" t="s">
        <v>9078</v>
      </c>
      <c s="36" t="s">
        <v>648</v>
      </c>
      <c s="37">
        <v>1.7</v>
      </c>
      <c s="36">
        <v>1</v>
      </c>
      <c s="36">
        <f>ROUND(G305*H305,6)</f>
      </c>
      <c r="L305" s="38">
        <v>0</v>
      </c>
      <c s="32">
        <f>ROUND(ROUND(L305,2)*ROUND(G305,3),2)</f>
      </c>
      <c s="36" t="s">
        <v>6383</v>
      </c>
      <c>
        <f>(M305*21)/100</f>
      </c>
      <c t="s">
        <v>28</v>
      </c>
    </row>
    <row r="306" spans="1:5" ht="12.75">
      <c r="A306" s="35" t="s">
        <v>56</v>
      </c>
      <c r="E306" s="39" t="s">
        <v>52</v>
      </c>
    </row>
    <row r="307" spans="1:5" ht="25.5">
      <c r="A307" s="35" t="s">
        <v>57</v>
      </c>
      <c r="E307" s="40" t="s">
        <v>9079</v>
      </c>
    </row>
    <row r="308" spans="1:5" ht="12.75">
      <c r="A308" t="s">
        <v>58</v>
      </c>
      <c r="E308" s="39" t="s">
        <v>52</v>
      </c>
    </row>
    <row r="309" spans="1:16" ht="12.75">
      <c r="A309" t="s">
        <v>49</v>
      </c>
      <c s="34" t="s">
        <v>306</v>
      </c>
      <c s="34" t="s">
        <v>9080</v>
      </c>
      <c s="35" t="s">
        <v>52</v>
      </c>
      <c s="6" t="s">
        <v>9081</v>
      </c>
      <c s="36" t="s">
        <v>648</v>
      </c>
      <c s="37">
        <v>0.139</v>
      </c>
      <c s="36">
        <v>1</v>
      </c>
      <c s="36">
        <f>ROUND(G309*H309,6)</f>
      </c>
      <c r="L309" s="38">
        <v>0</v>
      </c>
      <c s="32">
        <f>ROUND(ROUND(L309,2)*ROUND(G309,3),2)</f>
      </c>
      <c s="36" t="s">
        <v>6383</v>
      </c>
      <c>
        <f>(M309*21)/100</f>
      </c>
      <c t="s">
        <v>28</v>
      </c>
    </row>
    <row r="310" spans="1:5" ht="12.75">
      <c r="A310" s="35" t="s">
        <v>56</v>
      </c>
      <c r="E310" s="39" t="s">
        <v>52</v>
      </c>
    </row>
    <row r="311" spans="1:5" ht="51">
      <c r="A311" s="35" t="s">
        <v>57</v>
      </c>
      <c r="E311" s="40" t="s">
        <v>9082</v>
      </c>
    </row>
    <row r="312" spans="1:5" ht="12.75">
      <c r="A312" t="s">
        <v>58</v>
      </c>
      <c r="E312" s="39" t="s">
        <v>52</v>
      </c>
    </row>
    <row r="313" spans="1:16" ht="12.75">
      <c r="A313" t="s">
        <v>49</v>
      </c>
      <c s="34" t="s">
        <v>310</v>
      </c>
      <c s="34" t="s">
        <v>9083</v>
      </c>
      <c s="35" t="s">
        <v>52</v>
      </c>
      <c s="6" t="s">
        <v>9084</v>
      </c>
      <c s="36" t="s">
        <v>648</v>
      </c>
      <c s="37">
        <v>0.205</v>
      </c>
      <c s="36">
        <v>1</v>
      </c>
      <c s="36">
        <f>ROUND(G313*H313,6)</f>
      </c>
      <c r="L313" s="38">
        <v>0</v>
      </c>
      <c s="32">
        <f>ROUND(ROUND(L313,2)*ROUND(G313,3),2)</f>
      </c>
      <c s="36" t="s">
        <v>6383</v>
      </c>
      <c>
        <f>(M313*21)/100</f>
      </c>
      <c t="s">
        <v>28</v>
      </c>
    </row>
    <row r="314" spans="1:5" ht="12.75">
      <c r="A314" s="35" t="s">
        <v>56</v>
      </c>
      <c r="E314" s="39" t="s">
        <v>52</v>
      </c>
    </row>
    <row r="315" spans="1:5" ht="25.5">
      <c r="A315" s="35" t="s">
        <v>57</v>
      </c>
      <c r="E315" s="40" t="s">
        <v>9085</v>
      </c>
    </row>
    <row r="316" spans="1:5" ht="12.75">
      <c r="A316" t="s">
        <v>58</v>
      </c>
      <c r="E316" s="39" t="s">
        <v>52</v>
      </c>
    </row>
    <row r="317" spans="1:16" ht="12.75">
      <c r="A317" t="s">
        <v>49</v>
      </c>
      <c s="34" t="s">
        <v>314</v>
      </c>
      <c s="34" t="s">
        <v>6609</v>
      </c>
      <c s="35" t="s">
        <v>52</v>
      </c>
      <c s="6" t="s">
        <v>6610</v>
      </c>
      <c s="36" t="s">
        <v>105</v>
      </c>
      <c s="37">
        <v>2</v>
      </c>
      <c s="36">
        <v>0.0025</v>
      </c>
      <c s="36">
        <f>ROUND(G317*H317,6)</f>
      </c>
      <c r="L317" s="38">
        <v>0</v>
      </c>
      <c s="32">
        <f>ROUND(ROUND(L317,2)*ROUND(G317,3),2)</f>
      </c>
      <c s="36" t="s">
        <v>6383</v>
      </c>
      <c>
        <f>(M317*21)/100</f>
      </c>
      <c t="s">
        <v>28</v>
      </c>
    </row>
    <row r="318" spans="1:5" ht="12.75">
      <c r="A318" s="35" t="s">
        <v>56</v>
      </c>
      <c r="E318" s="39" t="s">
        <v>52</v>
      </c>
    </row>
    <row r="319" spans="1:5" ht="12.75">
      <c r="A319" s="35" t="s">
        <v>57</v>
      </c>
      <c r="E319" s="40" t="s">
        <v>9086</v>
      </c>
    </row>
    <row r="320" spans="1:5" ht="12.75">
      <c r="A320" t="s">
        <v>58</v>
      </c>
      <c r="E320" s="39" t="s">
        <v>52</v>
      </c>
    </row>
    <row r="321" spans="1:16" ht="12.75">
      <c r="A321" t="s">
        <v>49</v>
      </c>
      <c s="34" t="s">
        <v>318</v>
      </c>
      <c s="34" t="s">
        <v>9087</v>
      </c>
      <c s="35" t="s">
        <v>52</v>
      </c>
      <c s="6" t="s">
        <v>9088</v>
      </c>
      <c s="36" t="s">
        <v>105</v>
      </c>
      <c s="37">
        <v>6</v>
      </c>
      <c s="36">
        <v>0.0055</v>
      </c>
      <c s="36">
        <f>ROUND(G321*H321,6)</f>
      </c>
      <c r="L321" s="38">
        <v>0</v>
      </c>
      <c s="32">
        <f>ROUND(ROUND(L321,2)*ROUND(G321,3),2)</f>
      </c>
      <c s="36" t="s">
        <v>6383</v>
      </c>
      <c>
        <f>(M321*21)/100</f>
      </c>
      <c t="s">
        <v>28</v>
      </c>
    </row>
    <row r="322" spans="1:5" ht="12.75">
      <c r="A322" s="35" t="s">
        <v>56</v>
      </c>
      <c r="E322" s="39" t="s">
        <v>52</v>
      </c>
    </row>
    <row r="323" spans="1:5" ht="12.75">
      <c r="A323" s="35" t="s">
        <v>57</v>
      </c>
      <c r="E323" s="40" t="s">
        <v>9089</v>
      </c>
    </row>
    <row r="324" spans="1:5" ht="12.75">
      <c r="A324" t="s">
        <v>58</v>
      </c>
      <c r="E324" s="39" t="s">
        <v>52</v>
      </c>
    </row>
    <row r="325" spans="1:16" ht="25.5">
      <c r="A325" t="s">
        <v>49</v>
      </c>
      <c s="34" t="s">
        <v>322</v>
      </c>
      <c s="34" t="s">
        <v>9090</v>
      </c>
      <c s="35" t="s">
        <v>52</v>
      </c>
      <c s="6" t="s">
        <v>9091</v>
      </c>
      <c s="36" t="s">
        <v>75</v>
      </c>
      <c s="37">
        <v>2.25</v>
      </c>
      <c s="36">
        <v>2.50201</v>
      </c>
      <c s="36">
        <f>ROUND(G325*H325,6)</f>
      </c>
      <c r="L325" s="38">
        <v>0</v>
      </c>
      <c s="32">
        <f>ROUND(ROUND(L325,2)*ROUND(G325,3),2)</f>
      </c>
      <c s="36" t="s">
        <v>4954</v>
      </c>
      <c>
        <f>(M325*21)/100</f>
      </c>
      <c t="s">
        <v>28</v>
      </c>
    </row>
    <row r="326" spans="1:5" ht="12.75">
      <c r="A326" s="35" t="s">
        <v>56</v>
      </c>
      <c r="E326" s="39" t="s">
        <v>52</v>
      </c>
    </row>
    <row r="327" spans="1:5" ht="38.25">
      <c r="A327" s="35" t="s">
        <v>57</v>
      </c>
      <c r="E327" s="40" t="s">
        <v>9092</v>
      </c>
    </row>
    <row r="328" spans="1:5" ht="38.25">
      <c r="A328" t="s">
        <v>58</v>
      </c>
      <c r="E328" s="39" t="s">
        <v>9093</v>
      </c>
    </row>
    <row r="329" spans="1:16" ht="25.5">
      <c r="A329" t="s">
        <v>49</v>
      </c>
      <c s="34" t="s">
        <v>327</v>
      </c>
      <c s="34" t="s">
        <v>9094</v>
      </c>
      <c s="35" t="s">
        <v>52</v>
      </c>
      <c s="6" t="s">
        <v>9095</v>
      </c>
      <c s="36" t="s">
        <v>54</v>
      </c>
      <c s="37">
        <v>18.752</v>
      </c>
      <c s="36">
        <v>0.00973</v>
      </c>
      <c s="36">
        <f>ROUND(G329*H329,6)</f>
      </c>
      <c r="L329" s="38">
        <v>0</v>
      </c>
      <c s="32">
        <f>ROUND(ROUND(L329,2)*ROUND(G329,3),2)</f>
      </c>
      <c s="36" t="s">
        <v>4954</v>
      </c>
      <c>
        <f>(M329*21)/100</f>
      </c>
      <c t="s">
        <v>28</v>
      </c>
    </row>
    <row r="330" spans="1:5" ht="12.75">
      <c r="A330" s="35" t="s">
        <v>56</v>
      </c>
      <c r="E330" s="39" t="s">
        <v>52</v>
      </c>
    </row>
    <row r="331" spans="1:5" ht="25.5">
      <c r="A331" s="35" t="s">
        <v>57</v>
      </c>
      <c r="E331" s="40" t="s">
        <v>9096</v>
      </c>
    </row>
    <row r="332" spans="1:5" ht="51">
      <c r="A332" t="s">
        <v>58</v>
      </c>
      <c r="E332" s="39" t="s">
        <v>9097</v>
      </c>
    </row>
    <row r="333" spans="1:16" ht="25.5">
      <c r="A333" t="s">
        <v>49</v>
      </c>
      <c s="34" t="s">
        <v>331</v>
      </c>
      <c s="34" t="s">
        <v>9098</v>
      </c>
      <c s="35" t="s">
        <v>52</v>
      </c>
      <c s="6" t="s">
        <v>9099</v>
      </c>
      <c s="36" t="s">
        <v>54</v>
      </c>
      <c s="37">
        <v>2</v>
      </c>
      <c s="36">
        <v>0.00088</v>
      </c>
      <c s="36">
        <f>ROUND(G333*H333,6)</f>
      </c>
      <c r="L333" s="38">
        <v>0</v>
      </c>
      <c s="32">
        <f>ROUND(ROUND(L333,2)*ROUND(G333,3),2)</f>
      </c>
      <c s="36" t="s">
        <v>4954</v>
      </c>
      <c>
        <f>(M333*21)/100</f>
      </c>
      <c t="s">
        <v>28</v>
      </c>
    </row>
    <row r="334" spans="1:5" ht="12.75">
      <c r="A334" s="35" t="s">
        <v>56</v>
      </c>
      <c r="E334" s="39" t="s">
        <v>52</v>
      </c>
    </row>
    <row r="335" spans="1:5" ht="12.75">
      <c r="A335" s="35" t="s">
        <v>57</v>
      </c>
      <c r="E335" s="40" t="s">
        <v>52</v>
      </c>
    </row>
    <row r="336" spans="1:5" ht="12.75">
      <c r="A336" t="s">
        <v>58</v>
      </c>
      <c r="E336" s="39" t="s">
        <v>9100</v>
      </c>
    </row>
    <row r="337" spans="1:16" ht="25.5">
      <c r="A337" t="s">
        <v>49</v>
      </c>
      <c s="34" t="s">
        <v>335</v>
      </c>
      <c s="34" t="s">
        <v>9101</v>
      </c>
      <c s="35" t="s">
        <v>52</v>
      </c>
      <c s="6" t="s">
        <v>9102</v>
      </c>
      <c s="36" t="s">
        <v>54</v>
      </c>
      <c s="37">
        <v>2</v>
      </c>
      <c s="36">
        <v>0</v>
      </c>
      <c s="36">
        <f>ROUND(G337*H337,6)</f>
      </c>
      <c r="L337" s="38">
        <v>0</v>
      </c>
      <c s="32">
        <f>ROUND(ROUND(L337,2)*ROUND(G337,3),2)</f>
      </c>
      <c s="36" t="s">
        <v>4954</v>
      </c>
      <c>
        <f>(M337*21)/100</f>
      </c>
      <c t="s">
        <v>28</v>
      </c>
    </row>
    <row r="338" spans="1:5" ht="12.75">
      <c r="A338" s="35" t="s">
        <v>56</v>
      </c>
      <c r="E338" s="39" t="s">
        <v>52</v>
      </c>
    </row>
    <row r="339" spans="1:5" ht="12.75">
      <c r="A339" s="35" t="s">
        <v>57</v>
      </c>
      <c r="E339" s="40" t="s">
        <v>52</v>
      </c>
    </row>
    <row r="340" spans="1:5" ht="12.75">
      <c r="A340" t="s">
        <v>58</v>
      </c>
      <c r="E340" s="39" t="s">
        <v>9100</v>
      </c>
    </row>
    <row r="341" spans="1:16" ht="25.5">
      <c r="A341" t="s">
        <v>49</v>
      </c>
      <c s="34" t="s">
        <v>339</v>
      </c>
      <c s="34" t="s">
        <v>9103</v>
      </c>
      <c s="35" t="s">
        <v>52</v>
      </c>
      <c s="6" t="s">
        <v>9104</v>
      </c>
      <c s="36" t="s">
        <v>648</v>
      </c>
      <c s="37">
        <v>0.092</v>
      </c>
      <c s="36">
        <v>1.06277</v>
      </c>
      <c s="36">
        <f>ROUND(G341*H341,6)</f>
      </c>
      <c r="L341" s="38">
        <v>0</v>
      </c>
      <c s="32">
        <f>ROUND(ROUND(L341,2)*ROUND(G341,3),2)</f>
      </c>
      <c s="36" t="s">
        <v>4954</v>
      </c>
      <c>
        <f>(M341*21)/100</f>
      </c>
      <c t="s">
        <v>28</v>
      </c>
    </row>
    <row r="342" spans="1:5" ht="12.75">
      <c r="A342" s="35" t="s">
        <v>56</v>
      </c>
      <c r="E342" s="39" t="s">
        <v>52</v>
      </c>
    </row>
    <row r="343" spans="1:5" ht="25.5">
      <c r="A343" s="35" t="s">
        <v>57</v>
      </c>
      <c r="E343" s="40" t="s">
        <v>9105</v>
      </c>
    </row>
    <row r="344" spans="1:5" ht="12.75">
      <c r="A344" t="s">
        <v>58</v>
      </c>
      <c r="E344" s="39" t="s">
        <v>5523</v>
      </c>
    </row>
    <row r="345" spans="1:16" ht="12.75">
      <c r="A345" t="s">
        <v>49</v>
      </c>
      <c s="34" t="s">
        <v>343</v>
      </c>
      <c s="34" t="s">
        <v>9106</v>
      </c>
      <c s="35" t="s">
        <v>52</v>
      </c>
      <c s="6" t="s">
        <v>9107</v>
      </c>
      <c s="36" t="s">
        <v>75</v>
      </c>
      <c s="37">
        <v>0.4</v>
      </c>
      <c s="36">
        <v>2.50198</v>
      </c>
      <c s="36">
        <f>ROUND(G345*H345,6)</f>
      </c>
      <c r="L345" s="38">
        <v>0</v>
      </c>
      <c s="32">
        <f>ROUND(ROUND(L345,2)*ROUND(G345,3),2)</f>
      </c>
      <c s="36" t="s">
        <v>4954</v>
      </c>
      <c>
        <f>(M345*21)/100</f>
      </c>
      <c t="s">
        <v>28</v>
      </c>
    </row>
    <row r="346" spans="1:5" ht="12.75">
      <c r="A346" s="35" t="s">
        <v>56</v>
      </c>
      <c r="E346" s="39" t="s">
        <v>52</v>
      </c>
    </row>
    <row r="347" spans="1:5" ht="25.5">
      <c r="A347" s="35" t="s">
        <v>57</v>
      </c>
      <c r="E347" s="40" t="s">
        <v>9108</v>
      </c>
    </row>
    <row r="348" spans="1:5" ht="12.75">
      <c r="A348" t="s">
        <v>58</v>
      </c>
      <c r="E348" s="39" t="s">
        <v>5523</v>
      </c>
    </row>
    <row r="349" spans="1:16" ht="12.75">
      <c r="A349" t="s">
        <v>49</v>
      </c>
      <c s="34" t="s">
        <v>347</v>
      </c>
      <c s="34" t="s">
        <v>6630</v>
      </c>
      <c s="35" t="s">
        <v>52</v>
      </c>
      <c s="6" t="s">
        <v>9109</v>
      </c>
      <c s="36" t="s">
        <v>54</v>
      </c>
      <c s="37">
        <v>3.2</v>
      </c>
      <c s="36">
        <v>0.00842</v>
      </c>
      <c s="36">
        <f>ROUND(G349*H349,6)</f>
      </c>
      <c r="L349" s="38">
        <v>0</v>
      </c>
      <c s="32">
        <f>ROUND(ROUND(L349,2)*ROUND(G349,3),2)</f>
      </c>
      <c s="36" t="s">
        <v>4954</v>
      </c>
      <c>
        <f>(M349*21)/100</f>
      </c>
      <c t="s">
        <v>28</v>
      </c>
    </row>
    <row r="350" spans="1:5" ht="12.75">
      <c r="A350" s="35" t="s">
        <v>56</v>
      </c>
      <c r="E350" s="39" t="s">
        <v>52</v>
      </c>
    </row>
    <row r="351" spans="1:5" ht="25.5">
      <c r="A351" s="35" t="s">
        <v>57</v>
      </c>
      <c r="E351" s="40" t="s">
        <v>9110</v>
      </c>
    </row>
    <row r="352" spans="1:5" ht="12.75">
      <c r="A352" t="s">
        <v>58</v>
      </c>
      <c r="E352" s="39" t="s">
        <v>5523</v>
      </c>
    </row>
    <row r="353" spans="1:16" ht="12.75">
      <c r="A353" t="s">
        <v>49</v>
      </c>
      <c s="34" t="s">
        <v>351</v>
      </c>
      <c s="34" t="s">
        <v>6633</v>
      </c>
      <c s="35" t="s">
        <v>52</v>
      </c>
      <c s="6" t="s">
        <v>9111</v>
      </c>
      <c s="36" t="s">
        <v>54</v>
      </c>
      <c s="37">
        <v>3.2</v>
      </c>
      <c s="36">
        <v>0</v>
      </c>
      <c s="36">
        <f>ROUND(G353*H353,6)</f>
      </c>
      <c r="L353" s="38">
        <v>0</v>
      </c>
      <c s="32">
        <f>ROUND(ROUND(L353,2)*ROUND(G353,3),2)</f>
      </c>
      <c s="36" t="s">
        <v>4954</v>
      </c>
      <c>
        <f>(M353*21)/100</f>
      </c>
      <c t="s">
        <v>28</v>
      </c>
    </row>
    <row r="354" spans="1:5" ht="12.75">
      <c r="A354" s="35" t="s">
        <v>56</v>
      </c>
      <c r="E354" s="39" t="s">
        <v>52</v>
      </c>
    </row>
    <row r="355" spans="1:5" ht="25.5">
      <c r="A355" s="35" t="s">
        <v>57</v>
      </c>
      <c r="E355" s="40" t="s">
        <v>9110</v>
      </c>
    </row>
    <row r="356" spans="1:5" ht="12.75">
      <c r="A356" t="s">
        <v>58</v>
      </c>
      <c r="E356" s="39" t="s">
        <v>5523</v>
      </c>
    </row>
    <row r="357" spans="1:16" ht="12.75">
      <c r="A357" t="s">
        <v>49</v>
      </c>
      <c s="34" t="s">
        <v>355</v>
      </c>
      <c s="34" t="s">
        <v>6635</v>
      </c>
      <c s="35" t="s">
        <v>52</v>
      </c>
      <c s="6" t="s">
        <v>9112</v>
      </c>
      <c s="36" t="s">
        <v>648</v>
      </c>
      <c s="37">
        <v>0.028</v>
      </c>
      <c s="36">
        <v>1.05291</v>
      </c>
      <c s="36">
        <f>ROUND(G357*H357,6)</f>
      </c>
      <c r="L357" s="38">
        <v>0</v>
      </c>
      <c s="32">
        <f>ROUND(ROUND(L357,2)*ROUND(G357,3),2)</f>
      </c>
      <c s="36" t="s">
        <v>4954</v>
      </c>
      <c>
        <f>(M357*21)/100</f>
      </c>
      <c t="s">
        <v>28</v>
      </c>
    </row>
    <row r="358" spans="1:5" ht="12.75">
      <c r="A358" s="35" t="s">
        <v>56</v>
      </c>
      <c r="E358" s="39" t="s">
        <v>52</v>
      </c>
    </row>
    <row r="359" spans="1:5" ht="38.25">
      <c r="A359" s="35" t="s">
        <v>57</v>
      </c>
      <c r="E359" s="40" t="s">
        <v>9113</v>
      </c>
    </row>
    <row r="360" spans="1:5" ht="12.75">
      <c r="A360" t="s">
        <v>58</v>
      </c>
      <c r="E360" s="39" t="s">
        <v>5523</v>
      </c>
    </row>
    <row r="361" spans="1:16" ht="25.5">
      <c r="A361" t="s">
        <v>49</v>
      </c>
      <c s="34" t="s">
        <v>359</v>
      </c>
      <c s="34" t="s">
        <v>6638</v>
      </c>
      <c s="35" t="s">
        <v>52</v>
      </c>
      <c s="6" t="s">
        <v>6639</v>
      </c>
      <c s="36" t="s">
        <v>648</v>
      </c>
      <c s="37">
        <v>12.697</v>
      </c>
      <c s="36">
        <v>0</v>
      </c>
      <c s="36">
        <f>ROUND(G361*H361,6)</f>
      </c>
      <c r="L361" s="38">
        <v>0</v>
      </c>
      <c s="32">
        <f>ROUND(ROUND(L361,2)*ROUND(G361,3),2)</f>
      </c>
      <c s="36" t="s">
        <v>6383</v>
      </c>
      <c>
        <f>(M361*21)/100</f>
      </c>
      <c t="s">
        <v>28</v>
      </c>
    </row>
    <row r="362" spans="1:5" ht="25.5">
      <c r="A362" s="35" t="s">
        <v>56</v>
      </c>
      <c r="E362" s="39" t="s">
        <v>9114</v>
      </c>
    </row>
    <row r="363" spans="1:5" ht="12.75">
      <c r="A363" s="35" t="s">
        <v>57</v>
      </c>
      <c r="E363" s="40" t="s">
        <v>9115</v>
      </c>
    </row>
    <row r="364" spans="1:5" ht="12.75">
      <c r="A364" t="s">
        <v>58</v>
      </c>
      <c r="E364" s="39" t="s">
        <v>52</v>
      </c>
    </row>
    <row r="365" spans="1:16" ht="25.5">
      <c r="A365" t="s">
        <v>49</v>
      </c>
      <c s="34" t="s">
        <v>363</v>
      </c>
      <c s="34" t="s">
        <v>9116</v>
      </c>
      <c s="35" t="s">
        <v>52</v>
      </c>
      <c s="6" t="s">
        <v>9117</v>
      </c>
      <c s="36" t="s">
        <v>54</v>
      </c>
      <c s="37">
        <v>343.7</v>
      </c>
      <c s="36">
        <v>0</v>
      </c>
      <c s="36">
        <f>ROUND(G365*H365,6)</f>
      </c>
      <c r="L365" s="38">
        <v>0</v>
      </c>
      <c s="32">
        <f>ROUND(ROUND(L365,2)*ROUND(G365,3),2)</f>
      </c>
      <c s="36" t="s">
        <v>6383</v>
      </c>
      <c>
        <f>(M365*21)/100</f>
      </c>
      <c t="s">
        <v>28</v>
      </c>
    </row>
    <row r="366" spans="1:5" ht="25.5">
      <c r="A366" s="35" t="s">
        <v>56</v>
      </c>
      <c r="E366" s="39" t="s">
        <v>9118</v>
      </c>
    </row>
    <row r="367" spans="1:5" ht="12.75">
      <c r="A367" s="35" t="s">
        <v>57</v>
      </c>
      <c r="E367" s="40" t="s">
        <v>9119</v>
      </c>
    </row>
    <row r="368" spans="1:5" ht="12.75">
      <c r="A368" t="s">
        <v>58</v>
      </c>
      <c r="E368" s="39" t="s">
        <v>52</v>
      </c>
    </row>
    <row r="369" spans="1:16" ht="12.75">
      <c r="A369" t="s">
        <v>49</v>
      </c>
      <c s="34" t="s">
        <v>367</v>
      </c>
      <c s="34" t="s">
        <v>9120</v>
      </c>
      <c s="35" t="s">
        <v>52</v>
      </c>
      <c s="6" t="s">
        <v>9121</v>
      </c>
      <c s="36" t="s">
        <v>75</v>
      </c>
      <c s="37">
        <v>0.48</v>
      </c>
      <c s="36">
        <v>0</v>
      </c>
      <c s="36">
        <f>ROUND(G369*H369,6)</f>
      </c>
      <c r="L369" s="38">
        <v>0</v>
      </c>
      <c s="32">
        <f>ROUND(ROUND(L369,2)*ROUND(G369,3),2)</f>
      </c>
      <c s="36" t="s">
        <v>6383</v>
      </c>
      <c>
        <f>(M369*21)/100</f>
      </c>
      <c t="s">
        <v>28</v>
      </c>
    </row>
    <row r="370" spans="1:5" ht="25.5">
      <c r="A370" s="35" t="s">
        <v>56</v>
      </c>
      <c r="E370" s="39" t="s">
        <v>9122</v>
      </c>
    </row>
    <row r="371" spans="1:5" ht="12.75">
      <c r="A371" s="35" t="s">
        <v>57</v>
      </c>
      <c r="E371" s="40" t="s">
        <v>9123</v>
      </c>
    </row>
    <row r="372" spans="1:5" ht="12.75">
      <c r="A372" t="s">
        <v>58</v>
      </c>
      <c r="E372" s="39" t="s">
        <v>52</v>
      </c>
    </row>
    <row r="373" spans="1:16" ht="25.5">
      <c r="A373" t="s">
        <v>49</v>
      </c>
      <c s="34" t="s">
        <v>371</v>
      </c>
      <c s="34" t="s">
        <v>9124</v>
      </c>
      <c s="35" t="s">
        <v>52</v>
      </c>
      <c s="6" t="s">
        <v>9125</v>
      </c>
      <c s="36" t="s">
        <v>54</v>
      </c>
      <c s="37">
        <v>343.7</v>
      </c>
      <c s="36">
        <v>0.0256</v>
      </c>
      <c s="36">
        <f>ROUND(G373*H373,6)</f>
      </c>
      <c r="L373" s="38">
        <v>0</v>
      </c>
      <c s="32">
        <f>ROUND(ROUND(L373,2)*ROUND(G373,3),2)</f>
      </c>
      <c s="36" t="s">
        <v>947</v>
      </c>
      <c>
        <f>(M373*21)/100</f>
      </c>
      <c t="s">
        <v>28</v>
      </c>
    </row>
    <row r="374" spans="1:5" ht="25.5">
      <c r="A374" s="35" t="s">
        <v>56</v>
      </c>
      <c r="E374" s="39" t="s">
        <v>9126</v>
      </c>
    </row>
    <row r="375" spans="1:5" ht="12.75">
      <c r="A375" s="35" t="s">
        <v>57</v>
      </c>
      <c r="E375" s="40" t="s">
        <v>52</v>
      </c>
    </row>
    <row r="376" spans="1:5" ht="12.75">
      <c r="A376" t="s">
        <v>58</v>
      </c>
      <c r="E376" s="39" t="s">
        <v>52</v>
      </c>
    </row>
    <row r="377" spans="1:16" ht="12.75">
      <c r="A377" t="s">
        <v>49</v>
      </c>
      <c s="34" t="s">
        <v>375</v>
      </c>
      <c s="34" t="s">
        <v>6649</v>
      </c>
      <c s="35" t="s">
        <v>52</v>
      </c>
      <c s="6" t="s">
        <v>9127</v>
      </c>
      <c s="36" t="s">
        <v>2049</v>
      </c>
      <c s="37">
        <v>12607</v>
      </c>
      <c s="36">
        <v>0</v>
      </c>
      <c s="36">
        <f>ROUND(G377*H377,6)</f>
      </c>
      <c r="L377" s="38">
        <v>0</v>
      </c>
      <c s="32">
        <f>ROUND(ROUND(L377,2)*ROUND(G377,3),2)</f>
      </c>
      <c s="36" t="s">
        <v>947</v>
      </c>
      <c>
        <f>(M377*21)/100</f>
      </c>
      <c t="s">
        <v>28</v>
      </c>
    </row>
    <row r="378" spans="1:5" ht="12.75">
      <c r="A378" s="35" t="s">
        <v>56</v>
      </c>
      <c r="E378" s="39" t="s">
        <v>6650</v>
      </c>
    </row>
    <row r="379" spans="1:5" ht="12.75">
      <c r="A379" s="35" t="s">
        <v>57</v>
      </c>
      <c r="E379" s="40" t="s">
        <v>9128</v>
      </c>
    </row>
    <row r="380" spans="1:5" ht="12.75">
      <c r="A380" t="s">
        <v>58</v>
      </c>
      <c r="E380" s="39" t="s">
        <v>52</v>
      </c>
    </row>
    <row r="381" spans="1:13" ht="12.75">
      <c r="A381" t="s">
        <v>47</v>
      </c>
      <c r="C381" s="31" t="s">
        <v>100</v>
      </c>
      <c r="E381" s="33" t="s">
        <v>6652</v>
      </c>
      <c r="J381" s="32">
        <f>0</f>
      </c>
      <c s="32">
        <f>0</f>
      </c>
      <c s="32">
        <f>0+L382+L386+L390+L394+L398+L402+L406+L410+L414+L418+L422+L426+L430+L434+L438+L442</f>
      </c>
      <c s="32">
        <f>0+M382+M386+M390+M394+M398+M402+M406+M410+M414+M418+M422+M426+M430+M434+M438+M442</f>
      </c>
    </row>
    <row r="382" spans="1:16" ht="12.75">
      <c r="A382" t="s">
        <v>49</v>
      </c>
      <c s="34" t="s">
        <v>379</v>
      </c>
      <c s="34" t="s">
        <v>9129</v>
      </c>
      <c s="35" t="s">
        <v>52</v>
      </c>
      <c s="6" t="s">
        <v>9130</v>
      </c>
      <c s="36" t="s">
        <v>54</v>
      </c>
      <c s="37">
        <v>28.4</v>
      </c>
      <c s="36">
        <v>0</v>
      </c>
      <c s="36">
        <f>ROUND(G382*H382,6)</f>
      </c>
      <c r="L382" s="38">
        <v>0</v>
      </c>
      <c s="32">
        <f>ROUND(ROUND(L382,2)*ROUND(G382,3),2)</f>
      </c>
      <c s="36" t="s">
        <v>6383</v>
      </c>
      <c>
        <f>(M382*21)/100</f>
      </c>
      <c t="s">
        <v>28</v>
      </c>
    </row>
    <row r="383" spans="1:5" ht="25.5">
      <c r="A383" s="35" t="s">
        <v>56</v>
      </c>
      <c r="E383" s="39" t="s">
        <v>9131</v>
      </c>
    </row>
    <row r="384" spans="1:5" ht="12.75">
      <c r="A384" s="35" t="s">
        <v>57</v>
      </c>
      <c r="E384" s="40" t="s">
        <v>9132</v>
      </c>
    </row>
    <row r="385" spans="1:5" ht="12.75">
      <c r="A385" t="s">
        <v>58</v>
      </c>
      <c r="E385" s="39" t="s">
        <v>52</v>
      </c>
    </row>
    <row r="386" spans="1:16" ht="12.75">
      <c r="A386" t="s">
        <v>49</v>
      </c>
      <c s="34" t="s">
        <v>383</v>
      </c>
      <c s="34" t="s">
        <v>9133</v>
      </c>
      <c s="35" t="s">
        <v>52</v>
      </c>
      <c s="6" t="s">
        <v>9134</v>
      </c>
      <c s="36" t="s">
        <v>54</v>
      </c>
      <c s="37">
        <v>137.782</v>
      </c>
      <c s="36">
        <v>0</v>
      </c>
      <c s="36">
        <f>ROUND(G386*H386,6)</f>
      </c>
      <c r="L386" s="38">
        <v>0</v>
      </c>
      <c s="32">
        <f>ROUND(ROUND(L386,2)*ROUND(G386,3),2)</f>
      </c>
      <c s="36" t="s">
        <v>6383</v>
      </c>
      <c>
        <f>(M386*21)/100</f>
      </c>
      <c t="s">
        <v>28</v>
      </c>
    </row>
    <row r="387" spans="1:5" ht="25.5">
      <c r="A387" s="35" t="s">
        <v>56</v>
      </c>
      <c r="E387" s="39" t="s">
        <v>9135</v>
      </c>
    </row>
    <row r="388" spans="1:5" ht="63.75">
      <c r="A388" s="35" t="s">
        <v>57</v>
      </c>
      <c r="E388" s="40" t="s">
        <v>9136</v>
      </c>
    </row>
    <row r="389" spans="1:5" ht="12.75">
      <c r="A389" t="s">
        <v>58</v>
      </c>
      <c r="E389" s="39" t="s">
        <v>52</v>
      </c>
    </row>
    <row r="390" spans="1:16" ht="12.75">
      <c r="A390" t="s">
        <v>49</v>
      </c>
      <c s="34" t="s">
        <v>387</v>
      </c>
      <c s="34" t="s">
        <v>9137</v>
      </c>
      <c s="35" t="s">
        <v>52</v>
      </c>
      <c s="6" t="s">
        <v>9138</v>
      </c>
      <c s="36" t="s">
        <v>54</v>
      </c>
      <c s="37">
        <v>104</v>
      </c>
      <c s="36">
        <v>0</v>
      </c>
      <c s="36">
        <f>ROUND(G390*H390,6)</f>
      </c>
      <c r="L390" s="38">
        <v>0</v>
      </c>
      <c s="32">
        <f>ROUND(ROUND(L390,2)*ROUND(G390,3),2)</f>
      </c>
      <c s="36" t="s">
        <v>6383</v>
      </c>
      <c>
        <f>(M390*21)/100</f>
      </c>
      <c t="s">
        <v>28</v>
      </c>
    </row>
    <row r="391" spans="1:5" ht="25.5">
      <c r="A391" s="35" t="s">
        <v>56</v>
      </c>
      <c r="E391" s="39" t="s">
        <v>9139</v>
      </c>
    </row>
    <row r="392" spans="1:5" ht="38.25">
      <c r="A392" s="35" t="s">
        <v>57</v>
      </c>
      <c r="E392" s="40" t="s">
        <v>9140</v>
      </c>
    </row>
    <row r="393" spans="1:5" ht="12.75">
      <c r="A393" t="s">
        <v>58</v>
      </c>
      <c r="E393" s="39" t="s">
        <v>52</v>
      </c>
    </row>
    <row r="394" spans="1:16" ht="12.75">
      <c r="A394" t="s">
        <v>49</v>
      </c>
      <c s="34" t="s">
        <v>391</v>
      </c>
      <c s="34" t="s">
        <v>9141</v>
      </c>
      <c s="35" t="s">
        <v>52</v>
      </c>
      <c s="6" t="s">
        <v>9142</v>
      </c>
      <c s="36" t="s">
        <v>54</v>
      </c>
      <c s="37">
        <v>33.782</v>
      </c>
      <c s="36">
        <v>0</v>
      </c>
      <c s="36">
        <f>ROUND(G394*H394,6)</f>
      </c>
      <c r="L394" s="38">
        <v>0</v>
      </c>
      <c s="32">
        <f>ROUND(ROUND(L394,2)*ROUND(G394,3),2)</f>
      </c>
      <c s="36" t="s">
        <v>6383</v>
      </c>
      <c>
        <f>(M394*21)/100</f>
      </c>
      <c t="s">
        <v>28</v>
      </c>
    </row>
    <row r="395" spans="1:5" ht="25.5">
      <c r="A395" s="35" t="s">
        <v>56</v>
      </c>
      <c r="E395" s="39" t="s">
        <v>9143</v>
      </c>
    </row>
    <row r="396" spans="1:5" ht="38.25">
      <c r="A396" s="35" t="s">
        <v>57</v>
      </c>
      <c r="E396" s="40" t="s">
        <v>9144</v>
      </c>
    </row>
    <row r="397" spans="1:5" ht="12.75">
      <c r="A397" t="s">
        <v>58</v>
      </c>
      <c r="E397" s="39" t="s">
        <v>52</v>
      </c>
    </row>
    <row r="398" spans="1:16" ht="12.75">
      <c r="A398" t="s">
        <v>49</v>
      </c>
      <c s="34" t="s">
        <v>395</v>
      </c>
      <c s="34" t="s">
        <v>9145</v>
      </c>
      <c s="35" t="s">
        <v>52</v>
      </c>
      <c s="6" t="s">
        <v>9146</v>
      </c>
      <c s="36" t="s">
        <v>54</v>
      </c>
      <c s="37">
        <v>264.38</v>
      </c>
      <c s="36">
        <v>0</v>
      </c>
      <c s="36">
        <f>ROUND(G398*H398,6)</f>
      </c>
      <c r="L398" s="38">
        <v>0</v>
      </c>
      <c s="32">
        <f>ROUND(ROUND(L398,2)*ROUND(G398,3),2)</f>
      </c>
      <c s="36" t="s">
        <v>6383</v>
      </c>
      <c>
        <f>(M398*21)/100</f>
      </c>
      <c t="s">
        <v>28</v>
      </c>
    </row>
    <row r="399" spans="1:5" ht="25.5">
      <c r="A399" s="35" t="s">
        <v>56</v>
      </c>
      <c r="E399" s="39" t="s">
        <v>9147</v>
      </c>
    </row>
    <row r="400" spans="1:5" ht="63.75">
      <c r="A400" s="35" t="s">
        <v>57</v>
      </c>
      <c r="E400" s="40" t="s">
        <v>9148</v>
      </c>
    </row>
    <row r="401" spans="1:5" ht="12.75">
      <c r="A401" t="s">
        <v>58</v>
      </c>
      <c r="E401" s="39" t="s">
        <v>52</v>
      </c>
    </row>
    <row r="402" spans="1:16" ht="25.5">
      <c r="A402" t="s">
        <v>49</v>
      </c>
      <c s="34" t="s">
        <v>399</v>
      </c>
      <c s="34" t="s">
        <v>9149</v>
      </c>
      <c s="35" t="s">
        <v>52</v>
      </c>
      <c s="6" t="s">
        <v>9150</v>
      </c>
      <c s="36" t="s">
        <v>54</v>
      </c>
      <c s="37">
        <v>242.19</v>
      </c>
      <c s="36">
        <v>0</v>
      </c>
      <c s="36">
        <f>ROUND(G402*H402,6)</f>
      </c>
      <c r="L402" s="38">
        <v>0</v>
      </c>
      <c s="32">
        <f>ROUND(ROUND(L402,2)*ROUND(G402,3),2)</f>
      </c>
      <c s="36" t="s">
        <v>6383</v>
      </c>
      <c>
        <f>(M402*21)/100</f>
      </c>
      <c t="s">
        <v>28</v>
      </c>
    </row>
    <row r="403" spans="1:5" ht="25.5">
      <c r="A403" s="35" t="s">
        <v>56</v>
      </c>
      <c r="E403" s="39" t="s">
        <v>9151</v>
      </c>
    </row>
    <row r="404" spans="1:5" ht="63.75">
      <c r="A404" s="35" t="s">
        <v>57</v>
      </c>
      <c r="E404" s="40" t="s">
        <v>9152</v>
      </c>
    </row>
    <row r="405" spans="1:5" ht="12.75">
      <c r="A405" t="s">
        <v>58</v>
      </c>
      <c r="E405" s="39" t="s">
        <v>52</v>
      </c>
    </row>
    <row r="406" spans="1:16" ht="12.75">
      <c r="A406" t="s">
        <v>49</v>
      </c>
      <c s="34" t="s">
        <v>403</v>
      </c>
      <c s="34" t="s">
        <v>9153</v>
      </c>
      <c s="35" t="s">
        <v>52</v>
      </c>
      <c s="6" t="s">
        <v>9154</v>
      </c>
      <c s="36" t="s">
        <v>54</v>
      </c>
      <c s="37">
        <v>236.19</v>
      </c>
      <c s="36">
        <v>0</v>
      </c>
      <c s="36">
        <f>ROUND(G406*H406,6)</f>
      </c>
      <c r="L406" s="38">
        <v>0</v>
      </c>
      <c s="32">
        <f>ROUND(ROUND(L406,2)*ROUND(G406,3),2)</f>
      </c>
      <c s="36" t="s">
        <v>6383</v>
      </c>
      <c>
        <f>(M406*21)/100</f>
      </c>
      <c t="s">
        <v>28</v>
      </c>
    </row>
    <row r="407" spans="1:5" ht="25.5">
      <c r="A407" s="35" t="s">
        <v>56</v>
      </c>
      <c r="E407" s="39" t="s">
        <v>9155</v>
      </c>
    </row>
    <row r="408" spans="1:5" ht="51">
      <c r="A408" s="35" t="s">
        <v>57</v>
      </c>
      <c r="E408" s="40" t="s">
        <v>9156</v>
      </c>
    </row>
    <row r="409" spans="1:5" ht="12.75">
      <c r="A409" t="s">
        <v>58</v>
      </c>
      <c r="E409" s="39" t="s">
        <v>52</v>
      </c>
    </row>
    <row r="410" spans="1:16" ht="12.75">
      <c r="A410" t="s">
        <v>49</v>
      </c>
      <c s="34" t="s">
        <v>407</v>
      </c>
      <c s="34" t="s">
        <v>9157</v>
      </c>
      <c s="35" t="s">
        <v>52</v>
      </c>
      <c s="6" t="s">
        <v>9158</v>
      </c>
      <c s="36" t="s">
        <v>54</v>
      </c>
      <c s="37">
        <v>242.19</v>
      </c>
      <c s="36">
        <v>0</v>
      </c>
      <c s="36">
        <f>ROUND(G410*H410,6)</f>
      </c>
      <c r="L410" s="38">
        <v>0</v>
      </c>
      <c s="32">
        <f>ROUND(ROUND(L410,2)*ROUND(G410,3),2)</f>
      </c>
      <c s="36" t="s">
        <v>6383</v>
      </c>
      <c>
        <f>(M410*21)/100</f>
      </c>
      <c t="s">
        <v>28</v>
      </c>
    </row>
    <row r="411" spans="1:5" ht="25.5">
      <c r="A411" s="35" t="s">
        <v>56</v>
      </c>
      <c r="E411" s="39" t="s">
        <v>9159</v>
      </c>
    </row>
    <row r="412" spans="1:5" ht="89.25">
      <c r="A412" s="35" t="s">
        <v>57</v>
      </c>
      <c r="E412" s="40" t="s">
        <v>9160</v>
      </c>
    </row>
    <row r="413" spans="1:5" ht="12.75">
      <c r="A413" t="s">
        <v>58</v>
      </c>
      <c r="E413" s="39" t="s">
        <v>52</v>
      </c>
    </row>
    <row r="414" spans="1:16" ht="25.5">
      <c r="A414" t="s">
        <v>49</v>
      </c>
      <c s="34" t="s">
        <v>411</v>
      </c>
      <c s="34" t="s">
        <v>9161</v>
      </c>
      <c s="35" t="s">
        <v>52</v>
      </c>
      <c s="6" t="s">
        <v>9162</v>
      </c>
      <c s="36" t="s">
        <v>54</v>
      </c>
      <c s="37">
        <v>242.19</v>
      </c>
      <c s="36">
        <v>0</v>
      </c>
      <c s="36">
        <f>ROUND(G414*H414,6)</f>
      </c>
      <c r="L414" s="38">
        <v>0</v>
      </c>
      <c s="32">
        <f>ROUND(ROUND(L414,2)*ROUND(G414,3),2)</f>
      </c>
      <c s="36" t="s">
        <v>6383</v>
      </c>
      <c>
        <f>(M414*21)/100</f>
      </c>
      <c t="s">
        <v>28</v>
      </c>
    </row>
    <row r="415" spans="1:5" ht="25.5">
      <c r="A415" s="35" t="s">
        <v>56</v>
      </c>
      <c r="E415" s="39" t="s">
        <v>9163</v>
      </c>
    </row>
    <row r="416" spans="1:5" ht="63.75">
      <c r="A416" s="35" t="s">
        <v>57</v>
      </c>
      <c r="E416" s="40" t="s">
        <v>9152</v>
      </c>
    </row>
    <row r="417" spans="1:5" ht="12.75">
      <c r="A417" t="s">
        <v>58</v>
      </c>
      <c r="E417" s="39" t="s">
        <v>52</v>
      </c>
    </row>
    <row r="418" spans="1:16" ht="12.75">
      <c r="A418" t="s">
        <v>49</v>
      </c>
      <c s="34" t="s">
        <v>415</v>
      </c>
      <c s="34" t="s">
        <v>6426</v>
      </c>
      <c s="35" t="s">
        <v>52</v>
      </c>
      <c s="6" t="s">
        <v>6427</v>
      </c>
      <c s="36" t="s">
        <v>648</v>
      </c>
      <c s="37">
        <v>48.28</v>
      </c>
      <c s="36">
        <v>0</v>
      </c>
      <c s="36">
        <f>ROUND(G418*H418,6)</f>
      </c>
      <c r="L418" s="38">
        <v>0</v>
      </c>
      <c s="32">
        <f>ROUND(ROUND(L418,2)*ROUND(G418,3),2)</f>
      </c>
      <c s="36" t="s">
        <v>6383</v>
      </c>
      <c>
        <f>(M418*21)/100</f>
      </c>
      <c t="s">
        <v>28</v>
      </c>
    </row>
    <row r="419" spans="1:5" ht="12.75">
      <c r="A419" s="35" t="s">
        <v>56</v>
      </c>
      <c r="E419" s="39" t="s">
        <v>52</v>
      </c>
    </row>
    <row r="420" spans="1:5" ht="12.75">
      <c r="A420" s="35" t="s">
        <v>57</v>
      </c>
      <c r="E420" s="40" t="s">
        <v>9164</v>
      </c>
    </row>
    <row r="421" spans="1:5" ht="12.75">
      <c r="A421" t="s">
        <v>58</v>
      </c>
      <c r="E421" s="39" t="s">
        <v>52</v>
      </c>
    </row>
    <row r="422" spans="1:16" ht="12.75">
      <c r="A422" t="s">
        <v>49</v>
      </c>
      <c s="34" t="s">
        <v>419</v>
      </c>
      <c s="34" t="s">
        <v>9165</v>
      </c>
      <c s="35" t="s">
        <v>52</v>
      </c>
      <c s="6" t="s">
        <v>9166</v>
      </c>
      <c s="36" t="s">
        <v>54</v>
      </c>
      <c s="37">
        <v>5.543</v>
      </c>
      <c s="36">
        <v>0.153</v>
      </c>
      <c s="36">
        <f>ROUND(G422*H422,6)</f>
      </c>
      <c r="L422" s="38">
        <v>0</v>
      </c>
      <c s="32">
        <f>ROUND(ROUND(L422,2)*ROUND(G422,3),2)</f>
      </c>
      <c s="36" t="s">
        <v>6383</v>
      </c>
      <c>
        <f>(M422*21)/100</f>
      </c>
      <c t="s">
        <v>28</v>
      </c>
    </row>
    <row r="423" spans="1:5" ht="12.75">
      <c r="A423" s="35" t="s">
        <v>56</v>
      </c>
      <c r="E423" s="39" t="s">
        <v>52</v>
      </c>
    </row>
    <row r="424" spans="1:5" ht="12.75">
      <c r="A424" s="35" t="s">
        <v>57</v>
      </c>
      <c r="E424" s="40" t="s">
        <v>9167</v>
      </c>
    </row>
    <row r="425" spans="1:5" ht="12.75">
      <c r="A425" t="s">
        <v>58</v>
      </c>
      <c r="E425" s="39" t="s">
        <v>52</v>
      </c>
    </row>
    <row r="426" spans="1:16" ht="12.75">
      <c r="A426" t="s">
        <v>49</v>
      </c>
      <c s="34" t="s">
        <v>423</v>
      </c>
      <c s="34" t="s">
        <v>9168</v>
      </c>
      <c s="35" t="s">
        <v>52</v>
      </c>
      <c s="6" t="s">
        <v>9169</v>
      </c>
      <c s="36" t="s">
        <v>54</v>
      </c>
      <c s="37">
        <v>29.905</v>
      </c>
      <c s="36">
        <v>0.21</v>
      </c>
      <c s="36">
        <f>ROUND(G426*H426,6)</f>
      </c>
      <c r="L426" s="38">
        <v>0</v>
      </c>
      <c s="32">
        <f>ROUND(ROUND(L426,2)*ROUND(G426,3),2)</f>
      </c>
      <c s="36" t="s">
        <v>6383</v>
      </c>
      <c>
        <f>(M426*21)/100</f>
      </c>
      <c t="s">
        <v>28</v>
      </c>
    </row>
    <row r="427" spans="1:5" ht="12.75">
      <c r="A427" s="35" t="s">
        <v>56</v>
      </c>
      <c r="E427" s="39" t="s">
        <v>52</v>
      </c>
    </row>
    <row r="428" spans="1:5" ht="12.75">
      <c r="A428" s="35" t="s">
        <v>57</v>
      </c>
      <c r="E428" s="40" t="s">
        <v>9170</v>
      </c>
    </row>
    <row r="429" spans="1:5" ht="12.75">
      <c r="A429" t="s">
        <v>58</v>
      </c>
      <c r="E429" s="39" t="s">
        <v>52</v>
      </c>
    </row>
    <row r="430" spans="1:16" ht="25.5">
      <c r="A430" t="s">
        <v>49</v>
      </c>
      <c s="34" t="s">
        <v>427</v>
      </c>
      <c s="34" t="s">
        <v>9171</v>
      </c>
      <c s="35" t="s">
        <v>52</v>
      </c>
      <c s="6" t="s">
        <v>9172</v>
      </c>
      <c s="36" t="s">
        <v>54</v>
      </c>
      <c s="37">
        <v>5.382</v>
      </c>
      <c s="36">
        <v>0.11162</v>
      </c>
      <c s="36">
        <f>ROUND(G430*H430,6)</f>
      </c>
      <c r="L430" s="38">
        <v>0</v>
      </c>
      <c s="32">
        <f>ROUND(ROUND(L430,2)*ROUND(G430,3),2)</f>
      </c>
      <c s="36" t="s">
        <v>6383</v>
      </c>
      <c>
        <f>(M430*21)/100</f>
      </c>
      <c t="s">
        <v>28</v>
      </c>
    </row>
    <row r="431" spans="1:5" ht="51">
      <c r="A431" s="35" t="s">
        <v>56</v>
      </c>
      <c r="E431" s="39" t="s">
        <v>9173</v>
      </c>
    </row>
    <row r="432" spans="1:5" ht="12.75">
      <c r="A432" s="35" t="s">
        <v>57</v>
      </c>
      <c r="E432" s="40" t="s">
        <v>9174</v>
      </c>
    </row>
    <row r="433" spans="1:5" ht="12.75">
      <c r="A433" t="s">
        <v>58</v>
      </c>
      <c r="E433" s="39" t="s">
        <v>52</v>
      </c>
    </row>
    <row r="434" spans="1:16" ht="25.5">
      <c r="A434" t="s">
        <v>49</v>
      </c>
      <c s="34" t="s">
        <v>431</v>
      </c>
      <c s="34" t="s">
        <v>9175</v>
      </c>
      <c s="35" t="s">
        <v>52</v>
      </c>
      <c s="6" t="s">
        <v>9176</v>
      </c>
      <c s="36" t="s">
        <v>54</v>
      </c>
      <c s="37">
        <v>28.4</v>
      </c>
      <c s="36">
        <v>0.0888</v>
      </c>
      <c s="36">
        <f>ROUND(G434*H434,6)</f>
      </c>
      <c r="L434" s="38">
        <v>0</v>
      </c>
      <c s="32">
        <f>ROUND(ROUND(L434,2)*ROUND(G434,3),2)</f>
      </c>
      <c s="36" t="s">
        <v>6383</v>
      </c>
      <c>
        <f>(M434*21)/100</f>
      </c>
      <c t="s">
        <v>28</v>
      </c>
    </row>
    <row r="435" spans="1:5" ht="51">
      <c r="A435" s="35" t="s">
        <v>56</v>
      </c>
      <c r="E435" s="39" t="s">
        <v>9177</v>
      </c>
    </row>
    <row r="436" spans="1:5" ht="12.75">
      <c r="A436" s="35" t="s">
        <v>57</v>
      </c>
      <c r="E436" s="40" t="s">
        <v>9132</v>
      </c>
    </row>
    <row r="437" spans="1:5" ht="12.75">
      <c r="A437" t="s">
        <v>58</v>
      </c>
      <c r="E437" s="39" t="s">
        <v>52</v>
      </c>
    </row>
    <row r="438" spans="1:16" ht="25.5">
      <c r="A438" t="s">
        <v>49</v>
      </c>
      <c s="34" t="s">
        <v>435</v>
      </c>
      <c s="34" t="s">
        <v>9178</v>
      </c>
      <c s="35" t="s">
        <v>52</v>
      </c>
      <c s="6" t="s">
        <v>9179</v>
      </c>
      <c s="36" t="s">
        <v>648</v>
      </c>
      <c s="37">
        <v>6.144</v>
      </c>
      <c s="36">
        <v>0</v>
      </c>
      <c s="36">
        <f>ROUND(G438*H438,6)</f>
      </c>
      <c r="L438" s="38">
        <v>0</v>
      </c>
      <c s="32">
        <f>ROUND(ROUND(L438,2)*ROUND(G438,3),2)</f>
      </c>
      <c s="36" t="s">
        <v>6383</v>
      </c>
      <c>
        <f>(M438*21)/100</f>
      </c>
      <c t="s">
        <v>28</v>
      </c>
    </row>
    <row r="439" spans="1:5" ht="25.5">
      <c r="A439" s="35" t="s">
        <v>56</v>
      </c>
      <c r="E439" s="39" t="s">
        <v>9180</v>
      </c>
    </row>
    <row r="440" spans="1:5" ht="12.75">
      <c r="A440" s="35" t="s">
        <v>57</v>
      </c>
      <c r="E440" s="40" t="s">
        <v>52</v>
      </c>
    </row>
    <row r="441" spans="1:5" ht="12.75">
      <c r="A441" t="s">
        <v>58</v>
      </c>
      <c r="E441" s="39" t="s">
        <v>52</v>
      </c>
    </row>
    <row r="442" spans="1:16" ht="12.75">
      <c r="A442" t="s">
        <v>49</v>
      </c>
      <c s="34" t="s">
        <v>439</v>
      </c>
      <c s="34" t="s">
        <v>9181</v>
      </c>
      <c s="35" t="s">
        <v>52</v>
      </c>
      <c s="6" t="s">
        <v>9182</v>
      </c>
      <c s="36" t="s">
        <v>105</v>
      </c>
      <c s="37">
        <v>30.2</v>
      </c>
      <c s="36">
        <v>4E-05</v>
      </c>
      <c s="36">
        <f>ROUND(G442*H442,6)</f>
      </c>
      <c r="L442" s="38">
        <v>0</v>
      </c>
      <c s="32">
        <f>ROUND(ROUND(L442,2)*ROUND(G442,3),2)</f>
      </c>
      <c s="36" t="s">
        <v>947</v>
      </c>
      <c>
        <f>(M442*21)/100</f>
      </c>
      <c t="s">
        <v>28</v>
      </c>
    </row>
    <row r="443" spans="1:5" ht="12.75">
      <c r="A443" s="35" t="s">
        <v>56</v>
      </c>
      <c r="E443" s="39" t="s">
        <v>52</v>
      </c>
    </row>
    <row r="444" spans="1:5" ht="25.5">
      <c r="A444" s="35" t="s">
        <v>57</v>
      </c>
      <c r="E444" s="40" t="s">
        <v>9183</v>
      </c>
    </row>
    <row r="445" spans="1:5" ht="12.75">
      <c r="A445" t="s">
        <v>58</v>
      </c>
      <c r="E445" s="39" t="s">
        <v>52</v>
      </c>
    </row>
    <row r="446" spans="1:13" ht="12.75">
      <c r="A446" t="s">
        <v>47</v>
      </c>
      <c r="C446" s="31" t="s">
        <v>27</v>
      </c>
      <c r="E446" s="33" t="s">
        <v>6682</v>
      </c>
      <c r="J446" s="32">
        <f>0</f>
      </c>
      <c s="32">
        <f>0</f>
      </c>
      <c s="32">
        <f>0+L447+L451+L455+L459+L463+L467+L471+L475+L479+L483+L487+L491+L495+L499+L503+L507+L511+L515+L519+L523+L527+L531+L535+L539+L543+L547+L551+L555+L559</f>
      </c>
      <c s="32">
        <f>0+M447+M451+M455+M459+M463+M467+M471+M475+M479+M483+M487+M491+M495+M499+M503+M507+M511+M515+M519+M523+M527+M531+M535+M539+M543+M547+M551+M555+M559</f>
      </c>
    </row>
    <row r="447" spans="1:16" ht="25.5">
      <c r="A447" t="s">
        <v>49</v>
      </c>
      <c s="34" t="s">
        <v>443</v>
      </c>
      <c s="34" t="s">
        <v>6692</v>
      </c>
      <c s="35" t="s">
        <v>52</v>
      </c>
      <c s="6" t="s">
        <v>6693</v>
      </c>
      <c s="36" t="s">
        <v>67</v>
      </c>
      <c s="37">
        <v>2</v>
      </c>
      <c s="36">
        <v>0.01225</v>
      </c>
      <c s="36">
        <f>ROUND(G447*H447,6)</f>
      </c>
      <c r="L447" s="38">
        <v>0</v>
      </c>
      <c s="32">
        <f>ROUND(ROUND(L447,2)*ROUND(G447,3),2)</f>
      </c>
      <c s="36" t="s">
        <v>6383</v>
      </c>
      <c>
        <f>(M447*21)/100</f>
      </c>
      <c t="s">
        <v>28</v>
      </c>
    </row>
    <row r="448" spans="1:5" ht="12.75">
      <c r="A448" s="35" t="s">
        <v>56</v>
      </c>
      <c r="E448" s="39" t="s">
        <v>52</v>
      </c>
    </row>
    <row r="449" spans="1:5" ht="12.75">
      <c r="A449" s="35" t="s">
        <v>57</v>
      </c>
      <c r="E449" s="40" t="s">
        <v>9184</v>
      </c>
    </row>
    <row r="450" spans="1:5" ht="12.75">
      <c r="A450" t="s">
        <v>58</v>
      </c>
      <c r="E450" s="39" t="s">
        <v>52</v>
      </c>
    </row>
    <row r="451" spans="1:16" ht="25.5">
      <c r="A451" t="s">
        <v>49</v>
      </c>
      <c s="34" t="s">
        <v>447</v>
      </c>
      <c s="34" t="s">
        <v>9185</v>
      </c>
      <c s="35" t="s">
        <v>52</v>
      </c>
      <c s="6" t="s">
        <v>9186</v>
      </c>
      <c s="36" t="s">
        <v>67</v>
      </c>
      <c s="37">
        <v>1</v>
      </c>
      <c s="36">
        <v>0.01249</v>
      </c>
      <c s="36">
        <f>ROUND(G451*H451,6)</f>
      </c>
      <c r="L451" s="38">
        <v>0</v>
      </c>
      <c s="32">
        <f>ROUND(ROUND(L451,2)*ROUND(G451,3),2)</f>
      </c>
      <c s="36" t="s">
        <v>6383</v>
      </c>
      <c>
        <f>(M451*21)/100</f>
      </c>
      <c t="s">
        <v>28</v>
      </c>
    </row>
    <row r="452" spans="1:5" ht="12.75">
      <c r="A452" s="35" t="s">
        <v>56</v>
      </c>
      <c r="E452" s="39" t="s">
        <v>52</v>
      </c>
    </row>
    <row r="453" spans="1:5" ht="12.75">
      <c r="A453" s="35" t="s">
        <v>57</v>
      </c>
      <c r="E453" s="40" t="s">
        <v>9187</v>
      </c>
    </row>
    <row r="454" spans="1:5" ht="12.75">
      <c r="A454" t="s">
        <v>58</v>
      </c>
      <c r="E454" s="39" t="s">
        <v>52</v>
      </c>
    </row>
    <row r="455" spans="1:16" ht="25.5">
      <c r="A455" t="s">
        <v>49</v>
      </c>
      <c s="34" t="s">
        <v>451</v>
      </c>
      <c s="34" t="s">
        <v>9188</v>
      </c>
      <c s="35" t="s">
        <v>52</v>
      </c>
      <c s="6" t="s">
        <v>9189</v>
      </c>
      <c s="36" t="s">
        <v>67</v>
      </c>
      <c s="37">
        <v>1</v>
      </c>
      <c s="36">
        <v>0.01489</v>
      </c>
      <c s="36">
        <f>ROUND(G455*H455,6)</f>
      </c>
      <c r="L455" s="38">
        <v>0</v>
      </c>
      <c s="32">
        <f>ROUND(ROUND(L455,2)*ROUND(G455,3),2)</f>
      </c>
      <c s="36" t="s">
        <v>6383</v>
      </c>
      <c>
        <f>(M455*21)/100</f>
      </c>
      <c t="s">
        <v>28</v>
      </c>
    </row>
    <row r="456" spans="1:5" ht="12.75">
      <c r="A456" s="35" t="s">
        <v>56</v>
      </c>
      <c r="E456" s="39" t="s">
        <v>52</v>
      </c>
    </row>
    <row r="457" spans="1:5" ht="12.75">
      <c r="A457" s="35" t="s">
        <v>57</v>
      </c>
      <c r="E457" s="40" t="s">
        <v>9190</v>
      </c>
    </row>
    <row r="458" spans="1:5" ht="12.75">
      <c r="A458" t="s">
        <v>58</v>
      </c>
      <c r="E458" s="39" t="s">
        <v>52</v>
      </c>
    </row>
    <row r="459" spans="1:16" ht="25.5">
      <c r="A459" t="s">
        <v>49</v>
      </c>
      <c s="34" t="s">
        <v>455</v>
      </c>
      <c s="34" t="s">
        <v>6695</v>
      </c>
      <c s="35" t="s">
        <v>52</v>
      </c>
      <c s="6" t="s">
        <v>6696</v>
      </c>
      <c s="36" t="s">
        <v>67</v>
      </c>
      <c s="37">
        <v>6</v>
      </c>
      <c s="36">
        <v>0.01521</v>
      </c>
      <c s="36">
        <f>ROUND(G459*H459,6)</f>
      </c>
      <c r="L459" s="38">
        <v>0</v>
      </c>
      <c s="32">
        <f>ROUND(ROUND(L459,2)*ROUND(G459,3),2)</f>
      </c>
      <c s="36" t="s">
        <v>6383</v>
      </c>
      <c>
        <f>(M459*21)/100</f>
      </c>
      <c t="s">
        <v>28</v>
      </c>
    </row>
    <row r="460" spans="1:5" ht="12.75">
      <c r="A460" s="35" t="s">
        <v>56</v>
      </c>
      <c r="E460" s="39" t="s">
        <v>52</v>
      </c>
    </row>
    <row r="461" spans="1:5" ht="38.25">
      <c r="A461" s="35" t="s">
        <v>57</v>
      </c>
      <c r="E461" s="40" t="s">
        <v>9191</v>
      </c>
    </row>
    <row r="462" spans="1:5" ht="12.75">
      <c r="A462" t="s">
        <v>58</v>
      </c>
      <c r="E462" s="39" t="s">
        <v>52</v>
      </c>
    </row>
    <row r="463" spans="1:16" ht="12.75">
      <c r="A463" t="s">
        <v>49</v>
      </c>
      <c s="34" t="s">
        <v>459</v>
      </c>
      <c s="34" t="s">
        <v>9192</v>
      </c>
      <c s="35" t="s">
        <v>52</v>
      </c>
      <c s="6" t="s">
        <v>9193</v>
      </c>
      <c s="36" t="s">
        <v>105</v>
      </c>
      <c s="37">
        <v>82.018</v>
      </c>
      <c s="36">
        <v>0.0001</v>
      </c>
      <c s="36">
        <f>ROUND(G463*H463,6)</f>
      </c>
      <c r="L463" s="38">
        <v>0</v>
      </c>
      <c s="32">
        <f>ROUND(ROUND(L463,2)*ROUND(G463,3),2)</f>
      </c>
      <c s="36" t="s">
        <v>6383</v>
      </c>
      <c>
        <f>(M463*21)/100</f>
      </c>
      <c t="s">
        <v>28</v>
      </c>
    </row>
    <row r="464" spans="1:5" ht="12.75">
      <c r="A464" s="35" t="s">
        <v>56</v>
      </c>
      <c r="E464" s="39" t="s">
        <v>52</v>
      </c>
    </row>
    <row r="465" spans="1:5" ht="12.75">
      <c r="A465" s="35" t="s">
        <v>57</v>
      </c>
      <c r="E465" s="40" t="s">
        <v>9194</v>
      </c>
    </row>
    <row r="466" spans="1:5" ht="12.75">
      <c r="A466" t="s">
        <v>58</v>
      </c>
      <c r="E466" s="39" t="s">
        <v>52</v>
      </c>
    </row>
    <row r="467" spans="1:16" ht="12.75">
      <c r="A467" t="s">
        <v>49</v>
      </c>
      <c s="34" t="s">
        <v>463</v>
      </c>
      <c s="34" t="s">
        <v>6710</v>
      </c>
      <c s="35" t="s">
        <v>52</v>
      </c>
      <c s="6" t="s">
        <v>6711</v>
      </c>
      <c s="36" t="s">
        <v>54</v>
      </c>
      <c s="37">
        <v>759.179</v>
      </c>
      <c s="36">
        <v>0.00026</v>
      </c>
      <c s="36">
        <f>ROUND(G467*H467,6)</f>
      </c>
      <c r="L467" s="38">
        <v>0</v>
      </c>
      <c s="32">
        <f>ROUND(ROUND(L467,2)*ROUND(G467,3),2)</f>
      </c>
      <c s="36" t="s">
        <v>6383</v>
      </c>
      <c>
        <f>(M467*21)/100</f>
      </c>
      <c t="s">
        <v>28</v>
      </c>
    </row>
    <row r="468" spans="1:5" ht="25.5">
      <c r="A468" s="35" t="s">
        <v>56</v>
      </c>
      <c r="E468" s="39" t="s">
        <v>9195</v>
      </c>
    </row>
    <row r="469" spans="1:5" ht="242.25">
      <c r="A469" s="35" t="s">
        <v>57</v>
      </c>
      <c r="E469" s="40" t="s">
        <v>9196</v>
      </c>
    </row>
    <row r="470" spans="1:5" ht="12.75">
      <c r="A470" t="s">
        <v>58</v>
      </c>
      <c r="E470" s="39" t="s">
        <v>52</v>
      </c>
    </row>
    <row r="471" spans="1:16" ht="25.5">
      <c r="A471" t="s">
        <v>49</v>
      </c>
      <c s="34" t="s">
        <v>467</v>
      </c>
      <c s="34" t="s">
        <v>9197</v>
      </c>
      <c s="35" t="s">
        <v>52</v>
      </c>
      <c s="6" t="s">
        <v>9198</v>
      </c>
      <c s="36" t="s">
        <v>54</v>
      </c>
      <c s="37">
        <v>25</v>
      </c>
      <c s="36">
        <v>0.00438</v>
      </c>
      <c s="36">
        <f>ROUND(G471*H471,6)</f>
      </c>
      <c r="L471" s="38">
        <v>0</v>
      </c>
      <c s="32">
        <f>ROUND(ROUND(L471,2)*ROUND(G471,3),2)</f>
      </c>
      <c s="36" t="s">
        <v>4954</v>
      </c>
      <c>
        <f>(M471*21)/100</f>
      </c>
      <c t="s">
        <v>28</v>
      </c>
    </row>
    <row r="472" spans="1:5" ht="12.75">
      <c r="A472" s="35" t="s">
        <v>56</v>
      </c>
      <c r="E472" s="39" t="s">
        <v>52</v>
      </c>
    </row>
    <row r="473" spans="1:5" ht="12.75">
      <c r="A473" s="35" t="s">
        <v>57</v>
      </c>
      <c r="E473" s="40" t="s">
        <v>9199</v>
      </c>
    </row>
    <row r="474" spans="1:5" ht="12.75">
      <c r="A474" t="s">
        <v>58</v>
      </c>
      <c r="E474" s="39" t="s">
        <v>9200</v>
      </c>
    </row>
    <row r="475" spans="1:16" ht="12.75">
      <c r="A475" t="s">
        <v>49</v>
      </c>
      <c s="34" t="s">
        <v>471</v>
      </c>
      <c s="34" t="s">
        <v>6713</v>
      </c>
      <c s="35" t="s">
        <v>52</v>
      </c>
      <c s="6" t="s">
        <v>6714</v>
      </c>
      <c s="36" t="s">
        <v>54</v>
      </c>
      <c s="37">
        <v>759.179</v>
      </c>
      <c s="36">
        <v>0.0136</v>
      </c>
      <c s="36">
        <f>ROUND(G475*H475,6)</f>
      </c>
      <c r="L475" s="38">
        <v>0</v>
      </c>
      <c s="32">
        <f>ROUND(ROUND(L475,2)*ROUND(G475,3),2)</f>
      </c>
      <c s="36" t="s">
        <v>6383</v>
      </c>
      <c>
        <f>(M475*21)/100</f>
      </c>
      <c t="s">
        <v>28</v>
      </c>
    </row>
    <row r="476" spans="1:5" ht="25.5">
      <c r="A476" s="35" t="s">
        <v>56</v>
      </c>
      <c r="E476" s="39" t="s">
        <v>9201</v>
      </c>
    </row>
    <row r="477" spans="1:5" ht="242.25">
      <c r="A477" s="35" t="s">
        <v>57</v>
      </c>
      <c r="E477" s="40" t="s">
        <v>9196</v>
      </c>
    </row>
    <row r="478" spans="1:5" ht="12.75">
      <c r="A478" t="s">
        <v>58</v>
      </c>
      <c r="E478" s="39" t="s">
        <v>52</v>
      </c>
    </row>
    <row r="479" spans="1:16" ht="12.75">
      <c r="A479" t="s">
        <v>49</v>
      </c>
      <c s="34" t="s">
        <v>475</v>
      </c>
      <c s="34" t="s">
        <v>9202</v>
      </c>
      <c s="35" t="s">
        <v>52</v>
      </c>
      <c s="6" t="s">
        <v>9203</v>
      </c>
      <c s="36" t="s">
        <v>54</v>
      </c>
      <c s="37">
        <v>9.065</v>
      </c>
      <c s="36">
        <v>0.03045</v>
      </c>
      <c s="36">
        <f>ROUND(G479*H479,6)</f>
      </c>
      <c r="L479" s="38">
        <v>0</v>
      </c>
      <c s="32">
        <f>ROUND(ROUND(L479,2)*ROUND(G479,3),2)</f>
      </c>
      <c s="36" t="s">
        <v>6383</v>
      </c>
      <c>
        <f>(M479*21)/100</f>
      </c>
      <c t="s">
        <v>28</v>
      </c>
    </row>
    <row r="480" spans="1:5" ht="12.75">
      <c r="A480" s="35" t="s">
        <v>56</v>
      </c>
      <c r="E480" s="39" t="s">
        <v>9204</v>
      </c>
    </row>
    <row r="481" spans="1:5" ht="76.5">
      <c r="A481" s="35" t="s">
        <v>57</v>
      </c>
      <c r="E481" s="40" t="s">
        <v>9205</v>
      </c>
    </row>
    <row r="482" spans="1:5" ht="12.75">
      <c r="A482" t="s">
        <v>58</v>
      </c>
      <c r="E482" s="39" t="s">
        <v>52</v>
      </c>
    </row>
    <row r="483" spans="1:16" ht="25.5">
      <c r="A483" t="s">
        <v>49</v>
      </c>
      <c s="34" t="s">
        <v>479</v>
      </c>
      <c s="34" t="s">
        <v>9206</v>
      </c>
      <c s="35" t="s">
        <v>52</v>
      </c>
      <c s="6" t="s">
        <v>9207</v>
      </c>
      <c s="36" t="s">
        <v>105</v>
      </c>
      <c s="37">
        <v>16.01</v>
      </c>
      <c s="36">
        <v>0</v>
      </c>
      <c s="36">
        <f>ROUND(G483*H483,6)</f>
      </c>
      <c r="L483" s="38">
        <v>0</v>
      </c>
      <c s="32">
        <f>ROUND(ROUND(L483,2)*ROUND(G483,3),2)</f>
      </c>
      <c s="36" t="s">
        <v>4954</v>
      </c>
      <c>
        <f>(M483*21)/100</f>
      </c>
      <c t="s">
        <v>28</v>
      </c>
    </row>
    <row r="484" spans="1:5" ht="12.75">
      <c r="A484" s="35" t="s">
        <v>56</v>
      </c>
      <c r="E484" s="39" t="s">
        <v>52</v>
      </c>
    </row>
    <row r="485" spans="1:5" ht="76.5">
      <c r="A485" s="35" t="s">
        <v>57</v>
      </c>
      <c r="E485" s="40" t="s">
        <v>9208</v>
      </c>
    </row>
    <row r="486" spans="1:5" ht="51">
      <c r="A486" t="s">
        <v>58</v>
      </c>
      <c r="E486" s="39" t="s">
        <v>9209</v>
      </c>
    </row>
    <row r="487" spans="1:16" ht="12.75">
      <c r="A487" t="s">
        <v>49</v>
      </c>
      <c s="34" t="s">
        <v>714</v>
      </c>
      <c s="34" t="s">
        <v>6716</v>
      </c>
      <c s="35" t="s">
        <v>52</v>
      </c>
      <c s="6" t="s">
        <v>6717</v>
      </c>
      <c s="36" t="s">
        <v>54</v>
      </c>
      <c s="37">
        <v>118.362</v>
      </c>
      <c s="36">
        <v>0.00026</v>
      </c>
      <c s="36">
        <f>ROUND(G487*H487,6)</f>
      </c>
      <c r="L487" s="38">
        <v>0</v>
      </c>
      <c s="32">
        <f>ROUND(ROUND(L487,2)*ROUND(G487,3),2)</f>
      </c>
      <c s="36" t="s">
        <v>6383</v>
      </c>
      <c>
        <f>(M487*21)/100</f>
      </c>
      <c t="s">
        <v>28</v>
      </c>
    </row>
    <row r="488" spans="1:5" ht="25.5">
      <c r="A488" s="35" t="s">
        <v>56</v>
      </c>
      <c r="E488" s="39" t="s">
        <v>9210</v>
      </c>
    </row>
    <row r="489" spans="1:5" ht="63.75">
      <c r="A489" s="35" t="s">
        <v>57</v>
      </c>
      <c r="E489" s="40" t="s">
        <v>9211</v>
      </c>
    </row>
    <row r="490" spans="1:5" ht="12.75">
      <c r="A490" t="s">
        <v>58</v>
      </c>
      <c r="E490" s="39" t="s">
        <v>52</v>
      </c>
    </row>
    <row r="491" spans="1:16" ht="12.75">
      <c r="A491" t="s">
        <v>49</v>
      </c>
      <c s="34" t="s">
        <v>715</v>
      </c>
      <c s="34" t="s">
        <v>6719</v>
      </c>
      <c s="35" t="s">
        <v>52</v>
      </c>
      <c s="6" t="s">
        <v>6720</v>
      </c>
      <c s="36" t="s">
        <v>105</v>
      </c>
      <c s="37">
        <v>78.112</v>
      </c>
      <c s="36">
        <v>0</v>
      </c>
      <c s="36">
        <f>ROUND(G491*H491,6)</f>
      </c>
      <c r="L491" s="38">
        <v>0</v>
      </c>
      <c s="32">
        <f>ROUND(ROUND(L491,2)*ROUND(G491,3),2)</f>
      </c>
      <c s="36" t="s">
        <v>6383</v>
      </c>
      <c>
        <f>(M491*21)/100</f>
      </c>
      <c t="s">
        <v>28</v>
      </c>
    </row>
    <row r="492" spans="1:5" ht="25.5">
      <c r="A492" s="35" t="s">
        <v>56</v>
      </c>
      <c r="E492" s="39" t="s">
        <v>9212</v>
      </c>
    </row>
    <row r="493" spans="1:5" ht="165.75">
      <c r="A493" s="35" t="s">
        <v>57</v>
      </c>
      <c r="E493" s="40" t="s">
        <v>9213</v>
      </c>
    </row>
    <row r="494" spans="1:5" ht="12.75">
      <c r="A494" t="s">
        <v>58</v>
      </c>
      <c r="E494" s="39" t="s">
        <v>52</v>
      </c>
    </row>
    <row r="495" spans="1:16" ht="25.5">
      <c r="A495" t="s">
        <v>49</v>
      </c>
      <c s="34" t="s">
        <v>483</v>
      </c>
      <c s="34" t="s">
        <v>9214</v>
      </c>
      <c s="35" t="s">
        <v>52</v>
      </c>
      <c s="6" t="s">
        <v>9215</v>
      </c>
      <c s="36" t="s">
        <v>54</v>
      </c>
      <c s="37">
        <v>118.362</v>
      </c>
      <c s="36">
        <v>0.01175</v>
      </c>
      <c s="36">
        <f>ROUND(G495*H495,6)</f>
      </c>
      <c r="L495" s="38">
        <v>0</v>
      </c>
      <c s="32">
        <f>ROUND(ROUND(L495,2)*ROUND(G495,3),2)</f>
      </c>
      <c s="36" t="s">
        <v>6383</v>
      </c>
      <c>
        <f>(M495*21)/100</f>
      </c>
      <c t="s">
        <v>28</v>
      </c>
    </row>
    <row r="496" spans="1:5" ht="38.25">
      <c r="A496" s="35" t="s">
        <v>56</v>
      </c>
      <c r="E496" s="39" t="s">
        <v>9216</v>
      </c>
    </row>
    <row r="497" spans="1:5" ht="63.75">
      <c r="A497" s="35" t="s">
        <v>57</v>
      </c>
      <c r="E497" s="40" t="s">
        <v>9211</v>
      </c>
    </row>
    <row r="498" spans="1:5" ht="12.75">
      <c r="A498" t="s">
        <v>58</v>
      </c>
      <c r="E498" s="39" t="s">
        <v>52</v>
      </c>
    </row>
    <row r="499" spans="1:16" ht="25.5">
      <c r="A499" t="s">
        <v>49</v>
      </c>
      <c s="34" t="s">
        <v>488</v>
      </c>
      <c s="34" t="s">
        <v>9217</v>
      </c>
      <c s="35" t="s">
        <v>52</v>
      </c>
      <c s="6" t="s">
        <v>9218</v>
      </c>
      <c s="36" t="s">
        <v>105</v>
      </c>
      <c s="37">
        <v>9.432</v>
      </c>
      <c s="36">
        <v>0.00176</v>
      </c>
      <c s="36">
        <f>ROUND(G499*H499,6)</f>
      </c>
      <c r="L499" s="38">
        <v>0</v>
      </c>
      <c s="32">
        <f>ROUND(ROUND(L499,2)*ROUND(G499,3),2)</f>
      </c>
      <c s="36" t="s">
        <v>6383</v>
      </c>
      <c>
        <f>(M499*21)/100</f>
      </c>
      <c t="s">
        <v>28</v>
      </c>
    </row>
    <row r="500" spans="1:5" ht="38.25">
      <c r="A500" s="35" t="s">
        <v>56</v>
      </c>
      <c r="E500" s="39" t="s">
        <v>9219</v>
      </c>
    </row>
    <row r="501" spans="1:5" ht="89.25">
      <c r="A501" s="35" t="s">
        <v>57</v>
      </c>
      <c r="E501" s="40" t="s">
        <v>9220</v>
      </c>
    </row>
    <row r="502" spans="1:5" ht="12.75">
      <c r="A502" t="s">
        <v>58</v>
      </c>
      <c r="E502" s="39" t="s">
        <v>52</v>
      </c>
    </row>
    <row r="503" spans="1:16" ht="12.75">
      <c r="A503" t="s">
        <v>49</v>
      </c>
      <c s="34" t="s">
        <v>492</v>
      </c>
      <c s="34" t="s">
        <v>9221</v>
      </c>
      <c s="35" t="s">
        <v>52</v>
      </c>
      <c s="6" t="s">
        <v>9222</v>
      </c>
      <c s="36" t="s">
        <v>54</v>
      </c>
      <c s="37">
        <v>126.098</v>
      </c>
      <c s="36">
        <v>0.0105</v>
      </c>
      <c s="36">
        <f>ROUND(G503*H503,6)</f>
      </c>
      <c r="L503" s="38">
        <v>0</v>
      </c>
      <c s="32">
        <f>ROUND(ROUND(L503,2)*ROUND(G503,3),2)</f>
      </c>
      <c s="36" t="s">
        <v>6383</v>
      </c>
      <c>
        <f>(M503*21)/100</f>
      </c>
      <c t="s">
        <v>28</v>
      </c>
    </row>
    <row r="504" spans="1:5" ht="25.5">
      <c r="A504" s="35" t="s">
        <v>56</v>
      </c>
      <c r="E504" s="39" t="s">
        <v>9223</v>
      </c>
    </row>
    <row r="505" spans="1:5" ht="140.25">
      <c r="A505" s="35" t="s">
        <v>57</v>
      </c>
      <c r="E505" s="40" t="s">
        <v>9224</v>
      </c>
    </row>
    <row r="506" spans="1:5" ht="12.75">
      <c r="A506" t="s">
        <v>58</v>
      </c>
      <c r="E506" s="39" t="s">
        <v>52</v>
      </c>
    </row>
    <row r="507" spans="1:16" ht="25.5">
      <c r="A507" t="s">
        <v>49</v>
      </c>
      <c s="34" t="s">
        <v>496</v>
      </c>
      <c s="34" t="s">
        <v>9225</v>
      </c>
      <c s="35" t="s">
        <v>52</v>
      </c>
      <c s="6" t="s">
        <v>9226</v>
      </c>
      <c s="36" t="s">
        <v>54</v>
      </c>
      <c s="37">
        <v>21.26</v>
      </c>
      <c s="36">
        <v>0</v>
      </c>
      <c s="36">
        <f>ROUND(G507*H507,6)</f>
      </c>
      <c r="L507" s="38">
        <v>0</v>
      </c>
      <c s="32">
        <f>ROUND(ROUND(L507,2)*ROUND(G507,3),2)</f>
      </c>
      <c s="36" t="s">
        <v>4954</v>
      </c>
      <c>
        <f>(M507*21)/100</f>
      </c>
      <c t="s">
        <v>28</v>
      </c>
    </row>
    <row r="508" spans="1:5" ht="12.75">
      <c r="A508" s="35" t="s">
        <v>56</v>
      </c>
      <c r="E508" s="39" t="s">
        <v>52</v>
      </c>
    </row>
    <row r="509" spans="1:5" ht="76.5">
      <c r="A509" s="35" t="s">
        <v>57</v>
      </c>
      <c r="E509" s="40" t="s">
        <v>9227</v>
      </c>
    </row>
    <row r="510" spans="1:5" ht="25.5">
      <c r="A510" t="s">
        <v>58</v>
      </c>
      <c r="E510" s="39" t="s">
        <v>9228</v>
      </c>
    </row>
    <row r="511" spans="1:16" ht="12.75">
      <c r="A511" t="s">
        <v>49</v>
      </c>
      <c s="34" t="s">
        <v>500</v>
      </c>
      <c s="34" t="s">
        <v>9229</v>
      </c>
      <c s="35" t="s">
        <v>52</v>
      </c>
      <c s="6" t="s">
        <v>9230</v>
      </c>
      <c s="36" t="s">
        <v>932</v>
      </c>
      <c s="37">
        <v>1</v>
      </c>
      <c s="36">
        <v>0</v>
      </c>
      <c s="36">
        <f>ROUND(G511*H511,6)</f>
      </c>
      <c r="L511" s="38">
        <v>0</v>
      </c>
      <c s="32">
        <f>ROUND(ROUND(L511,2)*ROUND(G511,3),2)</f>
      </c>
      <c s="36" t="s">
        <v>4954</v>
      </c>
      <c>
        <f>(M511*21)/100</f>
      </c>
      <c t="s">
        <v>28</v>
      </c>
    </row>
    <row r="512" spans="1:5" ht="12.75">
      <c r="A512" s="35" t="s">
        <v>56</v>
      </c>
      <c r="E512" s="39" t="s">
        <v>52</v>
      </c>
    </row>
    <row r="513" spans="1:5" ht="12.75">
      <c r="A513" s="35" t="s">
        <v>57</v>
      </c>
      <c r="E513" s="40" t="s">
        <v>52</v>
      </c>
    </row>
    <row r="514" spans="1:5" ht="12.75">
      <c r="A514" t="s">
        <v>58</v>
      </c>
      <c r="E514" s="39" t="s">
        <v>5523</v>
      </c>
    </row>
    <row r="515" spans="1:16" ht="25.5">
      <c r="A515" t="s">
        <v>49</v>
      </c>
      <c s="34" t="s">
        <v>504</v>
      </c>
      <c s="34" t="s">
        <v>9231</v>
      </c>
      <c s="35" t="s">
        <v>52</v>
      </c>
      <c s="6" t="s">
        <v>9232</v>
      </c>
      <c s="36" t="s">
        <v>75</v>
      </c>
      <c s="37">
        <v>23.243</v>
      </c>
      <c s="36">
        <v>0</v>
      </c>
      <c s="36">
        <f>ROUND(G515*H515,6)</f>
      </c>
      <c r="L515" s="38">
        <v>0</v>
      </c>
      <c s="32">
        <f>ROUND(ROUND(L515,2)*ROUND(G515,3),2)</f>
      </c>
      <c s="36" t="s">
        <v>6383</v>
      </c>
      <c>
        <f>(M515*21)/100</f>
      </c>
      <c t="s">
        <v>28</v>
      </c>
    </row>
    <row r="516" spans="1:5" ht="25.5">
      <c r="A516" s="35" t="s">
        <v>56</v>
      </c>
      <c r="E516" s="39" t="s">
        <v>9233</v>
      </c>
    </row>
    <row r="517" spans="1:5" ht="25.5">
      <c r="A517" s="35" t="s">
        <v>57</v>
      </c>
      <c r="E517" s="40" t="s">
        <v>9234</v>
      </c>
    </row>
    <row r="518" spans="1:5" ht="12.75">
      <c r="A518" t="s">
        <v>58</v>
      </c>
      <c r="E518" s="39" t="s">
        <v>52</v>
      </c>
    </row>
    <row r="519" spans="1:16" ht="12.75">
      <c r="A519" t="s">
        <v>49</v>
      </c>
      <c s="34" t="s">
        <v>508</v>
      </c>
      <c s="34" t="s">
        <v>9235</v>
      </c>
      <c s="35" t="s">
        <v>52</v>
      </c>
      <c s="6" t="s">
        <v>9236</v>
      </c>
      <c s="36" t="s">
        <v>648</v>
      </c>
      <c s="37">
        <v>1.419</v>
      </c>
      <c s="36">
        <v>1.06277</v>
      </c>
      <c s="36">
        <f>ROUND(G519*H519,6)</f>
      </c>
      <c r="L519" s="38">
        <v>0</v>
      </c>
      <c s="32">
        <f>ROUND(ROUND(L519,2)*ROUND(G519,3),2)</f>
      </c>
      <c s="36" t="s">
        <v>6383</v>
      </c>
      <c>
        <f>(M519*21)/100</f>
      </c>
      <c t="s">
        <v>28</v>
      </c>
    </row>
    <row r="520" spans="1:5" ht="12.75">
      <c r="A520" s="35" t="s">
        <v>56</v>
      </c>
      <c r="E520" s="39" t="s">
        <v>9237</v>
      </c>
    </row>
    <row r="521" spans="1:5" ht="25.5">
      <c r="A521" s="35" t="s">
        <v>57</v>
      </c>
      <c r="E521" s="40" t="s">
        <v>9238</v>
      </c>
    </row>
    <row r="522" spans="1:5" ht="12.75">
      <c r="A522" t="s">
        <v>58</v>
      </c>
      <c r="E522" s="39" t="s">
        <v>52</v>
      </c>
    </row>
    <row r="523" spans="1:16" ht="25.5">
      <c r="A523" t="s">
        <v>49</v>
      </c>
      <c s="34" t="s">
        <v>512</v>
      </c>
      <c s="34" t="s">
        <v>9239</v>
      </c>
      <c s="35" t="s">
        <v>52</v>
      </c>
      <c s="6" t="s">
        <v>9240</v>
      </c>
      <c s="36" t="s">
        <v>54</v>
      </c>
      <c s="37">
        <v>9.904</v>
      </c>
      <c s="36">
        <v>0.0048</v>
      </c>
      <c s="36">
        <f>ROUND(G523*H523,6)</f>
      </c>
      <c r="L523" s="38">
        <v>0</v>
      </c>
      <c s="32">
        <f>ROUND(ROUND(L523,2)*ROUND(G523,3),2)</f>
      </c>
      <c s="36" t="s">
        <v>6383</v>
      </c>
      <c>
        <f>(M523*21)/100</f>
      </c>
      <c t="s">
        <v>28</v>
      </c>
    </row>
    <row r="524" spans="1:5" ht="12.75">
      <c r="A524" s="35" t="s">
        <v>56</v>
      </c>
      <c r="E524" s="39" t="s">
        <v>52</v>
      </c>
    </row>
    <row r="525" spans="1:5" ht="102">
      <c r="A525" s="35" t="s">
        <v>57</v>
      </c>
      <c r="E525" s="40" t="s">
        <v>9241</v>
      </c>
    </row>
    <row r="526" spans="1:5" ht="12.75">
      <c r="A526" t="s">
        <v>58</v>
      </c>
      <c r="E526" s="39" t="s">
        <v>52</v>
      </c>
    </row>
    <row r="527" spans="1:16" ht="25.5">
      <c r="A527" t="s">
        <v>49</v>
      </c>
      <c s="34" t="s">
        <v>516</v>
      </c>
      <c s="34" t="s">
        <v>9242</v>
      </c>
      <c s="35" t="s">
        <v>52</v>
      </c>
      <c s="6" t="s">
        <v>9243</v>
      </c>
      <c s="36" t="s">
        <v>54</v>
      </c>
      <c s="37">
        <v>124.28</v>
      </c>
      <c s="36">
        <v>0.031</v>
      </c>
      <c s="36">
        <f>ROUND(G527*H527,6)</f>
      </c>
      <c r="L527" s="38">
        <v>0</v>
      </c>
      <c s="32">
        <f>ROUND(ROUND(L527,2)*ROUND(G527,3),2)</f>
      </c>
      <c s="36" t="s">
        <v>6383</v>
      </c>
      <c>
        <f>(M527*21)/100</f>
      </c>
      <c t="s">
        <v>28</v>
      </c>
    </row>
    <row r="528" spans="1:5" ht="12.75">
      <c r="A528" s="35" t="s">
        <v>56</v>
      </c>
      <c r="E528" s="39" t="s">
        <v>52</v>
      </c>
    </row>
    <row r="529" spans="1:5" ht="12.75">
      <c r="A529" s="35" t="s">
        <v>57</v>
      </c>
      <c r="E529" s="40" t="s">
        <v>9244</v>
      </c>
    </row>
    <row r="530" spans="1:5" ht="12.75">
      <c r="A530" t="s">
        <v>58</v>
      </c>
      <c r="E530" s="39" t="s">
        <v>52</v>
      </c>
    </row>
    <row r="531" spans="1:16" ht="12.75">
      <c r="A531" t="s">
        <v>49</v>
      </c>
      <c s="34" t="s">
        <v>520</v>
      </c>
      <c s="34" t="s">
        <v>9245</v>
      </c>
      <c s="35" t="s">
        <v>52</v>
      </c>
      <c s="6" t="s">
        <v>9246</v>
      </c>
      <c s="36" t="s">
        <v>54</v>
      </c>
      <c s="37">
        <v>290.533</v>
      </c>
      <c s="36">
        <v>0.11</v>
      </c>
      <c s="36">
        <f>ROUND(G531*H531,6)</f>
      </c>
      <c r="L531" s="38">
        <v>0</v>
      </c>
      <c s="32">
        <f>ROUND(ROUND(L531,2)*ROUND(G531,3),2)</f>
      </c>
      <c s="36" t="s">
        <v>6383</v>
      </c>
      <c>
        <f>(M531*21)/100</f>
      </c>
      <c t="s">
        <v>28</v>
      </c>
    </row>
    <row r="532" spans="1:5" ht="12.75">
      <c r="A532" s="35" t="s">
        <v>56</v>
      </c>
      <c r="E532" s="39" t="s">
        <v>9247</v>
      </c>
    </row>
    <row r="533" spans="1:5" ht="25.5">
      <c r="A533" s="35" t="s">
        <v>57</v>
      </c>
      <c r="E533" s="40" t="s">
        <v>9248</v>
      </c>
    </row>
    <row r="534" spans="1:5" ht="12.75">
      <c r="A534" t="s">
        <v>58</v>
      </c>
      <c r="E534" s="39" t="s">
        <v>52</v>
      </c>
    </row>
    <row r="535" spans="1:16" ht="25.5">
      <c r="A535" t="s">
        <v>49</v>
      </c>
      <c s="34" t="s">
        <v>523</v>
      </c>
      <c s="34" t="s">
        <v>9249</v>
      </c>
      <c s="35" t="s">
        <v>52</v>
      </c>
      <c s="6" t="s">
        <v>9250</v>
      </c>
      <c s="36" t="s">
        <v>54</v>
      </c>
      <c s="37">
        <v>1743.195</v>
      </c>
      <c s="36">
        <v>0.011</v>
      </c>
      <c s="36">
        <f>ROUND(G535*H535,6)</f>
      </c>
      <c r="L535" s="38">
        <v>0</v>
      </c>
      <c s="32">
        <f>ROUND(ROUND(L535,2)*ROUND(G535,3),2)</f>
      </c>
      <c s="36" t="s">
        <v>6383</v>
      </c>
      <c>
        <f>(M535*21)/100</f>
      </c>
      <c t="s">
        <v>28</v>
      </c>
    </row>
    <row r="536" spans="1:5" ht="25.5">
      <c r="A536" s="35" t="s">
        <v>56</v>
      </c>
      <c r="E536" s="39" t="s">
        <v>9251</v>
      </c>
    </row>
    <row r="537" spans="1:5" ht="25.5">
      <c r="A537" s="35" t="s">
        <v>57</v>
      </c>
      <c r="E537" s="40" t="s">
        <v>9252</v>
      </c>
    </row>
    <row r="538" spans="1:5" ht="12.75">
      <c r="A538" t="s">
        <v>58</v>
      </c>
      <c r="E538" s="39" t="s">
        <v>52</v>
      </c>
    </row>
    <row r="539" spans="1:16" ht="12.75">
      <c r="A539" t="s">
        <v>49</v>
      </c>
      <c s="34" t="s">
        <v>526</v>
      </c>
      <c s="34" t="s">
        <v>9253</v>
      </c>
      <c s="35" t="s">
        <v>52</v>
      </c>
      <c s="6" t="s">
        <v>9254</v>
      </c>
      <c s="36" t="s">
        <v>54</v>
      </c>
      <c s="37">
        <v>25.966</v>
      </c>
      <c s="36">
        <v>0.2756</v>
      </c>
      <c s="36">
        <f>ROUND(G539*H539,6)</f>
      </c>
      <c r="L539" s="38">
        <v>0</v>
      </c>
      <c s="32">
        <f>ROUND(ROUND(L539,2)*ROUND(G539,3),2)</f>
      </c>
      <c s="36" t="s">
        <v>6383</v>
      </c>
      <c>
        <f>(M539*21)/100</f>
      </c>
      <c t="s">
        <v>28</v>
      </c>
    </row>
    <row r="540" spans="1:5" ht="12.75">
      <c r="A540" s="35" t="s">
        <v>56</v>
      </c>
      <c r="E540" s="39" t="s">
        <v>9255</v>
      </c>
    </row>
    <row r="541" spans="1:5" ht="38.25">
      <c r="A541" s="35" t="s">
        <v>57</v>
      </c>
      <c r="E541" s="40" t="s">
        <v>9256</v>
      </c>
    </row>
    <row r="542" spans="1:5" ht="12.75">
      <c r="A542" t="s">
        <v>58</v>
      </c>
      <c r="E542" s="39" t="s">
        <v>52</v>
      </c>
    </row>
    <row r="543" spans="1:16" ht="25.5">
      <c r="A543" t="s">
        <v>49</v>
      </c>
      <c s="34" t="s">
        <v>530</v>
      </c>
      <c s="34" t="s">
        <v>9257</v>
      </c>
      <c s="35" t="s">
        <v>52</v>
      </c>
      <c s="6" t="s">
        <v>9258</v>
      </c>
      <c s="36" t="s">
        <v>67</v>
      </c>
      <c s="37">
        <v>12</v>
      </c>
      <c s="36">
        <v>0.01777</v>
      </c>
      <c s="36">
        <f>ROUND(G543*H543,6)</f>
      </c>
      <c r="L543" s="38">
        <v>0</v>
      </c>
      <c s="32">
        <f>ROUND(ROUND(L543,2)*ROUND(G543,3),2)</f>
      </c>
      <c s="36" t="s">
        <v>4954</v>
      </c>
      <c>
        <f>(M543*21)/100</f>
      </c>
      <c t="s">
        <v>28</v>
      </c>
    </row>
    <row r="544" spans="1:5" ht="12.75">
      <c r="A544" s="35" t="s">
        <v>56</v>
      </c>
      <c r="E544" s="39" t="s">
        <v>52</v>
      </c>
    </row>
    <row r="545" spans="1:5" ht="102">
      <c r="A545" s="35" t="s">
        <v>57</v>
      </c>
      <c r="E545" s="40" t="s">
        <v>9259</v>
      </c>
    </row>
    <row r="546" spans="1:5" ht="204">
      <c r="A546" t="s">
        <v>58</v>
      </c>
      <c r="E546" s="39" t="s">
        <v>9260</v>
      </c>
    </row>
    <row r="547" spans="1:16" ht="12.75">
      <c r="A547" t="s">
        <v>49</v>
      </c>
      <c s="34" t="s">
        <v>536</v>
      </c>
      <c s="34" t="s">
        <v>9261</v>
      </c>
      <c s="35" t="s">
        <v>52</v>
      </c>
      <c s="6" t="s">
        <v>9262</v>
      </c>
      <c s="36" t="s">
        <v>67</v>
      </c>
      <c s="37">
        <v>2</v>
      </c>
      <c s="36">
        <v>0.04684</v>
      </c>
      <c s="36">
        <f>ROUND(G547*H547,6)</f>
      </c>
      <c r="L547" s="38">
        <v>0</v>
      </c>
      <c s="32">
        <f>ROUND(ROUND(L547,2)*ROUND(G547,3),2)</f>
      </c>
      <c s="36" t="s">
        <v>6383</v>
      </c>
      <c>
        <f>(M547*21)/100</f>
      </c>
      <c t="s">
        <v>28</v>
      </c>
    </row>
    <row r="548" spans="1:5" ht="25.5">
      <c r="A548" s="35" t="s">
        <v>56</v>
      </c>
      <c r="E548" s="39" t="s">
        <v>9263</v>
      </c>
    </row>
    <row r="549" spans="1:5" ht="38.25">
      <c r="A549" s="35" t="s">
        <v>57</v>
      </c>
      <c r="E549" s="40" t="s">
        <v>9264</v>
      </c>
    </row>
    <row r="550" spans="1:5" ht="12.75">
      <c r="A550" t="s">
        <v>58</v>
      </c>
      <c r="E550" s="39" t="s">
        <v>52</v>
      </c>
    </row>
    <row r="551" spans="1:16" ht="12.75">
      <c r="A551" t="s">
        <v>49</v>
      </c>
      <c s="34" t="s">
        <v>540</v>
      </c>
      <c s="34" t="s">
        <v>9265</v>
      </c>
      <c s="35" t="s">
        <v>52</v>
      </c>
      <c s="6" t="s">
        <v>9266</v>
      </c>
      <c s="36" t="s">
        <v>67</v>
      </c>
      <c s="37">
        <v>1</v>
      </c>
      <c s="36">
        <v>0.01521</v>
      </c>
      <c s="36">
        <f>ROUND(G551*H551,6)</f>
      </c>
      <c r="L551" s="38">
        <v>0</v>
      </c>
      <c s="32">
        <f>ROUND(ROUND(L551,2)*ROUND(G551,3),2)</f>
      </c>
      <c s="36" t="s">
        <v>947</v>
      </c>
      <c>
        <f>(M551*21)/100</f>
      </c>
      <c t="s">
        <v>28</v>
      </c>
    </row>
    <row r="552" spans="1:5" ht="12.75">
      <c r="A552" s="35" t="s">
        <v>56</v>
      </c>
      <c r="E552" s="39" t="s">
        <v>52</v>
      </c>
    </row>
    <row r="553" spans="1:5" ht="12.75">
      <c r="A553" s="35" t="s">
        <v>57</v>
      </c>
      <c r="E553" s="40" t="s">
        <v>9267</v>
      </c>
    </row>
    <row r="554" spans="1:5" ht="12.75">
      <c r="A554" t="s">
        <v>58</v>
      </c>
      <c r="E554" s="39" t="s">
        <v>52</v>
      </c>
    </row>
    <row r="555" spans="1:16" ht="25.5">
      <c r="A555" t="s">
        <v>49</v>
      </c>
      <c s="34" t="s">
        <v>543</v>
      </c>
      <c s="34" t="s">
        <v>9268</v>
      </c>
      <c s="35" t="s">
        <v>52</v>
      </c>
      <c s="6" t="s">
        <v>9269</v>
      </c>
      <c s="36" t="s">
        <v>67</v>
      </c>
      <c s="37">
        <v>1</v>
      </c>
      <c s="36">
        <v>0.02115</v>
      </c>
      <c s="36">
        <f>ROUND(G555*H555,6)</f>
      </c>
      <c r="L555" s="38">
        <v>0</v>
      </c>
      <c s="32">
        <f>ROUND(ROUND(L555,2)*ROUND(G555,3),2)</f>
      </c>
      <c s="36" t="s">
        <v>947</v>
      </c>
      <c>
        <f>(M555*21)/100</f>
      </c>
      <c t="s">
        <v>28</v>
      </c>
    </row>
    <row r="556" spans="1:5" ht="12.75">
      <c r="A556" s="35" t="s">
        <v>56</v>
      </c>
      <c r="E556" s="39" t="s">
        <v>52</v>
      </c>
    </row>
    <row r="557" spans="1:5" ht="25.5">
      <c r="A557" s="35" t="s">
        <v>57</v>
      </c>
      <c r="E557" s="40" t="s">
        <v>9270</v>
      </c>
    </row>
    <row r="558" spans="1:5" ht="12.75">
      <c r="A558" t="s">
        <v>58</v>
      </c>
      <c r="E558" s="39" t="s">
        <v>52</v>
      </c>
    </row>
    <row r="559" spans="1:16" ht="12.75">
      <c r="A559" t="s">
        <v>49</v>
      </c>
      <c s="34" t="s">
        <v>546</v>
      </c>
      <c s="34" t="s">
        <v>9271</v>
      </c>
      <c s="35" t="s">
        <v>52</v>
      </c>
      <c s="6" t="s">
        <v>9272</v>
      </c>
      <c s="36" t="s">
        <v>67</v>
      </c>
      <c s="37">
        <v>1</v>
      </c>
      <c s="36">
        <v>0.01553</v>
      </c>
      <c s="36">
        <f>ROUND(G559*H559,6)</f>
      </c>
      <c r="L559" s="38">
        <v>0</v>
      </c>
      <c s="32">
        <f>ROUND(ROUND(L559,2)*ROUND(G559,3),2)</f>
      </c>
      <c s="36" t="s">
        <v>947</v>
      </c>
      <c>
        <f>(M559*21)/100</f>
      </c>
      <c t="s">
        <v>28</v>
      </c>
    </row>
    <row r="560" spans="1:5" ht="12.75">
      <c r="A560" s="35" t="s">
        <v>56</v>
      </c>
      <c r="E560" s="39" t="s">
        <v>52</v>
      </c>
    </row>
    <row r="561" spans="1:5" ht="12.75">
      <c r="A561" s="35" t="s">
        <v>57</v>
      </c>
      <c r="E561" s="40" t="s">
        <v>9273</v>
      </c>
    </row>
    <row r="562" spans="1:5" ht="12.75">
      <c r="A562" t="s">
        <v>58</v>
      </c>
      <c r="E562" s="39" t="s">
        <v>52</v>
      </c>
    </row>
    <row r="563" spans="1:13" ht="12.75">
      <c r="A563" t="s">
        <v>47</v>
      </c>
      <c r="C563" s="31" t="s">
        <v>4849</v>
      </c>
      <c r="E563" s="33" t="s">
        <v>6758</v>
      </c>
      <c r="J563" s="32">
        <f>0</f>
      </c>
      <c s="32">
        <f>0</f>
      </c>
      <c s="32">
        <f>0+L564+L568+L572+L576+L580+L584+L588+L592+L596+L600+L604+L608+L612+L616+L620+L624+L628+L632+L636</f>
      </c>
      <c s="32">
        <f>0+M564+M568+M572+M576+M580+M584+M588+M592+M596+M600+M604+M608+M612+M616+M620+M624+M628+M632+M636</f>
      </c>
    </row>
    <row r="564" spans="1:16" ht="12.75">
      <c r="A564" t="s">
        <v>49</v>
      </c>
      <c s="34" t="s">
        <v>550</v>
      </c>
      <c s="34" t="s">
        <v>6759</v>
      </c>
      <c s="35" t="s">
        <v>52</v>
      </c>
      <c s="6" t="s">
        <v>6760</v>
      </c>
      <c s="36" t="s">
        <v>648</v>
      </c>
      <c s="37">
        <v>0.09</v>
      </c>
      <c s="36">
        <v>1</v>
      </c>
      <c s="36">
        <f>ROUND(G564*H564,6)</f>
      </c>
      <c r="L564" s="38">
        <v>0</v>
      </c>
      <c s="32">
        <f>ROUND(ROUND(L564,2)*ROUND(G564,3),2)</f>
      </c>
      <c s="36" t="s">
        <v>4954</v>
      </c>
      <c>
        <f>(M564*21)/100</f>
      </c>
      <c t="s">
        <v>28</v>
      </c>
    </row>
    <row r="565" spans="1:5" ht="12.75">
      <c r="A565" s="35" t="s">
        <v>56</v>
      </c>
      <c r="E565" s="39" t="s">
        <v>52</v>
      </c>
    </row>
    <row r="566" spans="1:5" ht="25.5">
      <c r="A566" s="35" t="s">
        <v>57</v>
      </c>
      <c r="E566" s="40" t="s">
        <v>9274</v>
      </c>
    </row>
    <row r="567" spans="1:5" ht="12.75">
      <c r="A567" t="s">
        <v>58</v>
      </c>
      <c r="E567" s="39" t="s">
        <v>5523</v>
      </c>
    </row>
    <row r="568" spans="1:16" ht="12.75">
      <c r="A568" t="s">
        <v>49</v>
      </c>
      <c s="34" t="s">
        <v>551</v>
      </c>
      <c s="34" t="s">
        <v>9275</v>
      </c>
      <c s="35" t="s">
        <v>52</v>
      </c>
      <c s="6" t="s">
        <v>6760</v>
      </c>
      <c s="36" t="s">
        <v>648</v>
      </c>
      <c s="37">
        <v>0.052</v>
      </c>
      <c s="36">
        <v>1</v>
      </c>
      <c s="36">
        <f>ROUND(G568*H568,6)</f>
      </c>
      <c r="L568" s="38">
        <v>0</v>
      </c>
      <c s="32">
        <f>ROUND(ROUND(L568,2)*ROUND(G568,3),2)</f>
      </c>
      <c s="36" t="s">
        <v>4954</v>
      </c>
      <c>
        <f>(M568*21)/100</f>
      </c>
      <c t="s">
        <v>28</v>
      </c>
    </row>
    <row r="569" spans="1:5" ht="12.75">
      <c r="A569" s="35" t="s">
        <v>56</v>
      </c>
      <c r="E569" s="39" t="s">
        <v>52</v>
      </c>
    </row>
    <row r="570" spans="1:5" ht="25.5">
      <c r="A570" s="35" t="s">
        <v>57</v>
      </c>
      <c r="E570" s="40" t="s">
        <v>9276</v>
      </c>
    </row>
    <row r="571" spans="1:5" ht="12.75">
      <c r="A571" t="s">
        <v>58</v>
      </c>
      <c r="E571" s="39" t="s">
        <v>5523</v>
      </c>
    </row>
    <row r="572" spans="1:16" ht="12.75">
      <c r="A572" t="s">
        <v>49</v>
      </c>
      <c s="34" t="s">
        <v>555</v>
      </c>
      <c s="34" t="s">
        <v>9277</v>
      </c>
      <c s="35" t="s">
        <v>52</v>
      </c>
      <c s="6" t="s">
        <v>9278</v>
      </c>
      <c s="36" t="s">
        <v>105</v>
      </c>
      <c s="37">
        <v>19.95</v>
      </c>
      <c s="36">
        <v>3E-05</v>
      </c>
      <c s="36">
        <f>ROUND(G572*H572,6)</f>
      </c>
      <c r="L572" s="38">
        <v>0</v>
      </c>
      <c s="32">
        <f>ROUND(ROUND(L572,2)*ROUND(G572,3),2)</f>
      </c>
      <c s="36" t="s">
        <v>4954</v>
      </c>
      <c>
        <f>(M572*21)/100</f>
      </c>
      <c t="s">
        <v>28</v>
      </c>
    </row>
    <row r="573" spans="1:5" ht="12.75">
      <c r="A573" s="35" t="s">
        <v>56</v>
      </c>
      <c r="E573" s="39" t="s">
        <v>52</v>
      </c>
    </row>
    <row r="574" spans="1:5" ht="12.75">
      <c r="A574" s="35" t="s">
        <v>57</v>
      </c>
      <c r="E574" s="40" t="s">
        <v>52</v>
      </c>
    </row>
    <row r="575" spans="1:5" ht="12.75">
      <c r="A575" t="s">
        <v>58</v>
      </c>
      <c r="E575" s="39" t="s">
        <v>5523</v>
      </c>
    </row>
    <row r="576" spans="1:16" ht="25.5">
      <c r="A576" t="s">
        <v>49</v>
      </c>
      <c s="34" t="s">
        <v>559</v>
      </c>
      <c s="34" t="s">
        <v>9279</v>
      </c>
      <c s="35" t="s">
        <v>52</v>
      </c>
      <c s="6" t="s">
        <v>9280</v>
      </c>
      <c s="36" t="s">
        <v>54</v>
      </c>
      <c s="37">
        <v>178.162</v>
      </c>
      <c s="36">
        <v>0.0054</v>
      </c>
      <c s="36">
        <f>ROUND(G576*H576,6)</f>
      </c>
      <c r="L576" s="38">
        <v>0</v>
      </c>
      <c s="32">
        <f>ROUND(ROUND(L576,2)*ROUND(G576,3),2)</f>
      </c>
      <c s="36" t="s">
        <v>4954</v>
      </c>
      <c>
        <f>(M576*21)/100</f>
      </c>
      <c t="s">
        <v>28</v>
      </c>
    </row>
    <row r="577" spans="1:5" ht="12.75">
      <c r="A577" s="35" t="s">
        <v>56</v>
      </c>
      <c r="E577" s="39" t="s">
        <v>52</v>
      </c>
    </row>
    <row r="578" spans="1:5" ht="12.75">
      <c r="A578" s="35" t="s">
        <v>57</v>
      </c>
      <c r="E578" s="40" t="s">
        <v>9281</v>
      </c>
    </row>
    <row r="579" spans="1:5" ht="12.75">
      <c r="A579" t="s">
        <v>58</v>
      </c>
      <c r="E579" s="39" t="s">
        <v>5523</v>
      </c>
    </row>
    <row r="580" spans="1:16" ht="25.5">
      <c r="A580" t="s">
        <v>49</v>
      </c>
      <c s="34" t="s">
        <v>563</v>
      </c>
      <c s="34" t="s">
        <v>9282</v>
      </c>
      <c s="35" t="s">
        <v>52</v>
      </c>
      <c s="6" t="s">
        <v>9280</v>
      </c>
      <c s="36" t="s">
        <v>54</v>
      </c>
      <c s="37">
        <v>345.394</v>
      </c>
      <c s="36">
        <v>0.0054</v>
      </c>
      <c s="36">
        <f>ROUND(G580*H580,6)</f>
      </c>
      <c r="L580" s="38">
        <v>0</v>
      </c>
      <c s="32">
        <f>ROUND(ROUND(L580,2)*ROUND(G580,3),2)</f>
      </c>
      <c s="36" t="s">
        <v>4954</v>
      </c>
      <c>
        <f>(M580*21)/100</f>
      </c>
      <c t="s">
        <v>28</v>
      </c>
    </row>
    <row r="581" spans="1:5" ht="12.75">
      <c r="A581" s="35" t="s">
        <v>56</v>
      </c>
      <c r="E581" s="39" t="s">
        <v>52</v>
      </c>
    </row>
    <row r="582" spans="1:5" ht="12.75">
      <c r="A582" s="35" t="s">
        <v>57</v>
      </c>
      <c r="E582" s="40" t="s">
        <v>9283</v>
      </c>
    </row>
    <row r="583" spans="1:5" ht="12.75">
      <c r="A583" t="s">
        <v>58</v>
      </c>
      <c r="E583" s="39" t="s">
        <v>5523</v>
      </c>
    </row>
    <row r="584" spans="1:16" ht="12.75">
      <c r="A584" t="s">
        <v>49</v>
      </c>
      <c s="34" t="s">
        <v>566</v>
      </c>
      <c s="34" t="s">
        <v>9284</v>
      </c>
      <c s="35" t="s">
        <v>52</v>
      </c>
      <c s="6" t="s">
        <v>9285</v>
      </c>
      <c s="36" t="s">
        <v>54</v>
      </c>
      <c s="37">
        <v>128.927</v>
      </c>
      <c s="36">
        <v>0.0002</v>
      </c>
      <c s="36">
        <f>ROUND(G584*H584,6)</f>
      </c>
      <c r="L584" s="38">
        <v>0</v>
      </c>
      <c s="32">
        <f>ROUND(ROUND(L584,2)*ROUND(G584,3),2)</f>
      </c>
      <c s="36" t="s">
        <v>6383</v>
      </c>
      <c>
        <f>(M584*21)/100</f>
      </c>
      <c t="s">
        <v>28</v>
      </c>
    </row>
    <row r="585" spans="1:5" ht="12.75">
      <c r="A585" s="35" t="s">
        <v>56</v>
      </c>
      <c r="E585" s="39" t="s">
        <v>52</v>
      </c>
    </row>
    <row r="586" spans="1:5" ht="12.75">
      <c r="A586" s="35" t="s">
        <v>57</v>
      </c>
      <c r="E586" s="40" t="s">
        <v>9286</v>
      </c>
    </row>
    <row r="587" spans="1:5" ht="12.75">
      <c r="A587" t="s">
        <v>58</v>
      </c>
      <c r="E587" s="39" t="s">
        <v>52</v>
      </c>
    </row>
    <row r="588" spans="1:16" ht="12.75">
      <c r="A588" t="s">
        <v>49</v>
      </c>
      <c s="34" t="s">
        <v>569</v>
      </c>
      <c s="34" t="s">
        <v>9284</v>
      </c>
      <c s="35" t="s">
        <v>644</v>
      </c>
      <c s="6" t="s">
        <v>9285</v>
      </c>
      <c s="36" t="s">
        <v>54</v>
      </c>
      <c s="37">
        <v>283.458</v>
      </c>
      <c s="36">
        <v>0.0002</v>
      </c>
      <c s="36">
        <f>ROUND(G588*H588,6)</f>
      </c>
      <c r="L588" s="38">
        <v>0</v>
      </c>
      <c s="32">
        <f>ROUND(ROUND(L588,2)*ROUND(G588,3),2)</f>
      </c>
      <c s="36" t="s">
        <v>4954</v>
      </c>
      <c>
        <f>(M588*21)/100</f>
      </c>
      <c t="s">
        <v>28</v>
      </c>
    </row>
    <row r="589" spans="1:5" ht="12.75">
      <c r="A589" s="35" t="s">
        <v>56</v>
      </c>
      <c r="E589" s="39" t="s">
        <v>52</v>
      </c>
    </row>
    <row r="590" spans="1:5" ht="12.75">
      <c r="A590" s="35" t="s">
        <v>57</v>
      </c>
      <c r="E590" s="40" t="s">
        <v>52</v>
      </c>
    </row>
    <row r="591" spans="1:5" ht="12.75">
      <c r="A591" t="s">
        <v>58</v>
      </c>
      <c r="E591" s="39" t="s">
        <v>5523</v>
      </c>
    </row>
    <row r="592" spans="1:16" ht="12.75">
      <c r="A592" t="s">
        <v>49</v>
      </c>
      <c s="34" t="s">
        <v>572</v>
      </c>
      <c s="34" t="s">
        <v>9287</v>
      </c>
      <c s="35" t="s">
        <v>52</v>
      </c>
      <c s="6" t="s">
        <v>9288</v>
      </c>
      <c s="36" t="s">
        <v>54</v>
      </c>
      <c s="37">
        <v>100.685</v>
      </c>
      <c s="36">
        <v>0.0003</v>
      </c>
      <c s="36">
        <f>ROUND(G592*H592,6)</f>
      </c>
      <c r="L592" s="38">
        <v>0</v>
      </c>
      <c s="32">
        <f>ROUND(ROUND(L592,2)*ROUND(G592,3),2)</f>
      </c>
      <c s="36" t="s">
        <v>4954</v>
      </c>
      <c>
        <f>(M592*21)/100</f>
      </c>
      <c t="s">
        <v>28</v>
      </c>
    </row>
    <row r="593" spans="1:5" ht="12.75">
      <c r="A593" s="35" t="s">
        <v>56</v>
      </c>
      <c r="E593" s="39" t="s">
        <v>52</v>
      </c>
    </row>
    <row r="594" spans="1:5" ht="12.75">
      <c r="A594" s="35" t="s">
        <v>57</v>
      </c>
      <c r="E594" s="40" t="s">
        <v>52</v>
      </c>
    </row>
    <row r="595" spans="1:5" ht="12.75">
      <c r="A595" t="s">
        <v>58</v>
      </c>
      <c r="E595" s="39" t="s">
        <v>5523</v>
      </c>
    </row>
    <row r="596" spans="1:16" ht="25.5">
      <c r="A596" t="s">
        <v>49</v>
      </c>
      <c s="34" t="s">
        <v>576</v>
      </c>
      <c s="34" t="s">
        <v>6784</v>
      </c>
      <c s="35" t="s">
        <v>52</v>
      </c>
      <c s="6" t="s">
        <v>9289</v>
      </c>
      <c s="36" t="s">
        <v>54</v>
      </c>
      <c s="37">
        <v>300.343</v>
      </c>
      <c s="36">
        <v>0</v>
      </c>
      <c s="36">
        <f>ROUND(G596*H596,6)</f>
      </c>
      <c r="L596" s="38">
        <v>0</v>
      </c>
      <c s="32">
        <f>ROUND(ROUND(L596,2)*ROUND(G596,3),2)</f>
      </c>
      <c s="36" t="s">
        <v>4954</v>
      </c>
      <c>
        <f>(M596*21)/100</f>
      </c>
      <c t="s">
        <v>28</v>
      </c>
    </row>
    <row r="597" spans="1:5" ht="12.75">
      <c r="A597" s="35" t="s">
        <v>56</v>
      </c>
      <c r="E597" s="39" t="s">
        <v>52</v>
      </c>
    </row>
    <row r="598" spans="1:5" ht="63.75">
      <c r="A598" s="35" t="s">
        <v>57</v>
      </c>
      <c r="E598" s="40" t="s">
        <v>9290</v>
      </c>
    </row>
    <row r="599" spans="1:5" ht="25.5">
      <c r="A599" t="s">
        <v>58</v>
      </c>
      <c r="E599" s="39" t="s">
        <v>9291</v>
      </c>
    </row>
    <row r="600" spans="1:16" ht="25.5">
      <c r="A600" t="s">
        <v>49</v>
      </c>
      <c s="34" t="s">
        <v>577</v>
      </c>
      <c s="34" t="s">
        <v>6787</v>
      </c>
      <c s="35" t="s">
        <v>52</v>
      </c>
      <c s="6" t="s">
        <v>9292</v>
      </c>
      <c s="36" t="s">
        <v>54</v>
      </c>
      <c s="37">
        <v>148.468</v>
      </c>
      <c s="36">
        <v>0</v>
      </c>
      <c s="36">
        <f>ROUND(G600*H600,6)</f>
      </c>
      <c r="L600" s="38">
        <v>0</v>
      </c>
      <c s="32">
        <f>ROUND(ROUND(L600,2)*ROUND(G600,3),2)</f>
      </c>
      <c s="36" t="s">
        <v>4954</v>
      </c>
      <c>
        <f>(M600*21)/100</f>
      </c>
      <c t="s">
        <v>28</v>
      </c>
    </row>
    <row r="601" spans="1:5" ht="12.75">
      <c r="A601" s="35" t="s">
        <v>56</v>
      </c>
      <c r="E601" s="39" t="s">
        <v>52</v>
      </c>
    </row>
    <row r="602" spans="1:5" ht="63.75">
      <c r="A602" s="35" t="s">
        <v>57</v>
      </c>
      <c r="E602" s="40" t="s">
        <v>9293</v>
      </c>
    </row>
    <row r="603" spans="1:5" ht="25.5">
      <c r="A603" t="s">
        <v>58</v>
      </c>
      <c r="E603" s="39" t="s">
        <v>9291</v>
      </c>
    </row>
    <row r="604" spans="1:16" ht="12.75">
      <c r="A604" t="s">
        <v>49</v>
      </c>
      <c s="34" t="s">
        <v>581</v>
      </c>
      <c s="34" t="s">
        <v>6790</v>
      </c>
      <c s="35" t="s">
        <v>52</v>
      </c>
      <c s="6" t="s">
        <v>9294</v>
      </c>
      <c s="36" t="s">
        <v>54</v>
      </c>
      <c s="37">
        <v>300.343</v>
      </c>
      <c s="36">
        <v>0.0004</v>
      </c>
      <c s="36">
        <f>ROUND(G604*H604,6)</f>
      </c>
      <c r="L604" s="38">
        <v>0</v>
      </c>
      <c s="32">
        <f>ROUND(ROUND(L604,2)*ROUND(G604,3),2)</f>
      </c>
      <c s="36" t="s">
        <v>4954</v>
      </c>
      <c>
        <f>(M604*21)/100</f>
      </c>
      <c t="s">
        <v>28</v>
      </c>
    </row>
    <row r="605" spans="1:5" ht="12.75">
      <c r="A605" s="35" t="s">
        <v>56</v>
      </c>
      <c r="E605" s="39" t="s">
        <v>52</v>
      </c>
    </row>
    <row r="606" spans="1:5" ht="63.75">
      <c r="A606" s="35" t="s">
        <v>57</v>
      </c>
      <c r="E606" s="40" t="s">
        <v>9290</v>
      </c>
    </row>
    <row r="607" spans="1:5" ht="25.5">
      <c r="A607" t="s">
        <v>58</v>
      </c>
      <c r="E607" s="39" t="s">
        <v>9295</v>
      </c>
    </row>
    <row r="608" spans="1:16" ht="12.75">
      <c r="A608" t="s">
        <v>49</v>
      </c>
      <c s="34" t="s">
        <v>585</v>
      </c>
      <c s="34" t="s">
        <v>6792</v>
      </c>
      <c s="35" t="s">
        <v>52</v>
      </c>
      <c s="6" t="s">
        <v>9296</v>
      </c>
      <c s="36" t="s">
        <v>54</v>
      </c>
      <c s="37">
        <v>148.468</v>
      </c>
      <c s="36">
        <v>0.0004</v>
      </c>
      <c s="36">
        <f>ROUND(G608*H608,6)</f>
      </c>
      <c r="L608" s="38">
        <v>0</v>
      </c>
      <c s="32">
        <f>ROUND(ROUND(L608,2)*ROUND(G608,3),2)</f>
      </c>
      <c s="36" t="s">
        <v>4954</v>
      </c>
      <c>
        <f>(M608*21)/100</f>
      </c>
      <c t="s">
        <v>28</v>
      </c>
    </row>
    <row r="609" spans="1:5" ht="12.75">
      <c r="A609" s="35" t="s">
        <v>56</v>
      </c>
      <c r="E609" s="39" t="s">
        <v>52</v>
      </c>
    </row>
    <row r="610" spans="1:5" ht="63.75">
      <c r="A610" s="35" t="s">
        <v>57</v>
      </c>
      <c r="E610" s="40" t="s">
        <v>9293</v>
      </c>
    </row>
    <row r="611" spans="1:5" ht="25.5">
      <c r="A611" t="s">
        <v>58</v>
      </c>
      <c r="E611" s="39" t="s">
        <v>9295</v>
      </c>
    </row>
    <row r="612" spans="1:16" ht="25.5">
      <c r="A612" t="s">
        <v>49</v>
      </c>
      <c s="34" t="s">
        <v>589</v>
      </c>
      <c s="34" t="s">
        <v>9297</v>
      </c>
      <c s="35" t="s">
        <v>52</v>
      </c>
      <c s="6" t="s">
        <v>9298</v>
      </c>
      <c s="36" t="s">
        <v>54</v>
      </c>
      <c s="37">
        <v>95.89</v>
      </c>
      <c s="36">
        <v>0.0008</v>
      </c>
      <c s="36">
        <f>ROUND(G612*H612,6)</f>
      </c>
      <c r="L612" s="38">
        <v>0</v>
      </c>
      <c s="32">
        <f>ROUND(ROUND(L612,2)*ROUND(G612,3),2)</f>
      </c>
      <c s="36" t="s">
        <v>4954</v>
      </c>
      <c>
        <f>(M612*21)/100</f>
      </c>
      <c t="s">
        <v>28</v>
      </c>
    </row>
    <row r="613" spans="1:5" ht="12.75">
      <c r="A613" s="35" t="s">
        <v>56</v>
      </c>
      <c r="E613" s="39" t="s">
        <v>52</v>
      </c>
    </row>
    <row r="614" spans="1:5" ht="12.75">
      <c r="A614" s="35" t="s">
        <v>57</v>
      </c>
      <c r="E614" s="40" t="s">
        <v>52</v>
      </c>
    </row>
    <row r="615" spans="1:5" ht="12.75">
      <c r="A615" t="s">
        <v>58</v>
      </c>
      <c r="E615" s="39" t="s">
        <v>5523</v>
      </c>
    </row>
    <row r="616" spans="1:16" ht="25.5">
      <c r="A616" t="s">
        <v>49</v>
      </c>
      <c s="34" t="s">
        <v>593</v>
      </c>
      <c s="34" t="s">
        <v>9299</v>
      </c>
      <c s="35" t="s">
        <v>52</v>
      </c>
      <c s="6" t="s">
        <v>9300</v>
      </c>
      <c s="36" t="s">
        <v>105</v>
      </c>
      <c s="37">
        <v>50.2</v>
      </c>
      <c s="36">
        <v>0.00016</v>
      </c>
      <c s="36">
        <f>ROUND(G616*H616,6)</f>
      </c>
      <c r="L616" s="38">
        <v>0</v>
      </c>
      <c s="32">
        <f>ROUND(ROUND(L616,2)*ROUND(G616,3),2)</f>
      </c>
      <c s="36" t="s">
        <v>4954</v>
      </c>
      <c>
        <f>(M616*21)/100</f>
      </c>
      <c t="s">
        <v>28</v>
      </c>
    </row>
    <row r="617" spans="1:5" ht="12.75">
      <c r="A617" s="35" t="s">
        <v>56</v>
      </c>
      <c r="E617" s="39" t="s">
        <v>52</v>
      </c>
    </row>
    <row r="618" spans="1:5" ht="12.75">
      <c r="A618" s="35" t="s">
        <v>57</v>
      </c>
      <c r="E618" s="40" t="s">
        <v>52</v>
      </c>
    </row>
    <row r="619" spans="1:5" ht="12.75">
      <c r="A619" t="s">
        <v>58</v>
      </c>
      <c r="E619" s="39" t="s">
        <v>5523</v>
      </c>
    </row>
    <row r="620" spans="1:16" ht="12.75">
      <c r="A620" t="s">
        <v>49</v>
      </c>
      <c s="34" t="s">
        <v>597</v>
      </c>
      <c s="34" t="s">
        <v>9301</v>
      </c>
      <c s="35" t="s">
        <v>52</v>
      </c>
      <c s="6" t="s">
        <v>9302</v>
      </c>
      <c s="36" t="s">
        <v>54</v>
      </c>
      <c s="37">
        <v>112.11</v>
      </c>
      <c s="36">
        <v>0</v>
      </c>
      <c s="36">
        <f>ROUND(G620*H620,6)</f>
      </c>
      <c r="L620" s="38">
        <v>0</v>
      </c>
      <c s="32">
        <f>ROUND(ROUND(L620,2)*ROUND(G620,3),2)</f>
      </c>
      <c s="36" t="s">
        <v>4954</v>
      </c>
      <c>
        <f>(M620*21)/100</f>
      </c>
      <c t="s">
        <v>28</v>
      </c>
    </row>
    <row r="621" spans="1:5" ht="12.75">
      <c r="A621" s="35" t="s">
        <v>56</v>
      </c>
      <c r="E621" s="39" t="s">
        <v>52</v>
      </c>
    </row>
    <row r="622" spans="1:5" ht="127.5">
      <c r="A622" s="35" t="s">
        <v>57</v>
      </c>
      <c r="E622" s="40" t="s">
        <v>9303</v>
      </c>
    </row>
    <row r="623" spans="1:5" ht="25.5">
      <c r="A623" t="s">
        <v>58</v>
      </c>
      <c r="E623" s="39" t="s">
        <v>9304</v>
      </c>
    </row>
    <row r="624" spans="1:16" ht="12.75">
      <c r="A624" t="s">
        <v>49</v>
      </c>
      <c s="34" t="s">
        <v>601</v>
      </c>
      <c s="34" t="s">
        <v>9305</v>
      </c>
      <c s="35" t="s">
        <v>52</v>
      </c>
      <c s="6" t="s">
        <v>9306</v>
      </c>
      <c s="36" t="s">
        <v>54</v>
      </c>
      <c s="37">
        <v>95.89</v>
      </c>
      <c s="36">
        <v>0</v>
      </c>
      <c s="36">
        <f>ROUND(G624*H624,6)</f>
      </c>
      <c r="L624" s="38">
        <v>0</v>
      </c>
      <c s="32">
        <f>ROUND(ROUND(L624,2)*ROUND(G624,3),2)</f>
      </c>
      <c s="36" t="s">
        <v>4954</v>
      </c>
      <c>
        <f>(M624*21)/100</f>
      </c>
      <c t="s">
        <v>28</v>
      </c>
    </row>
    <row r="625" spans="1:5" ht="12.75">
      <c r="A625" s="35" t="s">
        <v>56</v>
      </c>
      <c r="E625" s="39" t="s">
        <v>52</v>
      </c>
    </row>
    <row r="626" spans="1:5" ht="12.75">
      <c r="A626" s="35" t="s">
        <v>57</v>
      </c>
      <c r="E626" s="40" t="s">
        <v>52</v>
      </c>
    </row>
    <row r="627" spans="1:5" ht="25.5">
      <c r="A627" t="s">
        <v>58</v>
      </c>
      <c r="E627" s="39" t="s">
        <v>9304</v>
      </c>
    </row>
    <row r="628" spans="1:16" ht="12.75">
      <c r="A628" t="s">
        <v>49</v>
      </c>
      <c s="34" t="s">
        <v>605</v>
      </c>
      <c s="34" t="s">
        <v>9307</v>
      </c>
      <c s="35" t="s">
        <v>52</v>
      </c>
      <c s="6" t="s">
        <v>9308</v>
      </c>
      <c s="36" t="s">
        <v>105</v>
      </c>
      <c s="37">
        <v>19</v>
      </c>
      <c s="36">
        <v>0.00017</v>
      </c>
      <c s="36">
        <f>ROUND(G628*H628,6)</f>
      </c>
      <c r="L628" s="38">
        <v>0</v>
      </c>
      <c s="32">
        <f>ROUND(ROUND(L628,2)*ROUND(G628,3),2)</f>
      </c>
      <c s="36" t="s">
        <v>4954</v>
      </c>
      <c>
        <f>(M628*21)/100</f>
      </c>
      <c t="s">
        <v>28</v>
      </c>
    </row>
    <row r="629" spans="1:5" ht="12.75">
      <c r="A629" s="35" t="s">
        <v>56</v>
      </c>
      <c r="E629" s="39" t="s">
        <v>52</v>
      </c>
    </row>
    <row r="630" spans="1:5" ht="12.75">
      <c r="A630" s="35" t="s">
        <v>57</v>
      </c>
      <c r="E630" s="40" t="s">
        <v>52</v>
      </c>
    </row>
    <row r="631" spans="1:5" ht="76.5">
      <c r="A631" t="s">
        <v>58</v>
      </c>
      <c r="E631" s="39" t="s">
        <v>9309</v>
      </c>
    </row>
    <row r="632" spans="1:16" ht="25.5">
      <c r="A632" t="s">
        <v>49</v>
      </c>
      <c s="34" t="s">
        <v>609</v>
      </c>
      <c s="34" t="s">
        <v>6812</v>
      </c>
      <c s="35" t="s">
        <v>52</v>
      </c>
      <c s="6" t="s">
        <v>9310</v>
      </c>
      <c s="36" t="s">
        <v>648</v>
      </c>
      <c s="37">
        <v>3.247</v>
      </c>
      <c s="36">
        <v>0</v>
      </c>
      <c s="36">
        <f>ROUND(G632*H632,6)</f>
      </c>
      <c r="L632" s="38">
        <v>0</v>
      </c>
      <c s="32">
        <f>ROUND(ROUND(L632,2)*ROUND(G632,3),2)</f>
      </c>
      <c s="36" t="s">
        <v>4954</v>
      </c>
      <c>
        <f>(M632*21)/100</f>
      </c>
      <c t="s">
        <v>28</v>
      </c>
    </row>
    <row r="633" spans="1:5" ht="12.75">
      <c r="A633" s="35" t="s">
        <v>56</v>
      </c>
      <c r="E633" s="39" t="s">
        <v>52</v>
      </c>
    </row>
    <row r="634" spans="1:5" ht="12.75">
      <c r="A634" s="35" t="s">
        <v>57</v>
      </c>
      <c r="E634" s="40" t="s">
        <v>52</v>
      </c>
    </row>
    <row r="635" spans="1:5" ht="127.5">
      <c r="A635" t="s">
        <v>58</v>
      </c>
      <c r="E635" s="39" t="s">
        <v>9311</v>
      </c>
    </row>
    <row r="636" spans="1:16" ht="12.75">
      <c r="A636" t="s">
        <v>49</v>
      </c>
      <c s="34" t="s">
        <v>613</v>
      </c>
      <c s="34" t="s">
        <v>6814</v>
      </c>
      <c s="35" t="s">
        <v>52</v>
      </c>
      <c s="6" t="s">
        <v>6815</v>
      </c>
      <c s="36" t="s">
        <v>648</v>
      </c>
      <c s="37">
        <v>3.247</v>
      </c>
      <c s="36">
        <v>0</v>
      </c>
      <c s="36">
        <f>ROUND(G636*H636,6)</f>
      </c>
      <c r="L636" s="38">
        <v>0</v>
      </c>
      <c s="32">
        <f>ROUND(ROUND(L636,2)*ROUND(G636,3),2)</f>
      </c>
      <c s="36" t="s">
        <v>6383</v>
      </c>
      <c>
        <f>(M636*21)/100</f>
      </c>
      <c t="s">
        <v>28</v>
      </c>
    </row>
    <row r="637" spans="1:5" ht="38.25">
      <c r="A637" s="35" t="s">
        <v>56</v>
      </c>
      <c r="E637" s="39" t="s">
        <v>9312</v>
      </c>
    </row>
    <row r="638" spans="1:5" ht="12.75">
      <c r="A638" s="35" t="s">
        <v>57</v>
      </c>
      <c r="E638" s="40" t="s">
        <v>52</v>
      </c>
    </row>
    <row r="639" spans="1:5" ht="12.75">
      <c r="A639" t="s">
        <v>58</v>
      </c>
      <c r="E639" s="39" t="s">
        <v>52</v>
      </c>
    </row>
    <row r="640" spans="1:13" ht="12.75">
      <c r="A640" t="s">
        <v>47</v>
      </c>
      <c r="C640" s="31" t="s">
        <v>6816</v>
      </c>
      <c r="E640" s="33" t="s">
        <v>6817</v>
      </c>
      <c r="J640" s="32">
        <f>0</f>
      </c>
      <c s="32">
        <f>0</f>
      </c>
      <c s="32">
        <f>0+L641+L645+L649+L653+L657</f>
      </c>
      <c s="32">
        <f>0+M641+M645+M649+M653+M657</f>
      </c>
    </row>
    <row r="641" spans="1:16" ht="25.5">
      <c r="A641" t="s">
        <v>49</v>
      </c>
      <c s="34" t="s">
        <v>617</v>
      </c>
      <c s="34" t="s">
        <v>9313</v>
      </c>
      <c s="35" t="s">
        <v>52</v>
      </c>
      <c s="6" t="s">
        <v>9314</v>
      </c>
      <c s="36" t="s">
        <v>67</v>
      </c>
      <c s="37">
        <v>3</v>
      </c>
      <c s="36">
        <v>0.0003</v>
      </c>
      <c s="36">
        <f>ROUND(G641*H641,6)</f>
      </c>
      <c r="L641" s="38">
        <v>0</v>
      </c>
      <c s="32">
        <f>ROUND(ROUND(L641,2)*ROUND(G641,3),2)</f>
      </c>
      <c s="36" t="s">
        <v>947</v>
      </c>
      <c>
        <f>(M641*21)/100</f>
      </c>
      <c t="s">
        <v>28</v>
      </c>
    </row>
    <row r="642" spans="1:5" ht="25.5">
      <c r="A642" s="35" t="s">
        <v>56</v>
      </c>
      <c r="E642" s="39" t="s">
        <v>9315</v>
      </c>
    </row>
    <row r="643" spans="1:5" ht="12.75">
      <c r="A643" s="35" t="s">
        <v>57</v>
      </c>
      <c r="E643" s="40" t="s">
        <v>9316</v>
      </c>
    </row>
    <row r="644" spans="1:5" ht="12.75">
      <c r="A644" t="s">
        <v>58</v>
      </c>
      <c r="E644" s="39" t="s">
        <v>52</v>
      </c>
    </row>
    <row r="645" spans="1:16" ht="25.5">
      <c r="A645" t="s">
        <v>49</v>
      </c>
      <c s="34" t="s">
        <v>621</v>
      </c>
      <c s="34" t="s">
        <v>9317</v>
      </c>
      <c s="35" t="s">
        <v>52</v>
      </c>
      <c s="6" t="s">
        <v>9318</v>
      </c>
      <c s="36" t="s">
        <v>67</v>
      </c>
      <c s="37">
        <v>1</v>
      </c>
      <c s="36">
        <v>0.0003</v>
      </c>
      <c s="36">
        <f>ROUND(G645*H645,6)</f>
      </c>
      <c r="L645" s="38">
        <v>0</v>
      </c>
      <c s="32">
        <f>ROUND(ROUND(L645,2)*ROUND(G645,3),2)</f>
      </c>
      <c s="36" t="s">
        <v>947</v>
      </c>
      <c>
        <f>(M645*21)/100</f>
      </c>
      <c t="s">
        <v>28</v>
      </c>
    </row>
    <row r="646" spans="1:5" ht="25.5">
      <c r="A646" s="35" t="s">
        <v>56</v>
      </c>
      <c r="E646" s="39" t="s">
        <v>9315</v>
      </c>
    </row>
    <row r="647" spans="1:5" ht="12.75">
      <c r="A647" s="35" t="s">
        <v>57</v>
      </c>
      <c r="E647" s="40" t="s">
        <v>9319</v>
      </c>
    </row>
    <row r="648" spans="1:5" ht="12.75">
      <c r="A648" t="s">
        <v>58</v>
      </c>
      <c r="E648" s="39" t="s">
        <v>52</v>
      </c>
    </row>
    <row r="649" spans="1:16" ht="25.5">
      <c r="A649" t="s">
        <v>49</v>
      </c>
      <c s="34" t="s">
        <v>625</v>
      </c>
      <c s="34" t="s">
        <v>6850</v>
      </c>
      <c s="35" t="s">
        <v>52</v>
      </c>
      <c s="6" t="s">
        <v>6851</v>
      </c>
      <c s="36" t="s">
        <v>67</v>
      </c>
      <c s="37">
        <v>4</v>
      </c>
      <c s="36">
        <v>0.0075</v>
      </c>
      <c s="36">
        <f>ROUND(G649*H649,6)</f>
      </c>
      <c r="L649" s="38">
        <v>0</v>
      </c>
      <c s="32">
        <f>ROUND(ROUND(L649,2)*ROUND(G649,3),2)</f>
      </c>
      <c s="36" t="s">
        <v>6383</v>
      </c>
      <c>
        <f>(M649*21)/100</f>
      </c>
      <c t="s">
        <v>28</v>
      </c>
    </row>
    <row r="650" spans="1:5" ht="38.25">
      <c r="A650" s="35" t="s">
        <v>56</v>
      </c>
      <c r="E650" s="39" t="s">
        <v>9320</v>
      </c>
    </row>
    <row r="651" spans="1:5" ht="38.25">
      <c r="A651" s="35" t="s">
        <v>57</v>
      </c>
      <c r="E651" s="40" t="s">
        <v>9321</v>
      </c>
    </row>
    <row r="652" spans="1:5" ht="12.75">
      <c r="A652" t="s">
        <v>58</v>
      </c>
      <c r="E652" s="39" t="s">
        <v>52</v>
      </c>
    </row>
    <row r="653" spans="1:16" ht="12.75">
      <c r="A653" t="s">
        <v>49</v>
      </c>
      <c s="34" t="s">
        <v>629</v>
      </c>
      <c s="34" t="s">
        <v>6875</v>
      </c>
      <c s="35" t="s">
        <v>52</v>
      </c>
      <c s="6" t="s">
        <v>6876</v>
      </c>
      <c s="36" t="s">
        <v>648</v>
      </c>
      <c s="37">
        <v>0.031</v>
      </c>
      <c s="36">
        <v>0</v>
      </c>
      <c s="36">
        <f>ROUND(G653*H653,6)</f>
      </c>
      <c r="L653" s="38">
        <v>0</v>
      </c>
      <c s="32">
        <f>ROUND(ROUND(L653,2)*ROUND(G653,3),2)</f>
      </c>
      <c s="36" t="s">
        <v>6383</v>
      </c>
      <c>
        <f>(M653*21)/100</f>
      </c>
      <c t="s">
        <v>28</v>
      </c>
    </row>
    <row r="654" spans="1:5" ht="25.5">
      <c r="A654" s="35" t="s">
        <v>56</v>
      </c>
      <c r="E654" s="39" t="s">
        <v>9322</v>
      </c>
    </row>
    <row r="655" spans="1:5" ht="12.75">
      <c r="A655" s="35" t="s">
        <v>57</v>
      </c>
      <c r="E655" s="40" t="s">
        <v>52</v>
      </c>
    </row>
    <row r="656" spans="1:5" ht="12.75">
      <c r="A656" t="s">
        <v>58</v>
      </c>
      <c r="E656" s="39" t="s">
        <v>52</v>
      </c>
    </row>
    <row r="657" spans="1:16" ht="12.75">
      <c r="A657" t="s">
        <v>49</v>
      </c>
      <c s="34" t="s">
        <v>633</v>
      </c>
      <c s="34" t="s">
        <v>6875</v>
      </c>
      <c s="35" t="s">
        <v>644</v>
      </c>
      <c s="6" t="s">
        <v>6876</v>
      </c>
      <c s="36" t="s">
        <v>648</v>
      </c>
      <c s="37">
        <v>0.031</v>
      </c>
      <c s="36">
        <v>0</v>
      </c>
      <c s="36">
        <f>ROUND(G657*H657,6)</f>
      </c>
      <c r="L657" s="38">
        <v>0</v>
      </c>
      <c s="32">
        <f>ROUND(ROUND(L657,2)*ROUND(G657,3),2)</f>
      </c>
      <c s="36" t="s">
        <v>6383</v>
      </c>
      <c>
        <f>(M657*21)/100</f>
      </c>
      <c t="s">
        <v>28</v>
      </c>
    </row>
    <row r="658" spans="1:5" ht="25.5">
      <c r="A658" s="35" t="s">
        <v>56</v>
      </c>
      <c r="E658" s="39" t="s">
        <v>9322</v>
      </c>
    </row>
    <row r="659" spans="1:5" ht="12.75">
      <c r="A659" s="35" t="s">
        <v>57</v>
      </c>
      <c r="E659" s="40" t="s">
        <v>52</v>
      </c>
    </row>
    <row r="660" spans="1:5" ht="12.75">
      <c r="A660" t="s">
        <v>58</v>
      </c>
      <c r="E660" s="39" t="s">
        <v>52</v>
      </c>
    </row>
    <row r="661" spans="1:13" ht="12.75">
      <c r="A661" t="s">
        <v>47</v>
      </c>
      <c r="C661" s="31" t="s">
        <v>6879</v>
      </c>
      <c r="E661" s="33" t="s">
        <v>6880</v>
      </c>
      <c r="J661" s="32">
        <f>0</f>
      </c>
      <c s="32">
        <f>0</f>
      </c>
      <c s="32">
        <f>0+L662+L666+L670+L674+L678+L682+L686+L690+L694+L698+L702+L706</f>
      </c>
      <c s="32">
        <f>0+M662+M666+M670+M674+M678+M682+M686+M690+M694+M698+M702+M706</f>
      </c>
    </row>
    <row r="662" spans="1:16" ht="12.75">
      <c r="A662" t="s">
        <v>49</v>
      </c>
      <c s="34" t="s">
        <v>637</v>
      </c>
      <c s="34" t="s">
        <v>9323</v>
      </c>
      <c s="35" t="s">
        <v>52</v>
      </c>
      <c s="6" t="s">
        <v>9324</v>
      </c>
      <c s="36" t="s">
        <v>54</v>
      </c>
      <c s="37">
        <v>182.896</v>
      </c>
      <c s="36">
        <v>0.00012</v>
      </c>
      <c s="36">
        <f>ROUND(G662*H662,6)</f>
      </c>
      <c r="L662" s="38">
        <v>0</v>
      </c>
      <c s="32">
        <f>ROUND(ROUND(L662,2)*ROUND(G662,3),2)</f>
      </c>
      <c s="36" t="s">
        <v>4954</v>
      </c>
      <c>
        <f>(M662*21)/100</f>
      </c>
      <c t="s">
        <v>28</v>
      </c>
    </row>
    <row r="663" spans="1:5" ht="12.75">
      <c r="A663" s="35" t="s">
        <v>56</v>
      </c>
      <c r="E663" s="39" t="s">
        <v>52</v>
      </c>
    </row>
    <row r="664" spans="1:5" ht="191.25">
      <c r="A664" s="35" t="s">
        <v>57</v>
      </c>
      <c r="E664" s="40" t="s">
        <v>9325</v>
      </c>
    </row>
    <row r="665" spans="1:5" ht="12.75">
      <c r="A665" t="s">
        <v>58</v>
      </c>
      <c r="E665" s="39" t="s">
        <v>5523</v>
      </c>
    </row>
    <row r="666" spans="1:16" ht="12.75">
      <c r="A666" t="s">
        <v>49</v>
      </c>
      <c s="34" t="s">
        <v>641</v>
      </c>
      <c s="34" t="s">
        <v>9326</v>
      </c>
      <c s="35" t="s">
        <v>52</v>
      </c>
      <c s="6" t="s">
        <v>9327</v>
      </c>
      <c s="36" t="s">
        <v>75</v>
      </c>
      <c s="37">
        <v>44.48</v>
      </c>
      <c s="36">
        <v>0.03</v>
      </c>
      <c s="36">
        <f>ROUND(G666*H666,6)</f>
      </c>
      <c r="L666" s="38">
        <v>0</v>
      </c>
      <c s="32">
        <f>ROUND(ROUND(L666,2)*ROUND(G666,3),2)</f>
      </c>
      <c s="36" t="s">
        <v>4954</v>
      </c>
      <c>
        <f>(M666*21)/100</f>
      </c>
      <c t="s">
        <v>28</v>
      </c>
    </row>
    <row r="667" spans="1:5" ht="12.75">
      <c r="A667" s="35" t="s">
        <v>56</v>
      </c>
      <c r="E667" s="39" t="s">
        <v>52</v>
      </c>
    </row>
    <row r="668" spans="1:5" ht="25.5">
      <c r="A668" s="35" t="s">
        <v>57</v>
      </c>
      <c r="E668" s="40" t="s">
        <v>9328</v>
      </c>
    </row>
    <row r="669" spans="1:5" ht="12.75">
      <c r="A669" t="s">
        <v>58</v>
      </c>
      <c r="E669" s="39" t="s">
        <v>5523</v>
      </c>
    </row>
    <row r="670" spans="1:16" ht="12.75">
      <c r="A670" t="s">
        <v>49</v>
      </c>
      <c s="34" t="s">
        <v>152</v>
      </c>
      <c s="34" t="s">
        <v>9329</v>
      </c>
      <c s="35" t="s">
        <v>52</v>
      </c>
      <c s="6" t="s">
        <v>9330</v>
      </c>
      <c s="36" t="s">
        <v>54</v>
      </c>
      <c s="37">
        <v>13.716</v>
      </c>
      <c s="36">
        <v>0.003</v>
      </c>
      <c s="36">
        <f>ROUND(G670*H670,6)</f>
      </c>
      <c r="L670" s="38">
        <v>0</v>
      </c>
      <c s="32">
        <f>ROUND(ROUND(L670,2)*ROUND(G670,3),2)</f>
      </c>
      <c s="36" t="s">
        <v>6383</v>
      </c>
      <c>
        <f>(M670*21)/100</f>
      </c>
      <c t="s">
        <v>28</v>
      </c>
    </row>
    <row r="671" spans="1:5" ht="12.75">
      <c r="A671" s="35" t="s">
        <v>56</v>
      </c>
      <c r="E671" s="39" t="s">
        <v>52</v>
      </c>
    </row>
    <row r="672" spans="1:5" ht="12.75">
      <c r="A672" s="35" t="s">
        <v>57</v>
      </c>
      <c r="E672" s="40" t="s">
        <v>9331</v>
      </c>
    </row>
    <row r="673" spans="1:5" ht="12.75">
      <c r="A673" t="s">
        <v>58</v>
      </c>
      <c r="E673" s="39" t="s">
        <v>52</v>
      </c>
    </row>
    <row r="674" spans="1:16" ht="12.75">
      <c r="A674" t="s">
        <v>49</v>
      </c>
      <c s="34" t="s">
        <v>156</v>
      </c>
      <c s="34" t="s">
        <v>9332</v>
      </c>
      <c s="35" t="s">
        <v>52</v>
      </c>
      <c s="6" t="s">
        <v>9333</v>
      </c>
      <c s="36" t="s">
        <v>54</v>
      </c>
      <c s="37">
        <v>52.952</v>
      </c>
      <c s="36">
        <v>0.006</v>
      </c>
      <c s="36">
        <f>ROUND(G674*H674,6)</f>
      </c>
      <c r="L674" s="38">
        <v>0</v>
      </c>
      <c s="32">
        <f>ROUND(ROUND(L674,2)*ROUND(G674,3),2)</f>
      </c>
      <c s="36" t="s">
        <v>6383</v>
      </c>
      <c>
        <f>(M674*21)/100</f>
      </c>
      <c t="s">
        <v>28</v>
      </c>
    </row>
    <row r="675" spans="1:5" ht="12.75">
      <c r="A675" s="35" t="s">
        <v>56</v>
      </c>
      <c r="E675" s="39" t="s">
        <v>52</v>
      </c>
    </row>
    <row r="676" spans="1:5" ht="12.75">
      <c r="A676" s="35" t="s">
        <v>57</v>
      </c>
      <c r="E676" s="40" t="s">
        <v>9334</v>
      </c>
    </row>
    <row r="677" spans="1:5" ht="12.75">
      <c r="A677" t="s">
        <v>58</v>
      </c>
      <c r="E677" s="39" t="s">
        <v>52</v>
      </c>
    </row>
    <row r="678" spans="1:16" ht="12.75">
      <c r="A678" t="s">
        <v>49</v>
      </c>
      <c s="34" t="s">
        <v>160</v>
      </c>
      <c s="34" t="s">
        <v>9335</v>
      </c>
      <c s="35" t="s">
        <v>52</v>
      </c>
      <c s="6" t="s">
        <v>9336</v>
      </c>
      <c s="36" t="s">
        <v>54</v>
      </c>
      <c s="37">
        <v>1.47</v>
      </c>
      <c s="36">
        <v>0.006</v>
      </c>
      <c s="36">
        <f>ROUND(G678*H678,6)</f>
      </c>
      <c r="L678" s="38">
        <v>0</v>
      </c>
      <c s="32">
        <f>ROUND(ROUND(L678,2)*ROUND(G678,3),2)</f>
      </c>
      <c s="36" t="s">
        <v>6383</v>
      </c>
      <c>
        <f>(M678*21)/100</f>
      </c>
      <c t="s">
        <v>28</v>
      </c>
    </row>
    <row r="679" spans="1:5" ht="12.75">
      <c r="A679" s="35" t="s">
        <v>56</v>
      </c>
      <c r="E679" s="39" t="s">
        <v>52</v>
      </c>
    </row>
    <row r="680" spans="1:5" ht="25.5">
      <c r="A680" s="35" t="s">
        <v>57</v>
      </c>
      <c r="E680" s="40" t="s">
        <v>9337</v>
      </c>
    </row>
    <row r="681" spans="1:5" ht="12.75">
      <c r="A681" t="s">
        <v>58</v>
      </c>
      <c r="E681" s="39" t="s">
        <v>52</v>
      </c>
    </row>
    <row r="682" spans="1:16" ht="25.5">
      <c r="A682" t="s">
        <v>49</v>
      </c>
      <c s="34" t="s">
        <v>164</v>
      </c>
      <c s="34" t="s">
        <v>9338</v>
      </c>
      <c s="35" t="s">
        <v>52</v>
      </c>
      <c s="6" t="s">
        <v>9339</v>
      </c>
      <c s="36" t="s">
        <v>54</v>
      </c>
      <c s="37">
        <v>282.41</v>
      </c>
      <c s="36">
        <v>0</v>
      </c>
      <c s="36">
        <f>ROUND(G682*H682,6)</f>
      </c>
      <c r="L682" s="38">
        <v>0</v>
      </c>
      <c s="32">
        <f>ROUND(ROUND(L682,2)*ROUND(G682,3),2)</f>
      </c>
      <c s="36" t="s">
        <v>4954</v>
      </c>
      <c>
        <f>(M682*21)/100</f>
      </c>
      <c t="s">
        <v>28</v>
      </c>
    </row>
    <row r="683" spans="1:5" ht="12.75">
      <c r="A683" s="35" t="s">
        <v>56</v>
      </c>
      <c r="E683" s="39" t="s">
        <v>52</v>
      </c>
    </row>
    <row r="684" spans="1:5" ht="25.5">
      <c r="A684" s="35" t="s">
        <v>57</v>
      </c>
      <c r="E684" s="40" t="s">
        <v>9340</v>
      </c>
    </row>
    <row r="685" spans="1:5" ht="25.5">
      <c r="A685" t="s">
        <v>58</v>
      </c>
      <c r="E685" s="39" t="s">
        <v>9341</v>
      </c>
    </row>
    <row r="686" spans="1:16" ht="25.5">
      <c r="A686" t="s">
        <v>49</v>
      </c>
      <c s="34" t="s">
        <v>805</v>
      </c>
      <c s="34" t="s">
        <v>6930</v>
      </c>
      <c s="35" t="s">
        <v>52</v>
      </c>
      <c s="6" t="s">
        <v>6931</v>
      </c>
      <c s="36" t="s">
        <v>54</v>
      </c>
      <c s="37">
        <v>12.7</v>
      </c>
      <c s="36">
        <v>5E-05</v>
      </c>
      <c s="36">
        <f>ROUND(G686*H686,6)</f>
      </c>
      <c r="L686" s="38">
        <v>0</v>
      </c>
      <c s="32">
        <f>ROUND(ROUND(L686,2)*ROUND(G686,3),2)</f>
      </c>
      <c s="36" t="s">
        <v>6383</v>
      </c>
      <c>
        <f>(M686*21)/100</f>
      </c>
      <c t="s">
        <v>28</v>
      </c>
    </row>
    <row r="687" spans="1:5" ht="25.5">
      <c r="A687" s="35" t="s">
        <v>56</v>
      </c>
      <c r="E687" s="39" t="s">
        <v>9342</v>
      </c>
    </row>
    <row r="688" spans="1:5" ht="12.75">
      <c r="A688" s="35" t="s">
        <v>57</v>
      </c>
      <c r="E688" s="40" t="s">
        <v>9343</v>
      </c>
    </row>
    <row r="689" spans="1:5" ht="12.75">
      <c r="A689" t="s">
        <v>58</v>
      </c>
      <c r="E689" s="39" t="s">
        <v>52</v>
      </c>
    </row>
    <row r="690" spans="1:16" ht="25.5">
      <c r="A690" t="s">
        <v>49</v>
      </c>
      <c s="34" t="s">
        <v>809</v>
      </c>
      <c s="34" t="s">
        <v>9344</v>
      </c>
      <c s="35" t="s">
        <v>52</v>
      </c>
      <c s="6" t="s">
        <v>9345</v>
      </c>
      <c s="36" t="s">
        <v>54</v>
      </c>
      <c s="37">
        <v>49.03</v>
      </c>
      <c s="36">
        <v>5E-05</v>
      </c>
      <c s="36">
        <f>ROUND(G690*H690,6)</f>
      </c>
      <c r="L690" s="38">
        <v>0</v>
      </c>
      <c s="32">
        <f>ROUND(ROUND(L690,2)*ROUND(G690,3),2)</f>
      </c>
      <c s="36" t="s">
        <v>6383</v>
      </c>
      <c>
        <f>(M690*21)/100</f>
      </c>
      <c t="s">
        <v>28</v>
      </c>
    </row>
    <row r="691" spans="1:5" ht="38.25">
      <c r="A691" s="35" t="s">
        <v>56</v>
      </c>
      <c r="E691" s="39" t="s">
        <v>9346</v>
      </c>
    </row>
    <row r="692" spans="1:5" ht="38.25">
      <c r="A692" s="35" t="s">
        <v>57</v>
      </c>
      <c r="E692" s="40" t="s">
        <v>9347</v>
      </c>
    </row>
    <row r="693" spans="1:5" ht="12.75">
      <c r="A693" t="s">
        <v>58</v>
      </c>
      <c r="E693" s="39" t="s">
        <v>52</v>
      </c>
    </row>
    <row r="694" spans="1:16" ht="25.5">
      <c r="A694" t="s">
        <v>49</v>
      </c>
      <c s="34" t="s">
        <v>810</v>
      </c>
      <c s="34" t="s">
        <v>6934</v>
      </c>
      <c s="35" t="s">
        <v>52</v>
      </c>
      <c s="6" t="s">
        <v>9348</v>
      </c>
      <c s="36" t="s">
        <v>54</v>
      </c>
      <c s="37">
        <v>1.4</v>
      </c>
      <c s="36">
        <v>0.006</v>
      </c>
      <c s="36">
        <f>ROUND(G694*H694,6)</f>
      </c>
      <c r="L694" s="38">
        <v>0</v>
      </c>
      <c s="32">
        <f>ROUND(ROUND(L694,2)*ROUND(G694,3),2)</f>
      </c>
      <c s="36" t="s">
        <v>4954</v>
      </c>
      <c>
        <f>(M694*21)/100</f>
      </c>
      <c t="s">
        <v>28</v>
      </c>
    </row>
    <row r="695" spans="1:5" ht="12.75">
      <c r="A695" s="35" t="s">
        <v>56</v>
      </c>
      <c r="E695" s="39" t="s">
        <v>52</v>
      </c>
    </row>
    <row r="696" spans="1:5" ht="12.75">
      <c r="A696" s="35" t="s">
        <v>57</v>
      </c>
      <c r="E696" s="40" t="s">
        <v>9349</v>
      </c>
    </row>
    <row r="697" spans="1:5" ht="76.5">
      <c r="A697" t="s">
        <v>58</v>
      </c>
      <c r="E697" s="39" t="s">
        <v>9350</v>
      </c>
    </row>
    <row r="698" spans="1:16" ht="25.5">
      <c r="A698" t="s">
        <v>49</v>
      </c>
      <c s="34" t="s">
        <v>811</v>
      </c>
      <c s="34" t="s">
        <v>9351</v>
      </c>
      <c s="35" t="s">
        <v>52</v>
      </c>
      <c s="6" t="s">
        <v>9352</v>
      </c>
      <c s="36" t="s">
        <v>54</v>
      </c>
      <c s="37">
        <v>159.04</v>
      </c>
      <c s="36">
        <v>0</v>
      </c>
      <c s="36">
        <f>ROUND(G698*H698,6)</f>
      </c>
      <c r="L698" s="38">
        <v>0</v>
      </c>
      <c s="32">
        <f>ROUND(ROUND(L698,2)*ROUND(G698,3),2)</f>
      </c>
      <c s="36" t="s">
        <v>4954</v>
      </c>
      <c>
        <f>(M698*21)/100</f>
      </c>
      <c t="s">
        <v>28</v>
      </c>
    </row>
    <row r="699" spans="1:5" ht="12.75">
      <c r="A699" s="35" t="s">
        <v>56</v>
      </c>
      <c r="E699" s="39" t="s">
        <v>52</v>
      </c>
    </row>
    <row r="700" spans="1:5" ht="178.5">
      <c r="A700" s="35" t="s">
        <v>57</v>
      </c>
      <c r="E700" s="40" t="s">
        <v>9353</v>
      </c>
    </row>
    <row r="701" spans="1:5" ht="12.75">
      <c r="A701" t="s">
        <v>58</v>
      </c>
      <c r="E701" s="39" t="s">
        <v>5523</v>
      </c>
    </row>
    <row r="702" spans="1:16" ht="25.5">
      <c r="A702" t="s">
        <v>49</v>
      </c>
      <c s="34" t="s">
        <v>812</v>
      </c>
      <c s="34" t="s">
        <v>6958</v>
      </c>
      <c s="35" t="s">
        <v>52</v>
      </c>
      <c s="6" t="s">
        <v>9354</v>
      </c>
      <c s="36" t="s">
        <v>648</v>
      </c>
      <c s="37">
        <v>1.736</v>
      </c>
      <c s="36">
        <v>0</v>
      </c>
      <c s="36">
        <f>ROUND(G702*H702,6)</f>
      </c>
      <c r="L702" s="38">
        <v>0</v>
      </c>
      <c s="32">
        <f>ROUND(ROUND(L702,2)*ROUND(G702,3),2)</f>
      </c>
      <c s="36" t="s">
        <v>4954</v>
      </c>
      <c>
        <f>(M702*21)/100</f>
      </c>
      <c t="s">
        <v>28</v>
      </c>
    </row>
    <row r="703" spans="1:5" ht="12.75">
      <c r="A703" s="35" t="s">
        <v>56</v>
      </c>
      <c r="E703" s="39" t="s">
        <v>52</v>
      </c>
    </row>
    <row r="704" spans="1:5" ht="12.75">
      <c r="A704" s="35" t="s">
        <v>57</v>
      </c>
      <c r="E704" s="40" t="s">
        <v>52</v>
      </c>
    </row>
    <row r="705" spans="1:5" ht="127.5">
      <c r="A705" t="s">
        <v>58</v>
      </c>
      <c r="E705" s="39" t="s">
        <v>9355</v>
      </c>
    </row>
    <row r="706" spans="1:16" ht="12.75">
      <c r="A706" t="s">
        <v>49</v>
      </c>
      <c s="34" t="s">
        <v>813</v>
      </c>
      <c s="34" t="s">
        <v>6961</v>
      </c>
      <c s="35" t="s">
        <v>52</v>
      </c>
      <c s="6" t="s">
        <v>6962</v>
      </c>
      <c s="36" t="s">
        <v>648</v>
      </c>
      <c s="37">
        <v>1.736</v>
      </c>
      <c s="36">
        <v>0</v>
      </c>
      <c s="36">
        <f>ROUND(G706*H706,6)</f>
      </c>
      <c r="L706" s="38">
        <v>0</v>
      </c>
      <c s="32">
        <f>ROUND(ROUND(L706,2)*ROUND(G706,3),2)</f>
      </c>
      <c s="36" t="s">
        <v>6383</v>
      </c>
      <c>
        <f>(M706*21)/100</f>
      </c>
      <c t="s">
        <v>28</v>
      </c>
    </row>
    <row r="707" spans="1:5" ht="38.25">
      <c r="A707" s="35" t="s">
        <v>56</v>
      </c>
      <c r="E707" s="39" t="s">
        <v>9356</v>
      </c>
    </row>
    <row r="708" spans="1:5" ht="12.75">
      <c r="A708" s="35" t="s">
        <v>57</v>
      </c>
      <c r="E708" s="40" t="s">
        <v>52</v>
      </c>
    </row>
    <row r="709" spans="1:5" ht="12.75">
      <c r="A709" t="s">
        <v>58</v>
      </c>
      <c r="E709" s="39" t="s">
        <v>52</v>
      </c>
    </row>
    <row r="710" spans="1:13" ht="12.75">
      <c r="A710" t="s">
        <v>47</v>
      </c>
      <c r="C710" s="31" t="s">
        <v>8725</v>
      </c>
      <c r="E710" s="33" t="s">
        <v>8726</v>
      </c>
      <c r="J710" s="32">
        <f>0</f>
      </c>
      <c s="32">
        <f>0</f>
      </c>
      <c s="32">
        <f>0+L711</f>
      </c>
      <c s="32">
        <f>0+M711</f>
      </c>
    </row>
    <row r="711" spans="1:16" ht="12.75">
      <c r="A711" t="s">
        <v>49</v>
      </c>
      <c s="34" t="s">
        <v>814</v>
      </c>
      <c s="34" t="s">
        <v>9357</v>
      </c>
      <c s="35" t="s">
        <v>52</v>
      </c>
      <c s="6" t="s">
        <v>9358</v>
      </c>
      <c s="36" t="s">
        <v>932</v>
      </c>
      <c s="37">
        <v>1</v>
      </c>
      <c s="36">
        <v>0</v>
      </c>
      <c s="36">
        <f>ROUND(G711*H711,6)</f>
      </c>
      <c r="L711" s="38">
        <v>0</v>
      </c>
      <c s="32">
        <f>ROUND(ROUND(L711,2)*ROUND(G711,3),2)</f>
      </c>
      <c s="36" t="s">
        <v>947</v>
      </c>
      <c>
        <f>(M711*21)/100</f>
      </c>
      <c t="s">
        <v>28</v>
      </c>
    </row>
    <row r="712" spans="1:5" ht="12.75">
      <c r="A712" s="35" t="s">
        <v>56</v>
      </c>
      <c r="E712" s="39" t="s">
        <v>52</v>
      </c>
    </row>
    <row r="713" spans="1:5" ht="12.75">
      <c r="A713" s="35" t="s">
        <v>57</v>
      </c>
      <c r="E713" s="40" t="s">
        <v>52</v>
      </c>
    </row>
    <row r="714" spans="1:5" ht="12.75">
      <c r="A714" t="s">
        <v>58</v>
      </c>
      <c r="E714" s="39" t="s">
        <v>52</v>
      </c>
    </row>
    <row r="715" spans="1:13" ht="12.75">
      <c r="A715" t="s">
        <v>47</v>
      </c>
      <c r="C715" s="31" t="s">
        <v>9359</v>
      </c>
      <c r="E715" s="33" t="s">
        <v>9360</v>
      </c>
      <c r="J715" s="32">
        <f>0</f>
      </c>
      <c s="32">
        <f>0</f>
      </c>
      <c s="32">
        <f>0+L716+L720+L724+L728</f>
      </c>
      <c s="32">
        <f>0+M716+M720+M724+M728</f>
      </c>
    </row>
    <row r="716" spans="1:16" ht="12.75">
      <c r="A716" t="s">
        <v>49</v>
      </c>
      <c s="34" t="s">
        <v>815</v>
      </c>
      <c s="34" t="s">
        <v>9361</v>
      </c>
      <c s="35" t="s">
        <v>52</v>
      </c>
      <c s="6" t="s">
        <v>9362</v>
      </c>
      <c s="36" t="s">
        <v>67</v>
      </c>
      <c s="37">
        <v>10</v>
      </c>
      <c s="36">
        <v>0</v>
      </c>
      <c s="36">
        <f>ROUND(G716*H716,6)</f>
      </c>
      <c r="L716" s="38">
        <v>0</v>
      </c>
      <c s="32">
        <f>ROUND(ROUND(L716,2)*ROUND(G716,3),2)</f>
      </c>
      <c s="36" t="s">
        <v>947</v>
      </c>
      <c>
        <f>(M716*21)/100</f>
      </c>
      <c t="s">
        <v>28</v>
      </c>
    </row>
    <row r="717" spans="1:5" ht="12.75">
      <c r="A717" s="35" t="s">
        <v>56</v>
      </c>
      <c r="E717" s="39" t="s">
        <v>52</v>
      </c>
    </row>
    <row r="718" spans="1:5" ht="12.75">
      <c r="A718" s="35" t="s">
        <v>57</v>
      </c>
      <c r="E718" s="40" t="s">
        <v>52</v>
      </c>
    </row>
    <row r="719" spans="1:5" ht="12.75">
      <c r="A719" t="s">
        <v>58</v>
      </c>
      <c r="E719" s="39" t="s">
        <v>5523</v>
      </c>
    </row>
    <row r="720" spans="1:16" ht="12.75">
      <c r="A720" t="s">
        <v>49</v>
      </c>
      <c s="34" t="s">
        <v>816</v>
      </c>
      <c s="34" t="s">
        <v>9363</v>
      </c>
      <c s="35" t="s">
        <v>52</v>
      </c>
      <c s="6" t="s">
        <v>9364</v>
      </c>
      <c s="36" t="s">
        <v>67</v>
      </c>
      <c s="37">
        <v>10</v>
      </c>
      <c s="36">
        <v>0</v>
      </c>
      <c s="36">
        <f>ROUND(G720*H720,6)</f>
      </c>
      <c r="L720" s="38">
        <v>0</v>
      </c>
      <c s="32">
        <f>ROUND(ROUND(L720,2)*ROUND(G720,3),2)</f>
      </c>
      <c s="36" t="s">
        <v>947</v>
      </c>
      <c>
        <f>(M720*21)/100</f>
      </c>
      <c t="s">
        <v>28</v>
      </c>
    </row>
    <row r="721" spans="1:5" ht="12.75">
      <c r="A721" s="35" t="s">
        <v>56</v>
      </c>
      <c r="E721" s="39" t="s">
        <v>52</v>
      </c>
    </row>
    <row r="722" spans="1:5" ht="12.75">
      <c r="A722" s="35" t="s">
        <v>57</v>
      </c>
      <c r="E722" s="40" t="s">
        <v>52</v>
      </c>
    </row>
    <row r="723" spans="1:5" ht="12.75">
      <c r="A723" t="s">
        <v>58</v>
      </c>
      <c r="E723" s="39" t="s">
        <v>5523</v>
      </c>
    </row>
    <row r="724" spans="1:16" ht="25.5">
      <c r="A724" t="s">
        <v>49</v>
      </c>
      <c s="34" t="s">
        <v>725</v>
      </c>
      <c s="34" t="s">
        <v>9365</v>
      </c>
      <c s="35" t="s">
        <v>52</v>
      </c>
      <c s="6" t="s">
        <v>9366</v>
      </c>
      <c s="36" t="s">
        <v>67</v>
      </c>
      <c s="37">
        <v>2</v>
      </c>
      <c s="36">
        <v>0.0008</v>
      </c>
      <c s="36">
        <f>ROUND(G724*H724,6)</f>
      </c>
      <c r="L724" s="38">
        <v>0</v>
      </c>
      <c s="32">
        <f>ROUND(ROUND(L724,2)*ROUND(G724,3),2)</f>
      </c>
      <c s="36" t="s">
        <v>947</v>
      </c>
      <c>
        <f>(M724*21)/100</f>
      </c>
      <c t="s">
        <v>28</v>
      </c>
    </row>
    <row r="725" spans="1:5" ht="12.75">
      <c r="A725" s="35" t="s">
        <v>56</v>
      </c>
      <c r="E725" s="39" t="s">
        <v>9367</v>
      </c>
    </row>
    <row r="726" spans="1:5" ht="38.25">
      <c r="A726" s="35" t="s">
        <v>57</v>
      </c>
      <c r="E726" s="40" t="s">
        <v>9368</v>
      </c>
    </row>
    <row r="727" spans="1:5" ht="12.75">
      <c r="A727" t="s">
        <v>58</v>
      </c>
      <c r="E727" s="39" t="s">
        <v>52</v>
      </c>
    </row>
    <row r="728" spans="1:16" ht="12.75">
      <c r="A728" t="s">
        <v>49</v>
      </c>
      <c s="34" t="s">
        <v>726</v>
      </c>
      <c s="34" t="s">
        <v>9369</v>
      </c>
      <c s="35" t="s">
        <v>52</v>
      </c>
      <c s="6" t="s">
        <v>9370</v>
      </c>
      <c s="36" t="s">
        <v>67</v>
      </c>
      <c s="37">
        <v>2</v>
      </c>
      <c s="36">
        <v>0</v>
      </c>
      <c s="36">
        <f>ROUND(G728*H728,6)</f>
      </c>
      <c r="L728" s="38">
        <v>0</v>
      </c>
      <c s="32">
        <f>ROUND(ROUND(L728,2)*ROUND(G728,3),2)</f>
      </c>
      <c s="36" t="s">
        <v>947</v>
      </c>
      <c>
        <f>(M728*21)/100</f>
      </c>
      <c t="s">
        <v>28</v>
      </c>
    </row>
    <row r="729" spans="1:5" ht="12.75">
      <c r="A729" s="35" t="s">
        <v>56</v>
      </c>
      <c r="E729" s="39" t="s">
        <v>52</v>
      </c>
    </row>
    <row r="730" spans="1:5" ht="38.25">
      <c r="A730" s="35" t="s">
        <v>57</v>
      </c>
      <c r="E730" s="40" t="s">
        <v>9371</v>
      </c>
    </row>
    <row r="731" spans="1:5" ht="12.75">
      <c r="A731" t="s">
        <v>58</v>
      </c>
      <c r="E731" s="39" t="s">
        <v>52</v>
      </c>
    </row>
    <row r="732" spans="1:13" ht="12.75">
      <c r="A732" t="s">
        <v>47</v>
      </c>
      <c r="C732" s="31" t="s">
        <v>7017</v>
      </c>
      <c r="E732" s="33" t="s">
        <v>7018</v>
      </c>
      <c r="J732" s="32">
        <f>0</f>
      </c>
      <c s="32">
        <f>0</f>
      </c>
      <c s="32">
        <f>0+L733+L737+L741+L745+L749+L753+L757+L761+L765+L769+L773+L777+L781+L785+L789</f>
      </c>
      <c s="32">
        <f>0+M733+M737+M741+M745+M749+M753+M757+M761+M765+M769+M773+M777+M781+M785+M789</f>
      </c>
    </row>
    <row r="733" spans="1:16" ht="12.75">
      <c r="A733" t="s">
        <v>49</v>
      </c>
      <c s="34" t="s">
        <v>730</v>
      </c>
      <c s="34" t="s">
        <v>7020</v>
      </c>
      <c s="35" t="s">
        <v>52</v>
      </c>
      <c s="6" t="s">
        <v>7021</v>
      </c>
      <c s="36" t="s">
        <v>105</v>
      </c>
      <c s="37">
        <v>75.05</v>
      </c>
      <c s="36">
        <v>3E-05</v>
      </c>
      <c s="36">
        <f>ROUND(G733*H733,6)</f>
      </c>
      <c r="L733" s="38">
        <v>0</v>
      </c>
      <c s="32">
        <f>ROUND(ROUND(L733,2)*ROUND(G733,3),2)</f>
      </c>
      <c s="36" t="s">
        <v>6383</v>
      </c>
      <c>
        <f>(M733*21)/100</f>
      </c>
      <c t="s">
        <v>28</v>
      </c>
    </row>
    <row r="734" spans="1:5" ht="12.75">
      <c r="A734" s="35" t="s">
        <v>56</v>
      </c>
      <c r="E734" s="39" t="s">
        <v>52</v>
      </c>
    </row>
    <row r="735" spans="1:5" ht="12.75">
      <c r="A735" s="35" t="s">
        <v>57</v>
      </c>
      <c r="E735" s="40" t="s">
        <v>52</v>
      </c>
    </row>
    <row r="736" spans="1:5" ht="12.75">
      <c r="A736" t="s">
        <v>58</v>
      </c>
      <c r="E736" s="39" t="s">
        <v>52</v>
      </c>
    </row>
    <row r="737" spans="1:16" ht="12.75">
      <c r="A737" t="s">
        <v>49</v>
      </c>
      <c s="34" t="s">
        <v>6897</v>
      </c>
      <c s="34" t="s">
        <v>7024</v>
      </c>
      <c s="35" t="s">
        <v>52</v>
      </c>
      <c s="6" t="s">
        <v>7025</v>
      </c>
      <c s="36" t="s">
        <v>54</v>
      </c>
      <c s="37">
        <v>100.108</v>
      </c>
      <c s="36">
        <v>0.008</v>
      </c>
      <c s="36">
        <f>ROUND(G737*H737,6)</f>
      </c>
      <c r="L737" s="38">
        <v>0</v>
      </c>
      <c s="32">
        <f>ROUND(ROUND(L737,2)*ROUND(G737,3),2)</f>
      </c>
      <c s="36" t="s">
        <v>6383</v>
      </c>
      <c>
        <f>(M737*21)/100</f>
      </c>
      <c t="s">
        <v>28</v>
      </c>
    </row>
    <row r="738" spans="1:5" ht="12.75">
      <c r="A738" s="35" t="s">
        <v>56</v>
      </c>
      <c r="E738" s="39" t="s">
        <v>52</v>
      </c>
    </row>
    <row r="739" spans="1:5" ht="204">
      <c r="A739" s="35" t="s">
        <v>57</v>
      </c>
      <c r="E739" s="40" t="s">
        <v>9372</v>
      </c>
    </row>
    <row r="740" spans="1:5" ht="12.75">
      <c r="A740" t="s">
        <v>58</v>
      </c>
      <c r="E740" s="39" t="s">
        <v>52</v>
      </c>
    </row>
    <row r="741" spans="1:16" ht="12.75">
      <c r="A741" t="s">
        <v>49</v>
      </c>
      <c s="34" t="s">
        <v>6901</v>
      </c>
      <c s="34" t="s">
        <v>7047</v>
      </c>
      <c s="35" t="s">
        <v>52</v>
      </c>
      <c s="6" t="s">
        <v>7048</v>
      </c>
      <c s="36" t="s">
        <v>54</v>
      </c>
      <c s="37">
        <v>100.968</v>
      </c>
      <c s="36">
        <v>0.0001</v>
      </c>
      <c s="36">
        <f>ROUND(G741*H741,6)</f>
      </c>
      <c r="L741" s="38">
        <v>0</v>
      </c>
      <c s="32">
        <f>ROUND(ROUND(L741,2)*ROUND(G741,3),2)</f>
      </c>
      <c s="36" t="s">
        <v>6383</v>
      </c>
      <c>
        <f>(M741*21)/100</f>
      </c>
      <c t="s">
        <v>28</v>
      </c>
    </row>
    <row r="742" spans="1:5" ht="25.5">
      <c r="A742" s="35" t="s">
        <v>56</v>
      </c>
      <c r="E742" s="39" t="s">
        <v>9373</v>
      </c>
    </row>
    <row r="743" spans="1:5" ht="25.5">
      <c r="A743" s="35" t="s">
        <v>57</v>
      </c>
      <c r="E743" s="40" t="s">
        <v>9374</v>
      </c>
    </row>
    <row r="744" spans="1:5" ht="12.75">
      <c r="A744" t="s">
        <v>58</v>
      </c>
      <c r="E744" s="39" t="s">
        <v>52</v>
      </c>
    </row>
    <row r="745" spans="1:16" ht="12.75">
      <c r="A745" t="s">
        <v>49</v>
      </c>
      <c s="34" t="s">
        <v>6905</v>
      </c>
      <c s="34" t="s">
        <v>7051</v>
      </c>
      <c s="35" t="s">
        <v>52</v>
      </c>
      <c s="6" t="s">
        <v>7052</v>
      </c>
      <c s="36" t="s">
        <v>105</v>
      </c>
      <c s="37">
        <v>41.05</v>
      </c>
      <c s="36">
        <v>0</v>
      </c>
      <c s="36">
        <f>ROUND(G745*H745,6)</f>
      </c>
      <c r="L745" s="38">
        <v>0</v>
      </c>
      <c s="32">
        <f>ROUND(ROUND(L745,2)*ROUND(G745,3),2)</f>
      </c>
      <c s="36" t="s">
        <v>6383</v>
      </c>
      <c>
        <f>(M745*21)/100</f>
      </c>
      <c t="s">
        <v>28</v>
      </c>
    </row>
    <row r="746" spans="1:5" ht="25.5">
      <c r="A746" s="35" t="s">
        <v>56</v>
      </c>
      <c r="E746" s="39" t="s">
        <v>9375</v>
      </c>
    </row>
    <row r="747" spans="1:5" ht="25.5">
      <c r="A747" s="35" t="s">
        <v>57</v>
      </c>
      <c r="E747" s="40" t="s">
        <v>9376</v>
      </c>
    </row>
    <row r="748" spans="1:5" ht="12.75">
      <c r="A748" t="s">
        <v>58</v>
      </c>
      <c r="E748" s="39" t="s">
        <v>52</v>
      </c>
    </row>
    <row r="749" spans="1:16" ht="12.75">
      <c r="A749" t="s">
        <v>49</v>
      </c>
      <c s="34" t="s">
        <v>6909</v>
      </c>
      <c s="34" t="s">
        <v>7055</v>
      </c>
      <c s="35" t="s">
        <v>52</v>
      </c>
      <c s="6" t="s">
        <v>7056</v>
      </c>
      <c s="36" t="s">
        <v>54</v>
      </c>
      <c s="37">
        <v>25.65</v>
      </c>
      <c s="36">
        <v>0.0001</v>
      </c>
      <c s="36">
        <f>ROUND(G749*H749,6)</f>
      </c>
      <c r="L749" s="38">
        <v>0</v>
      </c>
      <c s="32">
        <f>ROUND(ROUND(L749,2)*ROUND(G749,3),2)</f>
      </c>
      <c s="36" t="s">
        <v>6383</v>
      </c>
      <c>
        <f>(M749*21)/100</f>
      </c>
      <c t="s">
        <v>28</v>
      </c>
    </row>
    <row r="750" spans="1:5" ht="25.5">
      <c r="A750" s="35" t="s">
        <v>56</v>
      </c>
      <c r="E750" s="39" t="s">
        <v>9377</v>
      </c>
    </row>
    <row r="751" spans="1:5" ht="89.25">
      <c r="A751" s="35" t="s">
        <v>57</v>
      </c>
      <c r="E751" s="40" t="s">
        <v>9378</v>
      </c>
    </row>
    <row r="752" spans="1:5" ht="12.75">
      <c r="A752" t="s">
        <v>58</v>
      </c>
      <c r="E752" s="39" t="s">
        <v>52</v>
      </c>
    </row>
    <row r="753" spans="1:16" ht="12.75">
      <c r="A753" t="s">
        <v>49</v>
      </c>
      <c s="34" t="s">
        <v>6913</v>
      </c>
      <c s="34" t="s">
        <v>7059</v>
      </c>
      <c s="35" t="s">
        <v>52</v>
      </c>
      <c s="6" t="s">
        <v>7060</v>
      </c>
      <c s="36" t="s">
        <v>54</v>
      </c>
      <c s="37">
        <v>43.61</v>
      </c>
      <c s="36">
        <v>0.00015</v>
      </c>
      <c s="36">
        <f>ROUND(G753*H753,6)</f>
      </c>
      <c r="L753" s="38">
        <v>0</v>
      </c>
      <c s="32">
        <f>ROUND(ROUND(L753,2)*ROUND(G753,3),2)</f>
      </c>
      <c s="36" t="s">
        <v>6383</v>
      </c>
      <c>
        <f>(M753*21)/100</f>
      </c>
      <c t="s">
        <v>28</v>
      </c>
    </row>
    <row r="754" spans="1:5" ht="25.5">
      <c r="A754" s="35" t="s">
        <v>56</v>
      </c>
      <c r="E754" s="39" t="s">
        <v>9379</v>
      </c>
    </row>
    <row r="755" spans="1:5" ht="38.25">
      <c r="A755" s="35" t="s">
        <v>57</v>
      </c>
      <c r="E755" s="40" t="s">
        <v>9380</v>
      </c>
    </row>
    <row r="756" spans="1:5" ht="12.75">
      <c r="A756" t="s">
        <v>58</v>
      </c>
      <c r="E756" s="39" t="s">
        <v>52</v>
      </c>
    </row>
    <row r="757" spans="1:16" ht="12.75">
      <c r="A757" t="s">
        <v>49</v>
      </c>
      <c s="34" t="s">
        <v>6917</v>
      </c>
      <c s="34" t="s">
        <v>9381</v>
      </c>
      <c s="35" t="s">
        <v>52</v>
      </c>
      <c s="6" t="s">
        <v>9382</v>
      </c>
      <c s="36" t="s">
        <v>54</v>
      </c>
      <c s="37">
        <v>34.34</v>
      </c>
      <c s="36">
        <v>0.00015</v>
      </c>
      <c s="36">
        <f>ROUND(G757*H757,6)</f>
      </c>
      <c r="L757" s="38">
        <v>0</v>
      </c>
      <c s="32">
        <f>ROUND(ROUND(L757,2)*ROUND(G757,3),2)</f>
      </c>
      <c s="36" t="s">
        <v>6383</v>
      </c>
      <c>
        <f>(M757*21)/100</f>
      </c>
      <c t="s">
        <v>28</v>
      </c>
    </row>
    <row r="758" spans="1:5" ht="25.5">
      <c r="A758" s="35" t="s">
        <v>56</v>
      </c>
      <c r="E758" s="39" t="s">
        <v>9383</v>
      </c>
    </row>
    <row r="759" spans="1:5" ht="127.5">
      <c r="A759" s="35" t="s">
        <v>57</v>
      </c>
      <c r="E759" s="40" t="s">
        <v>9384</v>
      </c>
    </row>
    <row r="760" spans="1:5" ht="12.75">
      <c r="A760" t="s">
        <v>58</v>
      </c>
      <c r="E760" s="39" t="s">
        <v>52</v>
      </c>
    </row>
    <row r="761" spans="1:16" ht="25.5">
      <c r="A761" t="s">
        <v>49</v>
      </c>
      <c s="34" t="s">
        <v>6921</v>
      </c>
      <c s="34" t="s">
        <v>7063</v>
      </c>
      <c s="35" t="s">
        <v>52</v>
      </c>
      <c s="6" t="s">
        <v>9385</v>
      </c>
      <c s="36" t="s">
        <v>54</v>
      </c>
      <c s="37">
        <v>107</v>
      </c>
      <c s="36">
        <v>0.00125</v>
      </c>
      <c s="36">
        <f>ROUND(G761*H761,6)</f>
      </c>
      <c r="L761" s="38">
        <v>0</v>
      </c>
      <c s="32">
        <f>ROUND(ROUND(L761,2)*ROUND(G761,3),2)</f>
      </c>
      <c s="36" t="s">
        <v>4954</v>
      </c>
      <c>
        <f>(M761*21)/100</f>
      </c>
      <c t="s">
        <v>28</v>
      </c>
    </row>
    <row r="762" spans="1:5" ht="12.75">
      <c r="A762" s="35" t="s">
        <v>56</v>
      </c>
      <c r="E762" s="39" t="s">
        <v>52</v>
      </c>
    </row>
    <row r="763" spans="1:5" ht="204">
      <c r="A763" s="35" t="s">
        <v>57</v>
      </c>
      <c r="E763" s="40" t="s">
        <v>9386</v>
      </c>
    </row>
    <row r="764" spans="1:5" ht="76.5">
      <c r="A764" t="s">
        <v>58</v>
      </c>
      <c r="E764" s="39" t="s">
        <v>9387</v>
      </c>
    </row>
    <row r="765" spans="1:16" ht="12.75">
      <c r="A765" t="s">
        <v>49</v>
      </c>
      <c s="34" t="s">
        <v>6925</v>
      </c>
      <c s="34" t="s">
        <v>9388</v>
      </c>
      <c s="35" t="s">
        <v>52</v>
      </c>
      <c s="6" t="s">
        <v>9389</v>
      </c>
      <c s="36" t="s">
        <v>54</v>
      </c>
      <c s="37">
        <v>5</v>
      </c>
      <c s="36">
        <v>0.0171</v>
      </c>
      <c s="36">
        <f>ROUND(G765*H765,6)</f>
      </c>
      <c r="L765" s="38">
        <v>0</v>
      </c>
      <c s="32">
        <f>ROUND(ROUND(L765,2)*ROUND(G765,3),2)</f>
      </c>
      <c s="36" t="s">
        <v>6383</v>
      </c>
      <c>
        <f>(M765*21)/100</f>
      </c>
      <c t="s">
        <v>28</v>
      </c>
    </row>
    <row r="766" spans="1:5" ht="25.5">
      <c r="A766" s="35" t="s">
        <v>56</v>
      </c>
      <c r="E766" s="39" t="s">
        <v>9390</v>
      </c>
    </row>
    <row r="767" spans="1:5" ht="12.75">
      <c r="A767" s="35" t="s">
        <v>57</v>
      </c>
      <c r="E767" s="40" t="s">
        <v>9391</v>
      </c>
    </row>
    <row r="768" spans="1:5" ht="12.75">
      <c r="A768" t="s">
        <v>58</v>
      </c>
      <c r="E768" s="39" t="s">
        <v>52</v>
      </c>
    </row>
    <row r="769" spans="1:16" ht="25.5">
      <c r="A769" t="s">
        <v>49</v>
      </c>
      <c s="34" t="s">
        <v>6929</v>
      </c>
      <c s="34" t="s">
        <v>9392</v>
      </c>
      <c s="35" t="s">
        <v>52</v>
      </c>
      <c s="6" t="s">
        <v>9393</v>
      </c>
      <c s="36" t="s">
        <v>67</v>
      </c>
      <c s="37">
        <v>1</v>
      </c>
      <c s="36">
        <v>0.02574</v>
      </c>
      <c s="36">
        <f>ROUND(G769*H769,6)</f>
      </c>
      <c r="L769" s="38">
        <v>0</v>
      </c>
      <c s="32">
        <f>ROUND(ROUND(L769,2)*ROUND(G769,3),2)</f>
      </c>
      <c s="36" t="s">
        <v>6383</v>
      </c>
      <c>
        <f>(M769*21)/100</f>
      </c>
      <c t="s">
        <v>28</v>
      </c>
    </row>
    <row r="770" spans="1:5" ht="38.25">
      <c r="A770" s="35" t="s">
        <v>56</v>
      </c>
      <c r="E770" s="39" t="s">
        <v>9394</v>
      </c>
    </row>
    <row r="771" spans="1:5" ht="12.75">
      <c r="A771" s="35" t="s">
        <v>57</v>
      </c>
      <c r="E771" s="40" t="s">
        <v>9395</v>
      </c>
    </row>
    <row r="772" spans="1:5" ht="12.75">
      <c r="A772" t="s">
        <v>58</v>
      </c>
      <c r="E772" s="39" t="s">
        <v>52</v>
      </c>
    </row>
    <row r="773" spans="1:16" ht="12.75">
      <c r="A773" t="s">
        <v>49</v>
      </c>
      <c s="34" t="s">
        <v>6933</v>
      </c>
      <c s="34" t="s">
        <v>9396</v>
      </c>
      <c s="35" t="s">
        <v>52</v>
      </c>
      <c s="6" t="s">
        <v>9397</v>
      </c>
      <c s="36" t="s">
        <v>54</v>
      </c>
      <c s="37">
        <v>9.2</v>
      </c>
      <c s="36">
        <v>0</v>
      </c>
      <c s="36">
        <f>ROUND(G773*H773,6)</f>
      </c>
      <c r="L773" s="38">
        <v>0</v>
      </c>
      <c s="32">
        <f>ROUND(ROUND(L773,2)*ROUND(G773,3),2)</f>
      </c>
      <c s="36" t="s">
        <v>6383</v>
      </c>
      <c>
        <f>(M773*21)/100</f>
      </c>
      <c t="s">
        <v>28</v>
      </c>
    </row>
    <row r="774" spans="1:5" ht="12.75">
      <c r="A774" s="35" t="s">
        <v>56</v>
      </c>
      <c r="E774" s="39" t="s">
        <v>9398</v>
      </c>
    </row>
    <row r="775" spans="1:5" ht="38.25">
      <c r="A775" s="35" t="s">
        <v>57</v>
      </c>
      <c r="E775" s="40" t="s">
        <v>9399</v>
      </c>
    </row>
    <row r="776" spans="1:5" ht="12.75">
      <c r="A776" t="s">
        <v>58</v>
      </c>
      <c r="E776" s="39" t="s">
        <v>52</v>
      </c>
    </row>
    <row r="777" spans="1:16" ht="12.75">
      <c r="A777" t="s">
        <v>49</v>
      </c>
      <c s="34" t="s">
        <v>6937</v>
      </c>
      <c s="34" t="s">
        <v>9400</v>
      </c>
      <c s="35" t="s">
        <v>52</v>
      </c>
      <c s="6" t="s">
        <v>9401</v>
      </c>
      <c s="36" t="s">
        <v>67</v>
      </c>
      <c s="37">
        <v>4</v>
      </c>
      <c s="36">
        <v>0</v>
      </c>
      <c s="36">
        <f>ROUND(G777*H777,6)</f>
      </c>
      <c r="L777" s="38">
        <v>0</v>
      </c>
      <c s="32">
        <f>ROUND(ROUND(L777,2)*ROUND(G777,3),2)</f>
      </c>
      <c s="36" t="s">
        <v>6383</v>
      </c>
      <c>
        <f>(M777*21)/100</f>
      </c>
      <c t="s">
        <v>28</v>
      </c>
    </row>
    <row r="778" spans="1:5" ht="12.75">
      <c r="A778" s="35" t="s">
        <v>56</v>
      </c>
      <c r="E778" s="39" t="s">
        <v>9402</v>
      </c>
    </row>
    <row r="779" spans="1:5" ht="38.25">
      <c r="A779" s="35" t="s">
        <v>57</v>
      </c>
      <c r="E779" s="40" t="s">
        <v>9403</v>
      </c>
    </row>
    <row r="780" spans="1:5" ht="12.75">
      <c r="A780" t="s">
        <v>58</v>
      </c>
      <c r="E780" s="39" t="s">
        <v>52</v>
      </c>
    </row>
    <row r="781" spans="1:16" ht="12.75">
      <c r="A781" t="s">
        <v>49</v>
      </c>
      <c s="34" t="s">
        <v>6941</v>
      </c>
      <c s="34" t="s">
        <v>7067</v>
      </c>
      <c s="35" t="s">
        <v>52</v>
      </c>
      <c s="6" t="s">
        <v>7068</v>
      </c>
      <c s="36" t="s">
        <v>105</v>
      </c>
      <c s="37">
        <v>75.05</v>
      </c>
      <c s="36">
        <v>0</v>
      </c>
      <c s="36">
        <f>ROUND(G781*H781,6)</f>
      </c>
      <c r="L781" s="38">
        <v>0</v>
      </c>
      <c s="32">
        <f>ROUND(ROUND(L781,2)*ROUND(G781,3),2)</f>
      </c>
      <c s="36" t="s">
        <v>6383</v>
      </c>
      <c>
        <f>(M781*21)/100</f>
      </c>
      <c t="s">
        <v>28</v>
      </c>
    </row>
    <row r="782" spans="1:5" ht="12.75">
      <c r="A782" s="35" t="s">
        <v>56</v>
      </c>
      <c r="E782" s="39" t="s">
        <v>9404</v>
      </c>
    </row>
    <row r="783" spans="1:5" ht="51">
      <c r="A783" s="35" t="s">
        <v>57</v>
      </c>
      <c r="E783" s="40" t="s">
        <v>9405</v>
      </c>
    </row>
    <row r="784" spans="1:5" ht="12.75">
      <c r="A784" t="s">
        <v>58</v>
      </c>
      <c r="E784" s="39" t="s">
        <v>52</v>
      </c>
    </row>
    <row r="785" spans="1:16" ht="25.5">
      <c r="A785" t="s">
        <v>49</v>
      </c>
      <c s="34" t="s">
        <v>6945</v>
      </c>
      <c s="34" t="s">
        <v>9406</v>
      </c>
      <c s="35" t="s">
        <v>52</v>
      </c>
      <c s="6" t="s">
        <v>9407</v>
      </c>
      <c s="36" t="s">
        <v>54</v>
      </c>
      <c s="37">
        <v>3.279</v>
      </c>
      <c s="36">
        <v>0.008</v>
      </c>
      <c s="36">
        <f>ROUND(G785*H785,6)</f>
      </c>
      <c r="L785" s="38">
        <v>0</v>
      </c>
      <c s="32">
        <f>ROUND(ROUND(L785,2)*ROUND(G785,3),2)</f>
      </c>
      <c s="36" t="s">
        <v>947</v>
      </c>
      <c>
        <f>(M785*21)/100</f>
      </c>
      <c t="s">
        <v>28</v>
      </c>
    </row>
    <row r="786" spans="1:5" ht="12.75">
      <c r="A786" s="35" t="s">
        <v>56</v>
      </c>
      <c r="E786" s="39" t="s">
        <v>7025</v>
      </c>
    </row>
    <row r="787" spans="1:5" ht="25.5">
      <c r="A787" s="35" t="s">
        <v>57</v>
      </c>
      <c r="E787" s="40" t="s">
        <v>9408</v>
      </c>
    </row>
    <row r="788" spans="1:5" ht="12.75">
      <c r="A788" t="s">
        <v>58</v>
      </c>
      <c r="E788" s="39" t="s">
        <v>52</v>
      </c>
    </row>
    <row r="789" spans="1:16" ht="25.5">
      <c r="A789" t="s">
        <v>49</v>
      </c>
      <c s="34" t="s">
        <v>6949</v>
      </c>
      <c s="34" t="s">
        <v>7077</v>
      </c>
      <c s="35" t="s">
        <v>52</v>
      </c>
      <c s="6" t="s">
        <v>7078</v>
      </c>
      <c s="36" t="s">
        <v>54</v>
      </c>
      <c s="37">
        <v>100.968</v>
      </c>
      <c s="36">
        <v>0.012125</v>
      </c>
      <c s="36">
        <f>ROUND(G789*H789,6)</f>
      </c>
      <c r="L789" s="38">
        <v>0</v>
      </c>
      <c s="32">
        <f>ROUND(ROUND(L789,2)*ROUND(G789,3),2)</f>
      </c>
      <c s="36" t="s">
        <v>947</v>
      </c>
      <c>
        <f>(M789*21)/100</f>
      </c>
      <c t="s">
        <v>28</v>
      </c>
    </row>
    <row r="790" spans="1:5" ht="38.25">
      <c r="A790" s="35" t="s">
        <v>56</v>
      </c>
      <c r="E790" s="39" t="s">
        <v>9409</v>
      </c>
    </row>
    <row r="791" spans="1:5" ht="12.75">
      <c r="A791" s="35" t="s">
        <v>57</v>
      </c>
      <c r="E791" s="40" t="s">
        <v>9410</v>
      </c>
    </row>
    <row r="792" spans="1:5" ht="12.75">
      <c r="A792" t="s">
        <v>58</v>
      </c>
      <c r="E792" s="39" t="s">
        <v>52</v>
      </c>
    </row>
    <row r="793" spans="1:13" ht="12.75">
      <c r="A793" t="s">
        <v>47</v>
      </c>
      <c r="C793" s="31" t="s">
        <v>7080</v>
      </c>
      <c r="E793" s="33" t="s">
        <v>7081</v>
      </c>
      <c r="J793" s="32">
        <f>0</f>
      </c>
      <c s="32">
        <f>0</f>
      </c>
      <c s="32">
        <f>0+L794+L798+L802+L806+L810+L814+L818+L822+L826+L830+L834+L838+L842+L846+L850+L854</f>
      </c>
      <c s="32">
        <f>0+M794+M798+M802+M806+M810+M814+M818+M822+M826+M830+M834+M838+M842+M846+M850+M854</f>
      </c>
    </row>
    <row r="794" spans="1:16" ht="12.75">
      <c r="A794" t="s">
        <v>49</v>
      </c>
      <c s="34" t="s">
        <v>6953</v>
      </c>
      <c s="34" t="s">
        <v>9411</v>
      </c>
      <c s="35" t="s">
        <v>52</v>
      </c>
      <c s="6" t="s">
        <v>9412</v>
      </c>
      <c s="36" t="s">
        <v>7362</v>
      </c>
      <c s="37">
        <v>1</v>
      </c>
      <c s="36">
        <v>0</v>
      </c>
      <c s="36">
        <f>ROUND(G794*H794,6)</f>
      </c>
      <c r="L794" s="38">
        <v>0</v>
      </c>
      <c s="32">
        <f>ROUND(ROUND(L794,2)*ROUND(G794,3),2)</f>
      </c>
      <c s="36" t="s">
        <v>4954</v>
      </c>
      <c>
        <f>(M794*21)/100</f>
      </c>
      <c t="s">
        <v>28</v>
      </c>
    </row>
    <row r="795" spans="1:5" ht="12.75">
      <c r="A795" s="35" t="s">
        <v>56</v>
      </c>
      <c r="E795" s="39" t="s">
        <v>52</v>
      </c>
    </row>
    <row r="796" spans="1:5" ht="12.75">
      <c r="A796" s="35" t="s">
        <v>57</v>
      </c>
      <c r="E796" s="40" t="s">
        <v>9413</v>
      </c>
    </row>
    <row r="797" spans="1:5" ht="12.75">
      <c r="A797" t="s">
        <v>58</v>
      </c>
      <c r="E797" s="39" t="s">
        <v>5523</v>
      </c>
    </row>
    <row r="798" spans="1:16" ht="12.75">
      <c r="A798" t="s">
        <v>49</v>
      </c>
      <c s="34" t="s">
        <v>6957</v>
      </c>
      <c s="34" t="s">
        <v>9414</v>
      </c>
      <c s="35" t="s">
        <v>52</v>
      </c>
      <c s="6" t="s">
        <v>9415</v>
      </c>
      <c s="36" t="s">
        <v>105</v>
      </c>
      <c s="37">
        <v>26.35</v>
      </c>
      <c s="36">
        <v>0.00182</v>
      </c>
      <c s="36">
        <f>ROUND(G798*H798,6)</f>
      </c>
      <c r="L798" s="38">
        <v>0</v>
      </c>
      <c s="32">
        <f>ROUND(ROUND(L798,2)*ROUND(G798,3),2)</f>
      </c>
      <c s="36" t="s">
        <v>6383</v>
      </c>
      <c>
        <f>(M798*21)/100</f>
      </c>
      <c t="s">
        <v>28</v>
      </c>
    </row>
    <row r="799" spans="1:5" ht="12.75">
      <c r="A799" s="35" t="s">
        <v>56</v>
      </c>
      <c r="E799" s="39" t="s">
        <v>9416</v>
      </c>
    </row>
    <row r="800" spans="1:5" ht="12.75">
      <c r="A800" s="35" t="s">
        <v>57</v>
      </c>
      <c r="E800" s="40" t="s">
        <v>9417</v>
      </c>
    </row>
    <row r="801" spans="1:5" ht="12.75">
      <c r="A801" t="s">
        <v>58</v>
      </c>
      <c r="E801" s="39" t="s">
        <v>52</v>
      </c>
    </row>
    <row r="802" spans="1:16" ht="12.75">
      <c r="A802" t="s">
        <v>49</v>
      </c>
      <c s="34" t="s">
        <v>6960</v>
      </c>
      <c s="34" t="s">
        <v>9418</v>
      </c>
      <c s="35" t="s">
        <v>52</v>
      </c>
      <c s="6" t="s">
        <v>9419</v>
      </c>
      <c s="36" t="s">
        <v>105</v>
      </c>
      <c s="37">
        <v>26.35</v>
      </c>
      <c s="36">
        <v>0.0058</v>
      </c>
      <c s="36">
        <f>ROUND(G802*H802,6)</f>
      </c>
      <c r="L802" s="38">
        <v>0</v>
      </c>
      <c s="32">
        <f>ROUND(ROUND(L802,2)*ROUND(G802,3),2)</f>
      </c>
      <c s="36" t="s">
        <v>6383</v>
      </c>
      <c>
        <f>(M802*21)/100</f>
      </c>
      <c t="s">
        <v>28</v>
      </c>
    </row>
    <row r="803" spans="1:5" ht="25.5">
      <c r="A803" s="35" t="s">
        <v>56</v>
      </c>
      <c r="E803" s="39" t="s">
        <v>9420</v>
      </c>
    </row>
    <row r="804" spans="1:5" ht="12.75">
      <c r="A804" s="35" t="s">
        <v>57</v>
      </c>
      <c r="E804" s="40" t="s">
        <v>9421</v>
      </c>
    </row>
    <row r="805" spans="1:5" ht="12.75">
      <c r="A805" t="s">
        <v>58</v>
      </c>
      <c r="E805" s="39" t="s">
        <v>52</v>
      </c>
    </row>
    <row r="806" spans="1:16" ht="25.5">
      <c r="A806" t="s">
        <v>49</v>
      </c>
      <c s="34" t="s">
        <v>6963</v>
      </c>
      <c s="34" t="s">
        <v>9422</v>
      </c>
      <c s="35" t="s">
        <v>52</v>
      </c>
      <c s="6" t="s">
        <v>9423</v>
      </c>
      <c s="36" t="s">
        <v>105</v>
      </c>
      <c s="37">
        <v>12.68</v>
      </c>
      <c s="36">
        <v>0.00358</v>
      </c>
      <c s="36">
        <f>ROUND(G806*H806,6)</f>
      </c>
      <c r="L806" s="38">
        <v>0</v>
      </c>
      <c s="32">
        <f>ROUND(ROUND(L806,2)*ROUND(G806,3),2)</f>
      </c>
      <c s="36" t="s">
        <v>6383</v>
      </c>
      <c>
        <f>(M806*21)/100</f>
      </c>
      <c t="s">
        <v>28</v>
      </c>
    </row>
    <row r="807" spans="1:5" ht="25.5">
      <c r="A807" s="35" t="s">
        <v>56</v>
      </c>
      <c r="E807" s="39" t="s">
        <v>9424</v>
      </c>
    </row>
    <row r="808" spans="1:5" ht="51">
      <c r="A808" s="35" t="s">
        <v>57</v>
      </c>
      <c r="E808" s="40" t="s">
        <v>9425</v>
      </c>
    </row>
    <row r="809" spans="1:5" ht="12.75">
      <c r="A809" t="s">
        <v>58</v>
      </c>
      <c r="E809" s="39" t="s">
        <v>52</v>
      </c>
    </row>
    <row r="810" spans="1:16" ht="25.5">
      <c r="A810" t="s">
        <v>49</v>
      </c>
      <c s="34" t="s">
        <v>6967</v>
      </c>
      <c s="34" t="s">
        <v>9426</v>
      </c>
      <c s="35" t="s">
        <v>52</v>
      </c>
      <c s="6" t="s">
        <v>9427</v>
      </c>
      <c s="36" t="s">
        <v>67</v>
      </c>
      <c s="37">
        <v>4</v>
      </c>
      <c s="36">
        <v>0.00045</v>
      </c>
      <c s="36">
        <f>ROUND(G810*H810,6)</f>
      </c>
      <c r="L810" s="38">
        <v>0</v>
      </c>
      <c s="32">
        <f>ROUND(ROUND(L810,2)*ROUND(G810,3),2)</f>
      </c>
      <c s="36" t="s">
        <v>4954</v>
      </c>
      <c>
        <f>(M810*21)/100</f>
      </c>
      <c t="s">
        <v>28</v>
      </c>
    </row>
    <row r="811" spans="1:5" ht="12.75">
      <c r="A811" s="35" t="s">
        <v>56</v>
      </c>
      <c r="E811" s="39" t="s">
        <v>52</v>
      </c>
    </row>
    <row r="812" spans="1:5" ht="38.25">
      <c r="A812" s="35" t="s">
        <v>57</v>
      </c>
      <c r="E812" s="40" t="s">
        <v>9428</v>
      </c>
    </row>
    <row r="813" spans="1:5" ht="12.75">
      <c r="A813" t="s">
        <v>58</v>
      </c>
      <c r="E813" s="39" t="s">
        <v>5523</v>
      </c>
    </row>
    <row r="814" spans="1:16" ht="12.75">
      <c r="A814" t="s">
        <v>49</v>
      </c>
      <c s="34" t="s">
        <v>6973</v>
      </c>
      <c s="34" t="s">
        <v>7137</v>
      </c>
      <c s="35" t="s">
        <v>52</v>
      </c>
      <c s="6" t="s">
        <v>7138</v>
      </c>
      <c s="36" t="s">
        <v>67</v>
      </c>
      <c s="37">
        <v>2</v>
      </c>
      <c s="36">
        <v>0.00025</v>
      </c>
      <c s="36">
        <f>ROUND(G814*H814,6)</f>
      </c>
      <c r="L814" s="38">
        <v>0</v>
      </c>
      <c s="32">
        <f>ROUND(ROUND(L814,2)*ROUND(G814,3),2)</f>
      </c>
      <c s="36" t="s">
        <v>6383</v>
      </c>
      <c>
        <f>(M814*21)/100</f>
      </c>
      <c t="s">
        <v>28</v>
      </c>
    </row>
    <row r="815" spans="1:5" ht="25.5">
      <c r="A815" s="35" t="s">
        <v>56</v>
      </c>
      <c r="E815" s="39" t="s">
        <v>9429</v>
      </c>
    </row>
    <row r="816" spans="1:5" ht="12.75">
      <c r="A816" s="35" t="s">
        <v>57</v>
      </c>
      <c r="E816" s="40" t="s">
        <v>52</v>
      </c>
    </row>
    <row r="817" spans="1:5" ht="12.75">
      <c r="A817" t="s">
        <v>58</v>
      </c>
      <c r="E817" s="39" t="s">
        <v>52</v>
      </c>
    </row>
    <row r="818" spans="1:16" ht="25.5">
      <c r="A818" t="s">
        <v>49</v>
      </c>
      <c s="34" t="s">
        <v>6979</v>
      </c>
      <c s="34" t="s">
        <v>7155</v>
      </c>
      <c s="35" t="s">
        <v>52</v>
      </c>
      <c s="6" t="s">
        <v>9430</v>
      </c>
      <c s="36" t="s">
        <v>648</v>
      </c>
      <c s="37">
        <v>0.897</v>
      </c>
      <c s="36">
        <v>0</v>
      </c>
      <c s="36">
        <f>ROUND(G818*H818,6)</f>
      </c>
      <c r="L818" s="38">
        <v>0</v>
      </c>
      <c s="32">
        <f>ROUND(ROUND(L818,2)*ROUND(G818,3),2)</f>
      </c>
      <c s="36" t="s">
        <v>4954</v>
      </c>
      <c>
        <f>(M818*21)/100</f>
      </c>
      <c t="s">
        <v>28</v>
      </c>
    </row>
    <row r="819" spans="1:5" ht="12.75">
      <c r="A819" s="35" t="s">
        <v>56</v>
      </c>
      <c r="E819" s="39" t="s">
        <v>52</v>
      </c>
    </row>
    <row r="820" spans="1:5" ht="12.75">
      <c r="A820" s="35" t="s">
        <v>57</v>
      </c>
      <c r="E820" s="40" t="s">
        <v>52</v>
      </c>
    </row>
    <row r="821" spans="1:5" ht="127.5">
      <c r="A821" t="s">
        <v>58</v>
      </c>
      <c r="E821" s="39" t="s">
        <v>9431</v>
      </c>
    </row>
    <row r="822" spans="1:16" ht="12.75">
      <c r="A822" t="s">
        <v>49</v>
      </c>
      <c s="34" t="s">
        <v>6983</v>
      </c>
      <c s="34" t="s">
        <v>7158</v>
      </c>
      <c s="35" t="s">
        <v>52</v>
      </c>
      <c s="6" t="s">
        <v>7159</v>
      </c>
      <c s="36" t="s">
        <v>648</v>
      </c>
      <c s="37">
        <v>0.897</v>
      </c>
      <c s="36">
        <v>0</v>
      </c>
      <c s="36">
        <f>ROUND(G822*H822,6)</f>
      </c>
      <c r="L822" s="38">
        <v>0</v>
      </c>
      <c s="32">
        <f>ROUND(ROUND(L822,2)*ROUND(G822,3),2)</f>
      </c>
      <c s="36" t="s">
        <v>6383</v>
      </c>
      <c>
        <f>(M822*21)/100</f>
      </c>
      <c t="s">
        <v>28</v>
      </c>
    </row>
    <row r="823" spans="1:5" ht="38.25">
      <c r="A823" s="35" t="s">
        <v>56</v>
      </c>
      <c r="E823" s="39" t="s">
        <v>9432</v>
      </c>
    </row>
    <row r="824" spans="1:5" ht="12.75">
      <c r="A824" s="35" t="s">
        <v>57</v>
      </c>
      <c r="E824" s="40" t="s">
        <v>52</v>
      </c>
    </row>
    <row r="825" spans="1:5" ht="12.75">
      <c r="A825" t="s">
        <v>58</v>
      </c>
      <c r="E825" s="39" t="s">
        <v>52</v>
      </c>
    </row>
    <row r="826" spans="1:16" ht="25.5">
      <c r="A826" t="s">
        <v>49</v>
      </c>
      <c s="34" t="s">
        <v>6987</v>
      </c>
      <c s="34" t="s">
        <v>9433</v>
      </c>
      <c s="35" t="s">
        <v>52</v>
      </c>
      <c s="6" t="s">
        <v>9434</v>
      </c>
      <c s="36" t="s">
        <v>105</v>
      </c>
      <c s="37">
        <v>26.67</v>
      </c>
      <c s="36">
        <v>0.00437</v>
      </c>
      <c s="36">
        <f>ROUND(G826*H826,6)</f>
      </c>
      <c r="L826" s="38">
        <v>0</v>
      </c>
      <c s="32">
        <f>ROUND(ROUND(L826,2)*ROUND(G826,3),2)</f>
      </c>
      <c s="36" t="s">
        <v>947</v>
      </c>
      <c>
        <f>(M826*21)/100</f>
      </c>
      <c t="s">
        <v>28</v>
      </c>
    </row>
    <row r="827" spans="1:5" ht="25.5">
      <c r="A827" s="35" t="s">
        <v>56</v>
      </c>
      <c r="E827" s="39" t="s">
        <v>9435</v>
      </c>
    </row>
    <row r="828" spans="1:5" ht="12.75">
      <c r="A828" s="35" t="s">
        <v>57</v>
      </c>
      <c r="E828" s="40" t="s">
        <v>9436</v>
      </c>
    </row>
    <row r="829" spans="1:5" ht="12.75">
      <c r="A829" t="s">
        <v>58</v>
      </c>
      <c r="E829" s="39" t="s">
        <v>52</v>
      </c>
    </row>
    <row r="830" spans="1:16" ht="12.75">
      <c r="A830" t="s">
        <v>49</v>
      </c>
      <c s="34" t="s">
        <v>6991</v>
      </c>
      <c s="34" t="s">
        <v>9437</v>
      </c>
      <c s="35" t="s">
        <v>52</v>
      </c>
      <c s="6" t="s">
        <v>9438</v>
      </c>
      <c s="36" t="s">
        <v>105</v>
      </c>
      <c s="37">
        <v>34.75</v>
      </c>
      <c s="36">
        <v>0.00287</v>
      </c>
      <c s="36">
        <f>ROUND(G830*H830,6)</f>
      </c>
      <c r="L830" s="38">
        <v>0</v>
      </c>
      <c s="32">
        <f>ROUND(ROUND(L830,2)*ROUND(G830,3),2)</f>
      </c>
      <c s="36" t="s">
        <v>947</v>
      </c>
      <c>
        <f>(M830*21)/100</f>
      </c>
      <c t="s">
        <v>28</v>
      </c>
    </row>
    <row r="831" spans="1:5" ht="25.5">
      <c r="A831" s="35" t="s">
        <v>56</v>
      </c>
      <c r="E831" s="39" t="s">
        <v>9439</v>
      </c>
    </row>
    <row r="832" spans="1:5" ht="38.25">
      <c r="A832" s="35" t="s">
        <v>57</v>
      </c>
      <c r="E832" s="40" t="s">
        <v>9440</v>
      </c>
    </row>
    <row r="833" spans="1:5" ht="12.75">
      <c r="A833" t="s">
        <v>58</v>
      </c>
      <c r="E833" s="39" t="s">
        <v>52</v>
      </c>
    </row>
    <row r="834" spans="1:16" ht="12.75">
      <c r="A834" t="s">
        <v>49</v>
      </c>
      <c s="34" t="s">
        <v>6995</v>
      </c>
      <c s="34" t="s">
        <v>9441</v>
      </c>
      <c s="35" t="s">
        <v>52</v>
      </c>
      <c s="6" t="s">
        <v>9442</v>
      </c>
      <c s="36" t="s">
        <v>105</v>
      </c>
      <c s="37">
        <v>12.3</v>
      </c>
      <c s="36">
        <v>0.00409</v>
      </c>
      <c s="36">
        <f>ROUND(G834*H834,6)</f>
      </c>
      <c r="L834" s="38">
        <v>0</v>
      </c>
      <c s="32">
        <f>ROUND(ROUND(L834,2)*ROUND(G834,3),2)</f>
      </c>
      <c s="36" t="s">
        <v>947</v>
      </c>
      <c>
        <f>(M834*21)/100</f>
      </c>
      <c t="s">
        <v>28</v>
      </c>
    </row>
    <row r="835" spans="1:5" ht="25.5">
      <c r="A835" s="35" t="s">
        <v>56</v>
      </c>
      <c r="E835" s="39" t="s">
        <v>9439</v>
      </c>
    </row>
    <row r="836" spans="1:5" ht="63.75">
      <c r="A836" s="35" t="s">
        <v>57</v>
      </c>
      <c r="E836" s="40" t="s">
        <v>9443</v>
      </c>
    </row>
    <row r="837" spans="1:5" ht="12.75">
      <c r="A837" t="s">
        <v>58</v>
      </c>
      <c r="E837" s="39" t="s">
        <v>52</v>
      </c>
    </row>
    <row r="838" spans="1:16" ht="12.75">
      <c r="A838" t="s">
        <v>49</v>
      </c>
      <c s="34" t="s">
        <v>6999</v>
      </c>
      <c s="34" t="s">
        <v>9444</v>
      </c>
      <c s="35" t="s">
        <v>52</v>
      </c>
      <c s="6" t="s">
        <v>9445</v>
      </c>
      <c s="36" t="s">
        <v>105</v>
      </c>
      <c s="37">
        <v>81.7</v>
      </c>
      <c s="36">
        <v>0.00197</v>
      </c>
      <c s="36">
        <f>ROUND(G838*H838,6)</f>
      </c>
      <c r="L838" s="38">
        <v>0</v>
      </c>
      <c s="32">
        <f>ROUND(ROUND(L838,2)*ROUND(G838,3),2)</f>
      </c>
      <c s="36" t="s">
        <v>947</v>
      </c>
      <c>
        <f>(M838*21)/100</f>
      </c>
      <c t="s">
        <v>28</v>
      </c>
    </row>
    <row r="839" spans="1:5" ht="25.5">
      <c r="A839" s="35" t="s">
        <v>56</v>
      </c>
      <c r="E839" s="39" t="s">
        <v>9439</v>
      </c>
    </row>
    <row r="840" spans="1:5" ht="76.5">
      <c r="A840" s="35" t="s">
        <v>57</v>
      </c>
      <c r="E840" s="40" t="s">
        <v>9446</v>
      </c>
    </row>
    <row r="841" spans="1:5" ht="12.75">
      <c r="A841" t="s">
        <v>58</v>
      </c>
      <c r="E841" s="39" t="s">
        <v>52</v>
      </c>
    </row>
    <row r="842" spans="1:16" ht="12.75">
      <c r="A842" t="s">
        <v>49</v>
      </c>
      <c s="34" t="s">
        <v>7003</v>
      </c>
      <c s="34" t="s">
        <v>9447</v>
      </c>
      <c s="35" t="s">
        <v>52</v>
      </c>
      <c s="6" t="s">
        <v>9448</v>
      </c>
      <c s="36" t="s">
        <v>105</v>
      </c>
      <c s="37">
        <v>76.2</v>
      </c>
      <c s="36">
        <v>0.00172</v>
      </c>
      <c s="36">
        <f>ROUND(G842*H842,6)</f>
      </c>
      <c r="L842" s="38">
        <v>0</v>
      </c>
      <c s="32">
        <f>ROUND(ROUND(L842,2)*ROUND(G842,3),2)</f>
      </c>
      <c s="36" t="s">
        <v>947</v>
      </c>
      <c>
        <f>(M842*21)/100</f>
      </c>
      <c t="s">
        <v>28</v>
      </c>
    </row>
    <row r="843" spans="1:5" ht="12.75">
      <c r="A843" s="35" t="s">
        <v>56</v>
      </c>
      <c r="E843" s="39" t="s">
        <v>9449</v>
      </c>
    </row>
    <row r="844" spans="1:5" ht="12.75">
      <c r="A844" s="35" t="s">
        <v>57</v>
      </c>
      <c r="E844" s="40" t="s">
        <v>9450</v>
      </c>
    </row>
    <row r="845" spans="1:5" ht="12.75">
      <c r="A845" t="s">
        <v>58</v>
      </c>
      <c r="E845" s="39" t="s">
        <v>52</v>
      </c>
    </row>
    <row r="846" spans="1:16" ht="25.5">
      <c r="A846" t="s">
        <v>49</v>
      </c>
      <c s="34" t="s">
        <v>7007</v>
      </c>
      <c s="34" t="s">
        <v>7161</v>
      </c>
      <c s="35" t="s">
        <v>52</v>
      </c>
      <c s="6" t="s">
        <v>9451</v>
      </c>
      <c s="36" t="s">
        <v>54</v>
      </c>
      <c s="37">
        <v>5.724</v>
      </c>
      <c s="36">
        <v>0.00509</v>
      </c>
      <c s="36">
        <f>ROUND(G846*H846,6)</f>
      </c>
      <c r="L846" s="38">
        <v>0</v>
      </c>
      <c s="32">
        <f>ROUND(ROUND(L846,2)*ROUND(G846,3),2)</f>
      </c>
      <c s="36" t="s">
        <v>947</v>
      </c>
      <c>
        <f>(M846*21)/100</f>
      </c>
      <c t="s">
        <v>28</v>
      </c>
    </row>
    <row r="847" spans="1:5" ht="25.5">
      <c r="A847" s="35" t="s">
        <v>56</v>
      </c>
      <c r="E847" s="39" t="s">
        <v>9452</v>
      </c>
    </row>
    <row r="848" spans="1:5" ht="12.75">
      <c r="A848" s="35" t="s">
        <v>57</v>
      </c>
      <c r="E848" s="40" t="s">
        <v>9453</v>
      </c>
    </row>
    <row r="849" spans="1:5" ht="12.75">
      <c r="A849" t="s">
        <v>58</v>
      </c>
      <c r="E849" s="39" t="s">
        <v>52</v>
      </c>
    </row>
    <row r="850" spans="1:16" ht="12.75">
      <c r="A850" t="s">
        <v>49</v>
      </c>
      <c s="34" t="s">
        <v>7011</v>
      </c>
      <c s="34" t="s">
        <v>9454</v>
      </c>
      <c s="35" t="s">
        <v>52</v>
      </c>
      <c s="6" t="s">
        <v>9455</v>
      </c>
      <c s="36" t="s">
        <v>105</v>
      </c>
      <c s="37">
        <v>25.4</v>
      </c>
      <c s="36">
        <v>0.00162</v>
      </c>
      <c s="36">
        <f>ROUND(G850*H850,6)</f>
      </c>
      <c r="L850" s="38">
        <v>0</v>
      </c>
      <c s="32">
        <f>ROUND(ROUND(L850,2)*ROUND(G850,3),2)</f>
      </c>
      <c s="36" t="s">
        <v>947</v>
      </c>
      <c>
        <f>(M850*21)/100</f>
      </c>
      <c t="s">
        <v>28</v>
      </c>
    </row>
    <row r="851" spans="1:5" ht="25.5">
      <c r="A851" s="35" t="s">
        <v>56</v>
      </c>
      <c r="E851" s="39" t="s">
        <v>9456</v>
      </c>
    </row>
    <row r="852" spans="1:5" ht="12.75">
      <c r="A852" s="35" t="s">
        <v>57</v>
      </c>
      <c r="E852" s="40" t="s">
        <v>9457</v>
      </c>
    </row>
    <row r="853" spans="1:5" ht="12.75">
      <c r="A853" t="s">
        <v>58</v>
      </c>
      <c r="E853" s="39" t="s">
        <v>52</v>
      </c>
    </row>
    <row r="854" spans="1:16" ht="25.5">
      <c r="A854" t="s">
        <v>49</v>
      </c>
      <c s="34" t="s">
        <v>7014</v>
      </c>
      <c s="34" t="s">
        <v>9458</v>
      </c>
      <c s="35" t="s">
        <v>52</v>
      </c>
      <c s="6" t="s">
        <v>9459</v>
      </c>
      <c s="36" t="s">
        <v>105</v>
      </c>
      <c s="37">
        <v>6.9</v>
      </c>
      <c s="36">
        <v>0.00289</v>
      </c>
      <c s="36">
        <f>ROUND(G854*H854,6)</f>
      </c>
      <c r="L854" s="38">
        <v>0</v>
      </c>
      <c s="32">
        <f>ROUND(ROUND(L854,2)*ROUND(G854,3),2)</f>
      </c>
      <c s="36" t="s">
        <v>947</v>
      </c>
      <c>
        <f>(M854*21)/100</f>
      </c>
      <c t="s">
        <v>28</v>
      </c>
    </row>
    <row r="855" spans="1:5" ht="12.75">
      <c r="A855" s="35" t="s">
        <v>56</v>
      </c>
      <c r="E855" s="39" t="s">
        <v>52</v>
      </c>
    </row>
    <row r="856" spans="1:5" ht="12.75">
      <c r="A856" s="35" t="s">
        <v>57</v>
      </c>
      <c r="E856" s="40" t="s">
        <v>9460</v>
      </c>
    </row>
    <row r="857" spans="1:5" ht="12.75">
      <c r="A857" t="s">
        <v>58</v>
      </c>
      <c r="E857" s="39" t="s">
        <v>52</v>
      </c>
    </row>
    <row r="858" spans="1:13" ht="12.75">
      <c r="A858" t="s">
        <v>47</v>
      </c>
      <c r="C858" s="31" t="s">
        <v>7164</v>
      </c>
      <c r="E858" s="33" t="s">
        <v>7165</v>
      </c>
      <c r="J858" s="32">
        <f>0</f>
      </c>
      <c s="32">
        <f>0</f>
      </c>
      <c s="32">
        <f>0+L859+L863+L867+L871+L875+L879+L883+L887+L891+L895+L899+L903+L907+L911+L915+L919+L923+L927+L931+L935+L939+L943+L947+L951+L955+L959+L963+L967+L971+L975+L979</f>
      </c>
      <c s="32">
        <f>0+M859+M863+M867+M871+M875+M879+M883+M887+M891+M895+M899+M903+M907+M911+M915+M919+M923+M927+M931+M935+M939+M943+M947+M951+M955+M959+M963+M967+M971+M975+M979</f>
      </c>
    </row>
    <row r="859" spans="1:16" ht="12.75">
      <c r="A859" t="s">
        <v>49</v>
      </c>
      <c s="34" t="s">
        <v>7019</v>
      </c>
      <c s="34" t="s">
        <v>9461</v>
      </c>
      <c s="35" t="s">
        <v>52</v>
      </c>
      <c s="6" t="s">
        <v>9462</v>
      </c>
      <c s="36" t="s">
        <v>67</v>
      </c>
      <c s="37">
        <v>13</v>
      </c>
      <c s="36">
        <v>0.0022</v>
      </c>
      <c s="36">
        <f>ROUND(G859*H859,6)</f>
      </c>
      <c r="L859" s="38">
        <v>0</v>
      </c>
      <c s="32">
        <f>ROUND(ROUND(L859,2)*ROUND(G859,3),2)</f>
      </c>
      <c s="36" t="s">
        <v>6383</v>
      </c>
      <c>
        <f>(M859*21)/100</f>
      </c>
      <c t="s">
        <v>28</v>
      </c>
    </row>
    <row r="860" spans="1:5" ht="12.75">
      <c r="A860" s="35" t="s">
        <v>56</v>
      </c>
      <c r="E860" s="39" t="s">
        <v>52</v>
      </c>
    </row>
    <row r="861" spans="1:5" ht="12.75">
      <c r="A861" s="35" t="s">
        <v>57</v>
      </c>
      <c r="E861" s="40" t="s">
        <v>52</v>
      </c>
    </row>
    <row r="862" spans="1:5" ht="12.75">
      <c r="A862" t="s">
        <v>58</v>
      </c>
      <c r="E862" s="39" t="s">
        <v>52</v>
      </c>
    </row>
    <row r="863" spans="1:16" ht="12.75">
      <c r="A863" t="s">
        <v>49</v>
      </c>
      <c s="34" t="s">
        <v>7023</v>
      </c>
      <c s="34" t="s">
        <v>9463</v>
      </c>
      <c s="35" t="s">
        <v>52</v>
      </c>
      <c s="6" t="s">
        <v>9464</v>
      </c>
      <c s="36" t="s">
        <v>67</v>
      </c>
      <c s="37">
        <v>14</v>
      </c>
      <c s="36">
        <v>0.0022</v>
      </c>
      <c s="36">
        <f>ROUND(G863*H863,6)</f>
      </c>
      <c r="L863" s="38">
        <v>0</v>
      </c>
      <c s="32">
        <f>ROUND(ROUND(L863,2)*ROUND(G863,3),2)</f>
      </c>
      <c s="36" t="s">
        <v>6383</v>
      </c>
      <c>
        <f>(M863*21)/100</f>
      </c>
      <c t="s">
        <v>28</v>
      </c>
    </row>
    <row r="864" spans="1:5" ht="12.75">
      <c r="A864" s="35" t="s">
        <v>56</v>
      </c>
      <c r="E864" s="39" t="s">
        <v>52</v>
      </c>
    </row>
    <row r="865" spans="1:5" ht="12.75">
      <c r="A865" s="35" t="s">
        <v>57</v>
      </c>
      <c r="E865" s="40" t="s">
        <v>60</v>
      </c>
    </row>
    <row r="866" spans="1:5" ht="12.75">
      <c r="A866" t="s">
        <v>58</v>
      </c>
      <c r="E866" s="39" t="s">
        <v>52</v>
      </c>
    </row>
    <row r="867" spans="1:16" ht="12.75">
      <c r="A867" t="s">
        <v>49</v>
      </c>
      <c s="34" t="s">
        <v>7027</v>
      </c>
      <c s="34" t="s">
        <v>9465</v>
      </c>
      <c s="35" t="s">
        <v>52</v>
      </c>
      <c s="6" t="s">
        <v>9466</v>
      </c>
      <c s="36" t="s">
        <v>67</v>
      </c>
      <c s="37">
        <v>1</v>
      </c>
      <c s="36">
        <v>0.0022</v>
      </c>
      <c s="36">
        <f>ROUND(G867*H867,6)</f>
      </c>
      <c r="L867" s="38">
        <v>0</v>
      </c>
      <c s="32">
        <f>ROUND(ROUND(L867,2)*ROUND(G867,3),2)</f>
      </c>
      <c s="36" t="s">
        <v>6383</v>
      </c>
      <c>
        <f>(M867*21)/100</f>
      </c>
      <c t="s">
        <v>28</v>
      </c>
    </row>
    <row r="868" spans="1:5" ht="12.75">
      <c r="A868" s="35" t="s">
        <v>56</v>
      </c>
      <c r="E868" s="39" t="s">
        <v>52</v>
      </c>
    </row>
    <row r="869" spans="1:5" ht="12.75">
      <c r="A869" s="35" t="s">
        <v>57</v>
      </c>
      <c r="E869" s="40" t="s">
        <v>52</v>
      </c>
    </row>
    <row r="870" spans="1:5" ht="12.75">
      <c r="A870" t="s">
        <v>58</v>
      </c>
      <c r="E870" s="39" t="s">
        <v>52</v>
      </c>
    </row>
    <row r="871" spans="1:16" ht="12.75">
      <c r="A871" t="s">
        <v>49</v>
      </c>
      <c s="34" t="s">
        <v>7031</v>
      </c>
      <c s="34" t="s">
        <v>7240</v>
      </c>
      <c s="35" t="s">
        <v>52</v>
      </c>
      <c s="6" t="s">
        <v>7241</v>
      </c>
      <c s="36" t="s">
        <v>67</v>
      </c>
      <c s="37">
        <v>6</v>
      </c>
      <c s="36">
        <v>0.0024</v>
      </c>
      <c s="36">
        <f>ROUND(G871*H871,6)</f>
      </c>
      <c r="L871" s="38">
        <v>0</v>
      </c>
      <c s="32">
        <f>ROUND(ROUND(L871,2)*ROUND(G871,3),2)</f>
      </c>
      <c s="36" t="s">
        <v>6383</v>
      </c>
      <c>
        <f>(M871*21)/100</f>
      </c>
      <c t="s">
        <v>28</v>
      </c>
    </row>
    <row r="872" spans="1:5" ht="12.75">
      <c r="A872" s="35" t="s">
        <v>56</v>
      </c>
      <c r="E872" s="39" t="s">
        <v>52</v>
      </c>
    </row>
    <row r="873" spans="1:5" ht="38.25">
      <c r="A873" s="35" t="s">
        <v>57</v>
      </c>
      <c r="E873" s="40" t="s">
        <v>9467</v>
      </c>
    </row>
    <row r="874" spans="1:5" ht="12.75">
      <c r="A874" t="s">
        <v>58</v>
      </c>
      <c r="E874" s="39" t="s">
        <v>52</v>
      </c>
    </row>
    <row r="875" spans="1:16" ht="12.75">
      <c r="A875" t="s">
        <v>49</v>
      </c>
      <c s="34" t="s">
        <v>7035</v>
      </c>
      <c s="34" t="s">
        <v>9468</v>
      </c>
      <c s="35" t="s">
        <v>52</v>
      </c>
      <c s="6" t="s">
        <v>9469</v>
      </c>
      <c s="36" t="s">
        <v>67</v>
      </c>
      <c s="37">
        <v>1</v>
      </c>
      <c s="36">
        <v>0.00015</v>
      </c>
      <c s="36">
        <f>ROUND(G875*H875,6)</f>
      </c>
      <c r="L875" s="38">
        <v>0</v>
      </c>
      <c s="32">
        <f>ROUND(ROUND(L875,2)*ROUND(G875,3),2)</f>
      </c>
      <c s="36" t="s">
        <v>6383</v>
      </c>
      <c>
        <f>(M875*21)/100</f>
      </c>
      <c t="s">
        <v>28</v>
      </c>
    </row>
    <row r="876" spans="1:5" ht="12.75">
      <c r="A876" s="35" t="s">
        <v>56</v>
      </c>
      <c r="E876" s="39" t="s">
        <v>9470</v>
      </c>
    </row>
    <row r="877" spans="1:5" ht="12.75">
      <c r="A877" s="35" t="s">
        <v>57</v>
      </c>
      <c r="E877" s="40" t="s">
        <v>9471</v>
      </c>
    </row>
    <row r="878" spans="1:5" ht="12.75">
      <c r="A878" t="s">
        <v>58</v>
      </c>
      <c r="E878" s="39" t="s">
        <v>52</v>
      </c>
    </row>
    <row r="879" spans="1:16" ht="25.5">
      <c r="A879" t="s">
        <v>49</v>
      </c>
      <c s="34" t="s">
        <v>7039</v>
      </c>
      <c s="34" t="s">
        <v>9472</v>
      </c>
      <c s="35" t="s">
        <v>52</v>
      </c>
      <c s="6" t="s">
        <v>9473</v>
      </c>
      <c s="36" t="s">
        <v>67</v>
      </c>
      <c s="37">
        <v>1</v>
      </c>
      <c s="36">
        <v>0.052</v>
      </c>
      <c s="36">
        <f>ROUND(G879*H879,6)</f>
      </c>
      <c r="L879" s="38">
        <v>0</v>
      </c>
      <c s="32">
        <f>ROUND(ROUND(L879,2)*ROUND(G879,3),2)</f>
      </c>
      <c s="36" t="s">
        <v>4954</v>
      </c>
      <c>
        <f>(M879*21)/100</f>
      </c>
      <c t="s">
        <v>28</v>
      </c>
    </row>
    <row r="880" spans="1:5" ht="12.75">
      <c r="A880" s="35" t="s">
        <v>56</v>
      </c>
      <c r="E880" s="39" t="s">
        <v>52</v>
      </c>
    </row>
    <row r="881" spans="1:5" ht="12.75">
      <c r="A881" s="35" t="s">
        <v>57</v>
      </c>
      <c r="E881" s="40" t="s">
        <v>52</v>
      </c>
    </row>
    <row r="882" spans="1:5" ht="12.75">
      <c r="A882" t="s">
        <v>58</v>
      </c>
      <c r="E882" s="39" t="s">
        <v>5523</v>
      </c>
    </row>
    <row r="883" spans="1:16" ht="12.75">
      <c r="A883" t="s">
        <v>49</v>
      </c>
      <c s="34" t="s">
        <v>7042</v>
      </c>
      <c s="34" t="s">
        <v>9474</v>
      </c>
      <c s="35" t="s">
        <v>52</v>
      </c>
      <c s="6" t="s">
        <v>9475</v>
      </c>
      <c s="36" t="s">
        <v>9476</v>
      </c>
      <c s="37">
        <v>4</v>
      </c>
      <c s="36">
        <v>0.0002</v>
      </c>
      <c s="36">
        <f>ROUND(G883*H883,6)</f>
      </c>
      <c r="L883" s="38">
        <v>0</v>
      </c>
      <c s="32">
        <f>ROUND(ROUND(L883,2)*ROUND(G883,3),2)</f>
      </c>
      <c s="36" t="s">
        <v>6383</v>
      </c>
      <c>
        <f>(M883*21)/100</f>
      </c>
      <c t="s">
        <v>28</v>
      </c>
    </row>
    <row r="884" spans="1:5" ht="12.75">
      <c r="A884" s="35" t="s">
        <v>56</v>
      </c>
      <c r="E884" s="39" t="s">
        <v>52</v>
      </c>
    </row>
    <row r="885" spans="1:5" ht="12.75">
      <c r="A885" s="35" t="s">
        <v>57</v>
      </c>
      <c r="E885" s="40" t="s">
        <v>52</v>
      </c>
    </row>
    <row r="886" spans="1:5" ht="12.75">
      <c r="A886" t="s">
        <v>58</v>
      </c>
      <c r="E886" s="39" t="s">
        <v>52</v>
      </c>
    </row>
    <row r="887" spans="1:16" ht="12.75">
      <c r="A887" t="s">
        <v>49</v>
      </c>
      <c s="34" t="s">
        <v>7046</v>
      </c>
      <c s="34" t="s">
        <v>9477</v>
      </c>
      <c s="35" t="s">
        <v>52</v>
      </c>
      <c s="6" t="s">
        <v>9478</v>
      </c>
      <c s="36" t="s">
        <v>105</v>
      </c>
      <c s="37">
        <v>12.68</v>
      </c>
      <c s="36">
        <v>0.0021</v>
      </c>
      <c s="36">
        <f>ROUND(G887*H887,6)</f>
      </c>
      <c r="L887" s="38">
        <v>0</v>
      </c>
      <c s="32">
        <f>ROUND(ROUND(L887,2)*ROUND(G887,3),2)</f>
      </c>
      <c s="36" t="s">
        <v>6383</v>
      </c>
      <c>
        <f>(M887*21)/100</f>
      </c>
      <c t="s">
        <v>28</v>
      </c>
    </row>
    <row r="888" spans="1:5" ht="12.75">
      <c r="A888" s="35" t="s">
        <v>56</v>
      </c>
      <c r="E888" s="39" t="s">
        <v>52</v>
      </c>
    </row>
    <row r="889" spans="1:5" ht="12.75">
      <c r="A889" s="35" t="s">
        <v>57</v>
      </c>
      <c r="E889" s="40" t="s">
        <v>52</v>
      </c>
    </row>
    <row r="890" spans="1:5" ht="12.75">
      <c r="A890" t="s">
        <v>58</v>
      </c>
      <c r="E890" s="39" t="s">
        <v>52</v>
      </c>
    </row>
    <row r="891" spans="1:16" ht="12.75">
      <c r="A891" t="s">
        <v>49</v>
      </c>
      <c s="34" t="s">
        <v>7050</v>
      </c>
      <c s="34" t="s">
        <v>9479</v>
      </c>
      <c s="35" t="s">
        <v>52</v>
      </c>
      <c s="6" t="s">
        <v>9480</v>
      </c>
      <c s="36" t="s">
        <v>67</v>
      </c>
      <c s="37">
        <v>4</v>
      </c>
      <c s="36">
        <v>0.0175</v>
      </c>
      <c s="36">
        <f>ROUND(G891*H891,6)</f>
      </c>
      <c r="L891" s="38">
        <v>0</v>
      </c>
      <c s="32">
        <f>ROUND(ROUND(L891,2)*ROUND(G891,3),2)</f>
      </c>
      <c s="36" t="s">
        <v>6383</v>
      </c>
      <c>
        <f>(M891*21)/100</f>
      </c>
      <c t="s">
        <v>28</v>
      </c>
    </row>
    <row r="892" spans="1:5" ht="12.75">
      <c r="A892" s="35" t="s">
        <v>56</v>
      </c>
      <c r="E892" s="39" t="s">
        <v>52</v>
      </c>
    </row>
    <row r="893" spans="1:5" ht="38.25">
      <c r="A893" s="35" t="s">
        <v>57</v>
      </c>
      <c r="E893" s="40" t="s">
        <v>9481</v>
      </c>
    </row>
    <row r="894" spans="1:5" ht="12.75">
      <c r="A894" t="s">
        <v>58</v>
      </c>
      <c r="E894" s="39" t="s">
        <v>52</v>
      </c>
    </row>
    <row r="895" spans="1:16" ht="12.75">
      <c r="A895" t="s">
        <v>49</v>
      </c>
      <c s="34" t="s">
        <v>7054</v>
      </c>
      <c s="34" t="s">
        <v>9482</v>
      </c>
      <c s="35" t="s">
        <v>52</v>
      </c>
      <c s="6" t="s">
        <v>9483</v>
      </c>
      <c s="36" t="s">
        <v>67</v>
      </c>
      <c s="37">
        <v>7</v>
      </c>
      <c s="36">
        <v>0.0195</v>
      </c>
      <c s="36">
        <f>ROUND(G895*H895,6)</f>
      </c>
      <c r="L895" s="38">
        <v>0</v>
      </c>
      <c s="32">
        <f>ROUND(ROUND(L895,2)*ROUND(G895,3),2)</f>
      </c>
      <c s="36" t="s">
        <v>6383</v>
      </c>
      <c>
        <f>(M895*21)/100</f>
      </c>
      <c t="s">
        <v>28</v>
      </c>
    </row>
    <row r="896" spans="1:5" ht="12.75">
      <c r="A896" s="35" t="s">
        <v>56</v>
      </c>
      <c r="E896" s="39" t="s">
        <v>52</v>
      </c>
    </row>
    <row r="897" spans="1:5" ht="51">
      <c r="A897" s="35" t="s">
        <v>57</v>
      </c>
      <c r="E897" s="40" t="s">
        <v>9484</v>
      </c>
    </row>
    <row r="898" spans="1:5" ht="12.75">
      <c r="A898" t="s">
        <v>58</v>
      </c>
      <c r="E898" s="39" t="s">
        <v>52</v>
      </c>
    </row>
    <row r="899" spans="1:16" ht="12.75">
      <c r="A899" t="s">
        <v>49</v>
      </c>
      <c s="34" t="s">
        <v>7058</v>
      </c>
      <c s="34" t="s">
        <v>9485</v>
      </c>
      <c s="35" t="s">
        <v>52</v>
      </c>
      <c s="6" t="s">
        <v>9486</v>
      </c>
      <c s="36" t="s">
        <v>67</v>
      </c>
      <c s="37">
        <v>1</v>
      </c>
      <c s="36">
        <v>0.00044</v>
      </c>
      <c s="36">
        <f>ROUND(G899*H899,6)</f>
      </c>
      <c r="L899" s="38">
        <v>0</v>
      </c>
      <c s="32">
        <f>ROUND(ROUND(L899,2)*ROUND(G899,3),2)</f>
      </c>
      <c s="36" t="s">
        <v>4954</v>
      </c>
      <c>
        <f>(M899*21)/100</f>
      </c>
      <c t="s">
        <v>28</v>
      </c>
    </row>
    <row r="900" spans="1:5" ht="12.75">
      <c r="A900" s="35" t="s">
        <v>56</v>
      </c>
      <c r="E900" s="39" t="s">
        <v>52</v>
      </c>
    </row>
    <row r="901" spans="1:5" ht="12.75">
      <c r="A901" s="35" t="s">
        <v>57</v>
      </c>
      <c r="E901" s="40" t="s">
        <v>9487</v>
      </c>
    </row>
    <row r="902" spans="1:5" ht="51">
      <c r="A902" t="s">
        <v>58</v>
      </c>
      <c r="E902" s="39" t="s">
        <v>9488</v>
      </c>
    </row>
    <row r="903" spans="1:16" ht="25.5">
      <c r="A903" t="s">
        <v>49</v>
      </c>
      <c s="34" t="s">
        <v>7062</v>
      </c>
      <c s="34" t="s">
        <v>7181</v>
      </c>
      <c s="35" t="s">
        <v>52</v>
      </c>
      <c s="6" t="s">
        <v>9489</v>
      </c>
      <c s="36" t="s">
        <v>67</v>
      </c>
      <c s="37">
        <v>11</v>
      </c>
      <c s="36">
        <v>0</v>
      </c>
      <c s="36">
        <f>ROUND(G903*H903,6)</f>
      </c>
      <c r="L903" s="38">
        <v>0</v>
      </c>
      <c s="32">
        <f>ROUND(ROUND(L903,2)*ROUND(G903,3),2)</f>
      </c>
      <c s="36" t="s">
        <v>4954</v>
      </c>
      <c>
        <f>(M903*21)/100</f>
      </c>
      <c t="s">
        <v>28</v>
      </c>
    </row>
    <row r="904" spans="1:5" ht="12.75">
      <c r="A904" s="35" t="s">
        <v>56</v>
      </c>
      <c r="E904" s="39" t="s">
        <v>52</v>
      </c>
    </row>
    <row r="905" spans="1:5" ht="76.5">
      <c r="A905" s="35" t="s">
        <v>57</v>
      </c>
      <c r="E905" s="40" t="s">
        <v>9490</v>
      </c>
    </row>
    <row r="906" spans="1:5" ht="127.5">
      <c r="A906" t="s">
        <v>58</v>
      </c>
      <c r="E906" s="39" t="s">
        <v>9491</v>
      </c>
    </row>
    <row r="907" spans="1:16" ht="25.5">
      <c r="A907" t="s">
        <v>49</v>
      </c>
      <c s="34" t="s">
        <v>7066</v>
      </c>
      <c s="34" t="s">
        <v>9492</v>
      </c>
      <c s="35" t="s">
        <v>52</v>
      </c>
      <c s="6" t="s">
        <v>9493</v>
      </c>
      <c s="36" t="s">
        <v>67</v>
      </c>
      <c s="37">
        <v>3</v>
      </c>
      <c s="36">
        <v>0</v>
      </c>
      <c s="36">
        <f>ROUND(G907*H907,6)</f>
      </c>
      <c r="L907" s="38">
        <v>0</v>
      </c>
      <c s="32">
        <f>ROUND(ROUND(L907,2)*ROUND(G907,3),2)</f>
      </c>
      <c s="36" t="s">
        <v>4954</v>
      </c>
      <c>
        <f>(M907*21)/100</f>
      </c>
      <c t="s">
        <v>28</v>
      </c>
    </row>
    <row r="908" spans="1:5" ht="12.75">
      <c r="A908" s="35" t="s">
        <v>56</v>
      </c>
      <c r="E908" s="39" t="s">
        <v>52</v>
      </c>
    </row>
    <row r="909" spans="1:5" ht="51">
      <c r="A909" s="35" t="s">
        <v>57</v>
      </c>
      <c r="E909" s="40" t="s">
        <v>9494</v>
      </c>
    </row>
    <row r="910" spans="1:5" ht="127.5">
      <c r="A910" t="s">
        <v>58</v>
      </c>
      <c r="E910" s="39" t="s">
        <v>9491</v>
      </c>
    </row>
    <row r="911" spans="1:16" ht="12.75">
      <c r="A911" t="s">
        <v>49</v>
      </c>
      <c s="34" t="s">
        <v>7070</v>
      </c>
      <c s="34" t="s">
        <v>9495</v>
      </c>
      <c s="35" t="s">
        <v>52</v>
      </c>
      <c s="6" t="s">
        <v>9496</v>
      </c>
      <c s="36" t="s">
        <v>67</v>
      </c>
      <c s="37">
        <v>5</v>
      </c>
      <c s="36">
        <v>0</v>
      </c>
      <c s="36">
        <f>ROUND(G911*H911,6)</f>
      </c>
      <c r="L911" s="38">
        <v>0</v>
      </c>
      <c s="32">
        <f>ROUND(ROUND(L911,2)*ROUND(G911,3),2)</f>
      </c>
      <c s="36" t="s">
        <v>4954</v>
      </c>
      <c>
        <f>(M911*21)/100</f>
      </c>
      <c t="s">
        <v>28</v>
      </c>
    </row>
    <row r="912" spans="1:5" ht="12.75">
      <c r="A912" s="35" t="s">
        <v>56</v>
      </c>
      <c r="E912" s="39" t="s">
        <v>52</v>
      </c>
    </row>
    <row r="913" spans="1:5" ht="38.25">
      <c r="A913" s="35" t="s">
        <v>57</v>
      </c>
      <c r="E913" s="40" t="s">
        <v>9497</v>
      </c>
    </row>
    <row r="914" spans="1:5" ht="12.75">
      <c r="A914" t="s">
        <v>58</v>
      </c>
      <c r="E914" s="39" t="s">
        <v>5523</v>
      </c>
    </row>
    <row r="915" spans="1:16" ht="12.75">
      <c r="A915" t="s">
        <v>49</v>
      </c>
      <c s="34" t="s">
        <v>7073</v>
      </c>
      <c s="34" t="s">
        <v>7187</v>
      </c>
      <c s="35" t="s">
        <v>52</v>
      </c>
      <c s="6" t="s">
        <v>7188</v>
      </c>
      <c s="36" t="s">
        <v>67</v>
      </c>
      <c s="37">
        <v>14</v>
      </c>
      <c s="36">
        <v>0</v>
      </c>
      <c s="36">
        <f>ROUND(G915*H915,6)</f>
      </c>
      <c r="L915" s="38">
        <v>0</v>
      </c>
      <c s="32">
        <f>ROUND(ROUND(L915,2)*ROUND(G915,3),2)</f>
      </c>
      <c s="36" t="s">
        <v>6383</v>
      </c>
      <c>
        <f>(M915*21)/100</f>
      </c>
      <c t="s">
        <v>28</v>
      </c>
    </row>
    <row r="916" spans="1:5" ht="12.75">
      <c r="A916" s="35" t="s">
        <v>56</v>
      </c>
      <c r="E916" s="39" t="s">
        <v>9498</v>
      </c>
    </row>
    <row r="917" spans="1:5" ht="12.75">
      <c r="A917" s="35" t="s">
        <v>57</v>
      </c>
      <c r="E917" s="40" t="s">
        <v>60</v>
      </c>
    </row>
    <row r="918" spans="1:5" ht="12.75">
      <c r="A918" t="s">
        <v>58</v>
      </c>
      <c r="E918" s="39" t="s">
        <v>52</v>
      </c>
    </row>
    <row r="919" spans="1:16" ht="12.75">
      <c r="A919" t="s">
        <v>49</v>
      </c>
      <c s="34" t="s">
        <v>7076</v>
      </c>
      <c s="34" t="s">
        <v>9499</v>
      </c>
      <c s="35" t="s">
        <v>52</v>
      </c>
      <c s="6" t="s">
        <v>9500</v>
      </c>
      <c s="36" t="s">
        <v>67</v>
      </c>
      <c s="37">
        <v>30</v>
      </c>
      <c s="36">
        <v>0</v>
      </c>
      <c s="36">
        <f>ROUND(G919*H919,6)</f>
      </c>
      <c r="L919" s="38">
        <v>0</v>
      </c>
      <c s="32">
        <f>ROUND(ROUND(L919,2)*ROUND(G919,3),2)</f>
      </c>
      <c s="36" t="s">
        <v>6383</v>
      </c>
      <c>
        <f>(M919*21)/100</f>
      </c>
      <c t="s">
        <v>28</v>
      </c>
    </row>
    <row r="920" spans="1:5" ht="12.75">
      <c r="A920" s="35" t="s">
        <v>56</v>
      </c>
      <c r="E920" s="39" t="s">
        <v>9501</v>
      </c>
    </row>
    <row r="921" spans="1:5" ht="38.25">
      <c r="A921" s="35" t="s">
        <v>57</v>
      </c>
      <c r="E921" s="40" t="s">
        <v>9502</v>
      </c>
    </row>
    <row r="922" spans="1:5" ht="12.75">
      <c r="A922" t="s">
        <v>58</v>
      </c>
      <c r="E922" s="39" t="s">
        <v>52</v>
      </c>
    </row>
    <row r="923" spans="1:16" ht="12.75">
      <c r="A923" t="s">
        <v>49</v>
      </c>
      <c s="34" t="s">
        <v>7082</v>
      </c>
      <c s="34" t="s">
        <v>9503</v>
      </c>
      <c s="35" t="s">
        <v>52</v>
      </c>
      <c s="6" t="s">
        <v>9504</v>
      </c>
      <c s="36" t="s">
        <v>67</v>
      </c>
      <c s="37">
        <v>10</v>
      </c>
      <c s="36">
        <v>0</v>
      </c>
      <c s="36">
        <f>ROUND(G923*H923,6)</f>
      </c>
      <c r="L923" s="38">
        <v>0</v>
      </c>
      <c s="32">
        <f>ROUND(ROUND(L923,2)*ROUND(G923,3),2)</f>
      </c>
      <c s="36" t="s">
        <v>6383</v>
      </c>
      <c>
        <f>(M923*21)/100</f>
      </c>
      <c t="s">
        <v>28</v>
      </c>
    </row>
    <row r="924" spans="1:5" ht="25.5">
      <c r="A924" s="35" t="s">
        <v>56</v>
      </c>
      <c r="E924" s="39" t="s">
        <v>9505</v>
      </c>
    </row>
    <row r="925" spans="1:5" ht="38.25">
      <c r="A925" s="35" t="s">
        <v>57</v>
      </c>
      <c r="E925" s="40" t="s">
        <v>9506</v>
      </c>
    </row>
    <row r="926" spans="1:5" ht="12.75">
      <c r="A926" t="s">
        <v>58</v>
      </c>
      <c r="E926" s="39" t="s">
        <v>52</v>
      </c>
    </row>
    <row r="927" spans="1:16" ht="12.75">
      <c r="A927" t="s">
        <v>49</v>
      </c>
      <c s="34" t="s">
        <v>7086</v>
      </c>
      <c s="34" t="s">
        <v>9507</v>
      </c>
      <c s="35" t="s">
        <v>52</v>
      </c>
      <c s="6" t="s">
        <v>9508</v>
      </c>
      <c s="36" t="s">
        <v>67</v>
      </c>
      <c s="37">
        <v>6</v>
      </c>
      <c s="36">
        <v>0</v>
      </c>
      <c s="36">
        <f>ROUND(G927*H927,6)</f>
      </c>
      <c r="L927" s="38">
        <v>0</v>
      </c>
      <c s="32">
        <f>ROUND(ROUND(L927,2)*ROUND(G927,3),2)</f>
      </c>
      <c s="36" t="s">
        <v>6383</v>
      </c>
      <c>
        <f>(M927*21)/100</f>
      </c>
      <c t="s">
        <v>28</v>
      </c>
    </row>
    <row r="928" spans="1:5" ht="25.5">
      <c r="A928" s="35" t="s">
        <v>56</v>
      </c>
      <c r="E928" s="39" t="s">
        <v>9509</v>
      </c>
    </row>
    <row r="929" spans="1:5" ht="38.25">
      <c r="A929" s="35" t="s">
        <v>57</v>
      </c>
      <c r="E929" s="40" t="s">
        <v>9510</v>
      </c>
    </row>
    <row r="930" spans="1:5" ht="12.75">
      <c r="A930" t="s">
        <v>58</v>
      </c>
      <c r="E930" s="39" t="s">
        <v>52</v>
      </c>
    </row>
    <row r="931" spans="1:16" ht="12.75">
      <c r="A931" t="s">
        <v>49</v>
      </c>
      <c s="34" t="s">
        <v>7090</v>
      </c>
      <c s="34" t="s">
        <v>9511</v>
      </c>
      <c s="35" t="s">
        <v>52</v>
      </c>
      <c s="6" t="s">
        <v>9512</v>
      </c>
      <c s="36" t="s">
        <v>105</v>
      </c>
      <c s="37">
        <v>12.68</v>
      </c>
      <c s="36">
        <v>0</v>
      </c>
      <c s="36">
        <f>ROUND(G931*H931,6)</f>
      </c>
      <c r="L931" s="38">
        <v>0</v>
      </c>
      <c s="32">
        <f>ROUND(ROUND(L931,2)*ROUND(G931,3),2)</f>
      </c>
      <c s="36" t="s">
        <v>6383</v>
      </c>
      <c>
        <f>(M931*21)/100</f>
      </c>
      <c t="s">
        <v>28</v>
      </c>
    </row>
    <row r="932" spans="1:5" ht="25.5">
      <c r="A932" s="35" t="s">
        <v>56</v>
      </c>
      <c r="E932" s="39" t="s">
        <v>9513</v>
      </c>
    </row>
    <row r="933" spans="1:5" ht="51">
      <c r="A933" s="35" t="s">
        <v>57</v>
      </c>
      <c r="E933" s="40" t="s">
        <v>9514</v>
      </c>
    </row>
    <row r="934" spans="1:5" ht="12.75">
      <c r="A934" t="s">
        <v>58</v>
      </c>
      <c r="E934" s="39" t="s">
        <v>52</v>
      </c>
    </row>
    <row r="935" spans="1:16" ht="25.5">
      <c r="A935" t="s">
        <v>49</v>
      </c>
      <c s="34" t="s">
        <v>7094</v>
      </c>
      <c s="34" t="s">
        <v>7190</v>
      </c>
      <c s="35" t="s">
        <v>52</v>
      </c>
      <c s="6" t="s">
        <v>9515</v>
      </c>
      <c s="36" t="s">
        <v>648</v>
      </c>
      <c s="37">
        <v>0.436</v>
      </c>
      <c s="36">
        <v>0</v>
      </c>
      <c s="36">
        <f>ROUND(G935*H935,6)</f>
      </c>
      <c r="L935" s="38">
        <v>0</v>
      </c>
      <c s="32">
        <f>ROUND(ROUND(L935,2)*ROUND(G935,3),2)</f>
      </c>
      <c s="36" t="s">
        <v>4954</v>
      </c>
      <c>
        <f>(M935*21)/100</f>
      </c>
      <c t="s">
        <v>28</v>
      </c>
    </row>
    <row r="936" spans="1:5" ht="12.75">
      <c r="A936" s="35" t="s">
        <v>56</v>
      </c>
      <c r="E936" s="39" t="s">
        <v>52</v>
      </c>
    </row>
    <row r="937" spans="1:5" ht="12.75">
      <c r="A937" s="35" t="s">
        <v>57</v>
      </c>
      <c r="E937" s="40" t="s">
        <v>52</v>
      </c>
    </row>
    <row r="938" spans="1:5" ht="127.5">
      <c r="A938" t="s">
        <v>58</v>
      </c>
      <c r="E938" s="39" t="s">
        <v>9516</v>
      </c>
    </row>
    <row r="939" spans="1:16" ht="12.75">
      <c r="A939" t="s">
        <v>49</v>
      </c>
      <c s="34" t="s">
        <v>7098</v>
      </c>
      <c s="34" t="s">
        <v>7193</v>
      </c>
      <c s="35" t="s">
        <v>52</v>
      </c>
      <c s="6" t="s">
        <v>7194</v>
      </c>
      <c s="36" t="s">
        <v>648</v>
      </c>
      <c s="37">
        <v>0.436</v>
      </c>
      <c s="36">
        <v>0</v>
      </c>
      <c s="36">
        <f>ROUND(G939*H939,6)</f>
      </c>
      <c r="L939" s="38">
        <v>0</v>
      </c>
      <c s="32">
        <f>ROUND(ROUND(L939,2)*ROUND(G939,3),2)</f>
      </c>
      <c s="36" t="s">
        <v>6383</v>
      </c>
      <c>
        <f>(M939*21)/100</f>
      </c>
      <c t="s">
        <v>28</v>
      </c>
    </row>
    <row r="940" spans="1:5" ht="38.25">
      <c r="A940" s="35" t="s">
        <v>56</v>
      </c>
      <c r="E940" s="39" t="s">
        <v>9517</v>
      </c>
    </row>
    <row r="941" spans="1:5" ht="12.75">
      <c r="A941" s="35" t="s">
        <v>57</v>
      </c>
      <c r="E941" s="40" t="s">
        <v>52</v>
      </c>
    </row>
    <row r="942" spans="1:5" ht="12.75">
      <c r="A942" t="s">
        <v>58</v>
      </c>
      <c r="E942" s="39" t="s">
        <v>52</v>
      </c>
    </row>
    <row r="943" spans="1:16" ht="12.75">
      <c r="A943" t="s">
        <v>49</v>
      </c>
      <c s="34" t="s">
        <v>7102</v>
      </c>
      <c s="34" t="s">
        <v>9518</v>
      </c>
      <c s="35" t="s">
        <v>52</v>
      </c>
      <c s="6" t="s">
        <v>9519</v>
      </c>
      <c s="36" t="s">
        <v>67</v>
      </c>
      <c s="37">
        <v>2</v>
      </c>
      <c s="36">
        <v>0.0022</v>
      </c>
      <c s="36">
        <f>ROUND(G943*H943,6)</f>
      </c>
      <c r="L943" s="38">
        <v>0</v>
      </c>
      <c s="32">
        <f>ROUND(ROUND(L943,2)*ROUND(G943,3),2)</f>
      </c>
      <c s="36" t="s">
        <v>947</v>
      </c>
      <c>
        <f>(M943*21)/100</f>
      </c>
      <c t="s">
        <v>28</v>
      </c>
    </row>
    <row r="944" spans="1:5" ht="12.75">
      <c r="A944" s="35" t="s">
        <v>56</v>
      </c>
      <c r="E944" s="39" t="s">
        <v>52</v>
      </c>
    </row>
    <row r="945" spans="1:5" ht="38.25">
      <c r="A945" s="35" t="s">
        <v>57</v>
      </c>
      <c r="E945" s="40" t="s">
        <v>9520</v>
      </c>
    </row>
    <row r="946" spans="1:5" ht="12.75">
      <c r="A946" t="s">
        <v>58</v>
      </c>
      <c r="E946" s="39" t="s">
        <v>52</v>
      </c>
    </row>
    <row r="947" spans="1:16" ht="12.75">
      <c r="A947" t="s">
        <v>49</v>
      </c>
      <c s="34" t="s">
        <v>7106</v>
      </c>
      <c s="34" t="s">
        <v>9521</v>
      </c>
      <c s="35" t="s">
        <v>52</v>
      </c>
      <c s="6" t="s">
        <v>9522</v>
      </c>
      <c s="36" t="s">
        <v>67</v>
      </c>
      <c s="37">
        <v>2</v>
      </c>
      <c s="36">
        <v>0.0022</v>
      </c>
      <c s="36">
        <f>ROUND(G947*H947,6)</f>
      </c>
      <c r="L947" s="38">
        <v>0</v>
      </c>
      <c s="32">
        <f>ROUND(ROUND(L947,2)*ROUND(G947,3),2)</f>
      </c>
      <c s="36" t="s">
        <v>947</v>
      </c>
      <c>
        <f>(M947*21)/100</f>
      </c>
      <c t="s">
        <v>28</v>
      </c>
    </row>
    <row r="948" spans="1:5" ht="12.75">
      <c r="A948" s="35" t="s">
        <v>56</v>
      </c>
      <c r="E948" s="39" t="s">
        <v>52</v>
      </c>
    </row>
    <row r="949" spans="1:5" ht="38.25">
      <c r="A949" s="35" t="s">
        <v>57</v>
      </c>
      <c r="E949" s="40" t="s">
        <v>9523</v>
      </c>
    </row>
    <row r="950" spans="1:5" ht="12.75">
      <c r="A950" t="s">
        <v>58</v>
      </c>
      <c r="E950" s="39" t="s">
        <v>52</v>
      </c>
    </row>
    <row r="951" spans="1:16" ht="12.75">
      <c r="A951" t="s">
        <v>49</v>
      </c>
      <c s="34" t="s">
        <v>7110</v>
      </c>
      <c s="34" t="s">
        <v>9524</v>
      </c>
      <c s="35" t="s">
        <v>52</v>
      </c>
      <c s="6" t="s">
        <v>9525</v>
      </c>
      <c s="36" t="s">
        <v>67</v>
      </c>
      <c s="37">
        <v>12</v>
      </c>
      <c s="36">
        <v>0.00015</v>
      </c>
      <c s="36">
        <f>ROUND(G951*H951,6)</f>
      </c>
      <c r="L951" s="38">
        <v>0</v>
      </c>
      <c s="32">
        <f>ROUND(ROUND(L951,2)*ROUND(G951,3),2)</f>
      </c>
      <c s="36" t="s">
        <v>947</v>
      </c>
      <c>
        <f>(M951*21)/100</f>
      </c>
      <c t="s">
        <v>28</v>
      </c>
    </row>
    <row r="952" spans="1:5" ht="12.75">
      <c r="A952" s="35" t="s">
        <v>56</v>
      </c>
      <c r="E952" s="39" t="s">
        <v>52</v>
      </c>
    </row>
    <row r="953" spans="1:5" ht="12.75">
      <c r="A953" s="35" t="s">
        <v>57</v>
      </c>
      <c r="E953" s="40" t="s">
        <v>52</v>
      </c>
    </row>
    <row r="954" spans="1:5" ht="12.75">
      <c r="A954" t="s">
        <v>58</v>
      </c>
      <c r="E954" s="39" t="s">
        <v>52</v>
      </c>
    </row>
    <row r="955" spans="1:16" ht="12.75">
      <c r="A955" t="s">
        <v>49</v>
      </c>
      <c s="34" t="s">
        <v>7115</v>
      </c>
      <c s="34" t="s">
        <v>9526</v>
      </c>
      <c s="35" t="s">
        <v>52</v>
      </c>
      <c s="6" t="s">
        <v>9527</v>
      </c>
      <c s="36" t="s">
        <v>67</v>
      </c>
      <c s="37">
        <v>12</v>
      </c>
      <c s="36">
        <v>0.00015</v>
      </c>
      <c s="36">
        <f>ROUND(G955*H955,6)</f>
      </c>
      <c r="L955" s="38">
        <v>0</v>
      </c>
      <c s="32">
        <f>ROUND(ROUND(L955,2)*ROUND(G955,3),2)</f>
      </c>
      <c s="36" t="s">
        <v>947</v>
      </c>
      <c>
        <f>(M955*21)/100</f>
      </c>
      <c t="s">
        <v>28</v>
      </c>
    </row>
    <row r="956" spans="1:5" ht="12.75">
      <c r="A956" s="35" t="s">
        <v>56</v>
      </c>
      <c r="E956" s="39" t="s">
        <v>9525</v>
      </c>
    </row>
    <row r="957" spans="1:5" ht="12.75">
      <c r="A957" s="35" t="s">
        <v>57</v>
      </c>
      <c r="E957" s="40" t="s">
        <v>52</v>
      </c>
    </row>
    <row r="958" spans="1:5" ht="12.75">
      <c r="A958" t="s">
        <v>58</v>
      </c>
      <c r="E958" s="39" t="s">
        <v>52</v>
      </c>
    </row>
    <row r="959" spans="1:16" ht="25.5">
      <c r="A959" t="s">
        <v>49</v>
      </c>
      <c s="34" t="s">
        <v>7118</v>
      </c>
      <c s="34" t="s">
        <v>9528</v>
      </c>
      <c s="35" t="s">
        <v>52</v>
      </c>
      <c s="6" t="s">
        <v>9529</v>
      </c>
      <c s="36" t="s">
        <v>67</v>
      </c>
      <c s="37">
        <v>1</v>
      </c>
      <c s="36">
        <v>0.0205</v>
      </c>
      <c s="36">
        <f>ROUND(G959*H959,6)</f>
      </c>
      <c r="L959" s="38">
        <v>0</v>
      </c>
      <c s="32">
        <f>ROUND(ROUND(L959,2)*ROUND(G959,3),2)</f>
      </c>
      <c s="36" t="s">
        <v>947</v>
      </c>
      <c>
        <f>(M959*21)/100</f>
      </c>
      <c t="s">
        <v>28</v>
      </c>
    </row>
    <row r="960" spans="1:5" ht="12.75">
      <c r="A960" s="35" t="s">
        <v>56</v>
      </c>
      <c r="E960" s="39" t="s">
        <v>52</v>
      </c>
    </row>
    <row r="961" spans="1:5" ht="12.75">
      <c r="A961" s="35" t="s">
        <v>57</v>
      </c>
      <c r="E961" s="40" t="s">
        <v>9530</v>
      </c>
    </row>
    <row r="962" spans="1:5" ht="12.75">
      <c r="A962" t="s">
        <v>58</v>
      </c>
      <c r="E962" s="39" t="s">
        <v>52</v>
      </c>
    </row>
    <row r="963" spans="1:16" ht="12.75">
      <c r="A963" t="s">
        <v>49</v>
      </c>
      <c s="34" t="s">
        <v>7122</v>
      </c>
      <c s="34" t="s">
        <v>9531</v>
      </c>
      <c s="35" t="s">
        <v>52</v>
      </c>
      <c s="6" t="s">
        <v>9532</v>
      </c>
      <c s="36" t="s">
        <v>67</v>
      </c>
      <c s="37">
        <v>2</v>
      </c>
      <c s="36">
        <v>0.0205</v>
      </c>
      <c s="36">
        <f>ROUND(G963*H963,6)</f>
      </c>
      <c r="L963" s="38">
        <v>0</v>
      </c>
      <c s="32">
        <f>ROUND(ROUND(L963,2)*ROUND(G963,3),2)</f>
      </c>
      <c s="36" t="s">
        <v>947</v>
      </c>
      <c>
        <f>(M963*21)/100</f>
      </c>
      <c t="s">
        <v>28</v>
      </c>
    </row>
    <row r="964" spans="1:5" ht="12.75">
      <c r="A964" s="35" t="s">
        <v>56</v>
      </c>
      <c r="E964" s="39" t="s">
        <v>52</v>
      </c>
    </row>
    <row r="965" spans="1:5" ht="38.25">
      <c r="A965" s="35" t="s">
        <v>57</v>
      </c>
      <c r="E965" s="40" t="s">
        <v>9533</v>
      </c>
    </row>
    <row r="966" spans="1:5" ht="12.75">
      <c r="A966" t="s">
        <v>58</v>
      </c>
      <c r="E966" s="39" t="s">
        <v>52</v>
      </c>
    </row>
    <row r="967" spans="1:16" ht="12.75">
      <c r="A967" t="s">
        <v>49</v>
      </c>
      <c s="34" t="s">
        <v>7126</v>
      </c>
      <c s="34" t="s">
        <v>9534</v>
      </c>
      <c s="35" t="s">
        <v>52</v>
      </c>
      <c s="6" t="s">
        <v>9535</v>
      </c>
      <c s="36" t="s">
        <v>67</v>
      </c>
      <c s="37">
        <v>3</v>
      </c>
      <c s="36">
        <v>0</v>
      </c>
      <c s="36">
        <f>ROUND(G967*H967,6)</f>
      </c>
      <c r="L967" s="38">
        <v>0</v>
      </c>
      <c s="32">
        <f>ROUND(ROUND(L967,2)*ROUND(G967,3),2)</f>
      </c>
      <c s="36" t="s">
        <v>947</v>
      </c>
      <c>
        <f>(M967*21)/100</f>
      </c>
      <c t="s">
        <v>28</v>
      </c>
    </row>
    <row r="968" spans="1:5" ht="12.75">
      <c r="A968" s="35" t="s">
        <v>56</v>
      </c>
      <c r="E968" s="39" t="s">
        <v>9536</v>
      </c>
    </row>
    <row r="969" spans="1:5" ht="51">
      <c r="A969" s="35" t="s">
        <v>57</v>
      </c>
      <c r="E969" s="40" t="s">
        <v>9537</v>
      </c>
    </row>
    <row r="970" spans="1:5" ht="12.75">
      <c r="A970" t="s">
        <v>58</v>
      </c>
      <c r="E970" s="39" t="s">
        <v>52</v>
      </c>
    </row>
    <row r="971" spans="1:16" ht="12.75">
      <c r="A971" t="s">
        <v>49</v>
      </c>
      <c s="34" t="s">
        <v>7130</v>
      </c>
      <c s="34" t="s">
        <v>9538</v>
      </c>
      <c s="35" t="s">
        <v>52</v>
      </c>
      <c s="6" t="s">
        <v>9539</v>
      </c>
      <c s="36" t="s">
        <v>67</v>
      </c>
      <c s="37">
        <v>2</v>
      </c>
      <c s="36">
        <v>0</v>
      </c>
      <c s="36">
        <f>ROUND(G971*H971,6)</f>
      </c>
      <c r="L971" s="38">
        <v>0</v>
      </c>
      <c s="32">
        <f>ROUND(ROUND(L971,2)*ROUND(G971,3),2)</f>
      </c>
      <c s="36" t="s">
        <v>947</v>
      </c>
      <c>
        <f>(M971*21)/100</f>
      </c>
      <c t="s">
        <v>28</v>
      </c>
    </row>
    <row r="972" spans="1:5" ht="12.75">
      <c r="A972" s="35" t="s">
        <v>56</v>
      </c>
      <c r="E972" s="39" t="s">
        <v>9540</v>
      </c>
    </row>
    <row r="973" spans="1:5" ht="12.75">
      <c r="A973" s="35" t="s">
        <v>57</v>
      </c>
      <c r="E973" s="40" t="s">
        <v>9541</v>
      </c>
    </row>
    <row r="974" spans="1:5" ht="12.75">
      <c r="A974" t="s">
        <v>58</v>
      </c>
      <c r="E974" s="39" t="s">
        <v>52</v>
      </c>
    </row>
    <row r="975" spans="1:16" ht="12.75">
      <c r="A975" t="s">
        <v>49</v>
      </c>
      <c s="34" t="s">
        <v>7133</v>
      </c>
      <c s="34" t="s">
        <v>9542</v>
      </c>
      <c s="35" t="s">
        <v>52</v>
      </c>
      <c s="6" t="s">
        <v>9543</v>
      </c>
      <c s="36" t="s">
        <v>7362</v>
      </c>
      <c s="37">
        <v>1</v>
      </c>
      <c s="36">
        <v>0</v>
      </c>
      <c s="36">
        <f>ROUND(G975*H975,6)</f>
      </c>
      <c r="L975" s="38">
        <v>0</v>
      </c>
      <c s="32">
        <f>ROUND(ROUND(L975,2)*ROUND(G975,3),2)</f>
      </c>
      <c s="36" t="s">
        <v>947</v>
      </c>
      <c>
        <f>(M975*21)/100</f>
      </c>
      <c t="s">
        <v>28</v>
      </c>
    </row>
    <row r="976" spans="1:5" ht="12.75">
      <c r="A976" s="35" t="s">
        <v>56</v>
      </c>
      <c r="E976" s="39" t="s">
        <v>9544</v>
      </c>
    </row>
    <row r="977" spans="1:5" ht="12.75">
      <c r="A977" s="35" t="s">
        <v>57</v>
      </c>
      <c r="E977" s="40" t="s">
        <v>9545</v>
      </c>
    </row>
    <row r="978" spans="1:5" ht="12.75">
      <c r="A978" t="s">
        <v>58</v>
      </c>
      <c r="E978" s="39" t="s">
        <v>52</v>
      </c>
    </row>
    <row r="979" spans="1:16" ht="12.75">
      <c r="A979" t="s">
        <v>49</v>
      </c>
      <c s="34" t="s">
        <v>7136</v>
      </c>
      <c s="34" t="s">
        <v>9546</v>
      </c>
      <c s="35" t="s">
        <v>52</v>
      </c>
      <c s="6" t="s">
        <v>9547</v>
      </c>
      <c s="36" t="s">
        <v>7362</v>
      </c>
      <c s="37">
        <v>1</v>
      </c>
      <c s="36">
        <v>0</v>
      </c>
      <c s="36">
        <f>ROUND(G979*H979,6)</f>
      </c>
      <c r="L979" s="38">
        <v>0</v>
      </c>
      <c s="32">
        <f>ROUND(ROUND(L979,2)*ROUND(G979,3),2)</f>
      </c>
      <c s="36" t="s">
        <v>947</v>
      </c>
      <c>
        <f>(M979*21)/100</f>
      </c>
      <c t="s">
        <v>28</v>
      </c>
    </row>
    <row r="980" spans="1:5" ht="12.75">
      <c r="A980" s="35" t="s">
        <v>56</v>
      </c>
      <c r="E980" s="39" t="s">
        <v>9544</v>
      </c>
    </row>
    <row r="981" spans="1:5" ht="25.5">
      <c r="A981" s="35" t="s">
        <v>57</v>
      </c>
      <c r="E981" s="40" t="s">
        <v>9548</v>
      </c>
    </row>
    <row r="982" spans="1:5" ht="12.75">
      <c r="A982" t="s">
        <v>58</v>
      </c>
      <c r="E982" s="39" t="s">
        <v>52</v>
      </c>
    </row>
    <row r="983" spans="1:13" ht="12.75">
      <c r="A983" t="s">
        <v>47</v>
      </c>
      <c r="C983" s="31" t="s">
        <v>5855</v>
      </c>
      <c r="E983" s="33" t="s">
        <v>5856</v>
      </c>
      <c r="J983" s="32">
        <f>0</f>
      </c>
      <c s="32">
        <f>0</f>
      </c>
      <c s="32">
        <f>0+L984+L988+L992+L996+L1000+L1004+L1008+L1012+L1016+L1020+L1024+L1028+L1032+L1036+L1040+L1044+L1048+L1052+L1056+L1060+L1064+L1068+L1072+L1076+L1080+L1084+L1088+L1092+L1096+L1100+L1104+L1108+L1112+L1116+L1120</f>
      </c>
      <c s="32">
        <f>0+M984+M988+M992+M996+M1000+M1004+M1008+M1012+M1016+M1020+M1024+M1028+M1032+M1036+M1040+M1044+M1048+M1052+M1056+M1060+M1064+M1068+M1072+M1076+M1080+M1084+M1088+M1092+M1096+M1100+M1104+M1108+M1112+M1116+M1120</f>
      </c>
    </row>
    <row r="984" spans="1:16" ht="12.75">
      <c r="A984" t="s">
        <v>49</v>
      </c>
      <c s="34" t="s">
        <v>7139</v>
      </c>
      <c s="34" t="s">
        <v>7200</v>
      </c>
      <c s="35" t="s">
        <v>52</v>
      </c>
      <c s="6" t="s">
        <v>7201</v>
      </c>
      <c s="36" t="s">
        <v>648</v>
      </c>
      <c s="37">
        <v>0.058</v>
      </c>
      <c s="36">
        <v>1</v>
      </c>
      <c s="36">
        <f>ROUND(G984*H984,6)</f>
      </c>
      <c r="L984" s="38">
        <v>0</v>
      </c>
      <c s="32">
        <f>ROUND(ROUND(L984,2)*ROUND(G984,3),2)</f>
      </c>
      <c s="36" t="s">
        <v>6383</v>
      </c>
      <c>
        <f>(M984*21)/100</f>
      </c>
      <c t="s">
        <v>28</v>
      </c>
    </row>
    <row r="985" spans="1:5" ht="12.75">
      <c r="A985" s="35" t="s">
        <v>56</v>
      </c>
      <c r="E985" s="39" t="s">
        <v>9549</v>
      </c>
    </row>
    <row r="986" spans="1:5" ht="38.25">
      <c r="A986" s="35" t="s">
        <v>57</v>
      </c>
      <c r="E986" s="40" t="s">
        <v>9550</v>
      </c>
    </row>
    <row r="987" spans="1:5" ht="12.75">
      <c r="A987" t="s">
        <v>58</v>
      </c>
      <c r="E987" s="39" t="s">
        <v>52</v>
      </c>
    </row>
    <row r="988" spans="1:16" ht="25.5">
      <c r="A988" t="s">
        <v>49</v>
      </c>
      <c s="34" t="s">
        <v>7143</v>
      </c>
      <c s="34" t="s">
        <v>7220</v>
      </c>
      <c s="35" t="s">
        <v>52</v>
      </c>
      <c s="6" t="s">
        <v>7221</v>
      </c>
      <c s="36" t="s">
        <v>105</v>
      </c>
      <c s="37">
        <v>71.4</v>
      </c>
      <c s="36">
        <v>0.00015</v>
      </c>
      <c s="36">
        <f>ROUND(G988*H988,6)</f>
      </c>
      <c r="L988" s="38">
        <v>0</v>
      </c>
      <c s="32">
        <f>ROUND(ROUND(L988,2)*ROUND(G988,3),2)</f>
      </c>
      <c s="36" t="s">
        <v>6383</v>
      </c>
      <c>
        <f>(M988*21)/100</f>
      </c>
      <c t="s">
        <v>28</v>
      </c>
    </row>
    <row r="989" spans="1:5" ht="12.75">
      <c r="A989" s="35" t="s">
        <v>56</v>
      </c>
      <c r="E989" s="39" t="s">
        <v>52</v>
      </c>
    </row>
    <row r="990" spans="1:5" ht="25.5">
      <c r="A990" s="35" t="s">
        <v>57</v>
      </c>
      <c r="E990" s="40" t="s">
        <v>9551</v>
      </c>
    </row>
    <row r="991" spans="1:5" ht="12.75">
      <c r="A991" t="s">
        <v>58</v>
      </c>
      <c r="E991" s="39" t="s">
        <v>52</v>
      </c>
    </row>
    <row r="992" spans="1:16" ht="25.5">
      <c r="A992" t="s">
        <v>49</v>
      </c>
      <c s="34" t="s">
        <v>7146</v>
      </c>
      <c s="34" t="s">
        <v>7224</v>
      </c>
      <c s="35" t="s">
        <v>52</v>
      </c>
      <c s="6" t="s">
        <v>7225</v>
      </c>
      <c s="36" t="s">
        <v>67</v>
      </c>
      <c s="37">
        <v>2</v>
      </c>
      <c s="36">
        <v>0.00039</v>
      </c>
      <c s="36">
        <f>ROUND(G992*H992,6)</f>
      </c>
      <c r="L992" s="38">
        <v>0</v>
      </c>
      <c s="32">
        <f>ROUND(ROUND(L992,2)*ROUND(G992,3),2)</f>
      </c>
      <c s="36" t="s">
        <v>6383</v>
      </c>
      <c>
        <f>(M992*21)/100</f>
      </c>
      <c t="s">
        <v>28</v>
      </c>
    </row>
    <row r="993" spans="1:5" ht="12.75">
      <c r="A993" s="35" t="s">
        <v>56</v>
      </c>
      <c r="E993" s="39" t="s">
        <v>52</v>
      </c>
    </row>
    <row r="994" spans="1:5" ht="12.75">
      <c r="A994" s="35" t="s">
        <v>57</v>
      </c>
      <c r="E994" s="40" t="s">
        <v>52</v>
      </c>
    </row>
    <row r="995" spans="1:5" ht="12.75">
      <c r="A995" t="s">
        <v>58</v>
      </c>
      <c r="E995" s="39" t="s">
        <v>52</v>
      </c>
    </row>
    <row r="996" spans="1:16" ht="12.75">
      <c r="A996" t="s">
        <v>49</v>
      </c>
      <c s="34" t="s">
        <v>7150</v>
      </c>
      <c s="34" t="s">
        <v>7227</v>
      </c>
      <c s="35" t="s">
        <v>52</v>
      </c>
      <c s="6" t="s">
        <v>7228</v>
      </c>
      <c s="36" t="s">
        <v>67</v>
      </c>
      <c s="37">
        <v>2</v>
      </c>
      <c s="36">
        <v>0.00016</v>
      </c>
      <c s="36">
        <f>ROUND(G996*H996,6)</f>
      </c>
      <c r="L996" s="38">
        <v>0</v>
      </c>
      <c s="32">
        <f>ROUND(ROUND(L996,2)*ROUND(G996,3),2)</f>
      </c>
      <c s="36" t="s">
        <v>6383</v>
      </c>
      <c>
        <f>(M996*21)/100</f>
      </c>
      <c t="s">
        <v>28</v>
      </c>
    </row>
    <row r="997" spans="1:5" ht="12.75">
      <c r="A997" s="35" t="s">
        <v>56</v>
      </c>
      <c r="E997" s="39" t="s">
        <v>52</v>
      </c>
    </row>
    <row r="998" spans="1:5" ht="12.75">
      <c r="A998" s="35" t="s">
        <v>57</v>
      </c>
      <c r="E998" s="40" t="s">
        <v>52</v>
      </c>
    </row>
    <row r="999" spans="1:5" ht="12.75">
      <c r="A999" t="s">
        <v>58</v>
      </c>
      <c r="E999" s="39" t="s">
        <v>52</v>
      </c>
    </row>
    <row r="1000" spans="1:16" ht="12.75">
      <c r="A1000" t="s">
        <v>49</v>
      </c>
      <c s="34" t="s">
        <v>7154</v>
      </c>
      <c s="34" t="s">
        <v>7230</v>
      </c>
      <c s="35" t="s">
        <v>52</v>
      </c>
      <c s="6" t="s">
        <v>7231</v>
      </c>
      <c s="36" t="s">
        <v>67</v>
      </c>
      <c s="37">
        <v>2</v>
      </c>
      <c s="36">
        <v>0.0007</v>
      </c>
      <c s="36">
        <f>ROUND(G1000*H1000,6)</f>
      </c>
      <c r="L1000" s="38">
        <v>0</v>
      </c>
      <c s="32">
        <f>ROUND(ROUND(L1000,2)*ROUND(G1000,3),2)</f>
      </c>
      <c s="36" t="s">
        <v>6383</v>
      </c>
      <c>
        <f>(M1000*21)/100</f>
      </c>
      <c t="s">
        <v>28</v>
      </c>
    </row>
    <row r="1001" spans="1:5" ht="12.75">
      <c r="A1001" s="35" t="s">
        <v>56</v>
      </c>
      <c r="E1001" s="39" t="s">
        <v>52</v>
      </c>
    </row>
    <row r="1002" spans="1:5" ht="12.75">
      <c r="A1002" s="35" t="s">
        <v>57</v>
      </c>
      <c r="E1002" s="40" t="s">
        <v>52</v>
      </c>
    </row>
    <row r="1003" spans="1:5" ht="12.75">
      <c r="A1003" t="s">
        <v>58</v>
      </c>
      <c r="E1003" s="39" t="s">
        <v>52</v>
      </c>
    </row>
    <row r="1004" spans="1:16" ht="25.5">
      <c r="A1004" t="s">
        <v>49</v>
      </c>
      <c s="34" t="s">
        <v>7157</v>
      </c>
      <c s="34" t="s">
        <v>9552</v>
      </c>
      <c s="35" t="s">
        <v>52</v>
      </c>
      <c s="6" t="s">
        <v>9553</v>
      </c>
      <c s="36" t="s">
        <v>54</v>
      </c>
      <c s="37">
        <v>125.213</v>
      </c>
      <c s="36">
        <v>0.032</v>
      </c>
      <c s="36">
        <f>ROUND(G1004*H1004,6)</f>
      </c>
      <c r="L1004" s="38">
        <v>0</v>
      </c>
      <c s="32">
        <f>ROUND(ROUND(L1004,2)*ROUND(G1004,3),2)</f>
      </c>
      <c s="36" t="s">
        <v>6383</v>
      </c>
      <c>
        <f>(M1004*21)/100</f>
      </c>
      <c t="s">
        <v>28</v>
      </c>
    </row>
    <row r="1005" spans="1:5" ht="12.75">
      <c r="A1005" s="35" t="s">
        <v>56</v>
      </c>
      <c r="E1005" s="39" t="s">
        <v>52</v>
      </c>
    </row>
    <row r="1006" spans="1:5" ht="140.25">
      <c r="A1006" s="35" t="s">
        <v>57</v>
      </c>
      <c r="E1006" s="40" t="s">
        <v>9554</v>
      </c>
    </row>
    <row r="1007" spans="1:5" ht="12.75">
      <c r="A1007" t="s">
        <v>58</v>
      </c>
      <c r="E1007" s="39" t="s">
        <v>52</v>
      </c>
    </row>
    <row r="1008" spans="1:16" ht="12.75">
      <c r="A1008" t="s">
        <v>49</v>
      </c>
      <c s="34" t="s">
        <v>7160</v>
      </c>
      <c s="34" t="s">
        <v>9555</v>
      </c>
      <c s="35" t="s">
        <v>52</v>
      </c>
      <c s="6" t="s">
        <v>9556</v>
      </c>
      <c s="36" t="s">
        <v>7362</v>
      </c>
      <c s="37">
        <v>1</v>
      </c>
      <c s="36">
        <v>0.035</v>
      </c>
      <c s="36">
        <f>ROUND(G1008*H1008,6)</f>
      </c>
      <c r="L1008" s="38">
        <v>0</v>
      </c>
      <c s="32">
        <f>ROUND(ROUND(L1008,2)*ROUND(G1008,3),2)</f>
      </c>
      <c s="36" t="s">
        <v>4954</v>
      </c>
      <c>
        <f>(M1008*21)/100</f>
      </c>
      <c t="s">
        <v>28</v>
      </c>
    </row>
    <row r="1009" spans="1:5" ht="12.75">
      <c r="A1009" s="35" t="s">
        <v>56</v>
      </c>
      <c r="E1009" s="39" t="s">
        <v>52</v>
      </c>
    </row>
    <row r="1010" spans="1:5" ht="12.75">
      <c r="A1010" s="35" t="s">
        <v>57</v>
      </c>
      <c r="E1010" s="40" t="s">
        <v>9557</v>
      </c>
    </row>
    <row r="1011" spans="1:5" ht="12.75">
      <c r="A1011" t="s">
        <v>58</v>
      </c>
      <c r="E1011" s="39" t="s">
        <v>5523</v>
      </c>
    </row>
    <row r="1012" spans="1:16" ht="12.75">
      <c r="A1012" t="s">
        <v>49</v>
      </c>
      <c s="34" t="s">
        <v>7166</v>
      </c>
      <c s="34" t="s">
        <v>9558</v>
      </c>
      <c s="35" t="s">
        <v>52</v>
      </c>
      <c s="6" t="s">
        <v>9559</v>
      </c>
      <c s="36" t="s">
        <v>67</v>
      </c>
      <c s="37">
        <v>8</v>
      </c>
      <c s="36">
        <v>0.00398</v>
      </c>
      <c s="36">
        <f>ROUND(G1012*H1012,6)</f>
      </c>
      <c r="L1012" s="38">
        <v>0</v>
      </c>
      <c s="32">
        <f>ROUND(ROUND(L1012,2)*ROUND(G1012,3),2)</f>
      </c>
      <c s="36" t="s">
        <v>6383</v>
      </c>
      <c>
        <f>(M1012*21)/100</f>
      </c>
      <c t="s">
        <v>28</v>
      </c>
    </row>
    <row r="1013" spans="1:5" ht="12.75">
      <c r="A1013" s="35" t="s">
        <v>56</v>
      </c>
      <c r="E1013" s="39" t="s">
        <v>52</v>
      </c>
    </row>
    <row r="1014" spans="1:5" ht="12.75">
      <c r="A1014" s="35" t="s">
        <v>57</v>
      </c>
      <c r="E1014" s="40" t="s">
        <v>52</v>
      </c>
    </row>
    <row r="1015" spans="1:5" ht="12.75">
      <c r="A1015" t="s">
        <v>58</v>
      </c>
      <c r="E1015" s="39" t="s">
        <v>52</v>
      </c>
    </row>
    <row r="1016" spans="1:16" ht="12.75">
      <c r="A1016" t="s">
        <v>49</v>
      </c>
      <c s="34" t="s">
        <v>7169</v>
      </c>
      <c s="34" t="s">
        <v>9560</v>
      </c>
      <c s="35" t="s">
        <v>52</v>
      </c>
      <c s="6" t="s">
        <v>9561</v>
      </c>
      <c s="36" t="s">
        <v>105</v>
      </c>
      <c s="37">
        <v>1.6</v>
      </c>
      <c s="36">
        <v>6E-05</v>
      </c>
      <c s="36">
        <f>ROUND(G1016*H1016,6)</f>
      </c>
      <c r="L1016" s="38">
        <v>0</v>
      </c>
      <c s="32">
        <f>ROUND(ROUND(L1016,2)*ROUND(G1016,3),2)</f>
      </c>
      <c s="36" t="s">
        <v>6383</v>
      </c>
      <c>
        <f>(M1016*21)/100</f>
      </c>
      <c t="s">
        <v>28</v>
      </c>
    </row>
    <row r="1017" spans="1:5" ht="25.5">
      <c r="A1017" s="35" t="s">
        <v>56</v>
      </c>
      <c r="E1017" s="39" t="s">
        <v>9562</v>
      </c>
    </row>
    <row r="1018" spans="1:5" ht="12.75">
      <c r="A1018" s="35" t="s">
        <v>57</v>
      </c>
      <c r="E1018" s="40" t="s">
        <v>9563</v>
      </c>
    </row>
    <row r="1019" spans="1:5" ht="12.75">
      <c r="A1019" t="s">
        <v>58</v>
      </c>
      <c r="E1019" s="39" t="s">
        <v>52</v>
      </c>
    </row>
    <row r="1020" spans="1:16" ht="25.5">
      <c r="A1020" t="s">
        <v>49</v>
      </c>
      <c s="34" t="s">
        <v>7173</v>
      </c>
      <c s="34" t="s">
        <v>9564</v>
      </c>
      <c s="35" t="s">
        <v>52</v>
      </c>
      <c s="6" t="s">
        <v>9565</v>
      </c>
      <c s="36" t="s">
        <v>54</v>
      </c>
      <c s="37">
        <v>8.09</v>
      </c>
      <c s="36">
        <v>0.00252</v>
      </c>
      <c s="36">
        <f>ROUND(G1020*H1020,6)</f>
      </c>
      <c r="L1020" s="38">
        <v>0</v>
      </c>
      <c s="32">
        <f>ROUND(ROUND(L1020,2)*ROUND(G1020,3),2)</f>
      </c>
      <c s="36" t="s">
        <v>6383</v>
      </c>
      <c>
        <f>(M1020*21)/100</f>
      </c>
      <c t="s">
        <v>28</v>
      </c>
    </row>
    <row r="1021" spans="1:5" ht="38.25">
      <c r="A1021" s="35" t="s">
        <v>56</v>
      </c>
      <c r="E1021" s="39" t="s">
        <v>9566</v>
      </c>
    </row>
    <row r="1022" spans="1:5" ht="25.5">
      <c r="A1022" s="35" t="s">
        <v>57</v>
      </c>
      <c r="E1022" s="40" t="s">
        <v>9567</v>
      </c>
    </row>
    <row r="1023" spans="1:5" ht="12.75">
      <c r="A1023" t="s">
        <v>58</v>
      </c>
      <c r="E1023" s="39" t="s">
        <v>52</v>
      </c>
    </row>
    <row r="1024" spans="1:16" ht="25.5">
      <c r="A1024" t="s">
        <v>49</v>
      </c>
      <c s="34" t="s">
        <v>7177</v>
      </c>
      <c s="34" t="s">
        <v>9568</v>
      </c>
      <c s="35" t="s">
        <v>52</v>
      </c>
      <c s="6" t="s">
        <v>9569</v>
      </c>
      <c s="36" t="s">
        <v>54</v>
      </c>
      <c s="37">
        <v>87.15</v>
      </c>
      <c s="36">
        <v>0.0085</v>
      </c>
      <c s="36">
        <f>ROUND(G1024*H1024,6)</f>
      </c>
      <c r="L1024" s="38">
        <v>0</v>
      </c>
      <c s="32">
        <f>ROUND(ROUND(L1024,2)*ROUND(G1024,3),2)</f>
      </c>
      <c s="36" t="s">
        <v>6383</v>
      </c>
      <c>
        <f>(M1024*21)/100</f>
      </c>
      <c t="s">
        <v>28</v>
      </c>
    </row>
    <row r="1025" spans="1:5" ht="38.25">
      <c r="A1025" s="35" t="s">
        <v>56</v>
      </c>
      <c r="E1025" s="39" t="s">
        <v>9570</v>
      </c>
    </row>
    <row r="1026" spans="1:5" ht="89.25">
      <c r="A1026" s="35" t="s">
        <v>57</v>
      </c>
      <c r="E1026" s="40" t="s">
        <v>9571</v>
      </c>
    </row>
    <row r="1027" spans="1:5" ht="12.75">
      <c r="A1027" t="s">
        <v>58</v>
      </c>
      <c r="E1027" s="39" t="s">
        <v>52</v>
      </c>
    </row>
    <row r="1028" spans="1:16" ht="25.5">
      <c r="A1028" t="s">
        <v>49</v>
      </c>
      <c s="34" t="s">
        <v>7180</v>
      </c>
      <c s="34" t="s">
        <v>9572</v>
      </c>
      <c s="35" t="s">
        <v>52</v>
      </c>
      <c s="6" t="s">
        <v>9573</v>
      </c>
      <c s="36" t="s">
        <v>54</v>
      </c>
      <c s="37">
        <v>18.59</v>
      </c>
      <c s="36">
        <v>0.01181</v>
      </c>
      <c s="36">
        <f>ROUND(G1028*H1028,6)</f>
      </c>
      <c r="L1028" s="38">
        <v>0</v>
      </c>
      <c s="32">
        <f>ROUND(ROUND(L1028,2)*ROUND(G1028,3),2)</f>
      </c>
      <c s="36" t="s">
        <v>6383</v>
      </c>
      <c>
        <f>(M1028*21)/100</f>
      </c>
      <c t="s">
        <v>28</v>
      </c>
    </row>
    <row r="1029" spans="1:5" ht="38.25">
      <c r="A1029" s="35" t="s">
        <v>56</v>
      </c>
      <c r="E1029" s="39" t="s">
        <v>9574</v>
      </c>
    </row>
    <row r="1030" spans="1:5" ht="25.5">
      <c r="A1030" s="35" t="s">
        <v>57</v>
      </c>
      <c r="E1030" s="40" t="s">
        <v>9575</v>
      </c>
    </row>
    <row r="1031" spans="1:5" ht="12.75">
      <c r="A1031" t="s">
        <v>58</v>
      </c>
      <c r="E1031" s="39" t="s">
        <v>52</v>
      </c>
    </row>
    <row r="1032" spans="1:16" ht="12.75">
      <c r="A1032" t="s">
        <v>49</v>
      </c>
      <c s="34" t="s">
        <v>7183</v>
      </c>
      <c s="34" t="s">
        <v>7326</v>
      </c>
      <c s="35" t="s">
        <v>52</v>
      </c>
      <c s="6" t="s">
        <v>9576</v>
      </c>
      <c s="36" t="s">
        <v>54</v>
      </c>
      <c s="37">
        <v>113.83</v>
      </c>
      <c s="36">
        <v>0</v>
      </c>
      <c s="36">
        <f>ROUND(G1032*H1032,6)</f>
      </c>
      <c r="L1032" s="38">
        <v>0</v>
      </c>
      <c s="32">
        <f>ROUND(ROUND(L1032,2)*ROUND(G1032,3),2)</f>
      </c>
      <c s="36" t="s">
        <v>4954</v>
      </c>
      <c>
        <f>(M1032*21)/100</f>
      </c>
      <c t="s">
        <v>28</v>
      </c>
    </row>
    <row r="1033" spans="1:5" ht="12.75">
      <c r="A1033" s="35" t="s">
        <v>56</v>
      </c>
      <c r="E1033" s="39" t="s">
        <v>52</v>
      </c>
    </row>
    <row r="1034" spans="1:5" ht="127.5">
      <c r="A1034" s="35" t="s">
        <v>57</v>
      </c>
      <c r="E1034" s="40" t="s">
        <v>9577</v>
      </c>
    </row>
    <row r="1035" spans="1:5" ht="25.5">
      <c r="A1035" t="s">
        <v>58</v>
      </c>
      <c r="E1035" s="39" t="s">
        <v>9578</v>
      </c>
    </row>
    <row r="1036" spans="1:16" ht="12.75">
      <c r="A1036" t="s">
        <v>49</v>
      </c>
      <c s="34" t="s">
        <v>7186</v>
      </c>
      <c s="34" t="s">
        <v>7330</v>
      </c>
      <c s="35" t="s">
        <v>52</v>
      </c>
      <c s="6" t="s">
        <v>7331</v>
      </c>
      <c s="36" t="s">
        <v>105</v>
      </c>
      <c s="37">
        <v>54.6</v>
      </c>
      <c s="36">
        <v>0</v>
      </c>
      <c s="36">
        <f>ROUND(G1036*H1036,6)</f>
      </c>
      <c r="L1036" s="38">
        <v>0</v>
      </c>
      <c s="32">
        <f>ROUND(ROUND(L1036,2)*ROUND(G1036,3),2)</f>
      </c>
      <c s="36" t="s">
        <v>6383</v>
      </c>
      <c>
        <f>(M1036*21)/100</f>
      </c>
      <c t="s">
        <v>28</v>
      </c>
    </row>
    <row r="1037" spans="1:5" ht="25.5">
      <c r="A1037" s="35" t="s">
        <v>56</v>
      </c>
      <c r="E1037" s="39" t="s">
        <v>9579</v>
      </c>
    </row>
    <row r="1038" spans="1:5" ht="12.75">
      <c r="A1038" s="35" t="s">
        <v>57</v>
      </c>
      <c r="E1038" s="40" t="s">
        <v>9580</v>
      </c>
    </row>
    <row r="1039" spans="1:5" ht="12.75">
      <c r="A1039" t="s">
        <v>58</v>
      </c>
      <c r="E1039" s="39" t="s">
        <v>52</v>
      </c>
    </row>
    <row r="1040" spans="1:16" ht="12.75">
      <c r="A1040" t="s">
        <v>49</v>
      </c>
      <c s="34" t="s">
        <v>7189</v>
      </c>
      <c s="34" t="s">
        <v>7342</v>
      </c>
      <c s="35" t="s">
        <v>52</v>
      </c>
      <c s="6" t="s">
        <v>7343</v>
      </c>
      <c s="36" t="s">
        <v>67</v>
      </c>
      <c s="37">
        <v>3</v>
      </c>
      <c s="36">
        <v>0</v>
      </c>
      <c s="36">
        <f>ROUND(G1040*H1040,6)</f>
      </c>
      <c r="L1040" s="38">
        <v>0</v>
      </c>
      <c s="32">
        <f>ROUND(ROUND(L1040,2)*ROUND(G1040,3),2)</f>
      </c>
      <c s="36" t="s">
        <v>6383</v>
      </c>
      <c>
        <f>(M1040*21)/100</f>
      </c>
      <c t="s">
        <v>28</v>
      </c>
    </row>
    <row r="1041" spans="1:5" ht="12.75">
      <c r="A1041" s="35" t="s">
        <v>56</v>
      </c>
      <c r="E1041" s="39" t="s">
        <v>9581</v>
      </c>
    </row>
    <row r="1042" spans="1:5" ht="51">
      <c r="A1042" s="35" t="s">
        <v>57</v>
      </c>
      <c r="E1042" s="40" t="s">
        <v>9582</v>
      </c>
    </row>
    <row r="1043" spans="1:5" ht="12.75">
      <c r="A1043" t="s">
        <v>58</v>
      </c>
      <c r="E1043" s="39" t="s">
        <v>52</v>
      </c>
    </row>
    <row r="1044" spans="1:16" ht="12.75">
      <c r="A1044" t="s">
        <v>49</v>
      </c>
      <c s="34" t="s">
        <v>7192</v>
      </c>
      <c s="34" t="s">
        <v>9583</v>
      </c>
      <c s="35" t="s">
        <v>52</v>
      </c>
      <c s="6" t="s">
        <v>9584</v>
      </c>
      <c s="36" t="s">
        <v>67</v>
      </c>
      <c s="37">
        <v>1</v>
      </c>
      <c s="36">
        <v>0.00033</v>
      </c>
      <c s="36">
        <f>ROUND(G1044*H1044,6)</f>
      </c>
      <c r="L1044" s="38">
        <v>0</v>
      </c>
      <c s="32">
        <f>ROUND(ROUND(L1044,2)*ROUND(G1044,3),2)</f>
      </c>
      <c s="36" t="s">
        <v>6383</v>
      </c>
      <c>
        <f>(M1044*21)/100</f>
      </c>
      <c t="s">
        <v>28</v>
      </c>
    </row>
    <row r="1045" spans="1:5" ht="25.5">
      <c r="A1045" s="35" t="s">
        <v>56</v>
      </c>
      <c r="E1045" s="39" t="s">
        <v>9585</v>
      </c>
    </row>
    <row r="1046" spans="1:5" ht="12.75">
      <c r="A1046" s="35" t="s">
        <v>57</v>
      </c>
      <c r="E1046" s="40" t="s">
        <v>9586</v>
      </c>
    </row>
    <row r="1047" spans="1:5" ht="12.75">
      <c r="A1047" t="s">
        <v>58</v>
      </c>
      <c r="E1047" s="39" t="s">
        <v>52</v>
      </c>
    </row>
    <row r="1048" spans="1:16" ht="12.75">
      <c r="A1048" t="s">
        <v>49</v>
      </c>
      <c s="34" t="s">
        <v>7195</v>
      </c>
      <c s="34" t="s">
        <v>9587</v>
      </c>
      <c s="35" t="s">
        <v>52</v>
      </c>
      <c s="6" t="s">
        <v>9588</v>
      </c>
      <c s="36" t="s">
        <v>67</v>
      </c>
      <c s="37">
        <v>14</v>
      </c>
      <c s="36">
        <v>0</v>
      </c>
      <c s="36">
        <f>ROUND(G1048*H1048,6)</f>
      </c>
      <c r="L1048" s="38">
        <v>0</v>
      </c>
      <c s="32">
        <f>ROUND(ROUND(L1048,2)*ROUND(G1048,3),2)</f>
      </c>
      <c s="36" t="s">
        <v>6383</v>
      </c>
      <c>
        <f>(M1048*21)/100</f>
      </c>
      <c t="s">
        <v>28</v>
      </c>
    </row>
    <row r="1049" spans="1:5" ht="12.75">
      <c r="A1049" s="35" t="s">
        <v>56</v>
      </c>
      <c r="E1049" s="39" t="s">
        <v>9589</v>
      </c>
    </row>
    <row r="1050" spans="1:5" ht="38.25">
      <c r="A1050" s="35" t="s">
        <v>57</v>
      </c>
      <c r="E1050" s="40" t="s">
        <v>9590</v>
      </c>
    </row>
    <row r="1051" spans="1:5" ht="12.75">
      <c r="A1051" t="s">
        <v>58</v>
      </c>
      <c r="E1051" s="39" t="s">
        <v>52</v>
      </c>
    </row>
    <row r="1052" spans="1:16" ht="25.5">
      <c r="A1052" t="s">
        <v>49</v>
      </c>
      <c s="34" t="s">
        <v>7199</v>
      </c>
      <c s="34" t="s">
        <v>9591</v>
      </c>
      <c s="35" t="s">
        <v>52</v>
      </c>
      <c s="6" t="s">
        <v>9592</v>
      </c>
      <c s="36" t="s">
        <v>67</v>
      </c>
      <c s="37">
        <v>8</v>
      </c>
      <c s="36">
        <v>0</v>
      </c>
      <c s="36">
        <f>ROUND(G1052*H1052,6)</f>
      </c>
      <c r="L1052" s="38">
        <v>0</v>
      </c>
      <c s="32">
        <f>ROUND(ROUND(L1052,2)*ROUND(G1052,3),2)</f>
      </c>
      <c s="36" t="s">
        <v>6383</v>
      </c>
      <c>
        <f>(M1052*21)/100</f>
      </c>
      <c t="s">
        <v>28</v>
      </c>
    </row>
    <row r="1053" spans="1:5" ht="25.5">
      <c r="A1053" s="35" t="s">
        <v>56</v>
      </c>
      <c r="E1053" s="39" t="s">
        <v>9593</v>
      </c>
    </row>
    <row r="1054" spans="1:5" ht="12.75">
      <c r="A1054" s="35" t="s">
        <v>57</v>
      </c>
      <c r="E1054" s="40" t="s">
        <v>9594</v>
      </c>
    </row>
    <row r="1055" spans="1:5" ht="12.75">
      <c r="A1055" t="s">
        <v>58</v>
      </c>
      <c r="E1055" s="39" t="s">
        <v>52</v>
      </c>
    </row>
    <row r="1056" spans="1:16" ht="12.75">
      <c r="A1056" t="s">
        <v>49</v>
      </c>
      <c s="34" t="s">
        <v>7203</v>
      </c>
      <c s="34" t="s">
        <v>7365</v>
      </c>
      <c s="35" t="s">
        <v>52</v>
      </c>
      <c s="6" t="s">
        <v>7366</v>
      </c>
      <c s="36" t="s">
        <v>67</v>
      </c>
      <c s="37">
        <v>8</v>
      </c>
      <c s="36">
        <v>0</v>
      </c>
      <c s="36">
        <f>ROUND(G1056*H1056,6)</f>
      </c>
      <c r="L1056" s="38">
        <v>0</v>
      </c>
      <c s="32">
        <f>ROUND(ROUND(L1056,2)*ROUND(G1056,3),2)</f>
      </c>
      <c s="36" t="s">
        <v>6383</v>
      </c>
      <c>
        <f>(M1056*21)/100</f>
      </c>
      <c t="s">
        <v>28</v>
      </c>
    </row>
    <row r="1057" spans="1:5" ht="38.25">
      <c r="A1057" s="35" t="s">
        <v>56</v>
      </c>
      <c r="E1057" s="39" t="s">
        <v>9595</v>
      </c>
    </row>
    <row r="1058" spans="1:5" ht="12.75">
      <c r="A1058" s="35" t="s">
        <v>57</v>
      </c>
      <c r="E1058" s="40" t="s">
        <v>9596</v>
      </c>
    </row>
    <row r="1059" spans="1:5" ht="12.75">
      <c r="A1059" t="s">
        <v>58</v>
      </c>
      <c r="E1059" s="39" t="s">
        <v>52</v>
      </c>
    </row>
    <row r="1060" spans="1:16" ht="12.75">
      <c r="A1060" t="s">
        <v>49</v>
      </c>
      <c s="34" t="s">
        <v>7207</v>
      </c>
      <c s="34" t="s">
        <v>9597</v>
      </c>
      <c s="35" t="s">
        <v>52</v>
      </c>
      <c s="6" t="s">
        <v>9598</v>
      </c>
      <c s="36" t="s">
        <v>932</v>
      </c>
      <c s="37">
        <v>1</v>
      </c>
      <c s="36">
        <v>0</v>
      </c>
      <c s="36">
        <f>ROUND(G1060*H1060,6)</f>
      </c>
      <c r="L1060" s="38">
        <v>0</v>
      </c>
      <c s="32">
        <f>ROUND(ROUND(L1060,2)*ROUND(G1060,3),2)</f>
      </c>
      <c s="36" t="s">
        <v>947</v>
      </c>
      <c>
        <f>(M1060*21)/100</f>
      </c>
      <c t="s">
        <v>28</v>
      </c>
    </row>
    <row r="1061" spans="1:5" ht="12.75">
      <c r="A1061" s="35" t="s">
        <v>56</v>
      </c>
      <c r="E1061" s="39" t="s">
        <v>52</v>
      </c>
    </row>
    <row r="1062" spans="1:5" ht="12.75">
      <c r="A1062" s="35" t="s">
        <v>57</v>
      </c>
      <c r="E1062" s="40" t="s">
        <v>9599</v>
      </c>
    </row>
    <row r="1063" spans="1:5" ht="12.75">
      <c r="A1063" t="s">
        <v>58</v>
      </c>
      <c r="E1063" s="39" t="s">
        <v>5523</v>
      </c>
    </row>
    <row r="1064" spans="1:16" ht="12.75">
      <c r="A1064" t="s">
        <v>49</v>
      </c>
      <c s="34" t="s">
        <v>7211</v>
      </c>
      <c s="34" t="s">
        <v>7368</v>
      </c>
      <c s="35" t="s">
        <v>52</v>
      </c>
      <c s="6" t="s">
        <v>7369</v>
      </c>
      <c s="36" t="s">
        <v>2049</v>
      </c>
      <c s="37">
        <v>57.956</v>
      </c>
      <c s="36">
        <v>7E-05</v>
      </c>
      <c s="36">
        <f>ROUND(G1064*H1064,6)</f>
      </c>
      <c r="L1064" s="38">
        <v>0</v>
      </c>
      <c s="32">
        <f>ROUND(ROUND(L1064,2)*ROUND(G1064,3),2)</f>
      </c>
      <c s="36" t="s">
        <v>6383</v>
      </c>
      <c>
        <f>(M1064*21)/100</f>
      </c>
      <c t="s">
        <v>28</v>
      </c>
    </row>
    <row r="1065" spans="1:5" ht="12.75">
      <c r="A1065" s="35" t="s">
        <v>56</v>
      </c>
      <c r="E1065" s="39" t="s">
        <v>9600</v>
      </c>
    </row>
    <row r="1066" spans="1:5" ht="38.25">
      <c r="A1066" s="35" t="s">
        <v>57</v>
      </c>
      <c r="E1066" s="40" t="s">
        <v>9601</v>
      </c>
    </row>
    <row r="1067" spans="1:5" ht="12.75">
      <c r="A1067" t="s">
        <v>58</v>
      </c>
      <c r="E1067" s="39" t="s">
        <v>52</v>
      </c>
    </row>
    <row r="1068" spans="1:16" ht="25.5">
      <c r="A1068" t="s">
        <v>49</v>
      </c>
      <c s="34" t="s">
        <v>7215</v>
      </c>
      <c s="34" t="s">
        <v>7376</v>
      </c>
      <c s="35" t="s">
        <v>52</v>
      </c>
      <c s="6" t="s">
        <v>9602</v>
      </c>
      <c s="36" t="s">
        <v>648</v>
      </c>
      <c s="37">
        <v>8.025</v>
      </c>
      <c s="36">
        <v>0</v>
      </c>
      <c s="36">
        <f>ROUND(G1068*H1068,6)</f>
      </c>
      <c r="L1068" s="38">
        <v>0</v>
      </c>
      <c s="32">
        <f>ROUND(ROUND(L1068,2)*ROUND(G1068,3),2)</f>
      </c>
      <c s="36" t="s">
        <v>4954</v>
      </c>
      <c>
        <f>(M1068*21)/100</f>
      </c>
      <c t="s">
        <v>28</v>
      </c>
    </row>
    <row r="1069" spans="1:5" ht="12.75">
      <c r="A1069" s="35" t="s">
        <v>56</v>
      </c>
      <c r="E1069" s="39" t="s">
        <v>52</v>
      </c>
    </row>
    <row r="1070" spans="1:5" ht="12.75">
      <c r="A1070" s="35" t="s">
        <v>57</v>
      </c>
      <c r="E1070" s="40" t="s">
        <v>52</v>
      </c>
    </row>
    <row r="1071" spans="1:5" ht="127.5">
      <c r="A1071" t="s">
        <v>58</v>
      </c>
      <c r="E1071" s="39" t="s">
        <v>9603</v>
      </c>
    </row>
    <row r="1072" spans="1:16" ht="12.75">
      <c r="A1072" t="s">
        <v>49</v>
      </c>
      <c s="34" t="s">
        <v>7219</v>
      </c>
      <c s="34" t="s">
        <v>7379</v>
      </c>
      <c s="35" t="s">
        <v>52</v>
      </c>
      <c s="6" t="s">
        <v>7380</v>
      </c>
      <c s="36" t="s">
        <v>648</v>
      </c>
      <c s="37">
        <v>8.025</v>
      </c>
      <c s="36">
        <v>0</v>
      </c>
      <c s="36">
        <f>ROUND(G1072*H1072,6)</f>
      </c>
      <c r="L1072" s="38">
        <v>0</v>
      </c>
      <c s="32">
        <f>ROUND(ROUND(L1072,2)*ROUND(G1072,3),2)</f>
      </c>
      <c s="36" t="s">
        <v>6383</v>
      </c>
      <c>
        <f>(M1072*21)/100</f>
      </c>
      <c t="s">
        <v>28</v>
      </c>
    </row>
    <row r="1073" spans="1:5" ht="38.25">
      <c r="A1073" s="35" t="s">
        <v>56</v>
      </c>
      <c r="E1073" s="39" t="s">
        <v>9604</v>
      </c>
    </row>
    <row r="1074" spans="1:5" ht="12.75">
      <c r="A1074" s="35" t="s">
        <v>57</v>
      </c>
      <c r="E1074" s="40" t="s">
        <v>52</v>
      </c>
    </row>
    <row r="1075" spans="1:5" ht="12.75">
      <c r="A1075" t="s">
        <v>58</v>
      </c>
      <c r="E1075" s="39" t="s">
        <v>52</v>
      </c>
    </row>
    <row r="1076" spans="1:16" ht="12.75">
      <c r="A1076" t="s">
        <v>49</v>
      </c>
      <c s="34" t="s">
        <v>7223</v>
      </c>
      <c s="34" t="s">
        <v>9605</v>
      </c>
      <c s="35" t="s">
        <v>52</v>
      </c>
      <c s="6" t="s">
        <v>9606</v>
      </c>
      <c s="36" t="s">
        <v>105</v>
      </c>
      <c s="37">
        <v>1</v>
      </c>
      <c s="36">
        <v>0.0531</v>
      </c>
      <c s="36">
        <f>ROUND(G1076*H1076,6)</f>
      </c>
      <c r="L1076" s="38">
        <v>0</v>
      </c>
      <c s="32">
        <f>ROUND(ROUND(L1076,2)*ROUND(G1076,3),2)</f>
      </c>
      <c s="36" t="s">
        <v>947</v>
      </c>
      <c>
        <f>(M1076*21)/100</f>
      </c>
      <c t="s">
        <v>28</v>
      </c>
    </row>
    <row r="1077" spans="1:5" ht="12.75">
      <c r="A1077" s="35" t="s">
        <v>56</v>
      </c>
      <c r="E1077" s="39" t="s">
        <v>52</v>
      </c>
    </row>
    <row r="1078" spans="1:5" ht="12.75">
      <c r="A1078" s="35" t="s">
        <v>57</v>
      </c>
      <c r="E1078" s="40" t="s">
        <v>9607</v>
      </c>
    </row>
    <row r="1079" spans="1:5" ht="12.75">
      <c r="A1079" t="s">
        <v>58</v>
      </c>
      <c r="E1079" s="39" t="s">
        <v>52</v>
      </c>
    </row>
    <row r="1080" spans="1:16" ht="12.75">
      <c r="A1080" t="s">
        <v>49</v>
      </c>
      <c s="34" t="s">
        <v>7226</v>
      </c>
      <c s="34" t="s">
        <v>9608</v>
      </c>
      <c s="35" t="s">
        <v>52</v>
      </c>
      <c s="6" t="s">
        <v>9609</v>
      </c>
      <c s="36" t="s">
        <v>54</v>
      </c>
      <c s="37">
        <v>7</v>
      </c>
      <c s="36">
        <v>0.026</v>
      </c>
      <c s="36">
        <f>ROUND(G1080*H1080,6)</f>
      </c>
      <c r="L1080" s="38">
        <v>0</v>
      </c>
      <c s="32">
        <f>ROUND(ROUND(L1080,2)*ROUND(G1080,3),2)</f>
      </c>
      <c s="36" t="s">
        <v>947</v>
      </c>
      <c>
        <f>(M1080*21)/100</f>
      </c>
      <c t="s">
        <v>28</v>
      </c>
    </row>
    <row r="1081" spans="1:5" ht="12.75">
      <c r="A1081" s="35" t="s">
        <v>56</v>
      </c>
      <c r="E1081" s="39" t="s">
        <v>9610</v>
      </c>
    </row>
    <row r="1082" spans="1:5" ht="12.75">
      <c r="A1082" s="35" t="s">
        <v>57</v>
      </c>
      <c r="E1082" s="40" t="s">
        <v>9611</v>
      </c>
    </row>
    <row r="1083" spans="1:5" ht="12.75">
      <c r="A1083" t="s">
        <v>58</v>
      </c>
      <c r="E1083" s="39" t="s">
        <v>52</v>
      </c>
    </row>
    <row r="1084" spans="1:16" ht="12.75">
      <c r="A1084" t="s">
        <v>49</v>
      </c>
      <c s="34" t="s">
        <v>7229</v>
      </c>
      <c s="34" t="s">
        <v>9612</v>
      </c>
      <c s="35" t="s">
        <v>52</v>
      </c>
      <c s="6" t="s">
        <v>9613</v>
      </c>
      <c s="36" t="s">
        <v>54</v>
      </c>
      <c s="37">
        <v>5.25</v>
      </c>
      <c s="36">
        <v>0.026</v>
      </c>
      <c s="36">
        <f>ROUND(G1084*H1084,6)</f>
      </c>
      <c r="L1084" s="38">
        <v>0</v>
      </c>
      <c s="32">
        <f>ROUND(ROUND(L1084,2)*ROUND(G1084,3),2)</f>
      </c>
      <c s="36" t="s">
        <v>947</v>
      </c>
      <c>
        <f>(M1084*21)/100</f>
      </c>
      <c t="s">
        <v>28</v>
      </c>
    </row>
    <row r="1085" spans="1:5" ht="12.75">
      <c r="A1085" s="35" t="s">
        <v>56</v>
      </c>
      <c r="E1085" s="39" t="s">
        <v>9614</v>
      </c>
    </row>
    <row r="1086" spans="1:5" ht="12.75">
      <c r="A1086" s="35" t="s">
        <v>57</v>
      </c>
      <c r="E1086" s="40" t="s">
        <v>9615</v>
      </c>
    </row>
    <row r="1087" spans="1:5" ht="12.75">
      <c r="A1087" t="s">
        <v>58</v>
      </c>
      <c r="E1087" s="39" t="s">
        <v>52</v>
      </c>
    </row>
    <row r="1088" spans="1:16" ht="12.75">
      <c r="A1088" t="s">
        <v>49</v>
      </c>
      <c s="34" t="s">
        <v>7232</v>
      </c>
      <c s="34" t="s">
        <v>9616</v>
      </c>
      <c s="35" t="s">
        <v>52</v>
      </c>
      <c s="6" t="s">
        <v>9617</v>
      </c>
      <c s="36" t="s">
        <v>54</v>
      </c>
      <c s="37">
        <v>3.6</v>
      </c>
      <c s="36">
        <v>0.026</v>
      </c>
      <c s="36">
        <f>ROUND(G1088*H1088,6)</f>
      </c>
      <c r="L1088" s="38">
        <v>0</v>
      </c>
      <c s="32">
        <f>ROUND(ROUND(L1088,2)*ROUND(G1088,3),2)</f>
      </c>
      <c s="36" t="s">
        <v>947</v>
      </c>
      <c>
        <f>(M1088*21)/100</f>
      </c>
      <c t="s">
        <v>28</v>
      </c>
    </row>
    <row r="1089" spans="1:5" ht="12.75">
      <c r="A1089" s="35" t="s">
        <v>56</v>
      </c>
      <c r="E1089" s="39" t="s">
        <v>52</v>
      </c>
    </row>
    <row r="1090" spans="1:5" ht="12.75">
      <c r="A1090" s="35" t="s">
        <v>57</v>
      </c>
      <c r="E1090" s="40" t="s">
        <v>9618</v>
      </c>
    </row>
    <row r="1091" spans="1:5" ht="12.75">
      <c r="A1091" t="s">
        <v>58</v>
      </c>
      <c r="E1091" s="39" t="s">
        <v>52</v>
      </c>
    </row>
    <row r="1092" spans="1:16" ht="12.75">
      <c r="A1092" t="s">
        <v>49</v>
      </c>
      <c s="34" t="s">
        <v>7236</v>
      </c>
      <c s="34" t="s">
        <v>7382</v>
      </c>
      <c s="35" t="s">
        <v>52</v>
      </c>
      <c s="6" t="s">
        <v>7383</v>
      </c>
      <c s="36" t="s">
        <v>7362</v>
      </c>
      <c s="37">
        <v>1</v>
      </c>
      <c s="36">
        <v>0.01743</v>
      </c>
      <c s="36">
        <f>ROUND(G1092*H1092,6)</f>
      </c>
      <c r="L1092" s="38">
        <v>0</v>
      </c>
      <c s="32">
        <f>ROUND(ROUND(L1092,2)*ROUND(G1092,3),2)</f>
      </c>
      <c s="36" t="s">
        <v>947</v>
      </c>
      <c>
        <f>(M1092*21)/100</f>
      </c>
      <c t="s">
        <v>28</v>
      </c>
    </row>
    <row r="1093" spans="1:5" ht="12.75">
      <c r="A1093" s="35" t="s">
        <v>56</v>
      </c>
      <c r="E1093" s="39" t="s">
        <v>52</v>
      </c>
    </row>
    <row r="1094" spans="1:5" ht="25.5">
      <c r="A1094" s="35" t="s">
        <v>57</v>
      </c>
      <c r="E1094" s="40" t="s">
        <v>9619</v>
      </c>
    </row>
    <row r="1095" spans="1:5" ht="12.75">
      <c r="A1095" t="s">
        <v>58</v>
      </c>
      <c r="E1095" s="39" t="s">
        <v>52</v>
      </c>
    </row>
    <row r="1096" spans="1:16" ht="12.75">
      <c r="A1096" t="s">
        <v>49</v>
      </c>
      <c s="34" t="s">
        <v>7239</v>
      </c>
      <c s="34" t="s">
        <v>9620</v>
      </c>
      <c s="35" t="s">
        <v>52</v>
      </c>
      <c s="6" t="s">
        <v>9621</v>
      </c>
      <c s="36" t="s">
        <v>67</v>
      </c>
      <c s="37">
        <v>1</v>
      </c>
      <c s="36">
        <v>0.02423</v>
      </c>
      <c s="36">
        <f>ROUND(G1096*H1096,6)</f>
      </c>
      <c r="L1096" s="38">
        <v>0</v>
      </c>
      <c s="32">
        <f>ROUND(ROUND(L1096,2)*ROUND(G1096,3),2)</f>
      </c>
      <c s="36" t="s">
        <v>947</v>
      </c>
      <c>
        <f>(M1096*21)/100</f>
      </c>
      <c t="s">
        <v>28</v>
      </c>
    </row>
    <row r="1097" spans="1:5" ht="12.75">
      <c r="A1097" s="35" t="s">
        <v>56</v>
      </c>
      <c r="E1097" s="39" t="s">
        <v>9622</v>
      </c>
    </row>
    <row r="1098" spans="1:5" ht="12.75">
      <c r="A1098" s="35" t="s">
        <v>57</v>
      </c>
      <c r="E1098" s="40" t="s">
        <v>9623</v>
      </c>
    </row>
    <row r="1099" spans="1:5" ht="12.75">
      <c r="A1099" t="s">
        <v>58</v>
      </c>
      <c r="E1099" s="39" t="s">
        <v>52</v>
      </c>
    </row>
    <row r="1100" spans="1:16" ht="12.75">
      <c r="A1100" t="s">
        <v>49</v>
      </c>
      <c s="34" t="s">
        <v>7242</v>
      </c>
      <c s="34" t="s">
        <v>9624</v>
      </c>
      <c s="35" t="s">
        <v>52</v>
      </c>
      <c s="6" t="s">
        <v>9625</v>
      </c>
      <c s="36" t="s">
        <v>67</v>
      </c>
      <c s="37">
        <v>1</v>
      </c>
      <c s="36">
        <v>0.02423</v>
      </c>
      <c s="36">
        <f>ROUND(G1100*H1100,6)</f>
      </c>
      <c r="L1100" s="38">
        <v>0</v>
      </c>
      <c s="32">
        <f>ROUND(ROUND(L1100,2)*ROUND(G1100,3),2)</f>
      </c>
      <c s="36" t="s">
        <v>947</v>
      </c>
      <c>
        <f>(M1100*21)/100</f>
      </c>
      <c t="s">
        <v>28</v>
      </c>
    </row>
    <row r="1101" spans="1:5" ht="12.75">
      <c r="A1101" s="35" t="s">
        <v>56</v>
      </c>
      <c r="E1101" s="39" t="s">
        <v>9622</v>
      </c>
    </row>
    <row r="1102" spans="1:5" ht="12.75">
      <c r="A1102" s="35" t="s">
        <v>57</v>
      </c>
      <c r="E1102" s="40" t="s">
        <v>9626</v>
      </c>
    </row>
    <row r="1103" spans="1:5" ht="12.75">
      <c r="A1103" t="s">
        <v>58</v>
      </c>
      <c r="E1103" s="39" t="s">
        <v>52</v>
      </c>
    </row>
    <row r="1104" spans="1:16" ht="25.5">
      <c r="A1104" t="s">
        <v>49</v>
      </c>
      <c s="34" t="s">
        <v>7246</v>
      </c>
      <c s="34" t="s">
        <v>9627</v>
      </c>
      <c s="35" t="s">
        <v>52</v>
      </c>
      <c s="6" t="s">
        <v>9628</v>
      </c>
      <c s="36" t="s">
        <v>67</v>
      </c>
      <c s="37">
        <v>1</v>
      </c>
      <c s="36">
        <v>0.02423</v>
      </c>
      <c s="36">
        <f>ROUND(G1104*H1104,6)</f>
      </c>
      <c r="L1104" s="38">
        <v>0</v>
      </c>
      <c s="32">
        <f>ROUND(ROUND(L1104,2)*ROUND(G1104,3),2)</f>
      </c>
      <c s="36" t="s">
        <v>947</v>
      </c>
      <c>
        <f>(M1104*21)/100</f>
      </c>
      <c t="s">
        <v>28</v>
      </c>
    </row>
    <row r="1105" spans="1:5" ht="12.75">
      <c r="A1105" s="35" t="s">
        <v>56</v>
      </c>
      <c r="E1105" s="39" t="s">
        <v>9622</v>
      </c>
    </row>
    <row r="1106" spans="1:5" ht="12.75">
      <c r="A1106" s="35" t="s">
        <v>57</v>
      </c>
      <c r="E1106" s="40" t="s">
        <v>9629</v>
      </c>
    </row>
    <row r="1107" spans="1:5" ht="12.75">
      <c r="A1107" t="s">
        <v>58</v>
      </c>
      <c r="E1107" s="39" t="s">
        <v>52</v>
      </c>
    </row>
    <row r="1108" spans="1:16" ht="12.75">
      <c r="A1108" t="s">
        <v>49</v>
      </c>
      <c s="34" t="s">
        <v>7250</v>
      </c>
      <c s="34" t="s">
        <v>9630</v>
      </c>
      <c s="35" t="s">
        <v>52</v>
      </c>
      <c s="6" t="s">
        <v>9631</v>
      </c>
      <c s="36" t="s">
        <v>67</v>
      </c>
      <c s="37">
        <v>1</v>
      </c>
      <c s="36">
        <v>0.109</v>
      </c>
      <c s="36">
        <f>ROUND(G1108*H1108,6)</f>
      </c>
      <c r="L1108" s="38">
        <v>0</v>
      </c>
      <c s="32">
        <f>ROUND(ROUND(L1108,2)*ROUND(G1108,3),2)</f>
      </c>
      <c s="36" t="s">
        <v>947</v>
      </c>
      <c>
        <f>(M1108*21)/100</f>
      </c>
      <c t="s">
        <v>28</v>
      </c>
    </row>
    <row r="1109" spans="1:5" ht="12.75">
      <c r="A1109" s="35" t="s">
        <v>56</v>
      </c>
      <c r="E1109" s="39" t="s">
        <v>52</v>
      </c>
    </row>
    <row r="1110" spans="1:5" ht="12.75">
      <c r="A1110" s="35" t="s">
        <v>57</v>
      </c>
      <c r="E1110" s="40" t="s">
        <v>9632</v>
      </c>
    </row>
    <row r="1111" spans="1:5" ht="12.75">
      <c r="A1111" t="s">
        <v>58</v>
      </c>
      <c r="E1111" s="39" t="s">
        <v>52</v>
      </c>
    </row>
    <row r="1112" spans="1:16" ht="25.5">
      <c r="A1112" t="s">
        <v>49</v>
      </c>
      <c s="34" t="s">
        <v>7253</v>
      </c>
      <c s="34" t="s">
        <v>9633</v>
      </c>
      <c s="35" t="s">
        <v>52</v>
      </c>
      <c s="6" t="s">
        <v>9634</v>
      </c>
      <c s="36" t="s">
        <v>105</v>
      </c>
      <c s="37">
        <v>1.6</v>
      </c>
      <c s="36">
        <v>0.00696</v>
      </c>
      <c s="36">
        <f>ROUND(G1112*H1112,6)</f>
      </c>
      <c r="L1112" s="38">
        <v>0</v>
      </c>
      <c s="32">
        <f>ROUND(ROUND(L1112,2)*ROUND(G1112,3),2)</f>
      </c>
      <c s="36" t="s">
        <v>947</v>
      </c>
      <c>
        <f>(M1112*21)/100</f>
      </c>
      <c t="s">
        <v>28</v>
      </c>
    </row>
    <row r="1113" spans="1:5" ht="12.75">
      <c r="A1113" s="35" t="s">
        <v>56</v>
      </c>
      <c r="E1113" s="39" t="s">
        <v>9635</v>
      </c>
    </row>
    <row r="1114" spans="1:5" ht="12.75">
      <c r="A1114" s="35" t="s">
        <v>57</v>
      </c>
      <c r="E1114" s="40" t="s">
        <v>9636</v>
      </c>
    </row>
    <row r="1115" spans="1:5" ht="12.75">
      <c r="A1115" t="s">
        <v>58</v>
      </c>
      <c r="E1115" s="39" t="s">
        <v>52</v>
      </c>
    </row>
    <row r="1116" spans="1:16" ht="12.75">
      <c r="A1116" t="s">
        <v>49</v>
      </c>
      <c s="34" t="s">
        <v>7257</v>
      </c>
      <c s="34" t="s">
        <v>9637</v>
      </c>
      <c s="35" t="s">
        <v>52</v>
      </c>
      <c s="6" t="s">
        <v>9638</v>
      </c>
      <c s="36" t="s">
        <v>54</v>
      </c>
      <c s="37">
        <v>57.102</v>
      </c>
      <c s="36">
        <v>0.04</v>
      </c>
      <c s="36">
        <f>ROUND(G1116*H1116,6)</f>
      </c>
      <c r="L1116" s="38">
        <v>0</v>
      </c>
      <c s="32">
        <f>ROUND(ROUND(L1116,2)*ROUND(G1116,3),2)</f>
      </c>
      <c s="36" t="s">
        <v>947</v>
      </c>
      <c>
        <f>(M1116*21)/100</f>
      </c>
      <c t="s">
        <v>28</v>
      </c>
    </row>
    <row r="1117" spans="1:5" ht="12.75">
      <c r="A1117" s="35" t="s">
        <v>56</v>
      </c>
      <c r="E1117" s="39" t="s">
        <v>52</v>
      </c>
    </row>
    <row r="1118" spans="1:5" ht="12.75">
      <c r="A1118" s="35" t="s">
        <v>57</v>
      </c>
      <c r="E1118" s="40" t="s">
        <v>9639</v>
      </c>
    </row>
    <row r="1119" spans="1:5" ht="12.75">
      <c r="A1119" t="s">
        <v>58</v>
      </c>
      <c r="E1119" s="39" t="s">
        <v>52</v>
      </c>
    </row>
    <row r="1120" spans="1:16" ht="12.75">
      <c r="A1120" t="s">
        <v>49</v>
      </c>
      <c s="34" t="s">
        <v>7261</v>
      </c>
      <c s="34" t="s">
        <v>9640</v>
      </c>
      <c s="35" t="s">
        <v>52</v>
      </c>
      <c s="6" t="s">
        <v>9641</v>
      </c>
      <c s="36" t="s">
        <v>105</v>
      </c>
      <c s="37">
        <v>1</v>
      </c>
      <c s="36">
        <v>0</v>
      </c>
      <c s="36">
        <f>ROUND(G1120*H1120,6)</f>
      </c>
      <c r="L1120" s="38">
        <v>0</v>
      </c>
      <c s="32">
        <f>ROUND(ROUND(L1120,2)*ROUND(G1120,3),2)</f>
      </c>
      <c s="36" t="s">
        <v>947</v>
      </c>
      <c>
        <f>(M1120*21)/100</f>
      </c>
      <c t="s">
        <v>28</v>
      </c>
    </row>
    <row r="1121" spans="1:5" ht="25.5">
      <c r="A1121" s="35" t="s">
        <v>56</v>
      </c>
      <c r="E1121" s="39" t="s">
        <v>9642</v>
      </c>
    </row>
    <row r="1122" spans="1:5" ht="12.75">
      <c r="A1122" s="35" t="s">
        <v>57</v>
      </c>
      <c r="E1122" s="40" t="s">
        <v>9643</v>
      </c>
    </row>
    <row r="1123" spans="1:5" ht="12.75">
      <c r="A1123" t="s">
        <v>58</v>
      </c>
      <c r="E1123" s="39" t="s">
        <v>52</v>
      </c>
    </row>
    <row r="1124" spans="1:13" ht="12.75">
      <c r="A1124" t="s">
        <v>47</v>
      </c>
      <c r="C1124" s="31" t="s">
        <v>7411</v>
      </c>
      <c r="E1124" s="33" t="s">
        <v>7412</v>
      </c>
      <c r="J1124" s="32">
        <f>0</f>
      </c>
      <c s="32">
        <f>0</f>
      </c>
      <c s="32">
        <f>0+L1125+L1129+L1133+L1137+L1141+L1145+L1149+L1153+L1157+L1161+L1165+L1169+L1173+L1177+L1181+L1185</f>
      </c>
      <c s="32">
        <f>0+M1125+M1129+M1133+M1137+M1141+M1145+M1149+M1153+M1157+M1161+M1165+M1169+M1173+M1177+M1181+M1185</f>
      </c>
    </row>
    <row r="1125" spans="1:16" ht="12.75">
      <c r="A1125" t="s">
        <v>49</v>
      </c>
      <c s="34" t="s">
        <v>7264</v>
      </c>
      <c s="34" t="s">
        <v>9644</v>
      </c>
      <c s="35" t="s">
        <v>52</v>
      </c>
      <c s="6" t="s">
        <v>9645</v>
      </c>
      <c s="36" t="s">
        <v>105</v>
      </c>
      <c s="37">
        <v>22</v>
      </c>
      <c s="36">
        <v>0.00013</v>
      </c>
      <c s="36">
        <f>ROUND(G1125*H1125,6)</f>
      </c>
      <c r="L1125" s="38">
        <v>0</v>
      </c>
      <c s="32">
        <f>ROUND(ROUND(L1125,2)*ROUND(G1125,3),2)</f>
      </c>
      <c s="36" t="s">
        <v>6383</v>
      </c>
      <c>
        <f>(M1125*21)/100</f>
      </c>
      <c t="s">
        <v>28</v>
      </c>
    </row>
    <row r="1126" spans="1:5" ht="12.75">
      <c r="A1126" s="35" t="s">
        <v>56</v>
      </c>
      <c r="E1126" s="39" t="s">
        <v>52</v>
      </c>
    </row>
    <row r="1127" spans="1:5" ht="12.75">
      <c r="A1127" s="35" t="s">
        <v>57</v>
      </c>
      <c r="E1127" s="40" t="s">
        <v>9646</v>
      </c>
    </row>
    <row r="1128" spans="1:5" ht="12.75">
      <c r="A1128" t="s">
        <v>58</v>
      </c>
      <c r="E1128" s="39" t="s">
        <v>52</v>
      </c>
    </row>
    <row r="1129" spans="1:16" ht="25.5">
      <c r="A1129" t="s">
        <v>49</v>
      </c>
      <c s="34" t="s">
        <v>7268</v>
      </c>
      <c s="34" t="s">
        <v>7418</v>
      </c>
      <c s="35" t="s">
        <v>52</v>
      </c>
      <c s="6" t="s">
        <v>7419</v>
      </c>
      <c s="36" t="s">
        <v>54</v>
      </c>
      <c s="37">
        <v>119.244</v>
      </c>
      <c s="36">
        <v>0.022</v>
      </c>
      <c s="36">
        <f>ROUND(G1129*H1129,6)</f>
      </c>
      <c r="L1129" s="38">
        <v>0</v>
      </c>
      <c s="32">
        <f>ROUND(ROUND(L1129,2)*ROUND(G1129,3),2)</f>
      </c>
      <c s="36" t="s">
        <v>6383</v>
      </c>
      <c>
        <f>(M1129*21)/100</f>
      </c>
      <c t="s">
        <v>28</v>
      </c>
    </row>
    <row r="1130" spans="1:5" ht="12.75">
      <c r="A1130" s="35" t="s">
        <v>56</v>
      </c>
      <c r="E1130" s="39" t="s">
        <v>52</v>
      </c>
    </row>
    <row r="1131" spans="1:5" ht="12.75">
      <c r="A1131" s="35" t="s">
        <v>57</v>
      </c>
      <c r="E1131" s="40" t="s">
        <v>9647</v>
      </c>
    </row>
    <row r="1132" spans="1:5" ht="12.75">
      <c r="A1132" t="s">
        <v>58</v>
      </c>
      <c r="E1132" s="39" t="s">
        <v>52</v>
      </c>
    </row>
    <row r="1133" spans="1:16" ht="25.5">
      <c r="A1133" t="s">
        <v>49</v>
      </c>
      <c s="34" t="s">
        <v>7272</v>
      </c>
      <c s="34" t="s">
        <v>9648</v>
      </c>
      <c s="35" t="s">
        <v>52</v>
      </c>
      <c s="6" t="s">
        <v>9649</v>
      </c>
      <c s="36" t="s">
        <v>54</v>
      </c>
      <c s="37">
        <v>35.747</v>
      </c>
      <c s="36">
        <v>0.022</v>
      </c>
      <c s="36">
        <f>ROUND(G1133*H1133,6)</f>
      </c>
      <c r="L1133" s="38">
        <v>0</v>
      </c>
      <c s="32">
        <f>ROUND(ROUND(L1133,2)*ROUND(G1133,3),2)</f>
      </c>
      <c s="36" t="s">
        <v>6383</v>
      </c>
      <c>
        <f>(M1133*21)/100</f>
      </c>
      <c t="s">
        <v>28</v>
      </c>
    </row>
    <row r="1134" spans="1:5" ht="12.75">
      <c r="A1134" s="35" t="s">
        <v>56</v>
      </c>
      <c r="E1134" s="39" t="s">
        <v>52</v>
      </c>
    </row>
    <row r="1135" spans="1:5" ht="114.75">
      <c r="A1135" s="35" t="s">
        <v>57</v>
      </c>
      <c r="E1135" s="40" t="s">
        <v>9650</v>
      </c>
    </row>
    <row r="1136" spans="1:5" ht="12.75">
      <c r="A1136" t="s">
        <v>58</v>
      </c>
      <c r="E1136" s="39" t="s">
        <v>52</v>
      </c>
    </row>
    <row r="1137" spans="1:16" ht="12.75">
      <c r="A1137" t="s">
        <v>49</v>
      </c>
      <c s="34" t="s">
        <v>7276</v>
      </c>
      <c s="34" t="s">
        <v>9651</v>
      </c>
      <c s="35" t="s">
        <v>52</v>
      </c>
      <c s="6" t="s">
        <v>9652</v>
      </c>
      <c s="36" t="s">
        <v>105</v>
      </c>
      <c s="37">
        <v>5.346</v>
      </c>
      <c s="36">
        <v>0.00198</v>
      </c>
      <c s="36">
        <f>ROUND(G1137*H1137,6)</f>
      </c>
      <c r="L1137" s="38">
        <v>0</v>
      </c>
      <c s="32">
        <f>ROUND(ROUND(L1137,2)*ROUND(G1137,3),2)</f>
      </c>
      <c s="36" t="s">
        <v>6383</v>
      </c>
      <c>
        <f>(M1137*21)/100</f>
      </c>
      <c t="s">
        <v>28</v>
      </c>
    </row>
    <row r="1138" spans="1:5" ht="12.75">
      <c r="A1138" s="35" t="s">
        <v>56</v>
      </c>
      <c r="E1138" s="39" t="s">
        <v>52</v>
      </c>
    </row>
    <row r="1139" spans="1:5" ht="12.75">
      <c r="A1139" s="35" t="s">
        <v>57</v>
      </c>
      <c r="E1139" s="40" t="s">
        <v>9653</v>
      </c>
    </row>
    <row r="1140" spans="1:5" ht="12.75">
      <c r="A1140" t="s">
        <v>58</v>
      </c>
      <c r="E1140" s="39" t="s">
        <v>52</v>
      </c>
    </row>
    <row r="1141" spans="1:16" ht="12.75">
      <c r="A1141" t="s">
        <v>49</v>
      </c>
      <c s="34" t="s">
        <v>7280</v>
      </c>
      <c s="34" t="s">
        <v>7426</v>
      </c>
      <c s="35" t="s">
        <v>52</v>
      </c>
      <c s="6" t="s">
        <v>9654</v>
      </c>
      <c s="36" t="s">
        <v>54</v>
      </c>
      <c s="37">
        <v>134.774</v>
      </c>
      <c s="36">
        <v>0.0003</v>
      </c>
      <c s="36">
        <f>ROUND(G1141*H1141,6)</f>
      </c>
      <c r="L1141" s="38">
        <v>0</v>
      </c>
      <c s="32">
        <f>ROUND(ROUND(L1141,2)*ROUND(G1141,3),2)</f>
      </c>
      <c s="36" t="s">
        <v>4954</v>
      </c>
      <c>
        <f>(M1141*21)/100</f>
      </c>
      <c t="s">
        <v>28</v>
      </c>
    </row>
    <row r="1142" spans="1:5" ht="12.75">
      <c r="A1142" s="35" t="s">
        <v>56</v>
      </c>
      <c r="E1142" s="39" t="s">
        <v>52</v>
      </c>
    </row>
    <row r="1143" spans="1:5" ht="114.75">
      <c r="A1143" s="35" t="s">
        <v>57</v>
      </c>
      <c r="E1143" s="40" t="s">
        <v>9655</v>
      </c>
    </row>
    <row r="1144" spans="1:5" ht="76.5">
      <c r="A1144" t="s">
        <v>58</v>
      </c>
      <c r="E1144" s="39" t="s">
        <v>9656</v>
      </c>
    </row>
    <row r="1145" spans="1:16" ht="12.75">
      <c r="A1145" t="s">
        <v>49</v>
      </c>
      <c s="34" t="s">
        <v>7284</v>
      </c>
      <c s="34" t="s">
        <v>9657</v>
      </c>
      <c s="35" t="s">
        <v>52</v>
      </c>
      <c s="6" t="s">
        <v>9658</v>
      </c>
      <c s="36" t="s">
        <v>54</v>
      </c>
      <c s="37">
        <v>131.781</v>
      </c>
      <c s="36">
        <v>0.0075</v>
      </c>
      <c s="36">
        <f>ROUND(G1145*H1145,6)</f>
      </c>
      <c r="L1145" s="38">
        <v>0</v>
      </c>
      <c s="32">
        <f>ROUND(ROUND(L1145,2)*ROUND(G1145,3),2)</f>
      </c>
      <c s="36" t="s">
        <v>6383</v>
      </c>
      <c>
        <f>(M1145*21)/100</f>
      </c>
      <c t="s">
        <v>28</v>
      </c>
    </row>
    <row r="1146" spans="1:5" ht="25.5">
      <c r="A1146" s="35" t="s">
        <v>56</v>
      </c>
      <c r="E1146" s="39" t="s">
        <v>9659</v>
      </c>
    </row>
    <row r="1147" spans="1:5" ht="102">
      <c r="A1147" s="35" t="s">
        <v>57</v>
      </c>
      <c r="E1147" s="40" t="s">
        <v>9660</v>
      </c>
    </row>
    <row r="1148" spans="1:5" ht="12.75">
      <c r="A1148" t="s">
        <v>58</v>
      </c>
      <c r="E1148" s="39" t="s">
        <v>52</v>
      </c>
    </row>
    <row r="1149" spans="1:16" ht="12.75">
      <c r="A1149" t="s">
        <v>49</v>
      </c>
      <c s="34" t="s">
        <v>7288</v>
      </c>
      <c s="34" t="s">
        <v>9661</v>
      </c>
      <c s="35" t="s">
        <v>52</v>
      </c>
      <c s="6" t="s">
        <v>9662</v>
      </c>
      <c s="36" t="s">
        <v>105</v>
      </c>
      <c s="37">
        <v>20</v>
      </c>
      <c s="36">
        <v>0</v>
      </c>
      <c s="36">
        <f>ROUND(G1149*H1149,6)</f>
      </c>
      <c r="L1149" s="38">
        <v>0</v>
      </c>
      <c s="32">
        <f>ROUND(ROUND(L1149,2)*ROUND(G1149,3),2)</f>
      </c>
      <c s="36" t="s">
        <v>6383</v>
      </c>
      <c>
        <f>(M1149*21)/100</f>
      </c>
      <c t="s">
        <v>28</v>
      </c>
    </row>
    <row r="1150" spans="1:5" ht="25.5">
      <c r="A1150" s="35" t="s">
        <v>56</v>
      </c>
      <c r="E1150" s="39" t="s">
        <v>9663</v>
      </c>
    </row>
    <row r="1151" spans="1:5" ht="12.75">
      <c r="A1151" s="35" t="s">
        <v>57</v>
      </c>
      <c r="E1151" s="40" t="s">
        <v>9664</v>
      </c>
    </row>
    <row r="1152" spans="1:5" ht="12.75">
      <c r="A1152" t="s">
        <v>58</v>
      </c>
      <c r="E1152" s="39" t="s">
        <v>52</v>
      </c>
    </row>
    <row r="1153" spans="1:16" ht="25.5">
      <c r="A1153" t="s">
        <v>49</v>
      </c>
      <c s="34" t="s">
        <v>7292</v>
      </c>
      <c s="34" t="s">
        <v>9665</v>
      </c>
      <c s="35" t="s">
        <v>52</v>
      </c>
      <c s="6" t="s">
        <v>9666</v>
      </c>
      <c s="36" t="s">
        <v>105</v>
      </c>
      <c s="37">
        <v>4.86</v>
      </c>
      <c s="36">
        <v>0.00374</v>
      </c>
      <c s="36">
        <f>ROUND(G1153*H1153,6)</f>
      </c>
      <c r="L1153" s="38">
        <v>0</v>
      </c>
      <c s="32">
        <f>ROUND(ROUND(L1153,2)*ROUND(G1153,3),2)</f>
      </c>
      <c s="36" t="s">
        <v>6383</v>
      </c>
      <c>
        <f>(M1153*21)/100</f>
      </c>
      <c t="s">
        <v>28</v>
      </c>
    </row>
    <row r="1154" spans="1:5" ht="25.5">
      <c r="A1154" s="35" t="s">
        <v>56</v>
      </c>
      <c r="E1154" s="39" t="s">
        <v>9667</v>
      </c>
    </row>
    <row r="1155" spans="1:5" ht="12.75">
      <c r="A1155" s="35" t="s">
        <v>57</v>
      </c>
      <c r="E1155" s="40" t="s">
        <v>9668</v>
      </c>
    </row>
    <row r="1156" spans="1:5" ht="12.75">
      <c r="A1156" t="s">
        <v>58</v>
      </c>
      <c r="E1156" s="39" t="s">
        <v>52</v>
      </c>
    </row>
    <row r="1157" spans="1:16" ht="25.5">
      <c r="A1157" t="s">
        <v>49</v>
      </c>
      <c s="34" t="s">
        <v>7296</v>
      </c>
      <c s="34" t="s">
        <v>9669</v>
      </c>
      <c s="35" t="s">
        <v>52</v>
      </c>
      <c s="6" t="s">
        <v>9670</v>
      </c>
      <c s="36" t="s">
        <v>54</v>
      </c>
      <c s="37">
        <v>31.084</v>
      </c>
      <c s="36">
        <v>0.0053</v>
      </c>
      <c s="36">
        <f>ROUND(G1157*H1157,6)</f>
      </c>
      <c r="L1157" s="38">
        <v>0</v>
      </c>
      <c s="32">
        <f>ROUND(ROUND(L1157,2)*ROUND(G1157,3),2)</f>
      </c>
      <c s="36" t="s">
        <v>6383</v>
      </c>
      <c>
        <f>(M1157*21)/100</f>
      </c>
      <c t="s">
        <v>28</v>
      </c>
    </row>
    <row r="1158" spans="1:5" ht="25.5">
      <c r="A1158" s="35" t="s">
        <v>56</v>
      </c>
      <c r="E1158" s="39" t="s">
        <v>9671</v>
      </c>
    </row>
    <row r="1159" spans="1:5" ht="102">
      <c r="A1159" s="35" t="s">
        <v>57</v>
      </c>
      <c r="E1159" s="40" t="s">
        <v>9672</v>
      </c>
    </row>
    <row r="1160" spans="1:5" ht="12.75">
      <c r="A1160" t="s">
        <v>58</v>
      </c>
      <c r="E1160" s="39" t="s">
        <v>52</v>
      </c>
    </row>
    <row r="1161" spans="1:16" ht="25.5">
      <c r="A1161" t="s">
        <v>49</v>
      </c>
      <c s="34" t="s">
        <v>7300</v>
      </c>
      <c s="34" t="s">
        <v>9673</v>
      </c>
      <c s="35" t="s">
        <v>52</v>
      </c>
      <c s="6" t="s">
        <v>9674</v>
      </c>
      <c s="36" t="s">
        <v>54</v>
      </c>
      <c s="37">
        <v>103.69</v>
      </c>
      <c s="36">
        <v>0.00913</v>
      </c>
      <c s="36">
        <f>ROUND(G1161*H1161,6)</f>
      </c>
      <c r="L1161" s="38">
        <v>0</v>
      </c>
      <c s="32">
        <f>ROUND(ROUND(L1161,2)*ROUND(G1161,3),2)</f>
      </c>
      <c s="36" t="s">
        <v>6383</v>
      </c>
      <c>
        <f>(M1161*21)/100</f>
      </c>
      <c t="s">
        <v>28</v>
      </c>
    </row>
    <row r="1162" spans="1:5" ht="25.5">
      <c r="A1162" s="35" t="s">
        <v>56</v>
      </c>
      <c r="E1162" s="39" t="s">
        <v>9675</v>
      </c>
    </row>
    <row r="1163" spans="1:5" ht="12.75">
      <c r="A1163" s="35" t="s">
        <v>57</v>
      </c>
      <c r="E1163" s="40" t="s">
        <v>9676</v>
      </c>
    </row>
    <row r="1164" spans="1:5" ht="12.75">
      <c r="A1164" t="s">
        <v>58</v>
      </c>
      <c r="E1164" s="39" t="s">
        <v>52</v>
      </c>
    </row>
    <row r="1165" spans="1:16" ht="25.5">
      <c r="A1165" t="s">
        <v>49</v>
      </c>
      <c s="34" t="s">
        <v>7304</v>
      </c>
      <c s="34" t="s">
        <v>7437</v>
      </c>
      <c s="35" t="s">
        <v>52</v>
      </c>
      <c s="6" t="s">
        <v>7438</v>
      </c>
      <c s="36" t="s">
        <v>54</v>
      </c>
      <c s="37">
        <v>22.466</v>
      </c>
      <c s="36">
        <v>0</v>
      </c>
      <c s="36">
        <f>ROUND(G1165*H1165,6)</f>
      </c>
      <c r="L1165" s="38">
        <v>0</v>
      </c>
      <c s="32">
        <f>ROUND(ROUND(L1165,2)*ROUND(G1165,3),2)</f>
      </c>
      <c s="36" t="s">
        <v>6383</v>
      </c>
      <c>
        <f>(M1165*21)/100</f>
      </c>
      <c t="s">
        <v>28</v>
      </c>
    </row>
    <row r="1166" spans="1:5" ht="25.5">
      <c r="A1166" s="35" t="s">
        <v>56</v>
      </c>
      <c r="E1166" s="39" t="s">
        <v>9677</v>
      </c>
    </row>
    <row r="1167" spans="1:5" ht="89.25">
      <c r="A1167" s="35" t="s">
        <v>57</v>
      </c>
      <c r="E1167" s="40" t="s">
        <v>9678</v>
      </c>
    </row>
    <row r="1168" spans="1:5" ht="12.75">
      <c r="A1168" t="s">
        <v>58</v>
      </c>
      <c r="E1168" s="39" t="s">
        <v>52</v>
      </c>
    </row>
    <row r="1169" spans="1:16" ht="12.75">
      <c r="A1169" t="s">
        <v>49</v>
      </c>
      <c s="34" t="s">
        <v>7307</v>
      </c>
      <c s="34" t="s">
        <v>7441</v>
      </c>
      <c s="35" t="s">
        <v>52</v>
      </c>
      <c s="6" t="s">
        <v>7442</v>
      </c>
      <c s="36" t="s">
        <v>54</v>
      </c>
      <c s="37">
        <v>25.566</v>
      </c>
      <c s="36">
        <v>0.0015</v>
      </c>
      <c s="36">
        <f>ROUND(G1169*H1169,6)</f>
      </c>
      <c r="L1169" s="38">
        <v>0</v>
      </c>
      <c s="32">
        <f>ROUND(ROUND(L1169,2)*ROUND(G1169,3),2)</f>
      </c>
      <c s="36" t="s">
        <v>6383</v>
      </c>
      <c>
        <f>(M1169*21)/100</f>
      </c>
      <c t="s">
        <v>28</v>
      </c>
    </row>
    <row r="1170" spans="1:5" ht="12.75">
      <c r="A1170" s="35" t="s">
        <v>56</v>
      </c>
      <c r="E1170" s="39" t="s">
        <v>9679</v>
      </c>
    </row>
    <row r="1171" spans="1:5" ht="76.5">
      <c r="A1171" s="35" t="s">
        <v>57</v>
      </c>
      <c r="E1171" s="40" t="s">
        <v>9680</v>
      </c>
    </row>
    <row r="1172" spans="1:5" ht="12.75">
      <c r="A1172" t="s">
        <v>58</v>
      </c>
      <c r="E1172" s="39" t="s">
        <v>52</v>
      </c>
    </row>
    <row r="1173" spans="1:16" ht="12.75">
      <c r="A1173" t="s">
        <v>49</v>
      </c>
      <c s="34" t="s">
        <v>7310</v>
      </c>
      <c s="34" t="s">
        <v>9681</v>
      </c>
      <c s="35" t="s">
        <v>52</v>
      </c>
      <c s="6" t="s">
        <v>9682</v>
      </c>
      <c s="36" t="s">
        <v>105</v>
      </c>
      <c s="37">
        <v>71.04</v>
      </c>
      <c s="36">
        <v>0</v>
      </c>
      <c s="36">
        <f>ROUND(G1173*H1173,6)</f>
      </c>
      <c r="L1173" s="38">
        <v>0</v>
      </c>
      <c s="32">
        <f>ROUND(ROUND(L1173,2)*ROUND(G1173,3),2)</f>
      </c>
      <c s="36" t="s">
        <v>6383</v>
      </c>
      <c>
        <f>(M1173*21)/100</f>
      </c>
      <c t="s">
        <v>28</v>
      </c>
    </row>
    <row r="1174" spans="1:5" ht="12.75">
      <c r="A1174" s="35" t="s">
        <v>56</v>
      </c>
      <c r="E1174" s="39" t="s">
        <v>9683</v>
      </c>
    </row>
    <row r="1175" spans="1:5" ht="127.5">
      <c r="A1175" s="35" t="s">
        <v>57</v>
      </c>
      <c r="E1175" s="40" t="s">
        <v>9684</v>
      </c>
    </row>
    <row r="1176" spans="1:5" ht="12.75">
      <c r="A1176" t="s">
        <v>58</v>
      </c>
      <c r="E1176" s="39" t="s">
        <v>52</v>
      </c>
    </row>
    <row r="1177" spans="1:16" ht="25.5">
      <c r="A1177" t="s">
        <v>49</v>
      </c>
      <c s="34" t="s">
        <v>7314</v>
      </c>
      <c s="34" t="s">
        <v>7445</v>
      </c>
      <c s="35" t="s">
        <v>52</v>
      </c>
      <c s="6" t="s">
        <v>9685</v>
      </c>
      <c s="36" t="s">
        <v>648</v>
      </c>
      <c s="37">
        <v>5.62</v>
      </c>
      <c s="36">
        <v>0</v>
      </c>
      <c s="36">
        <f>ROUND(G1177*H1177,6)</f>
      </c>
      <c r="L1177" s="38">
        <v>0</v>
      </c>
      <c s="32">
        <f>ROUND(ROUND(L1177,2)*ROUND(G1177,3),2)</f>
      </c>
      <c s="36" t="s">
        <v>4954</v>
      </c>
      <c>
        <f>(M1177*21)/100</f>
      </c>
      <c t="s">
        <v>28</v>
      </c>
    </row>
    <row r="1178" spans="1:5" ht="12.75">
      <c r="A1178" s="35" t="s">
        <v>56</v>
      </c>
      <c r="E1178" s="39" t="s">
        <v>52</v>
      </c>
    </row>
    <row r="1179" spans="1:5" ht="12.75">
      <c r="A1179" s="35" t="s">
        <v>57</v>
      </c>
      <c r="E1179" s="40" t="s">
        <v>52</v>
      </c>
    </row>
    <row r="1180" spans="1:5" ht="127.5">
      <c r="A1180" t="s">
        <v>58</v>
      </c>
      <c r="E1180" s="39" t="s">
        <v>9311</v>
      </c>
    </row>
    <row r="1181" spans="1:16" ht="12.75">
      <c r="A1181" t="s">
        <v>49</v>
      </c>
      <c s="34" t="s">
        <v>7318</v>
      </c>
      <c s="34" t="s">
        <v>7448</v>
      </c>
      <c s="35" t="s">
        <v>52</v>
      </c>
      <c s="6" t="s">
        <v>7449</v>
      </c>
      <c s="36" t="s">
        <v>648</v>
      </c>
      <c s="37">
        <v>5.62</v>
      </c>
      <c s="36">
        <v>0</v>
      </c>
      <c s="36">
        <f>ROUND(G1181*H1181,6)</f>
      </c>
      <c r="L1181" s="38">
        <v>0</v>
      </c>
      <c s="32">
        <f>ROUND(ROUND(L1181,2)*ROUND(G1181,3),2)</f>
      </c>
      <c s="36" t="s">
        <v>6383</v>
      </c>
      <c>
        <f>(M1181*21)/100</f>
      </c>
      <c t="s">
        <v>28</v>
      </c>
    </row>
    <row r="1182" spans="1:5" ht="38.25">
      <c r="A1182" s="35" t="s">
        <v>56</v>
      </c>
      <c r="E1182" s="39" t="s">
        <v>9686</v>
      </c>
    </row>
    <row r="1183" spans="1:5" ht="12.75">
      <c r="A1183" s="35" t="s">
        <v>57</v>
      </c>
      <c r="E1183" s="40" t="s">
        <v>52</v>
      </c>
    </row>
    <row r="1184" spans="1:5" ht="12.75">
      <c r="A1184" t="s">
        <v>58</v>
      </c>
      <c r="E1184" s="39" t="s">
        <v>52</v>
      </c>
    </row>
    <row r="1185" spans="1:16" ht="12.75">
      <c r="A1185" t="s">
        <v>49</v>
      </c>
      <c s="34" t="s">
        <v>7321</v>
      </c>
      <c s="34" t="s">
        <v>7451</v>
      </c>
      <c s="35" t="s">
        <v>52</v>
      </c>
      <c s="6" t="s">
        <v>7452</v>
      </c>
      <c s="36" t="s">
        <v>54</v>
      </c>
      <c s="37">
        <v>4.92</v>
      </c>
      <c s="36">
        <v>0</v>
      </c>
      <c s="36">
        <f>ROUND(G1185*H1185,6)</f>
      </c>
      <c r="L1185" s="38">
        <v>0</v>
      </c>
      <c s="32">
        <f>ROUND(ROUND(L1185,2)*ROUND(G1185,3),2)</f>
      </c>
      <c s="36" t="s">
        <v>947</v>
      </c>
      <c>
        <f>(M1185*21)/100</f>
      </c>
      <c t="s">
        <v>28</v>
      </c>
    </row>
    <row r="1186" spans="1:5" ht="12.75">
      <c r="A1186" s="35" t="s">
        <v>56</v>
      </c>
      <c r="E1186" s="39" t="s">
        <v>52</v>
      </c>
    </row>
    <row r="1187" spans="1:5" ht="12.75">
      <c r="A1187" s="35" t="s">
        <v>57</v>
      </c>
      <c r="E1187" s="40" t="s">
        <v>9687</v>
      </c>
    </row>
    <row r="1188" spans="1:5" ht="12.75">
      <c r="A1188" t="s">
        <v>58</v>
      </c>
      <c r="E1188" s="39" t="s">
        <v>52</v>
      </c>
    </row>
    <row r="1189" spans="1:13" ht="12.75">
      <c r="A1189" t="s">
        <v>47</v>
      </c>
      <c r="C1189" s="31" t="s">
        <v>7469</v>
      </c>
      <c r="E1189" s="33" t="s">
        <v>7470</v>
      </c>
      <c r="J1189" s="32">
        <f>0</f>
      </c>
      <c s="32">
        <f>0</f>
      </c>
      <c s="32">
        <f>0+L1190+L1194+L1198+L1202+L1206+L1210+L1214+L1218+L1222+L1226+L1230+L1234+L1238+L1242+L1246+L1250+L1254+L1258+L1262</f>
      </c>
      <c s="32">
        <f>0+M1190+M1194+M1198+M1202+M1206+M1210+M1214+M1218+M1222+M1226+M1230+M1234+M1238+M1242+M1246+M1250+M1254+M1258+M1262</f>
      </c>
    </row>
    <row r="1190" spans="1:16" ht="12.75">
      <c r="A1190" t="s">
        <v>49</v>
      </c>
      <c s="34" t="s">
        <v>7325</v>
      </c>
      <c s="34" t="s">
        <v>9688</v>
      </c>
      <c s="35" t="s">
        <v>52</v>
      </c>
      <c s="6" t="s">
        <v>9689</v>
      </c>
      <c s="36" t="s">
        <v>105</v>
      </c>
      <c s="37">
        <v>150.88</v>
      </c>
      <c s="36">
        <v>0.00035</v>
      </c>
      <c s="36">
        <f>ROUND(G1190*H1190,6)</f>
      </c>
      <c r="L1190" s="38">
        <v>0</v>
      </c>
      <c s="32">
        <f>ROUND(ROUND(L1190,2)*ROUND(G1190,3),2)</f>
      </c>
      <c s="36" t="s">
        <v>6383</v>
      </c>
      <c>
        <f>(M1190*21)/100</f>
      </c>
      <c t="s">
        <v>28</v>
      </c>
    </row>
    <row r="1191" spans="1:5" ht="12.75">
      <c r="A1191" s="35" t="s">
        <v>56</v>
      </c>
      <c r="E1191" s="39" t="s">
        <v>52</v>
      </c>
    </row>
    <row r="1192" spans="1:5" ht="12.75">
      <c r="A1192" s="35" t="s">
        <v>57</v>
      </c>
      <c r="E1192" s="40" t="s">
        <v>9690</v>
      </c>
    </row>
    <row r="1193" spans="1:5" ht="12.75">
      <c r="A1193" t="s">
        <v>58</v>
      </c>
      <c r="E1193" s="39" t="s">
        <v>52</v>
      </c>
    </row>
    <row r="1194" spans="1:16" ht="25.5">
      <c r="A1194" t="s">
        <v>49</v>
      </c>
      <c s="34" t="s">
        <v>7329</v>
      </c>
      <c s="34" t="s">
        <v>9691</v>
      </c>
      <c s="35" t="s">
        <v>52</v>
      </c>
      <c s="6" t="s">
        <v>9692</v>
      </c>
      <c s="36" t="s">
        <v>54</v>
      </c>
      <c s="37">
        <v>8.899</v>
      </c>
      <c s="36">
        <v>0.00275</v>
      </c>
      <c s="36">
        <f>ROUND(G1194*H1194,6)</f>
      </c>
      <c r="L1194" s="38">
        <v>0</v>
      </c>
      <c s="32">
        <f>ROUND(ROUND(L1194,2)*ROUND(G1194,3),2)</f>
      </c>
      <c s="36" t="s">
        <v>6383</v>
      </c>
      <c>
        <f>(M1194*21)/100</f>
      </c>
      <c t="s">
        <v>28</v>
      </c>
    </row>
    <row r="1195" spans="1:5" ht="12.75">
      <c r="A1195" s="35" t="s">
        <v>56</v>
      </c>
      <c r="E1195" s="39" t="s">
        <v>52</v>
      </c>
    </row>
    <row r="1196" spans="1:5" ht="25.5">
      <c r="A1196" s="35" t="s">
        <v>57</v>
      </c>
      <c r="E1196" s="40" t="s">
        <v>9693</v>
      </c>
    </row>
    <row r="1197" spans="1:5" ht="12.75">
      <c r="A1197" t="s">
        <v>58</v>
      </c>
      <c r="E1197" s="39" t="s">
        <v>52</v>
      </c>
    </row>
    <row r="1198" spans="1:16" ht="25.5">
      <c r="A1198" t="s">
        <v>49</v>
      </c>
      <c s="34" t="s">
        <v>7333</v>
      </c>
      <c s="34" t="s">
        <v>9694</v>
      </c>
      <c s="35" t="s">
        <v>52</v>
      </c>
      <c s="6" t="s">
        <v>9695</v>
      </c>
      <c s="36" t="s">
        <v>54</v>
      </c>
      <c s="37">
        <v>113.19</v>
      </c>
      <c s="36">
        <v>0.0032</v>
      </c>
      <c s="36">
        <f>ROUND(G1198*H1198,6)</f>
      </c>
      <c r="L1198" s="38">
        <v>0</v>
      </c>
      <c s="32">
        <f>ROUND(ROUND(L1198,2)*ROUND(G1198,3),2)</f>
      </c>
      <c s="36" t="s">
        <v>6383</v>
      </c>
      <c>
        <f>(M1198*21)/100</f>
      </c>
      <c t="s">
        <v>28</v>
      </c>
    </row>
    <row r="1199" spans="1:5" ht="12.75">
      <c r="A1199" s="35" t="s">
        <v>56</v>
      </c>
      <c r="E1199" s="39" t="s">
        <v>52</v>
      </c>
    </row>
    <row r="1200" spans="1:5" ht="114.75">
      <c r="A1200" s="35" t="s">
        <v>57</v>
      </c>
      <c r="E1200" s="40" t="s">
        <v>9696</v>
      </c>
    </row>
    <row r="1201" spans="1:5" ht="12.75">
      <c r="A1201" t="s">
        <v>58</v>
      </c>
      <c r="E1201" s="39" t="s">
        <v>52</v>
      </c>
    </row>
    <row r="1202" spans="1:16" ht="12.75">
      <c r="A1202" t="s">
        <v>49</v>
      </c>
      <c s="34" t="s">
        <v>7337</v>
      </c>
      <c s="34" t="s">
        <v>9697</v>
      </c>
      <c s="35" t="s">
        <v>52</v>
      </c>
      <c s="6" t="s">
        <v>9698</v>
      </c>
      <c s="36" t="s">
        <v>54</v>
      </c>
      <c s="37">
        <v>26.301</v>
      </c>
      <c s="36">
        <v>0.00264</v>
      </c>
      <c s="36">
        <f>ROUND(G1202*H1202,6)</f>
      </c>
      <c r="L1202" s="38">
        <v>0</v>
      </c>
      <c s="32">
        <f>ROUND(ROUND(L1202,2)*ROUND(G1202,3),2)</f>
      </c>
      <c s="36" t="s">
        <v>6383</v>
      </c>
      <c>
        <f>(M1202*21)/100</f>
      </c>
      <c t="s">
        <v>28</v>
      </c>
    </row>
    <row r="1203" spans="1:5" ht="12.75">
      <c r="A1203" s="35" t="s">
        <v>56</v>
      </c>
      <c r="E1203" s="39" t="s">
        <v>52</v>
      </c>
    </row>
    <row r="1204" spans="1:5" ht="12.75">
      <c r="A1204" s="35" t="s">
        <v>57</v>
      </c>
      <c r="E1204" s="40" t="s">
        <v>9699</v>
      </c>
    </row>
    <row r="1205" spans="1:5" ht="12.75">
      <c r="A1205" t="s">
        <v>58</v>
      </c>
      <c r="E1205" s="39" t="s">
        <v>52</v>
      </c>
    </row>
    <row r="1206" spans="1:16" ht="12.75">
      <c r="A1206" t="s">
        <v>49</v>
      </c>
      <c s="34" t="s">
        <v>7341</v>
      </c>
      <c s="34" t="s">
        <v>7293</v>
      </c>
      <c s="35" t="s">
        <v>52</v>
      </c>
      <c s="6" t="s">
        <v>7294</v>
      </c>
      <c s="36" t="s">
        <v>54</v>
      </c>
      <c s="37">
        <v>1.87</v>
      </c>
      <c s="36">
        <v>0.01</v>
      </c>
      <c s="36">
        <f>ROUND(G1206*H1206,6)</f>
      </c>
      <c r="L1206" s="38">
        <v>0</v>
      </c>
      <c s="32">
        <f>ROUND(ROUND(L1206,2)*ROUND(G1206,3),2)</f>
      </c>
      <c s="36" t="s">
        <v>6383</v>
      </c>
      <c>
        <f>(M1206*21)/100</f>
      </c>
      <c t="s">
        <v>28</v>
      </c>
    </row>
    <row r="1207" spans="1:5" ht="12.75">
      <c r="A1207" s="35" t="s">
        <v>56</v>
      </c>
      <c r="E1207" s="39" t="s">
        <v>52</v>
      </c>
    </row>
    <row r="1208" spans="1:5" ht="25.5">
      <c r="A1208" s="35" t="s">
        <v>57</v>
      </c>
      <c r="E1208" s="40" t="s">
        <v>9700</v>
      </c>
    </row>
    <row r="1209" spans="1:5" ht="12.75">
      <c r="A1209" t="s">
        <v>58</v>
      </c>
      <c r="E1209" s="39" t="s">
        <v>52</v>
      </c>
    </row>
    <row r="1210" spans="1:16" ht="12.75">
      <c r="A1210" t="s">
        <v>49</v>
      </c>
      <c s="34" t="s">
        <v>7345</v>
      </c>
      <c s="34" t="s">
        <v>7297</v>
      </c>
      <c s="35" t="s">
        <v>52</v>
      </c>
      <c s="6" t="s">
        <v>7298</v>
      </c>
      <c s="36" t="s">
        <v>54</v>
      </c>
      <c s="37">
        <v>1.87</v>
      </c>
      <c s="36">
        <v>0.003</v>
      </c>
      <c s="36">
        <f>ROUND(G1210*H1210,6)</f>
      </c>
      <c r="L1210" s="38">
        <v>0</v>
      </c>
      <c s="32">
        <f>ROUND(ROUND(L1210,2)*ROUND(G1210,3),2)</f>
      </c>
      <c s="36" t="s">
        <v>6383</v>
      </c>
      <c>
        <f>(M1210*21)/100</f>
      </c>
      <c t="s">
        <v>28</v>
      </c>
    </row>
    <row r="1211" spans="1:5" ht="12.75">
      <c r="A1211" s="35" t="s">
        <v>56</v>
      </c>
      <c r="E1211" s="39" t="s">
        <v>52</v>
      </c>
    </row>
    <row r="1212" spans="1:5" ht="25.5">
      <c r="A1212" s="35" t="s">
        <v>57</v>
      </c>
      <c r="E1212" s="40" t="s">
        <v>9701</v>
      </c>
    </row>
    <row r="1213" spans="1:5" ht="12.75">
      <c r="A1213" t="s">
        <v>58</v>
      </c>
      <c r="E1213" s="39" t="s">
        <v>52</v>
      </c>
    </row>
    <row r="1214" spans="1:16" ht="12.75">
      <c r="A1214" t="s">
        <v>49</v>
      </c>
      <c s="34" t="s">
        <v>7349</v>
      </c>
      <c s="34" t="s">
        <v>7301</v>
      </c>
      <c s="35" t="s">
        <v>52</v>
      </c>
      <c s="6" t="s">
        <v>7302</v>
      </c>
      <c s="36" t="s">
        <v>105</v>
      </c>
      <c s="37">
        <v>7.26</v>
      </c>
      <c s="36">
        <v>0.0002</v>
      </c>
      <c s="36">
        <f>ROUND(G1214*H1214,6)</f>
      </c>
      <c r="L1214" s="38">
        <v>0</v>
      </c>
      <c s="32">
        <f>ROUND(ROUND(L1214,2)*ROUND(G1214,3),2)</f>
      </c>
      <c s="36" t="s">
        <v>6383</v>
      </c>
      <c>
        <f>(M1214*21)/100</f>
      </c>
      <c t="s">
        <v>28</v>
      </c>
    </row>
    <row r="1215" spans="1:5" ht="12.75">
      <c r="A1215" s="35" t="s">
        <v>56</v>
      </c>
      <c r="E1215" s="39" t="s">
        <v>52</v>
      </c>
    </row>
    <row r="1216" spans="1:5" ht="25.5">
      <c r="A1216" s="35" t="s">
        <v>57</v>
      </c>
      <c r="E1216" s="40" t="s">
        <v>9702</v>
      </c>
    </row>
    <row r="1217" spans="1:5" ht="12.75">
      <c r="A1217" t="s">
        <v>58</v>
      </c>
      <c r="E1217" s="39" t="s">
        <v>52</v>
      </c>
    </row>
    <row r="1218" spans="1:16" ht="12.75">
      <c r="A1218" t="s">
        <v>49</v>
      </c>
      <c s="34" t="s">
        <v>7352</v>
      </c>
      <c s="34" t="s">
        <v>7315</v>
      </c>
      <c s="35" t="s">
        <v>52</v>
      </c>
      <c s="6" t="s">
        <v>7316</v>
      </c>
      <c s="36" t="s">
        <v>54</v>
      </c>
      <c s="37">
        <v>3.4</v>
      </c>
      <c s="36">
        <v>0</v>
      </c>
      <c s="36">
        <f>ROUND(G1218*H1218,6)</f>
      </c>
      <c r="L1218" s="38">
        <v>0</v>
      </c>
      <c s="32">
        <f>ROUND(ROUND(L1218,2)*ROUND(G1218,3),2)</f>
      </c>
      <c s="36" t="s">
        <v>6383</v>
      </c>
      <c>
        <f>(M1218*21)/100</f>
      </c>
      <c t="s">
        <v>28</v>
      </c>
    </row>
    <row r="1219" spans="1:5" ht="12.75">
      <c r="A1219" s="35" t="s">
        <v>56</v>
      </c>
      <c r="E1219" s="39" t="s">
        <v>9703</v>
      </c>
    </row>
    <row r="1220" spans="1:5" ht="38.25">
      <c r="A1220" s="35" t="s">
        <v>57</v>
      </c>
      <c r="E1220" s="40" t="s">
        <v>9704</v>
      </c>
    </row>
    <row r="1221" spans="1:5" ht="12.75">
      <c r="A1221" t="s">
        <v>58</v>
      </c>
      <c r="E1221" s="39" t="s">
        <v>52</v>
      </c>
    </row>
    <row r="1222" spans="1:16" ht="12.75">
      <c r="A1222" t="s">
        <v>49</v>
      </c>
      <c s="34" t="s">
        <v>7355</v>
      </c>
      <c s="34" t="s">
        <v>7319</v>
      </c>
      <c s="35" t="s">
        <v>52</v>
      </c>
      <c s="6" t="s">
        <v>7320</v>
      </c>
      <c s="36" t="s">
        <v>105</v>
      </c>
      <c s="37">
        <v>6.6</v>
      </c>
      <c s="36">
        <v>0</v>
      </c>
      <c s="36">
        <f>ROUND(G1222*H1222,6)</f>
      </c>
      <c r="L1222" s="38">
        <v>0</v>
      </c>
      <c s="32">
        <f>ROUND(ROUND(L1222,2)*ROUND(G1222,3),2)</f>
      </c>
      <c s="36" t="s">
        <v>6383</v>
      </c>
      <c>
        <f>(M1222*21)/100</f>
      </c>
      <c t="s">
        <v>28</v>
      </c>
    </row>
    <row r="1223" spans="1:5" ht="25.5">
      <c r="A1223" s="35" t="s">
        <v>56</v>
      </c>
      <c r="E1223" s="39" t="s">
        <v>9705</v>
      </c>
    </row>
    <row r="1224" spans="1:5" ht="12.75">
      <c r="A1224" s="35" t="s">
        <v>57</v>
      </c>
      <c r="E1224" s="40" t="s">
        <v>52</v>
      </c>
    </row>
    <row r="1225" spans="1:5" ht="12.75">
      <c r="A1225" t="s">
        <v>58</v>
      </c>
      <c r="E1225" s="39" t="s">
        <v>52</v>
      </c>
    </row>
    <row r="1226" spans="1:16" ht="12.75">
      <c r="A1226" t="s">
        <v>49</v>
      </c>
      <c s="34" t="s">
        <v>7359</v>
      </c>
      <c s="34" t="s">
        <v>7484</v>
      </c>
      <c s="35" t="s">
        <v>52</v>
      </c>
      <c s="6" t="s">
        <v>9706</v>
      </c>
      <c s="36" t="s">
        <v>54</v>
      </c>
      <c s="37">
        <v>137.74</v>
      </c>
      <c s="36">
        <v>0</v>
      </c>
      <c s="36">
        <f>ROUND(G1226*H1226,6)</f>
      </c>
      <c r="L1226" s="38">
        <v>0</v>
      </c>
      <c s="32">
        <f>ROUND(ROUND(L1226,2)*ROUND(G1226,3),2)</f>
      </c>
      <c s="36" t="s">
        <v>4954</v>
      </c>
      <c>
        <f>(M1226*21)/100</f>
      </c>
      <c t="s">
        <v>28</v>
      </c>
    </row>
    <row r="1227" spans="1:5" ht="12.75">
      <c r="A1227" s="35" t="s">
        <v>56</v>
      </c>
      <c r="E1227" s="39" t="s">
        <v>52</v>
      </c>
    </row>
    <row r="1228" spans="1:5" ht="178.5">
      <c r="A1228" s="35" t="s">
        <v>57</v>
      </c>
      <c r="E1228" s="40" t="s">
        <v>9707</v>
      </c>
    </row>
    <row r="1229" spans="1:5" ht="63.75">
      <c r="A1229" t="s">
        <v>58</v>
      </c>
      <c r="E1229" s="39" t="s">
        <v>9708</v>
      </c>
    </row>
    <row r="1230" spans="1:16" ht="12.75">
      <c r="A1230" t="s">
        <v>49</v>
      </c>
      <c s="34" t="s">
        <v>7364</v>
      </c>
      <c s="34" t="s">
        <v>9709</v>
      </c>
      <c s="35" t="s">
        <v>52</v>
      </c>
      <c s="6" t="s">
        <v>9710</v>
      </c>
      <c s="36" t="s">
        <v>54</v>
      </c>
      <c s="37">
        <v>137.74</v>
      </c>
      <c s="36">
        <v>0.0002</v>
      </c>
      <c s="36">
        <f>ROUND(G1230*H1230,6)</f>
      </c>
      <c r="L1230" s="38">
        <v>0</v>
      </c>
      <c s="32">
        <f>ROUND(ROUND(L1230,2)*ROUND(G1230,3),2)</f>
      </c>
      <c s="36" t="s">
        <v>4954</v>
      </c>
      <c>
        <f>(M1230*21)/100</f>
      </c>
      <c t="s">
        <v>28</v>
      </c>
    </row>
    <row r="1231" spans="1:5" ht="12.75">
      <c r="A1231" s="35" t="s">
        <v>56</v>
      </c>
      <c r="E1231" s="39" t="s">
        <v>52</v>
      </c>
    </row>
    <row r="1232" spans="1:5" ht="178.5">
      <c r="A1232" s="35" t="s">
        <v>57</v>
      </c>
      <c r="E1232" s="40" t="s">
        <v>9707</v>
      </c>
    </row>
    <row r="1233" spans="1:5" ht="63.75">
      <c r="A1233" t="s">
        <v>58</v>
      </c>
      <c r="E1233" s="39" t="s">
        <v>9708</v>
      </c>
    </row>
    <row r="1234" spans="1:16" ht="25.5">
      <c r="A1234" t="s">
        <v>49</v>
      </c>
      <c s="34" t="s">
        <v>7367</v>
      </c>
      <c s="34" t="s">
        <v>9711</v>
      </c>
      <c s="35" t="s">
        <v>52</v>
      </c>
      <c s="6" t="s">
        <v>9712</v>
      </c>
      <c s="36" t="s">
        <v>54</v>
      </c>
      <c s="37">
        <v>23.91</v>
      </c>
      <c s="36">
        <v>0.0075</v>
      </c>
      <c s="36">
        <f>ROUND(G1234*H1234,6)</f>
      </c>
      <c r="L1234" s="38">
        <v>0</v>
      </c>
      <c s="32">
        <f>ROUND(ROUND(L1234,2)*ROUND(G1234,3),2)</f>
      </c>
      <c s="36" t="s">
        <v>6383</v>
      </c>
      <c>
        <f>(M1234*21)/100</f>
      </c>
      <c t="s">
        <v>28</v>
      </c>
    </row>
    <row r="1235" spans="1:5" ht="25.5">
      <c r="A1235" s="35" t="s">
        <v>56</v>
      </c>
      <c r="E1235" s="39" t="s">
        <v>9713</v>
      </c>
    </row>
    <row r="1236" spans="1:5" ht="63.75">
      <c r="A1236" s="35" t="s">
        <v>57</v>
      </c>
      <c r="E1236" s="40" t="s">
        <v>9714</v>
      </c>
    </row>
    <row r="1237" spans="1:5" ht="12.75">
      <c r="A1237" t="s">
        <v>58</v>
      </c>
      <c r="E1237" s="39" t="s">
        <v>52</v>
      </c>
    </row>
    <row r="1238" spans="1:16" ht="12.75">
      <c r="A1238" t="s">
        <v>49</v>
      </c>
      <c s="34" t="s">
        <v>7371</v>
      </c>
      <c s="34" t="s">
        <v>9715</v>
      </c>
      <c s="35" t="s">
        <v>52</v>
      </c>
      <c s="6" t="s">
        <v>9716</v>
      </c>
      <c s="36" t="s">
        <v>54</v>
      </c>
      <c s="37">
        <v>23.91</v>
      </c>
      <c s="36">
        <v>0.0003</v>
      </c>
      <c s="36">
        <f>ROUND(G1238*H1238,6)</f>
      </c>
      <c r="L1238" s="38">
        <v>0</v>
      </c>
      <c s="32">
        <f>ROUND(ROUND(L1238,2)*ROUND(G1238,3),2)</f>
      </c>
      <c s="36" t="s">
        <v>6383</v>
      </c>
      <c>
        <f>(M1238*21)/100</f>
      </c>
      <c t="s">
        <v>28</v>
      </c>
    </row>
    <row r="1239" spans="1:5" ht="12.75">
      <c r="A1239" s="35" t="s">
        <v>56</v>
      </c>
      <c r="E1239" s="39" t="s">
        <v>9717</v>
      </c>
    </row>
    <row r="1240" spans="1:5" ht="63.75">
      <c r="A1240" s="35" t="s">
        <v>57</v>
      </c>
      <c r="E1240" s="40" t="s">
        <v>9714</v>
      </c>
    </row>
    <row r="1241" spans="1:5" ht="12.75">
      <c r="A1241" t="s">
        <v>58</v>
      </c>
      <c r="E1241" s="39" t="s">
        <v>52</v>
      </c>
    </row>
    <row r="1242" spans="1:16" ht="12.75">
      <c r="A1242" t="s">
        <v>49</v>
      </c>
      <c s="34" t="s">
        <v>7375</v>
      </c>
      <c s="34" t="s">
        <v>9718</v>
      </c>
      <c s="35" t="s">
        <v>52</v>
      </c>
      <c s="6" t="s">
        <v>9719</v>
      </c>
      <c s="36" t="s">
        <v>54</v>
      </c>
      <c s="37">
        <v>102.9</v>
      </c>
      <c s="36">
        <v>0.0003</v>
      </c>
      <c s="36">
        <f>ROUND(G1242*H1242,6)</f>
      </c>
      <c r="L1242" s="38">
        <v>0</v>
      </c>
      <c s="32">
        <f>ROUND(ROUND(L1242,2)*ROUND(G1242,3),2)</f>
      </c>
      <c s="36" t="s">
        <v>6383</v>
      </c>
      <c>
        <f>(M1242*21)/100</f>
      </c>
      <c t="s">
        <v>28</v>
      </c>
    </row>
    <row r="1243" spans="1:5" ht="12.75">
      <c r="A1243" s="35" t="s">
        <v>56</v>
      </c>
      <c r="E1243" s="39" t="s">
        <v>9720</v>
      </c>
    </row>
    <row r="1244" spans="1:5" ht="12.75">
      <c r="A1244" s="35" t="s">
        <v>57</v>
      </c>
      <c r="E1244" s="40" t="s">
        <v>52</v>
      </c>
    </row>
    <row r="1245" spans="1:5" ht="12.75">
      <c r="A1245" t="s">
        <v>58</v>
      </c>
      <c r="E1245" s="39" t="s">
        <v>52</v>
      </c>
    </row>
    <row r="1246" spans="1:16" ht="12.75">
      <c r="A1246" t="s">
        <v>49</v>
      </c>
      <c s="34" t="s">
        <v>7378</v>
      </c>
      <c s="34" t="s">
        <v>9721</v>
      </c>
      <c s="35" t="s">
        <v>52</v>
      </c>
      <c s="6" t="s">
        <v>9722</v>
      </c>
      <c s="36" t="s">
        <v>54</v>
      </c>
      <c s="37">
        <v>102.9</v>
      </c>
      <c s="36">
        <v>0.0004</v>
      </c>
      <c s="36">
        <f>ROUND(G1246*H1246,6)</f>
      </c>
      <c r="L1246" s="38">
        <v>0</v>
      </c>
      <c s="32">
        <f>ROUND(ROUND(L1246,2)*ROUND(G1246,3),2)</f>
      </c>
      <c s="36" t="s">
        <v>6383</v>
      </c>
      <c>
        <f>(M1246*21)/100</f>
      </c>
      <c t="s">
        <v>28</v>
      </c>
    </row>
    <row r="1247" spans="1:5" ht="25.5">
      <c r="A1247" s="35" t="s">
        <v>56</v>
      </c>
      <c r="E1247" s="39" t="s">
        <v>9723</v>
      </c>
    </row>
    <row r="1248" spans="1:5" ht="89.25">
      <c r="A1248" s="35" t="s">
        <v>57</v>
      </c>
      <c r="E1248" s="40" t="s">
        <v>9724</v>
      </c>
    </row>
    <row r="1249" spans="1:5" ht="12.75">
      <c r="A1249" t="s">
        <v>58</v>
      </c>
      <c r="E1249" s="39" t="s">
        <v>52</v>
      </c>
    </row>
    <row r="1250" spans="1:16" ht="12.75">
      <c r="A1250" t="s">
        <v>49</v>
      </c>
      <c s="34" t="s">
        <v>7381</v>
      </c>
      <c s="34" t="s">
        <v>9725</v>
      </c>
      <c s="35" t="s">
        <v>52</v>
      </c>
      <c s="6" t="s">
        <v>9726</v>
      </c>
      <c s="36" t="s">
        <v>105</v>
      </c>
      <c s="37">
        <v>147.922</v>
      </c>
      <c s="36">
        <v>1E-05</v>
      </c>
      <c s="36">
        <f>ROUND(G1250*H1250,6)</f>
      </c>
      <c r="L1250" s="38">
        <v>0</v>
      </c>
      <c s="32">
        <f>ROUND(ROUND(L1250,2)*ROUND(G1250,3),2)</f>
      </c>
      <c s="36" t="s">
        <v>6383</v>
      </c>
      <c>
        <f>(M1250*21)/100</f>
      </c>
      <c t="s">
        <v>28</v>
      </c>
    </row>
    <row r="1251" spans="1:5" ht="12.75">
      <c r="A1251" s="35" t="s">
        <v>56</v>
      </c>
      <c r="E1251" s="39" t="s">
        <v>9727</v>
      </c>
    </row>
    <row r="1252" spans="1:5" ht="165.75">
      <c r="A1252" s="35" t="s">
        <v>57</v>
      </c>
      <c r="E1252" s="40" t="s">
        <v>9728</v>
      </c>
    </row>
    <row r="1253" spans="1:5" ht="12.75">
      <c r="A1253" t="s">
        <v>58</v>
      </c>
      <c r="E1253" s="39" t="s">
        <v>52</v>
      </c>
    </row>
    <row r="1254" spans="1:16" ht="25.5">
      <c r="A1254" t="s">
        <v>49</v>
      </c>
      <c s="34" t="s">
        <v>7385</v>
      </c>
      <c s="34" t="s">
        <v>7503</v>
      </c>
      <c s="35" t="s">
        <v>52</v>
      </c>
      <c s="6" t="s">
        <v>9729</v>
      </c>
      <c s="36" t="s">
        <v>648</v>
      </c>
      <c s="37">
        <v>0.822</v>
      </c>
      <c s="36">
        <v>0</v>
      </c>
      <c s="36">
        <f>ROUND(G1254*H1254,6)</f>
      </c>
      <c r="L1254" s="38">
        <v>0</v>
      </c>
      <c s="32">
        <f>ROUND(ROUND(L1254,2)*ROUND(G1254,3),2)</f>
      </c>
      <c s="36" t="s">
        <v>4954</v>
      </c>
      <c>
        <f>(M1254*21)/100</f>
      </c>
      <c t="s">
        <v>28</v>
      </c>
    </row>
    <row r="1255" spans="1:5" ht="12.75">
      <c r="A1255" s="35" t="s">
        <v>56</v>
      </c>
      <c r="E1255" s="39" t="s">
        <v>52</v>
      </c>
    </row>
    <row r="1256" spans="1:5" ht="12.75">
      <c r="A1256" s="35" t="s">
        <v>57</v>
      </c>
      <c r="E1256" s="40" t="s">
        <v>52</v>
      </c>
    </row>
    <row r="1257" spans="1:5" ht="127.5">
      <c r="A1257" t="s">
        <v>58</v>
      </c>
      <c r="E1257" s="39" t="s">
        <v>9516</v>
      </c>
    </row>
    <row r="1258" spans="1:16" ht="12.75">
      <c r="A1258" t="s">
        <v>49</v>
      </c>
      <c s="34" t="s">
        <v>7389</v>
      </c>
      <c s="34" t="s">
        <v>7506</v>
      </c>
      <c s="35" t="s">
        <v>52</v>
      </c>
      <c s="6" t="s">
        <v>7507</v>
      </c>
      <c s="36" t="s">
        <v>648</v>
      </c>
      <c s="37">
        <v>0.822</v>
      </c>
      <c s="36">
        <v>0</v>
      </c>
      <c s="36">
        <f>ROUND(G1258*H1258,6)</f>
      </c>
      <c r="L1258" s="38">
        <v>0</v>
      </c>
      <c s="32">
        <f>ROUND(ROUND(L1258,2)*ROUND(G1258,3),2)</f>
      </c>
      <c s="36" t="s">
        <v>6383</v>
      </c>
      <c>
        <f>(M1258*21)/100</f>
      </c>
      <c t="s">
        <v>28</v>
      </c>
    </row>
    <row r="1259" spans="1:5" ht="38.25">
      <c r="A1259" s="35" t="s">
        <v>56</v>
      </c>
      <c r="E1259" s="39" t="s">
        <v>9730</v>
      </c>
    </row>
    <row r="1260" spans="1:5" ht="12.75">
      <c r="A1260" s="35" t="s">
        <v>57</v>
      </c>
      <c r="E1260" s="40" t="s">
        <v>52</v>
      </c>
    </row>
    <row r="1261" spans="1:5" ht="12.75">
      <c r="A1261" t="s">
        <v>58</v>
      </c>
      <c r="E1261" s="39" t="s">
        <v>52</v>
      </c>
    </row>
    <row r="1262" spans="1:16" ht="12.75">
      <c r="A1262" t="s">
        <v>49</v>
      </c>
      <c s="34" t="s">
        <v>7393</v>
      </c>
      <c s="34" t="s">
        <v>7398</v>
      </c>
      <c s="35" t="s">
        <v>52</v>
      </c>
      <c s="6" t="s">
        <v>7399</v>
      </c>
      <c s="36" t="s">
        <v>2049</v>
      </c>
      <c s="37">
        <v>9.52</v>
      </c>
      <c s="36">
        <v>0</v>
      </c>
      <c s="36">
        <f>ROUND(G1262*H1262,6)</f>
      </c>
      <c r="L1262" s="38">
        <v>0</v>
      </c>
      <c s="32">
        <f>ROUND(ROUND(L1262,2)*ROUND(G1262,3),2)</f>
      </c>
      <c s="36" t="s">
        <v>947</v>
      </c>
      <c>
        <f>(M1262*21)/100</f>
      </c>
      <c t="s">
        <v>28</v>
      </c>
    </row>
    <row r="1263" spans="1:5" ht="12.75">
      <c r="A1263" s="35" t="s">
        <v>56</v>
      </c>
      <c r="E1263" s="39" t="s">
        <v>52</v>
      </c>
    </row>
    <row r="1264" spans="1:5" ht="12.75">
      <c r="A1264" s="35" t="s">
        <v>57</v>
      </c>
      <c r="E1264" s="40" t="s">
        <v>9731</v>
      </c>
    </row>
    <row r="1265" spans="1:5" ht="12.75">
      <c r="A1265" t="s">
        <v>58</v>
      </c>
      <c r="E1265" s="39" t="s">
        <v>52</v>
      </c>
    </row>
    <row r="1266" spans="1:13" ht="12.75">
      <c r="A1266" t="s">
        <v>47</v>
      </c>
      <c r="C1266" s="31" t="s">
        <v>7508</v>
      </c>
      <c r="E1266" s="33" t="s">
        <v>7509</v>
      </c>
      <c r="J1266" s="32">
        <f>0</f>
      </c>
      <c s="32">
        <f>0</f>
      </c>
      <c s="32">
        <f>0+L1267+L1271+L1275+L1279+L1283+L1287+L1291</f>
      </c>
      <c s="32">
        <f>0+M1267+M1271+M1275+M1279+M1283+M1287+M1291</f>
      </c>
    </row>
    <row r="1267" spans="1:16" ht="12.75">
      <c r="A1267" t="s">
        <v>49</v>
      </c>
      <c s="34" t="s">
        <v>7397</v>
      </c>
      <c s="34" t="s">
        <v>7515</v>
      </c>
      <c s="35" t="s">
        <v>52</v>
      </c>
      <c s="6" t="s">
        <v>7516</v>
      </c>
      <c s="36" t="s">
        <v>54</v>
      </c>
      <c s="37">
        <v>129.856</v>
      </c>
      <c s="36">
        <v>0.0129</v>
      </c>
      <c s="36">
        <f>ROUND(G1267*H1267,6)</f>
      </c>
      <c r="L1267" s="38">
        <v>0</v>
      </c>
      <c s="32">
        <f>ROUND(ROUND(L1267,2)*ROUND(G1267,3),2)</f>
      </c>
      <c s="36" t="s">
        <v>6383</v>
      </c>
      <c>
        <f>(M1267*21)/100</f>
      </c>
      <c t="s">
        <v>28</v>
      </c>
    </row>
    <row r="1268" spans="1:5" ht="12.75">
      <c r="A1268" s="35" t="s">
        <v>56</v>
      </c>
      <c r="E1268" s="39" t="s">
        <v>52</v>
      </c>
    </row>
    <row r="1269" spans="1:5" ht="178.5">
      <c r="A1269" s="35" t="s">
        <v>57</v>
      </c>
      <c r="E1269" s="40" t="s">
        <v>9732</v>
      </c>
    </row>
    <row r="1270" spans="1:5" ht="12.75">
      <c r="A1270" t="s">
        <v>58</v>
      </c>
      <c r="E1270" s="39" t="s">
        <v>52</v>
      </c>
    </row>
    <row r="1271" spans="1:16" ht="12.75">
      <c r="A1271" t="s">
        <v>49</v>
      </c>
      <c s="34" t="s">
        <v>7401</v>
      </c>
      <c s="34" t="s">
        <v>7519</v>
      </c>
      <c s="35" t="s">
        <v>52</v>
      </c>
      <c s="6" t="s">
        <v>7520</v>
      </c>
      <c s="36" t="s">
        <v>54</v>
      </c>
      <c s="37">
        <v>117.521</v>
      </c>
      <c s="36">
        <v>0</v>
      </c>
      <c s="36">
        <f>ROUND(G1271*H1271,6)</f>
      </c>
      <c r="L1271" s="38">
        <v>0</v>
      </c>
      <c s="32">
        <f>ROUND(ROUND(L1271,2)*ROUND(G1271,3),2)</f>
      </c>
      <c s="36" t="s">
        <v>6383</v>
      </c>
      <c>
        <f>(M1271*21)/100</f>
      </c>
      <c t="s">
        <v>28</v>
      </c>
    </row>
    <row r="1272" spans="1:5" ht="12.75">
      <c r="A1272" s="35" t="s">
        <v>56</v>
      </c>
      <c r="E1272" s="39" t="s">
        <v>9733</v>
      </c>
    </row>
    <row r="1273" spans="1:5" ht="153">
      <c r="A1273" s="35" t="s">
        <v>57</v>
      </c>
      <c r="E1273" s="40" t="s">
        <v>9734</v>
      </c>
    </row>
    <row r="1274" spans="1:5" ht="12.75">
      <c r="A1274" t="s">
        <v>58</v>
      </c>
      <c r="E1274" s="39" t="s">
        <v>52</v>
      </c>
    </row>
    <row r="1275" spans="1:16" ht="12.75">
      <c r="A1275" t="s">
        <v>49</v>
      </c>
      <c s="34" t="s">
        <v>7404</v>
      </c>
      <c s="34" t="s">
        <v>7523</v>
      </c>
      <c s="35" t="s">
        <v>52</v>
      </c>
      <c s="6" t="s">
        <v>9735</v>
      </c>
      <c s="36" t="s">
        <v>54</v>
      </c>
      <c s="37">
        <v>117.521</v>
      </c>
      <c s="36">
        <v>0.0003</v>
      </c>
      <c s="36">
        <f>ROUND(G1275*H1275,6)</f>
      </c>
      <c r="L1275" s="38">
        <v>0</v>
      </c>
      <c s="32">
        <f>ROUND(ROUND(L1275,2)*ROUND(G1275,3),2)</f>
      </c>
      <c s="36" t="s">
        <v>4954</v>
      </c>
      <c>
        <f>(M1275*21)/100</f>
      </c>
      <c t="s">
        <v>28</v>
      </c>
    </row>
    <row r="1276" spans="1:5" ht="12.75">
      <c r="A1276" s="35" t="s">
        <v>56</v>
      </c>
      <c r="E1276" s="39" t="s">
        <v>52</v>
      </c>
    </row>
    <row r="1277" spans="1:5" ht="153">
      <c r="A1277" s="35" t="s">
        <v>57</v>
      </c>
      <c r="E1277" s="40" t="s">
        <v>9734</v>
      </c>
    </row>
    <row r="1278" spans="1:5" ht="89.25">
      <c r="A1278" t="s">
        <v>58</v>
      </c>
      <c r="E1278" s="39" t="s">
        <v>9736</v>
      </c>
    </row>
    <row r="1279" spans="1:16" ht="12.75">
      <c r="A1279" t="s">
        <v>49</v>
      </c>
      <c s="34" t="s">
        <v>7407</v>
      </c>
      <c s="34" t="s">
        <v>7526</v>
      </c>
      <c s="35" t="s">
        <v>52</v>
      </c>
      <c s="6" t="s">
        <v>7527</v>
      </c>
      <c s="36" t="s">
        <v>54</v>
      </c>
      <c s="37">
        <v>56.149</v>
      </c>
      <c s="36">
        <v>0.0015</v>
      </c>
      <c s="36">
        <f>ROUND(G1279*H1279,6)</f>
      </c>
      <c r="L1279" s="38">
        <v>0</v>
      </c>
      <c s="32">
        <f>ROUND(ROUND(L1279,2)*ROUND(G1279,3),2)</f>
      </c>
      <c s="36" t="s">
        <v>6383</v>
      </c>
      <c>
        <f>(M1279*21)/100</f>
      </c>
      <c t="s">
        <v>28</v>
      </c>
    </row>
    <row r="1280" spans="1:5" ht="12.75">
      <c r="A1280" s="35" t="s">
        <v>56</v>
      </c>
      <c r="E1280" s="39" t="s">
        <v>9737</v>
      </c>
    </row>
    <row r="1281" spans="1:5" ht="114.75">
      <c r="A1281" s="35" t="s">
        <v>57</v>
      </c>
      <c r="E1281" s="40" t="s">
        <v>9738</v>
      </c>
    </row>
    <row r="1282" spans="1:5" ht="12.75">
      <c r="A1282" t="s">
        <v>58</v>
      </c>
      <c r="E1282" s="39" t="s">
        <v>52</v>
      </c>
    </row>
    <row r="1283" spans="1:16" ht="25.5">
      <c r="A1283" t="s">
        <v>49</v>
      </c>
      <c s="34" t="s">
        <v>7413</v>
      </c>
      <c s="34" t="s">
        <v>9739</v>
      </c>
      <c s="35" t="s">
        <v>52</v>
      </c>
      <c s="6" t="s">
        <v>9740</v>
      </c>
      <c s="36" t="s">
        <v>54</v>
      </c>
      <c s="37">
        <v>118.051</v>
      </c>
      <c s="36">
        <v>0.0052</v>
      </c>
      <c s="36">
        <f>ROUND(G1283*H1283,6)</f>
      </c>
      <c r="L1283" s="38">
        <v>0</v>
      </c>
      <c s="32">
        <f>ROUND(ROUND(L1283,2)*ROUND(G1283,3),2)</f>
      </c>
      <c s="36" t="s">
        <v>4954</v>
      </c>
      <c>
        <f>(M1283*21)/100</f>
      </c>
      <c t="s">
        <v>28</v>
      </c>
    </row>
    <row r="1284" spans="1:5" ht="12.75">
      <c r="A1284" s="35" t="s">
        <v>56</v>
      </c>
      <c r="E1284" s="39" t="s">
        <v>52</v>
      </c>
    </row>
    <row r="1285" spans="1:5" ht="165.75">
      <c r="A1285" s="35" t="s">
        <v>57</v>
      </c>
      <c r="E1285" s="40" t="s">
        <v>9741</v>
      </c>
    </row>
    <row r="1286" spans="1:5" ht="12.75">
      <c r="A1286" t="s">
        <v>58</v>
      </c>
      <c r="E1286" s="39" t="s">
        <v>9742</v>
      </c>
    </row>
    <row r="1287" spans="1:16" ht="25.5">
      <c r="A1287" t="s">
        <v>49</v>
      </c>
      <c s="34" t="s">
        <v>7417</v>
      </c>
      <c s="34" t="s">
        <v>7538</v>
      </c>
      <c s="35" t="s">
        <v>52</v>
      </c>
      <c s="6" t="s">
        <v>9743</v>
      </c>
      <c s="36" t="s">
        <v>648</v>
      </c>
      <c s="37">
        <v>2.398</v>
      </c>
      <c s="36">
        <v>0</v>
      </c>
      <c s="36">
        <f>ROUND(G1287*H1287,6)</f>
      </c>
      <c r="L1287" s="38">
        <v>0</v>
      </c>
      <c s="32">
        <f>ROUND(ROUND(L1287,2)*ROUND(G1287,3),2)</f>
      </c>
      <c s="36" t="s">
        <v>4954</v>
      </c>
      <c>
        <f>(M1287*21)/100</f>
      </c>
      <c t="s">
        <v>28</v>
      </c>
    </row>
    <row r="1288" spans="1:5" ht="12.75">
      <c r="A1288" s="35" t="s">
        <v>56</v>
      </c>
      <c r="E1288" s="39" t="s">
        <v>52</v>
      </c>
    </row>
    <row r="1289" spans="1:5" ht="12.75">
      <c r="A1289" s="35" t="s">
        <v>57</v>
      </c>
      <c r="E1289" s="40" t="s">
        <v>52</v>
      </c>
    </row>
    <row r="1290" spans="1:5" ht="127.5">
      <c r="A1290" t="s">
        <v>58</v>
      </c>
      <c r="E1290" s="39" t="s">
        <v>9311</v>
      </c>
    </row>
    <row r="1291" spans="1:16" ht="12.75">
      <c r="A1291" t="s">
        <v>49</v>
      </c>
      <c s="34" t="s">
        <v>7421</v>
      </c>
      <c s="34" t="s">
        <v>7541</v>
      </c>
      <c s="35" t="s">
        <v>52</v>
      </c>
      <c s="6" t="s">
        <v>7542</v>
      </c>
      <c s="36" t="s">
        <v>648</v>
      </c>
      <c s="37">
        <v>2.398</v>
      </c>
      <c s="36">
        <v>0</v>
      </c>
      <c s="36">
        <f>ROUND(G1291*H1291,6)</f>
      </c>
      <c r="L1291" s="38">
        <v>0</v>
      </c>
      <c s="32">
        <f>ROUND(ROUND(L1291,2)*ROUND(G1291,3),2)</f>
      </c>
      <c s="36" t="s">
        <v>6383</v>
      </c>
      <c>
        <f>(M1291*21)/100</f>
      </c>
      <c t="s">
        <v>28</v>
      </c>
    </row>
    <row r="1292" spans="1:5" ht="38.25">
      <c r="A1292" s="35" t="s">
        <v>56</v>
      </c>
      <c r="E1292" s="39" t="s">
        <v>9744</v>
      </c>
    </row>
    <row r="1293" spans="1:5" ht="12.75">
      <c r="A1293" s="35" t="s">
        <v>57</v>
      </c>
      <c r="E1293" s="40" t="s">
        <v>52</v>
      </c>
    </row>
    <row r="1294" spans="1:5" ht="12.75">
      <c r="A1294" t="s">
        <v>58</v>
      </c>
      <c r="E1294" s="39" t="s">
        <v>52</v>
      </c>
    </row>
    <row r="1295" spans="1:13" ht="12.75">
      <c r="A1295" t="s">
        <v>47</v>
      </c>
      <c r="C1295" s="31" t="s">
        <v>4869</v>
      </c>
      <c r="E1295" s="33" t="s">
        <v>7550</v>
      </c>
      <c r="J1295" s="32">
        <f>0</f>
      </c>
      <c s="32">
        <f>0</f>
      </c>
      <c s="32">
        <f>0+L1296+L1300</f>
      </c>
      <c s="32">
        <f>0+M1296+M1300</f>
      </c>
    </row>
    <row r="1296" spans="1:16" ht="12.75">
      <c r="A1296" t="s">
        <v>49</v>
      </c>
      <c s="34" t="s">
        <v>7425</v>
      </c>
      <c s="34" t="s">
        <v>9745</v>
      </c>
      <c s="35" t="s">
        <v>52</v>
      </c>
      <c s="6" t="s">
        <v>9746</v>
      </c>
      <c s="36" t="s">
        <v>54</v>
      </c>
      <c s="37">
        <v>113.83</v>
      </c>
      <c s="36">
        <v>0.00017</v>
      </c>
      <c s="36">
        <f>ROUND(G1296*H1296,6)</f>
      </c>
      <c r="L1296" s="38">
        <v>0</v>
      </c>
      <c s="32">
        <f>ROUND(ROUND(L1296,2)*ROUND(G1296,3),2)</f>
      </c>
      <c s="36" t="s">
        <v>6383</v>
      </c>
      <c>
        <f>(M1296*21)/100</f>
      </c>
      <c t="s">
        <v>28</v>
      </c>
    </row>
    <row r="1297" spans="1:5" ht="25.5">
      <c r="A1297" s="35" t="s">
        <v>56</v>
      </c>
      <c r="E1297" s="39" t="s">
        <v>9747</v>
      </c>
    </row>
    <row r="1298" spans="1:5" ht="140.25">
      <c r="A1298" s="35" t="s">
        <v>57</v>
      </c>
      <c r="E1298" s="40" t="s">
        <v>9748</v>
      </c>
    </row>
    <row r="1299" spans="1:5" ht="12.75">
      <c r="A1299" t="s">
        <v>58</v>
      </c>
      <c r="E1299" s="39" t="s">
        <v>52</v>
      </c>
    </row>
    <row r="1300" spans="1:16" ht="12.75">
      <c r="A1300" t="s">
        <v>49</v>
      </c>
      <c s="34" t="s">
        <v>7428</v>
      </c>
      <c s="34" t="s">
        <v>9749</v>
      </c>
      <c s="35" t="s">
        <v>52</v>
      </c>
      <c s="6" t="s">
        <v>9750</v>
      </c>
      <c s="36" t="s">
        <v>54</v>
      </c>
      <c s="37">
        <v>113.83</v>
      </c>
      <c s="36">
        <v>0.00038</v>
      </c>
      <c s="36">
        <f>ROUND(G1300*H1300,6)</f>
      </c>
      <c r="L1300" s="38">
        <v>0</v>
      </c>
      <c s="32">
        <f>ROUND(ROUND(L1300,2)*ROUND(G1300,3),2)</f>
      </c>
      <c s="36" t="s">
        <v>6383</v>
      </c>
      <c>
        <f>(M1300*21)/100</f>
      </c>
      <c t="s">
        <v>28</v>
      </c>
    </row>
    <row r="1301" spans="1:5" ht="12.75">
      <c r="A1301" s="35" t="s">
        <v>56</v>
      </c>
      <c r="E1301" s="39" t="s">
        <v>9751</v>
      </c>
    </row>
    <row r="1302" spans="1:5" ht="140.25">
      <c r="A1302" s="35" t="s">
        <v>57</v>
      </c>
      <c r="E1302" s="40" t="s">
        <v>9748</v>
      </c>
    </row>
    <row r="1303" spans="1:5" ht="12.75">
      <c r="A1303" t="s">
        <v>58</v>
      </c>
      <c r="E1303" s="39" t="s">
        <v>52</v>
      </c>
    </row>
    <row r="1304" spans="1:13" ht="12.75">
      <c r="A1304" t="s">
        <v>47</v>
      </c>
      <c r="C1304" s="31" t="s">
        <v>7579</v>
      </c>
      <c r="E1304" s="33" t="s">
        <v>7580</v>
      </c>
      <c r="J1304" s="32">
        <f>0</f>
      </c>
      <c s="32">
        <f>0</f>
      </c>
      <c s="32">
        <f>0+L1305+L1309+L1313</f>
      </c>
      <c s="32">
        <f>0+M1305+M1309+M1313</f>
      </c>
    </row>
    <row r="1305" spans="1:16" ht="12.75">
      <c r="A1305" t="s">
        <v>49</v>
      </c>
      <c s="34" t="s">
        <v>7432</v>
      </c>
      <c s="34" t="s">
        <v>9752</v>
      </c>
      <c s="35" t="s">
        <v>52</v>
      </c>
      <c s="6" t="s">
        <v>9753</v>
      </c>
      <c s="36" t="s">
        <v>54</v>
      </c>
      <c s="37">
        <v>662.614</v>
      </c>
      <c s="36">
        <v>0.0002</v>
      </c>
      <c s="36">
        <f>ROUND(G1305*H1305,6)</f>
      </c>
      <c r="L1305" s="38">
        <v>0</v>
      </c>
      <c s="32">
        <f>ROUND(ROUND(L1305,2)*ROUND(G1305,3),2)</f>
      </c>
      <c s="36" t="s">
        <v>4954</v>
      </c>
      <c>
        <f>(M1305*21)/100</f>
      </c>
      <c t="s">
        <v>28</v>
      </c>
    </row>
    <row r="1306" spans="1:5" ht="12.75">
      <c r="A1306" s="35" t="s">
        <v>56</v>
      </c>
      <c r="E1306" s="39" t="s">
        <v>52</v>
      </c>
    </row>
    <row r="1307" spans="1:5" ht="12.75">
      <c r="A1307" s="35" t="s">
        <v>57</v>
      </c>
      <c r="E1307" s="40" t="s">
        <v>9754</v>
      </c>
    </row>
    <row r="1308" spans="1:5" ht="12.75">
      <c r="A1308" t="s">
        <v>58</v>
      </c>
      <c r="E1308" s="39" t="s">
        <v>5523</v>
      </c>
    </row>
    <row r="1309" spans="1:16" ht="25.5">
      <c r="A1309" t="s">
        <v>49</v>
      </c>
      <c s="34" t="s">
        <v>7436</v>
      </c>
      <c s="34" t="s">
        <v>9755</v>
      </c>
      <c s="35" t="s">
        <v>52</v>
      </c>
      <c s="6" t="s">
        <v>9756</v>
      </c>
      <c s="36" t="s">
        <v>54</v>
      </c>
      <c s="37">
        <v>662.614</v>
      </c>
      <c s="36">
        <v>0.00026</v>
      </c>
      <c s="36">
        <f>ROUND(G1309*H1309,6)</f>
      </c>
      <c r="L1309" s="38">
        <v>0</v>
      </c>
      <c s="32">
        <f>ROUND(ROUND(L1309,2)*ROUND(G1309,3),2)</f>
      </c>
      <c s="36" t="s">
        <v>4954</v>
      </c>
      <c>
        <f>(M1309*21)/100</f>
      </c>
      <c t="s">
        <v>28</v>
      </c>
    </row>
    <row r="1310" spans="1:5" ht="12.75">
      <c r="A1310" s="35" t="s">
        <v>56</v>
      </c>
      <c r="E1310" s="39" t="s">
        <v>52</v>
      </c>
    </row>
    <row r="1311" spans="1:5" ht="12.75">
      <c r="A1311" s="35" t="s">
        <v>57</v>
      </c>
      <c r="E1311" s="40" t="s">
        <v>9754</v>
      </c>
    </row>
    <row r="1312" spans="1:5" ht="12.75">
      <c r="A1312" t="s">
        <v>58</v>
      </c>
      <c r="E1312" s="39" t="s">
        <v>5523</v>
      </c>
    </row>
    <row r="1313" spans="1:16" ht="25.5">
      <c r="A1313" t="s">
        <v>49</v>
      </c>
      <c s="34" t="s">
        <v>7440</v>
      </c>
      <c s="34" t="s">
        <v>9757</v>
      </c>
      <c s="35" t="s">
        <v>52</v>
      </c>
      <c s="6" t="s">
        <v>9758</v>
      </c>
      <c s="36" t="s">
        <v>54</v>
      </c>
      <c s="37">
        <v>100.968</v>
      </c>
      <c s="36">
        <v>0.00026</v>
      </c>
      <c s="36">
        <f>ROUND(G1313*H1313,6)</f>
      </c>
      <c r="L1313" s="38">
        <v>0</v>
      </c>
      <c s="32">
        <f>ROUND(ROUND(L1313,2)*ROUND(G1313,3),2)</f>
      </c>
      <c s="36" t="s">
        <v>6383</v>
      </c>
      <c>
        <f>(M1313*21)/100</f>
      </c>
      <c t="s">
        <v>28</v>
      </c>
    </row>
    <row r="1314" spans="1:5" ht="25.5">
      <c r="A1314" s="35" t="s">
        <v>56</v>
      </c>
      <c r="E1314" s="39" t="s">
        <v>9759</v>
      </c>
    </row>
    <row r="1315" spans="1:5" ht="12.75">
      <c r="A1315" s="35" t="s">
        <v>57</v>
      </c>
      <c r="E1315" s="40" t="s">
        <v>9760</v>
      </c>
    </row>
    <row r="1316" spans="1:5" ht="12.75">
      <c r="A1316" t="s">
        <v>58</v>
      </c>
      <c r="E1316" s="39" t="s">
        <v>52</v>
      </c>
    </row>
    <row r="1317" spans="1:13" ht="12.75">
      <c r="A1317" t="s">
        <v>47</v>
      </c>
      <c r="C1317" s="31" t="s">
        <v>534</v>
      </c>
      <c r="E1317" s="33" t="s">
        <v>3466</v>
      </c>
      <c r="J1317" s="32">
        <f>0</f>
      </c>
      <c s="32">
        <f>0</f>
      </c>
      <c s="32">
        <f>0+L1318+L1322+L1326+L1330+L1334</f>
      </c>
      <c s="32">
        <f>0+M1318+M1322+M1326+M1330+M1334</f>
      </c>
    </row>
    <row r="1318" spans="1:16" ht="12.75">
      <c r="A1318" t="s">
        <v>49</v>
      </c>
      <c s="34" t="s">
        <v>7444</v>
      </c>
      <c s="34" t="s">
        <v>9761</v>
      </c>
      <c s="35" t="s">
        <v>52</v>
      </c>
      <c s="6" t="s">
        <v>9762</v>
      </c>
      <c s="36" t="s">
        <v>105</v>
      </c>
      <c s="37">
        <v>2.03</v>
      </c>
      <c s="36">
        <v>0.00184</v>
      </c>
      <c s="36">
        <f>ROUND(G1318*H1318,6)</f>
      </c>
      <c r="L1318" s="38">
        <v>0</v>
      </c>
      <c s="32">
        <f>ROUND(ROUND(L1318,2)*ROUND(G1318,3),2)</f>
      </c>
      <c s="36" t="s">
        <v>6383</v>
      </c>
      <c>
        <f>(M1318*21)/100</f>
      </c>
      <c t="s">
        <v>28</v>
      </c>
    </row>
    <row r="1319" spans="1:5" ht="12.75">
      <c r="A1319" s="35" t="s">
        <v>56</v>
      </c>
      <c r="E1319" s="39" t="s">
        <v>52</v>
      </c>
    </row>
    <row r="1320" spans="1:5" ht="12.75">
      <c r="A1320" s="35" t="s">
        <v>57</v>
      </c>
      <c r="E1320" s="40" t="s">
        <v>9763</v>
      </c>
    </row>
    <row r="1321" spans="1:5" ht="12.75">
      <c r="A1321" t="s">
        <v>58</v>
      </c>
      <c r="E1321" s="39" t="s">
        <v>52</v>
      </c>
    </row>
    <row r="1322" spans="1:16" ht="12.75">
      <c r="A1322" t="s">
        <v>49</v>
      </c>
      <c s="34" t="s">
        <v>7447</v>
      </c>
      <c s="34" t="s">
        <v>9764</v>
      </c>
      <c s="35" t="s">
        <v>52</v>
      </c>
      <c s="6" t="s">
        <v>9765</v>
      </c>
      <c s="36" t="s">
        <v>105</v>
      </c>
      <c s="37">
        <v>2.03</v>
      </c>
      <c s="36">
        <v>0.004</v>
      </c>
      <c s="36">
        <f>ROUND(G1322*H1322,6)</f>
      </c>
      <c r="L1322" s="38">
        <v>0</v>
      </c>
      <c s="32">
        <f>ROUND(ROUND(L1322,2)*ROUND(G1322,3),2)</f>
      </c>
      <c s="36" t="s">
        <v>6383</v>
      </c>
      <c>
        <f>(M1322*21)/100</f>
      </c>
      <c t="s">
        <v>28</v>
      </c>
    </row>
    <row r="1323" spans="1:5" ht="12.75">
      <c r="A1323" s="35" t="s">
        <v>56</v>
      </c>
      <c r="E1323" s="39" t="s">
        <v>52</v>
      </c>
    </row>
    <row r="1324" spans="1:5" ht="12.75">
      <c r="A1324" s="35" t="s">
        <v>57</v>
      </c>
      <c r="E1324" s="40" t="s">
        <v>9763</v>
      </c>
    </row>
    <row r="1325" spans="1:5" ht="12.75">
      <c r="A1325" t="s">
        <v>58</v>
      </c>
      <c r="E1325" s="39" t="s">
        <v>52</v>
      </c>
    </row>
    <row r="1326" spans="1:16" ht="12.75">
      <c r="A1326" t="s">
        <v>49</v>
      </c>
      <c s="34" t="s">
        <v>7450</v>
      </c>
      <c s="34" t="s">
        <v>9766</v>
      </c>
      <c s="35" t="s">
        <v>52</v>
      </c>
      <c s="6" t="s">
        <v>9767</v>
      </c>
      <c s="36" t="s">
        <v>105</v>
      </c>
      <c s="37">
        <v>2</v>
      </c>
      <c s="36">
        <v>1E-05</v>
      </c>
      <c s="36">
        <f>ROUND(G1326*H1326,6)</f>
      </c>
      <c r="L1326" s="38">
        <v>0</v>
      </c>
      <c s="32">
        <f>ROUND(ROUND(L1326,2)*ROUND(G1326,3),2)</f>
      </c>
      <c s="36" t="s">
        <v>6383</v>
      </c>
      <c>
        <f>(M1326*21)/100</f>
      </c>
      <c t="s">
        <v>28</v>
      </c>
    </row>
    <row r="1327" spans="1:5" ht="25.5">
      <c r="A1327" s="35" t="s">
        <v>56</v>
      </c>
      <c r="E1327" s="39" t="s">
        <v>9768</v>
      </c>
    </row>
    <row r="1328" spans="1:5" ht="12.75">
      <c r="A1328" s="35" t="s">
        <v>57</v>
      </c>
      <c r="E1328" s="40" t="s">
        <v>9769</v>
      </c>
    </row>
    <row r="1329" spans="1:5" ht="12.75">
      <c r="A1329" t="s">
        <v>58</v>
      </c>
      <c r="E1329" s="39" t="s">
        <v>52</v>
      </c>
    </row>
    <row r="1330" spans="1:16" ht="12.75">
      <c r="A1330" t="s">
        <v>49</v>
      </c>
      <c s="34" t="s">
        <v>7456</v>
      </c>
      <c s="34" t="s">
        <v>9770</v>
      </c>
      <c s="35" t="s">
        <v>52</v>
      </c>
      <c s="6" t="s">
        <v>9771</v>
      </c>
      <c s="36" t="s">
        <v>105</v>
      </c>
      <c s="37">
        <v>2</v>
      </c>
      <c s="36">
        <v>1E-05</v>
      </c>
      <c s="36">
        <f>ROUND(G1330*H1330,6)</f>
      </c>
      <c r="L1330" s="38">
        <v>0</v>
      </c>
      <c s="32">
        <f>ROUND(ROUND(L1330,2)*ROUND(G1330,3),2)</f>
      </c>
      <c s="36" t="s">
        <v>6383</v>
      </c>
      <c>
        <f>(M1330*21)/100</f>
      </c>
      <c t="s">
        <v>28</v>
      </c>
    </row>
    <row r="1331" spans="1:5" ht="25.5">
      <c r="A1331" s="35" t="s">
        <v>56</v>
      </c>
      <c r="E1331" s="39" t="s">
        <v>9772</v>
      </c>
    </row>
    <row r="1332" spans="1:5" ht="12.75">
      <c r="A1332" s="35" t="s">
        <v>57</v>
      </c>
      <c r="E1332" s="40" t="s">
        <v>9769</v>
      </c>
    </row>
    <row r="1333" spans="1:5" ht="12.75">
      <c r="A1333" t="s">
        <v>58</v>
      </c>
      <c r="E1333" s="39" t="s">
        <v>52</v>
      </c>
    </row>
    <row r="1334" spans="1:16" ht="12.75">
      <c r="A1334" t="s">
        <v>49</v>
      </c>
      <c s="34" t="s">
        <v>7460</v>
      </c>
      <c s="34" t="s">
        <v>8243</v>
      </c>
      <c s="35" t="s">
        <v>52</v>
      </c>
      <c s="6" t="s">
        <v>8244</v>
      </c>
      <c s="36" t="s">
        <v>648</v>
      </c>
      <c s="37">
        <v>311.332</v>
      </c>
      <c s="36">
        <v>0</v>
      </c>
      <c s="36">
        <f>ROUND(G1334*H1334,6)</f>
      </c>
      <c r="L1334" s="38">
        <v>0</v>
      </c>
      <c s="32">
        <f>ROUND(ROUND(L1334,2)*ROUND(G1334,3),2)</f>
      </c>
      <c s="36" t="s">
        <v>6383</v>
      </c>
      <c>
        <f>(M1334*21)/100</f>
      </c>
      <c t="s">
        <v>28</v>
      </c>
    </row>
    <row r="1335" spans="1:5" ht="38.25">
      <c r="A1335" s="35" t="s">
        <v>56</v>
      </c>
      <c r="E1335" s="39" t="s">
        <v>9773</v>
      </c>
    </row>
    <row r="1336" spans="1:5" ht="12.75">
      <c r="A1336" s="35" t="s">
        <v>57</v>
      </c>
      <c r="E1336" s="40" t="s">
        <v>52</v>
      </c>
    </row>
    <row r="1337" spans="1:5" ht="12.75">
      <c r="A1337" t="s">
        <v>58</v>
      </c>
      <c r="E1337" s="39" t="s">
        <v>52</v>
      </c>
    </row>
    <row r="1338" spans="1:13" ht="12.75">
      <c r="A1338" t="s">
        <v>47</v>
      </c>
      <c r="C1338" s="31" t="s">
        <v>673</v>
      </c>
      <c r="E1338" s="33" t="s">
        <v>7663</v>
      </c>
      <c r="J1338" s="32">
        <f>0</f>
      </c>
      <c s="32">
        <f>0</f>
      </c>
      <c s="32">
        <f>0+L1339+L1343+L1347+L1351+L1355+L1359+L1363+L1367+L1371+L1375+L1379+L1383+L1387+L1391+L1395+L1399+L1403+L1407+L1411+L1415+L1419+L1423+L1427+L1431+L1435+L1439+L1443+L1447+L1451+L1455+L1459+L1463+L1467+L1471+L1475+L1479+L1483+L1487+L1491+L1495+L1499+L1503+L1507+L1511+L1515</f>
      </c>
      <c s="32">
        <f>0+M1339+M1343+M1347+M1351+M1355+M1359+M1363+M1367+M1371+M1375+M1379+M1383+M1387+M1391+M1395+M1399+M1403+M1407+M1411+M1415+M1419+M1423+M1427+M1431+M1435+M1439+M1443+M1447+M1451+M1455+M1459+M1463+M1467+M1471+M1475+M1479+M1483+M1487+M1491+M1495+M1499+M1503+M1507+M1511+M1515</f>
      </c>
    </row>
    <row r="1339" spans="1:16" ht="12.75">
      <c r="A1339" t="s">
        <v>49</v>
      </c>
      <c s="34" t="s">
        <v>7463</v>
      </c>
      <c s="34" t="s">
        <v>8710</v>
      </c>
      <c s="35" t="s">
        <v>52</v>
      </c>
      <c s="6" t="s">
        <v>8711</v>
      </c>
      <c s="36" t="s">
        <v>67</v>
      </c>
      <c s="37">
        <v>3</v>
      </c>
      <c s="36">
        <v>0.012</v>
      </c>
      <c s="36">
        <f>ROUND(G1339*H1339,6)</f>
      </c>
      <c r="L1339" s="38">
        <v>0</v>
      </c>
      <c s="32">
        <f>ROUND(ROUND(L1339,2)*ROUND(G1339,3),2)</f>
      </c>
      <c s="36" t="s">
        <v>4954</v>
      </c>
      <c>
        <f>(M1339*21)/100</f>
      </c>
      <c t="s">
        <v>28</v>
      </c>
    </row>
    <row r="1340" spans="1:5" ht="12.75">
      <c r="A1340" s="35" t="s">
        <v>56</v>
      </c>
      <c r="E1340" s="39" t="s">
        <v>52</v>
      </c>
    </row>
    <row r="1341" spans="1:5" ht="12.75">
      <c r="A1341" s="35" t="s">
        <v>57</v>
      </c>
      <c r="E1341" s="40" t="s">
        <v>52</v>
      </c>
    </row>
    <row r="1342" spans="1:5" ht="12.75">
      <c r="A1342" t="s">
        <v>58</v>
      </c>
      <c r="E1342" s="39" t="s">
        <v>5523</v>
      </c>
    </row>
    <row r="1343" spans="1:16" ht="12.75">
      <c r="A1343" t="s">
        <v>49</v>
      </c>
      <c s="34" t="s">
        <v>7466</v>
      </c>
      <c s="34" t="s">
        <v>8713</v>
      </c>
      <c s="35" t="s">
        <v>52</v>
      </c>
      <c s="6" t="s">
        <v>9774</v>
      </c>
      <c s="36" t="s">
        <v>67</v>
      </c>
      <c s="37">
        <v>2</v>
      </c>
      <c s="36">
        <v>0.009</v>
      </c>
      <c s="36">
        <f>ROUND(G1343*H1343,6)</f>
      </c>
      <c r="L1343" s="38">
        <v>0</v>
      </c>
      <c s="32">
        <f>ROUND(ROUND(L1343,2)*ROUND(G1343,3),2)</f>
      </c>
      <c s="36" t="s">
        <v>4954</v>
      </c>
      <c>
        <f>(M1343*21)/100</f>
      </c>
      <c t="s">
        <v>28</v>
      </c>
    </row>
    <row r="1344" spans="1:5" ht="12.75">
      <c r="A1344" s="35" t="s">
        <v>56</v>
      </c>
      <c r="E1344" s="39" t="s">
        <v>52</v>
      </c>
    </row>
    <row r="1345" spans="1:5" ht="12.75">
      <c r="A1345" s="35" t="s">
        <v>57</v>
      </c>
      <c r="E1345" s="40" t="s">
        <v>52</v>
      </c>
    </row>
    <row r="1346" spans="1:5" ht="12.75">
      <c r="A1346" t="s">
        <v>58</v>
      </c>
      <c r="E1346" s="39" t="s">
        <v>5523</v>
      </c>
    </row>
    <row r="1347" spans="1:16" ht="12.75">
      <c r="A1347" t="s">
        <v>49</v>
      </c>
      <c s="34" t="s">
        <v>7471</v>
      </c>
      <c s="34" t="s">
        <v>9775</v>
      </c>
      <c s="35" t="s">
        <v>52</v>
      </c>
      <c s="6" t="s">
        <v>9776</v>
      </c>
      <c s="36" t="s">
        <v>105</v>
      </c>
      <c s="37">
        <v>8.033</v>
      </c>
      <c s="36">
        <v>0.013</v>
      </c>
      <c s="36">
        <f>ROUND(G1347*H1347,6)</f>
      </c>
      <c r="L1347" s="38">
        <v>0</v>
      </c>
      <c s="32">
        <f>ROUND(ROUND(L1347,2)*ROUND(G1347,3),2)</f>
      </c>
      <c s="36" t="s">
        <v>6383</v>
      </c>
      <c>
        <f>(M1347*21)/100</f>
      </c>
      <c t="s">
        <v>28</v>
      </c>
    </row>
    <row r="1348" spans="1:5" ht="12.75">
      <c r="A1348" s="35" t="s">
        <v>56</v>
      </c>
      <c r="E1348" s="39" t="s">
        <v>52</v>
      </c>
    </row>
    <row r="1349" spans="1:5" ht="25.5">
      <c r="A1349" s="35" t="s">
        <v>57</v>
      </c>
      <c r="E1349" s="40" t="s">
        <v>9777</v>
      </c>
    </row>
    <row r="1350" spans="1:5" ht="12.75">
      <c r="A1350" t="s">
        <v>58</v>
      </c>
      <c r="E1350" s="39" t="s">
        <v>52</v>
      </c>
    </row>
    <row r="1351" spans="1:16" ht="12.75">
      <c r="A1351" t="s">
        <v>49</v>
      </c>
      <c s="34" t="s">
        <v>7475</v>
      </c>
      <c s="34" t="s">
        <v>9778</v>
      </c>
      <c s="35" t="s">
        <v>52</v>
      </c>
      <c s="6" t="s">
        <v>9779</v>
      </c>
      <c s="36" t="s">
        <v>105</v>
      </c>
      <c s="37">
        <v>88.51</v>
      </c>
      <c s="36">
        <v>0.028</v>
      </c>
      <c s="36">
        <f>ROUND(G1351*H1351,6)</f>
      </c>
      <c r="L1351" s="38">
        <v>0</v>
      </c>
      <c s="32">
        <f>ROUND(ROUND(L1351,2)*ROUND(G1351,3),2)</f>
      </c>
      <c s="36" t="s">
        <v>6383</v>
      </c>
      <c>
        <f>(M1351*21)/100</f>
      </c>
      <c t="s">
        <v>28</v>
      </c>
    </row>
    <row r="1352" spans="1:5" ht="12.75">
      <c r="A1352" s="35" t="s">
        <v>56</v>
      </c>
      <c r="E1352" s="39" t="s">
        <v>52</v>
      </c>
    </row>
    <row r="1353" spans="1:5" ht="102">
      <c r="A1353" s="35" t="s">
        <v>57</v>
      </c>
      <c r="E1353" s="40" t="s">
        <v>9780</v>
      </c>
    </row>
    <row r="1354" spans="1:5" ht="12.75">
      <c r="A1354" t="s">
        <v>58</v>
      </c>
      <c r="E1354" s="39" t="s">
        <v>52</v>
      </c>
    </row>
    <row r="1355" spans="1:16" ht="12.75">
      <c r="A1355" t="s">
        <v>49</v>
      </c>
      <c s="34" t="s">
        <v>7479</v>
      </c>
      <c s="34" t="s">
        <v>9781</v>
      </c>
      <c s="35" t="s">
        <v>52</v>
      </c>
      <c s="6" t="s">
        <v>9782</v>
      </c>
      <c s="36" t="s">
        <v>105</v>
      </c>
      <c s="37">
        <v>8.033</v>
      </c>
      <c s="36">
        <v>0.033</v>
      </c>
      <c s="36">
        <f>ROUND(G1355*H1355,6)</f>
      </c>
      <c r="L1355" s="38">
        <v>0</v>
      </c>
      <c s="32">
        <f>ROUND(ROUND(L1355,2)*ROUND(G1355,3),2)</f>
      </c>
      <c s="36" t="s">
        <v>6383</v>
      </c>
      <c>
        <f>(M1355*21)/100</f>
      </c>
      <c t="s">
        <v>28</v>
      </c>
    </row>
    <row r="1356" spans="1:5" ht="12.75">
      <c r="A1356" s="35" t="s">
        <v>56</v>
      </c>
      <c r="E1356" s="39" t="s">
        <v>52</v>
      </c>
    </row>
    <row r="1357" spans="1:5" ht="25.5">
      <c r="A1357" s="35" t="s">
        <v>57</v>
      </c>
      <c r="E1357" s="40" t="s">
        <v>9777</v>
      </c>
    </row>
    <row r="1358" spans="1:5" ht="12.75">
      <c r="A1358" t="s">
        <v>58</v>
      </c>
      <c r="E1358" s="39" t="s">
        <v>52</v>
      </c>
    </row>
    <row r="1359" spans="1:16" ht="25.5">
      <c r="A1359" t="s">
        <v>49</v>
      </c>
      <c s="34" t="s">
        <v>7483</v>
      </c>
      <c s="34" t="s">
        <v>9783</v>
      </c>
      <c s="35" t="s">
        <v>52</v>
      </c>
      <c s="6" t="s">
        <v>9784</v>
      </c>
      <c s="36" t="s">
        <v>105</v>
      </c>
      <c s="37">
        <v>0.9</v>
      </c>
      <c s="36">
        <v>0.0118</v>
      </c>
      <c s="36">
        <f>ROUND(G1359*H1359,6)</f>
      </c>
      <c r="L1359" s="38">
        <v>0</v>
      </c>
      <c s="32">
        <f>ROUND(ROUND(L1359,2)*ROUND(G1359,3),2)</f>
      </c>
      <c s="36" t="s">
        <v>6383</v>
      </c>
      <c>
        <f>(M1359*21)/100</f>
      </c>
      <c t="s">
        <v>28</v>
      </c>
    </row>
    <row r="1360" spans="1:5" ht="12.75">
      <c r="A1360" s="35" t="s">
        <v>56</v>
      </c>
      <c r="E1360" s="39" t="s">
        <v>52</v>
      </c>
    </row>
    <row r="1361" spans="1:5" ht="12.75">
      <c r="A1361" s="35" t="s">
        <v>57</v>
      </c>
      <c r="E1361" s="40" t="s">
        <v>52</v>
      </c>
    </row>
    <row r="1362" spans="1:5" ht="12.75">
      <c r="A1362" t="s">
        <v>58</v>
      </c>
      <c r="E1362" s="39" t="s">
        <v>52</v>
      </c>
    </row>
    <row r="1363" spans="1:16" ht="25.5">
      <c r="A1363" t="s">
        <v>49</v>
      </c>
      <c s="34" t="s">
        <v>7487</v>
      </c>
      <c s="34" t="s">
        <v>7669</v>
      </c>
      <c s="35" t="s">
        <v>52</v>
      </c>
      <c s="6" t="s">
        <v>7670</v>
      </c>
      <c s="36" t="s">
        <v>54</v>
      </c>
      <c s="37">
        <v>472.5</v>
      </c>
      <c s="36">
        <v>0</v>
      </c>
      <c s="36">
        <f>ROUND(G1363*H1363,6)</f>
      </c>
      <c r="L1363" s="38">
        <v>0</v>
      </c>
      <c s="32">
        <f>ROUND(ROUND(L1363,2)*ROUND(G1363,3),2)</f>
      </c>
      <c s="36" t="s">
        <v>6383</v>
      </c>
      <c>
        <f>(M1363*21)/100</f>
      </c>
      <c t="s">
        <v>28</v>
      </c>
    </row>
    <row r="1364" spans="1:5" ht="25.5">
      <c r="A1364" s="35" t="s">
        <v>56</v>
      </c>
      <c r="E1364" s="39" t="s">
        <v>9785</v>
      </c>
    </row>
    <row r="1365" spans="1:5" ht="63.75">
      <c r="A1365" s="35" t="s">
        <v>57</v>
      </c>
      <c r="E1365" s="40" t="s">
        <v>9786</v>
      </c>
    </row>
    <row r="1366" spans="1:5" ht="12.75">
      <c r="A1366" t="s">
        <v>58</v>
      </c>
      <c r="E1366" s="39" t="s">
        <v>52</v>
      </c>
    </row>
    <row r="1367" spans="1:16" ht="12.75">
      <c r="A1367" t="s">
        <v>49</v>
      </c>
      <c s="34" t="s">
        <v>7490</v>
      </c>
      <c s="34" t="s">
        <v>9787</v>
      </c>
      <c s="35" t="s">
        <v>52</v>
      </c>
      <c s="6" t="s">
        <v>9788</v>
      </c>
      <c s="36" t="s">
        <v>67</v>
      </c>
      <c s="37">
        <v>6</v>
      </c>
      <c s="36">
        <v>0.006</v>
      </c>
      <c s="36">
        <f>ROUND(G1367*H1367,6)</f>
      </c>
      <c r="L1367" s="38">
        <v>0</v>
      </c>
      <c s="32">
        <f>ROUND(ROUND(L1367,2)*ROUND(G1367,3),2)</f>
      </c>
      <c s="36" t="s">
        <v>6383</v>
      </c>
      <c>
        <f>(M1367*21)/100</f>
      </c>
      <c t="s">
        <v>28</v>
      </c>
    </row>
    <row r="1368" spans="1:5" ht="12.75">
      <c r="A1368" s="35" t="s">
        <v>56</v>
      </c>
      <c r="E1368" s="39" t="s">
        <v>52</v>
      </c>
    </row>
    <row r="1369" spans="1:5" ht="12.75">
      <c r="A1369" s="35" t="s">
        <v>57</v>
      </c>
      <c r="E1369" s="40" t="s">
        <v>52</v>
      </c>
    </row>
    <row r="1370" spans="1:5" ht="12.75">
      <c r="A1370" t="s">
        <v>58</v>
      </c>
      <c r="E1370" s="39" t="s">
        <v>52</v>
      </c>
    </row>
    <row r="1371" spans="1:16" ht="12.75">
      <c r="A1371" t="s">
        <v>49</v>
      </c>
      <c s="34" t="s">
        <v>7494</v>
      </c>
      <c s="34" t="s">
        <v>9789</v>
      </c>
      <c s="35" t="s">
        <v>52</v>
      </c>
      <c s="6" t="s">
        <v>9790</v>
      </c>
      <c s="36" t="s">
        <v>67</v>
      </c>
      <c s="37">
        <v>6</v>
      </c>
      <c s="36">
        <v>0.11171</v>
      </c>
      <c s="36">
        <f>ROUND(G1371*H1371,6)</f>
      </c>
      <c r="L1371" s="38">
        <v>0</v>
      </c>
      <c s="32">
        <f>ROUND(ROUND(L1371,2)*ROUND(G1371,3),2)</f>
      </c>
      <c s="36" t="s">
        <v>6383</v>
      </c>
      <c>
        <f>(M1371*21)/100</f>
      </c>
      <c t="s">
        <v>28</v>
      </c>
    </row>
    <row r="1372" spans="1:5" ht="12.75">
      <c r="A1372" s="35" t="s">
        <v>56</v>
      </c>
      <c r="E1372" s="39" t="s">
        <v>9791</v>
      </c>
    </row>
    <row r="1373" spans="1:5" ht="12.75">
      <c r="A1373" s="35" t="s">
        <v>57</v>
      </c>
      <c r="E1373" s="40" t="s">
        <v>9792</v>
      </c>
    </row>
    <row r="1374" spans="1:5" ht="12.75">
      <c r="A1374" t="s">
        <v>58</v>
      </c>
      <c r="E1374" s="39" t="s">
        <v>52</v>
      </c>
    </row>
    <row r="1375" spans="1:16" ht="12.75">
      <c r="A1375" t="s">
        <v>49</v>
      </c>
      <c s="34" t="s">
        <v>7498</v>
      </c>
      <c s="34" t="s">
        <v>7673</v>
      </c>
      <c s="35" t="s">
        <v>52</v>
      </c>
      <c s="6" t="s">
        <v>7674</v>
      </c>
      <c s="36" t="s">
        <v>105</v>
      </c>
      <c s="37">
        <v>84.295</v>
      </c>
      <c s="36">
        <v>0.10095</v>
      </c>
      <c s="36">
        <f>ROUND(G1375*H1375,6)</f>
      </c>
      <c r="L1375" s="38">
        <v>0</v>
      </c>
      <c s="32">
        <f>ROUND(ROUND(L1375,2)*ROUND(G1375,3),2)</f>
      </c>
      <c s="36" t="s">
        <v>6383</v>
      </c>
      <c>
        <f>(M1375*21)/100</f>
      </c>
      <c t="s">
        <v>28</v>
      </c>
    </row>
    <row r="1376" spans="1:5" ht="25.5">
      <c r="A1376" s="35" t="s">
        <v>56</v>
      </c>
      <c r="E1376" s="39" t="s">
        <v>9793</v>
      </c>
    </row>
    <row r="1377" spans="1:5" ht="89.25">
      <c r="A1377" s="35" t="s">
        <v>57</v>
      </c>
      <c r="E1377" s="40" t="s">
        <v>9794</v>
      </c>
    </row>
    <row r="1378" spans="1:5" ht="12.75">
      <c r="A1378" t="s">
        <v>58</v>
      </c>
      <c r="E1378" s="39" t="s">
        <v>52</v>
      </c>
    </row>
    <row r="1379" spans="1:16" ht="25.5">
      <c r="A1379" t="s">
        <v>49</v>
      </c>
      <c s="34" t="s">
        <v>7502</v>
      </c>
      <c s="34" t="s">
        <v>9795</v>
      </c>
      <c s="35" t="s">
        <v>52</v>
      </c>
      <c s="6" t="s">
        <v>9796</v>
      </c>
      <c s="36" t="s">
        <v>105</v>
      </c>
      <c s="37">
        <v>60.1</v>
      </c>
      <c s="36">
        <v>0.00061</v>
      </c>
      <c s="36">
        <f>ROUND(G1379*H1379,6)</f>
      </c>
      <c r="L1379" s="38">
        <v>0</v>
      </c>
      <c s="32">
        <f>ROUND(ROUND(L1379,2)*ROUND(G1379,3),2)</f>
      </c>
      <c s="36" t="s">
        <v>6383</v>
      </c>
      <c>
        <f>(M1379*21)/100</f>
      </c>
      <c t="s">
        <v>28</v>
      </c>
    </row>
    <row r="1380" spans="1:5" ht="38.25">
      <c r="A1380" s="35" t="s">
        <v>56</v>
      </c>
      <c r="E1380" s="39" t="s">
        <v>9797</v>
      </c>
    </row>
    <row r="1381" spans="1:5" ht="63.75">
      <c r="A1381" s="35" t="s">
        <v>57</v>
      </c>
      <c r="E1381" s="40" t="s">
        <v>9798</v>
      </c>
    </row>
    <row r="1382" spans="1:5" ht="12.75">
      <c r="A1382" t="s">
        <v>58</v>
      </c>
      <c r="E1382" s="39" t="s">
        <v>52</v>
      </c>
    </row>
    <row r="1383" spans="1:16" ht="12.75">
      <c r="A1383" t="s">
        <v>49</v>
      </c>
      <c s="34" t="s">
        <v>7505</v>
      </c>
      <c s="34" t="s">
        <v>9799</v>
      </c>
      <c s="35" t="s">
        <v>52</v>
      </c>
      <c s="6" t="s">
        <v>9800</v>
      </c>
      <c s="36" t="s">
        <v>105</v>
      </c>
      <c s="37">
        <v>26</v>
      </c>
      <c s="36">
        <v>0</v>
      </c>
      <c s="36">
        <f>ROUND(G1383*H1383,6)</f>
      </c>
      <c r="L1383" s="38">
        <v>0</v>
      </c>
      <c s="32">
        <f>ROUND(ROUND(L1383,2)*ROUND(G1383,3),2)</f>
      </c>
      <c s="36" t="s">
        <v>6383</v>
      </c>
      <c>
        <f>(M1383*21)/100</f>
      </c>
      <c t="s">
        <v>28</v>
      </c>
    </row>
    <row r="1384" spans="1:5" ht="12.75">
      <c r="A1384" s="35" t="s">
        <v>56</v>
      </c>
      <c r="E1384" s="39" t="s">
        <v>9801</v>
      </c>
    </row>
    <row r="1385" spans="1:5" ht="12.75">
      <c r="A1385" s="35" t="s">
        <v>57</v>
      </c>
      <c r="E1385" s="40" t="s">
        <v>9802</v>
      </c>
    </row>
    <row r="1386" spans="1:5" ht="12.75">
      <c r="A1386" t="s">
        <v>58</v>
      </c>
      <c r="E1386" s="39" t="s">
        <v>52</v>
      </c>
    </row>
    <row r="1387" spans="1:16" ht="12.75">
      <c r="A1387" t="s">
        <v>49</v>
      </c>
      <c s="34" t="s">
        <v>7510</v>
      </c>
      <c s="34" t="s">
        <v>9803</v>
      </c>
      <c s="35" t="s">
        <v>52</v>
      </c>
      <c s="6" t="s">
        <v>9804</v>
      </c>
      <c s="36" t="s">
        <v>105</v>
      </c>
      <c s="37">
        <v>8.55</v>
      </c>
      <c s="36">
        <v>0.29221</v>
      </c>
      <c s="36">
        <f>ROUND(G1387*H1387,6)</f>
      </c>
      <c r="L1387" s="38">
        <v>0</v>
      </c>
      <c s="32">
        <f>ROUND(ROUND(L1387,2)*ROUND(G1387,3),2)</f>
      </c>
      <c s="36" t="s">
        <v>6383</v>
      </c>
      <c>
        <f>(M1387*21)/100</f>
      </c>
      <c t="s">
        <v>28</v>
      </c>
    </row>
    <row r="1388" spans="1:5" ht="12.75">
      <c r="A1388" s="35" t="s">
        <v>56</v>
      </c>
      <c r="E1388" s="39" t="s">
        <v>9805</v>
      </c>
    </row>
    <row r="1389" spans="1:5" ht="38.25">
      <c r="A1389" s="35" t="s">
        <v>57</v>
      </c>
      <c r="E1389" s="40" t="s">
        <v>9806</v>
      </c>
    </row>
    <row r="1390" spans="1:5" ht="12.75">
      <c r="A1390" t="s">
        <v>58</v>
      </c>
      <c r="E1390" s="39" t="s">
        <v>52</v>
      </c>
    </row>
    <row r="1391" spans="1:16" ht="25.5">
      <c r="A1391" t="s">
        <v>49</v>
      </c>
      <c s="34" t="s">
        <v>7514</v>
      </c>
      <c s="34" t="s">
        <v>9807</v>
      </c>
      <c s="35" t="s">
        <v>52</v>
      </c>
      <c s="6" t="s">
        <v>9808</v>
      </c>
      <c s="36" t="s">
        <v>54</v>
      </c>
      <c s="37">
        <v>515.913</v>
      </c>
      <c s="36">
        <v>0</v>
      </c>
      <c s="36">
        <f>ROUND(G1391*H1391,6)</f>
      </c>
      <c r="L1391" s="38">
        <v>0</v>
      </c>
      <c s="32">
        <f>ROUND(ROUND(L1391,2)*ROUND(G1391,3),2)</f>
      </c>
      <c s="36" t="s">
        <v>4954</v>
      </c>
      <c>
        <f>(M1391*21)/100</f>
      </c>
      <c t="s">
        <v>28</v>
      </c>
    </row>
    <row r="1392" spans="1:5" ht="12.75">
      <c r="A1392" s="35" t="s">
        <v>56</v>
      </c>
      <c r="E1392" s="39" t="s">
        <v>52</v>
      </c>
    </row>
    <row r="1393" spans="1:5" ht="63.75">
      <c r="A1393" s="35" t="s">
        <v>57</v>
      </c>
      <c r="E1393" s="40" t="s">
        <v>9809</v>
      </c>
    </row>
    <row r="1394" spans="1:5" ht="63.75">
      <c r="A1394" t="s">
        <v>58</v>
      </c>
      <c r="E1394" s="39" t="s">
        <v>9810</v>
      </c>
    </row>
    <row r="1395" spans="1:16" ht="25.5">
      <c r="A1395" t="s">
        <v>49</v>
      </c>
      <c s="34" t="s">
        <v>7518</v>
      </c>
      <c s="34" t="s">
        <v>9811</v>
      </c>
      <c s="35" t="s">
        <v>52</v>
      </c>
      <c s="6" t="s">
        <v>9812</v>
      </c>
      <c s="36" t="s">
        <v>54</v>
      </c>
      <c s="37">
        <v>15477.394</v>
      </c>
      <c s="36">
        <v>0</v>
      </c>
      <c s="36">
        <f>ROUND(G1395*H1395,6)</f>
      </c>
      <c r="L1395" s="38">
        <v>0</v>
      </c>
      <c s="32">
        <f>ROUND(ROUND(L1395,2)*ROUND(G1395,3),2)</f>
      </c>
      <c s="36" t="s">
        <v>4954</v>
      </c>
      <c>
        <f>(M1395*21)/100</f>
      </c>
      <c t="s">
        <v>28</v>
      </c>
    </row>
    <row r="1396" spans="1:5" ht="12.75">
      <c r="A1396" s="35" t="s">
        <v>56</v>
      </c>
      <c r="E1396" s="39" t="s">
        <v>52</v>
      </c>
    </row>
    <row r="1397" spans="1:5" ht="76.5">
      <c r="A1397" s="35" t="s">
        <v>57</v>
      </c>
      <c r="E1397" s="40" t="s">
        <v>9813</v>
      </c>
    </row>
    <row r="1398" spans="1:5" ht="63.75">
      <c r="A1398" t="s">
        <v>58</v>
      </c>
      <c r="E1398" s="39" t="s">
        <v>9810</v>
      </c>
    </row>
    <row r="1399" spans="1:16" ht="25.5">
      <c r="A1399" t="s">
        <v>49</v>
      </c>
      <c s="34" t="s">
        <v>7522</v>
      </c>
      <c s="34" t="s">
        <v>9814</v>
      </c>
      <c s="35" t="s">
        <v>52</v>
      </c>
      <c s="6" t="s">
        <v>9815</v>
      </c>
      <c s="36" t="s">
        <v>54</v>
      </c>
      <c s="37">
        <v>515.913</v>
      </c>
      <c s="36">
        <v>0</v>
      </c>
      <c s="36">
        <f>ROUND(G1399*H1399,6)</f>
      </c>
      <c r="L1399" s="38">
        <v>0</v>
      </c>
      <c s="32">
        <f>ROUND(ROUND(L1399,2)*ROUND(G1399,3),2)</f>
      </c>
      <c s="36" t="s">
        <v>4954</v>
      </c>
      <c>
        <f>(M1399*21)/100</f>
      </c>
      <c t="s">
        <v>28</v>
      </c>
    </row>
    <row r="1400" spans="1:5" ht="12.75">
      <c r="A1400" s="35" t="s">
        <v>56</v>
      </c>
      <c r="E1400" s="39" t="s">
        <v>52</v>
      </c>
    </row>
    <row r="1401" spans="1:5" ht="63.75">
      <c r="A1401" s="35" t="s">
        <v>57</v>
      </c>
      <c r="E1401" s="40" t="s">
        <v>9809</v>
      </c>
    </row>
    <row r="1402" spans="1:5" ht="25.5">
      <c r="A1402" t="s">
        <v>58</v>
      </c>
      <c r="E1402" s="39" t="s">
        <v>9816</v>
      </c>
    </row>
    <row r="1403" spans="1:16" ht="12.75">
      <c r="A1403" t="s">
        <v>49</v>
      </c>
      <c s="34" t="s">
        <v>7525</v>
      </c>
      <c s="34" t="s">
        <v>9817</v>
      </c>
      <c s="35" t="s">
        <v>52</v>
      </c>
      <c s="6" t="s">
        <v>9818</v>
      </c>
      <c s="36" t="s">
        <v>54</v>
      </c>
      <c s="37">
        <v>245.913</v>
      </c>
      <c s="36">
        <v>0</v>
      </c>
      <c s="36">
        <f>ROUND(G1403*H1403,6)</f>
      </c>
      <c r="L1403" s="38">
        <v>0</v>
      </c>
      <c s="32">
        <f>ROUND(ROUND(L1403,2)*ROUND(G1403,3),2)</f>
      </c>
      <c s="36" t="s">
        <v>4954</v>
      </c>
      <c>
        <f>(M1403*21)/100</f>
      </c>
      <c t="s">
        <v>28</v>
      </c>
    </row>
    <row r="1404" spans="1:5" ht="12.75">
      <c r="A1404" s="35" t="s">
        <v>56</v>
      </c>
      <c r="E1404" s="39" t="s">
        <v>52</v>
      </c>
    </row>
    <row r="1405" spans="1:5" ht="12.75">
      <c r="A1405" s="35" t="s">
        <v>57</v>
      </c>
      <c r="E1405" s="40" t="s">
        <v>9819</v>
      </c>
    </row>
    <row r="1406" spans="1:5" ht="12.75">
      <c r="A1406" t="s">
        <v>58</v>
      </c>
      <c r="E1406" s="39" t="s">
        <v>5523</v>
      </c>
    </row>
    <row r="1407" spans="1:16" ht="12.75">
      <c r="A1407" t="s">
        <v>49</v>
      </c>
      <c s="34" t="s">
        <v>7529</v>
      </c>
      <c s="34" t="s">
        <v>9820</v>
      </c>
      <c s="35" t="s">
        <v>52</v>
      </c>
      <c s="6" t="s">
        <v>9821</v>
      </c>
      <c s="36" t="s">
        <v>54</v>
      </c>
      <c s="37">
        <v>245.913</v>
      </c>
      <c s="36">
        <v>0</v>
      </c>
      <c s="36">
        <f>ROUND(G1407*H1407,6)</f>
      </c>
      <c r="L1407" s="38">
        <v>0</v>
      </c>
      <c s="32">
        <f>ROUND(ROUND(L1407,2)*ROUND(G1407,3),2)</f>
      </c>
      <c s="36" t="s">
        <v>4954</v>
      </c>
      <c>
        <f>(M1407*21)/100</f>
      </c>
      <c t="s">
        <v>28</v>
      </c>
    </row>
    <row r="1408" spans="1:5" ht="12.75">
      <c r="A1408" s="35" t="s">
        <v>56</v>
      </c>
      <c r="E1408" s="39" t="s">
        <v>52</v>
      </c>
    </row>
    <row r="1409" spans="1:5" ht="12.75">
      <c r="A1409" s="35" t="s">
        <v>57</v>
      </c>
      <c r="E1409" s="40" t="s">
        <v>9819</v>
      </c>
    </row>
    <row r="1410" spans="1:5" ht="25.5">
      <c r="A1410" t="s">
        <v>58</v>
      </c>
      <c r="E1410" s="39" t="s">
        <v>9822</v>
      </c>
    </row>
    <row r="1411" spans="1:16" ht="25.5">
      <c r="A1411" t="s">
        <v>49</v>
      </c>
      <c s="34" t="s">
        <v>7533</v>
      </c>
      <c s="34" t="s">
        <v>9823</v>
      </c>
      <c s="35" t="s">
        <v>52</v>
      </c>
      <c s="6" t="s">
        <v>9824</v>
      </c>
      <c s="36" t="s">
        <v>54</v>
      </c>
      <c s="37">
        <v>7377.394</v>
      </c>
      <c s="36">
        <v>0</v>
      </c>
      <c s="36">
        <f>ROUND(G1411*H1411,6)</f>
      </c>
      <c r="L1411" s="38">
        <v>0</v>
      </c>
      <c s="32">
        <f>ROUND(ROUND(L1411,2)*ROUND(G1411,3),2)</f>
      </c>
      <c s="36" t="s">
        <v>4954</v>
      </c>
      <c>
        <f>(M1411*21)/100</f>
      </c>
      <c t="s">
        <v>28</v>
      </c>
    </row>
    <row r="1412" spans="1:5" ht="12.75">
      <c r="A1412" s="35" t="s">
        <v>56</v>
      </c>
      <c r="E1412" s="39" t="s">
        <v>52</v>
      </c>
    </row>
    <row r="1413" spans="1:5" ht="25.5">
      <c r="A1413" s="35" t="s">
        <v>57</v>
      </c>
      <c r="E1413" s="40" t="s">
        <v>9825</v>
      </c>
    </row>
    <row r="1414" spans="1:5" ht="25.5">
      <c r="A1414" t="s">
        <v>58</v>
      </c>
      <c r="E1414" s="39" t="s">
        <v>9822</v>
      </c>
    </row>
    <row r="1415" spans="1:16" ht="25.5">
      <c r="A1415" t="s">
        <v>49</v>
      </c>
      <c s="34" t="s">
        <v>7537</v>
      </c>
      <c s="34" t="s">
        <v>9826</v>
      </c>
      <c s="35" t="s">
        <v>52</v>
      </c>
      <c s="6" t="s">
        <v>9827</v>
      </c>
      <c s="36" t="s">
        <v>54</v>
      </c>
      <c s="37">
        <v>214.75</v>
      </c>
      <c s="36">
        <v>0.00013</v>
      </c>
      <c s="36">
        <f>ROUND(G1415*H1415,6)</f>
      </c>
      <c r="L1415" s="38">
        <v>0</v>
      </c>
      <c s="32">
        <f>ROUND(ROUND(L1415,2)*ROUND(G1415,3),2)</f>
      </c>
      <c s="36" t="s">
        <v>4954</v>
      </c>
      <c>
        <f>(M1415*21)/100</f>
      </c>
      <c t="s">
        <v>28</v>
      </c>
    </row>
    <row r="1416" spans="1:5" ht="12.75">
      <c r="A1416" s="35" t="s">
        <v>56</v>
      </c>
      <c r="E1416" s="39" t="s">
        <v>52</v>
      </c>
    </row>
    <row r="1417" spans="1:5" ht="12.75">
      <c r="A1417" s="35" t="s">
        <v>57</v>
      </c>
      <c r="E1417" s="40" t="s">
        <v>9828</v>
      </c>
    </row>
    <row r="1418" spans="1:5" ht="63.75">
      <c r="A1418" t="s">
        <v>58</v>
      </c>
      <c r="E1418" s="39" t="s">
        <v>9829</v>
      </c>
    </row>
    <row r="1419" spans="1:16" ht="25.5">
      <c r="A1419" t="s">
        <v>49</v>
      </c>
      <c s="34" t="s">
        <v>7540</v>
      </c>
      <c s="34" t="s">
        <v>7688</v>
      </c>
      <c s="35" t="s">
        <v>52</v>
      </c>
      <c s="6" t="s">
        <v>7689</v>
      </c>
      <c s="36" t="s">
        <v>54</v>
      </c>
      <c s="37">
        <v>28.31</v>
      </c>
      <c s="36">
        <v>0.00021</v>
      </c>
      <c s="36">
        <f>ROUND(G1419*H1419,6)</f>
      </c>
      <c r="L1419" s="38">
        <v>0</v>
      </c>
      <c s="32">
        <f>ROUND(ROUND(L1419,2)*ROUND(G1419,3),2)</f>
      </c>
      <c s="36" t="s">
        <v>6383</v>
      </c>
      <c>
        <f>(M1419*21)/100</f>
      </c>
      <c t="s">
        <v>28</v>
      </c>
    </row>
    <row r="1420" spans="1:5" ht="25.5">
      <c r="A1420" s="35" t="s">
        <v>56</v>
      </c>
      <c r="E1420" s="39" t="s">
        <v>9830</v>
      </c>
    </row>
    <row r="1421" spans="1:5" ht="12.75">
      <c r="A1421" s="35" t="s">
        <v>57</v>
      </c>
      <c r="E1421" s="40" t="s">
        <v>9831</v>
      </c>
    </row>
    <row r="1422" spans="1:5" ht="12.75">
      <c r="A1422" t="s">
        <v>58</v>
      </c>
      <c r="E1422" s="39" t="s">
        <v>52</v>
      </c>
    </row>
    <row r="1423" spans="1:16" ht="25.5">
      <c r="A1423" t="s">
        <v>49</v>
      </c>
      <c s="34" t="s">
        <v>7543</v>
      </c>
      <c s="34" t="s">
        <v>9832</v>
      </c>
      <c s="35" t="s">
        <v>52</v>
      </c>
      <c s="6" t="s">
        <v>9833</v>
      </c>
      <c s="36" t="s">
        <v>54</v>
      </c>
      <c s="37">
        <v>296.44</v>
      </c>
      <c s="36">
        <v>0</v>
      </c>
      <c s="36">
        <f>ROUND(G1423*H1423,6)</f>
      </c>
      <c r="L1423" s="38">
        <v>0</v>
      </c>
      <c s="32">
        <f>ROUND(ROUND(L1423,2)*ROUND(G1423,3),2)</f>
      </c>
      <c s="36" t="s">
        <v>4954</v>
      </c>
      <c>
        <f>(M1423*21)/100</f>
      </c>
      <c t="s">
        <v>28</v>
      </c>
    </row>
    <row r="1424" spans="1:5" ht="12.75">
      <c r="A1424" s="35" t="s">
        <v>56</v>
      </c>
      <c r="E1424" s="39" t="s">
        <v>52</v>
      </c>
    </row>
    <row r="1425" spans="1:5" ht="12.75">
      <c r="A1425" s="35" t="s">
        <v>57</v>
      </c>
      <c r="E1425" s="40" t="s">
        <v>9834</v>
      </c>
    </row>
    <row r="1426" spans="1:5" ht="242.25">
      <c r="A1426" t="s">
        <v>58</v>
      </c>
      <c r="E1426" s="39" t="s">
        <v>9835</v>
      </c>
    </row>
    <row r="1427" spans="1:16" ht="12.75">
      <c r="A1427" t="s">
        <v>49</v>
      </c>
      <c s="34" t="s">
        <v>7546</v>
      </c>
      <c s="34" t="s">
        <v>8718</v>
      </c>
      <c s="35" t="s">
        <v>52</v>
      </c>
      <c s="6" t="s">
        <v>9836</v>
      </c>
      <c s="36" t="s">
        <v>67</v>
      </c>
      <c s="37">
        <v>5</v>
      </c>
      <c s="36">
        <v>0.00018</v>
      </c>
      <c s="36">
        <f>ROUND(G1427*H1427,6)</f>
      </c>
      <c r="L1427" s="38">
        <v>0</v>
      </c>
      <c s="32">
        <f>ROUND(ROUND(L1427,2)*ROUND(G1427,3),2)</f>
      </c>
      <c s="36" t="s">
        <v>4954</v>
      </c>
      <c>
        <f>(M1427*21)/100</f>
      </c>
      <c t="s">
        <v>28</v>
      </c>
    </row>
    <row r="1428" spans="1:5" ht="12.75">
      <c r="A1428" s="35" t="s">
        <v>56</v>
      </c>
      <c r="E1428" s="39" t="s">
        <v>52</v>
      </c>
    </row>
    <row r="1429" spans="1:5" ht="12.75">
      <c r="A1429" s="35" t="s">
        <v>57</v>
      </c>
      <c r="E1429" s="40" t="s">
        <v>52</v>
      </c>
    </row>
    <row r="1430" spans="1:5" ht="102">
      <c r="A1430" t="s">
        <v>58</v>
      </c>
      <c r="E1430" s="39" t="s">
        <v>9837</v>
      </c>
    </row>
    <row r="1431" spans="1:16" ht="12.75">
      <c r="A1431" t="s">
        <v>49</v>
      </c>
      <c s="34" t="s">
        <v>7551</v>
      </c>
      <c s="34" t="s">
        <v>9838</v>
      </c>
      <c s="35" t="s">
        <v>52</v>
      </c>
      <c s="6" t="s">
        <v>9839</v>
      </c>
      <c s="36" t="s">
        <v>54</v>
      </c>
      <c s="37">
        <v>479.767</v>
      </c>
      <c s="36">
        <v>0</v>
      </c>
      <c s="36">
        <f>ROUND(G1431*H1431,6)</f>
      </c>
      <c r="L1431" s="38">
        <v>0</v>
      </c>
      <c s="32">
        <f>ROUND(ROUND(L1431,2)*ROUND(G1431,3),2)</f>
      </c>
      <c s="36" t="s">
        <v>6383</v>
      </c>
      <c>
        <f>(M1431*21)/100</f>
      </c>
      <c t="s">
        <v>28</v>
      </c>
    </row>
    <row r="1432" spans="1:5" ht="25.5">
      <c r="A1432" s="35" t="s">
        <v>56</v>
      </c>
      <c r="E1432" s="39" t="s">
        <v>9840</v>
      </c>
    </row>
    <row r="1433" spans="1:5" ht="153">
      <c r="A1433" s="35" t="s">
        <v>57</v>
      </c>
      <c r="E1433" s="40" t="s">
        <v>9841</v>
      </c>
    </row>
    <row r="1434" spans="1:5" ht="12.75">
      <c r="A1434" t="s">
        <v>58</v>
      </c>
      <c r="E1434" s="39" t="s">
        <v>52</v>
      </c>
    </row>
    <row r="1435" spans="1:16" ht="25.5">
      <c r="A1435" t="s">
        <v>49</v>
      </c>
      <c s="34" t="s">
        <v>7555</v>
      </c>
      <c s="34" t="s">
        <v>9842</v>
      </c>
      <c s="35" t="s">
        <v>52</v>
      </c>
      <c s="6" t="s">
        <v>9843</v>
      </c>
      <c s="36" t="s">
        <v>75</v>
      </c>
      <c s="37">
        <v>208.108</v>
      </c>
      <c s="36">
        <v>0</v>
      </c>
      <c s="36">
        <f>ROUND(G1435*H1435,6)</f>
      </c>
      <c r="L1435" s="38">
        <v>0</v>
      </c>
      <c s="32">
        <f>ROUND(ROUND(L1435,2)*ROUND(G1435,3),2)</f>
      </c>
      <c s="36" t="s">
        <v>4954</v>
      </c>
      <c>
        <f>(M1435*21)/100</f>
      </c>
      <c t="s">
        <v>28</v>
      </c>
    </row>
    <row r="1436" spans="1:5" ht="12.75">
      <c r="A1436" s="35" t="s">
        <v>56</v>
      </c>
      <c r="E1436" s="39" t="s">
        <v>52</v>
      </c>
    </row>
    <row r="1437" spans="1:5" ht="293.25">
      <c r="A1437" s="35" t="s">
        <v>57</v>
      </c>
      <c r="E1437" s="40" t="s">
        <v>9844</v>
      </c>
    </row>
    <row r="1438" spans="1:5" ht="25.5">
      <c r="A1438" t="s">
        <v>58</v>
      </c>
      <c r="E1438" s="39" t="s">
        <v>9845</v>
      </c>
    </row>
    <row r="1439" spans="1:16" ht="12.75">
      <c r="A1439" t="s">
        <v>49</v>
      </c>
      <c s="34" t="s">
        <v>7559</v>
      </c>
      <c s="34" t="s">
        <v>9846</v>
      </c>
      <c s="35" t="s">
        <v>52</v>
      </c>
      <c s="6" t="s">
        <v>9847</v>
      </c>
      <c s="36" t="s">
        <v>75</v>
      </c>
      <c s="37">
        <v>6.123</v>
      </c>
      <c s="36">
        <v>0</v>
      </c>
      <c s="36">
        <f>ROUND(G1439*H1439,6)</f>
      </c>
      <c r="L1439" s="38">
        <v>0</v>
      </c>
      <c s="32">
        <f>ROUND(ROUND(L1439,2)*ROUND(G1439,3),2)</f>
      </c>
      <c s="36" t="s">
        <v>4954</v>
      </c>
      <c>
        <f>(M1439*21)/100</f>
      </c>
      <c t="s">
        <v>28</v>
      </c>
    </row>
    <row r="1440" spans="1:5" ht="12.75">
      <c r="A1440" s="35" t="s">
        <v>56</v>
      </c>
      <c r="E1440" s="39" t="s">
        <v>52</v>
      </c>
    </row>
    <row r="1441" spans="1:5" ht="63.75">
      <c r="A1441" s="35" t="s">
        <v>57</v>
      </c>
      <c r="E1441" s="40" t="s">
        <v>9848</v>
      </c>
    </row>
    <row r="1442" spans="1:5" ht="25.5">
      <c r="A1442" t="s">
        <v>58</v>
      </c>
      <c r="E1442" s="39" t="s">
        <v>9849</v>
      </c>
    </row>
    <row r="1443" spans="1:16" ht="12.75">
      <c r="A1443" t="s">
        <v>49</v>
      </c>
      <c s="34" t="s">
        <v>7562</v>
      </c>
      <c s="34" t="s">
        <v>9850</v>
      </c>
      <c s="35" t="s">
        <v>52</v>
      </c>
      <c s="6" t="s">
        <v>9851</v>
      </c>
      <c s="36" t="s">
        <v>75</v>
      </c>
      <c s="37">
        <v>16.156</v>
      </c>
      <c s="36">
        <v>0</v>
      </c>
      <c s="36">
        <f>ROUND(G1443*H1443,6)</f>
      </c>
      <c r="L1443" s="38">
        <v>0</v>
      </c>
      <c s="32">
        <f>ROUND(ROUND(L1443,2)*ROUND(G1443,3),2)</f>
      </c>
      <c s="36" t="s">
        <v>6383</v>
      </c>
      <c>
        <f>(M1443*21)/100</f>
      </c>
      <c t="s">
        <v>28</v>
      </c>
    </row>
    <row r="1444" spans="1:5" ht="12.75">
      <c r="A1444" s="35" t="s">
        <v>56</v>
      </c>
      <c r="E1444" s="39" t="s">
        <v>9852</v>
      </c>
    </row>
    <row r="1445" spans="1:5" ht="153">
      <c r="A1445" s="35" t="s">
        <v>57</v>
      </c>
      <c r="E1445" s="40" t="s">
        <v>9853</v>
      </c>
    </row>
    <row r="1446" spans="1:5" ht="12.75">
      <c r="A1446" t="s">
        <v>58</v>
      </c>
      <c r="E1446" s="39" t="s">
        <v>52</v>
      </c>
    </row>
    <row r="1447" spans="1:16" ht="12.75">
      <c r="A1447" t="s">
        <v>49</v>
      </c>
      <c s="34" t="s">
        <v>7565</v>
      </c>
      <c s="34" t="s">
        <v>9854</v>
      </c>
      <c s="35" t="s">
        <v>52</v>
      </c>
      <c s="6" t="s">
        <v>9855</v>
      </c>
      <c s="36" t="s">
        <v>75</v>
      </c>
      <c s="37">
        <v>164.812</v>
      </c>
      <c s="36">
        <v>0</v>
      </c>
      <c s="36">
        <f>ROUND(G1447*H1447,6)</f>
      </c>
      <c r="L1447" s="38">
        <v>0</v>
      </c>
      <c s="32">
        <f>ROUND(ROUND(L1447,2)*ROUND(G1447,3),2)</f>
      </c>
      <c s="36" t="s">
        <v>4954</v>
      </c>
      <c>
        <f>(M1447*21)/100</f>
      </c>
      <c t="s">
        <v>28</v>
      </c>
    </row>
    <row r="1448" spans="1:5" ht="12.75">
      <c r="A1448" s="35" t="s">
        <v>56</v>
      </c>
      <c r="E1448" s="39" t="s">
        <v>52</v>
      </c>
    </row>
    <row r="1449" spans="1:5" ht="51">
      <c r="A1449" s="35" t="s">
        <v>57</v>
      </c>
      <c r="E1449" s="40" t="s">
        <v>9856</v>
      </c>
    </row>
    <row r="1450" spans="1:5" ht="25.5">
      <c r="A1450" t="s">
        <v>58</v>
      </c>
      <c r="E1450" s="39" t="s">
        <v>9857</v>
      </c>
    </row>
    <row r="1451" spans="1:16" ht="12.75">
      <c r="A1451" t="s">
        <v>49</v>
      </c>
      <c s="34" t="s">
        <v>7568</v>
      </c>
      <c s="34" t="s">
        <v>9858</v>
      </c>
      <c s="35" t="s">
        <v>52</v>
      </c>
      <c s="6" t="s">
        <v>9859</v>
      </c>
      <c s="36" t="s">
        <v>54</v>
      </c>
      <c s="37">
        <v>9.887</v>
      </c>
      <c s="36">
        <v>0</v>
      </c>
      <c s="36">
        <f>ROUND(G1451*H1451,6)</f>
      </c>
      <c r="L1451" s="38">
        <v>0</v>
      </c>
      <c s="32">
        <f>ROUND(ROUND(L1451,2)*ROUND(G1451,3),2)</f>
      </c>
      <c s="36" t="s">
        <v>6383</v>
      </c>
      <c>
        <f>(M1451*21)/100</f>
      </c>
      <c t="s">
        <v>28</v>
      </c>
    </row>
    <row r="1452" spans="1:5" ht="12.75">
      <c r="A1452" s="35" t="s">
        <v>56</v>
      </c>
      <c r="E1452" s="39" t="s">
        <v>9860</v>
      </c>
    </row>
    <row r="1453" spans="1:5" ht="12.75">
      <c r="A1453" s="35" t="s">
        <v>57</v>
      </c>
      <c r="E1453" s="40" t="s">
        <v>9861</v>
      </c>
    </row>
    <row r="1454" spans="1:5" ht="12.75">
      <c r="A1454" t="s">
        <v>58</v>
      </c>
      <c r="E1454" s="39" t="s">
        <v>52</v>
      </c>
    </row>
    <row r="1455" spans="1:16" ht="25.5">
      <c r="A1455" t="s">
        <v>49</v>
      </c>
      <c s="34" t="s">
        <v>7572</v>
      </c>
      <c s="34" t="s">
        <v>9862</v>
      </c>
      <c s="35" t="s">
        <v>52</v>
      </c>
      <c s="6" t="s">
        <v>9863</v>
      </c>
      <c s="36" t="s">
        <v>75</v>
      </c>
      <c s="37">
        <v>75.318</v>
      </c>
      <c s="36">
        <v>0</v>
      </c>
      <c s="36">
        <f>ROUND(G1455*H1455,6)</f>
      </c>
      <c r="L1455" s="38">
        <v>0</v>
      </c>
      <c s="32">
        <f>ROUND(ROUND(L1455,2)*ROUND(G1455,3),2)</f>
      </c>
      <c s="36" t="s">
        <v>6383</v>
      </c>
      <c>
        <f>(M1455*21)/100</f>
      </c>
      <c t="s">
        <v>28</v>
      </c>
    </row>
    <row r="1456" spans="1:5" ht="12.75">
      <c r="A1456" s="35" t="s">
        <v>56</v>
      </c>
      <c r="E1456" s="39" t="s">
        <v>9864</v>
      </c>
    </row>
    <row r="1457" spans="1:5" ht="38.25">
      <c r="A1457" s="35" t="s">
        <v>57</v>
      </c>
      <c r="E1457" s="40" t="s">
        <v>9865</v>
      </c>
    </row>
    <row r="1458" spans="1:5" ht="12.75">
      <c r="A1458" t="s">
        <v>58</v>
      </c>
      <c r="E1458" s="39" t="s">
        <v>52</v>
      </c>
    </row>
    <row r="1459" spans="1:16" ht="12.75">
      <c r="A1459" t="s">
        <v>49</v>
      </c>
      <c s="34" t="s">
        <v>7575</v>
      </c>
      <c s="34" t="s">
        <v>9866</v>
      </c>
      <c s="35" t="s">
        <v>52</v>
      </c>
      <c s="6" t="s">
        <v>9867</v>
      </c>
      <c s="36" t="s">
        <v>75</v>
      </c>
      <c s="37">
        <v>0.228</v>
      </c>
      <c s="36">
        <v>0</v>
      </c>
      <c s="36">
        <f>ROUND(G1459*H1459,6)</f>
      </c>
      <c r="L1459" s="38">
        <v>0</v>
      </c>
      <c s="32">
        <f>ROUND(ROUND(L1459,2)*ROUND(G1459,3),2)</f>
      </c>
      <c s="36" t="s">
        <v>6383</v>
      </c>
      <c>
        <f>(M1459*21)/100</f>
      </c>
      <c t="s">
        <v>28</v>
      </c>
    </row>
    <row r="1460" spans="1:5" ht="25.5">
      <c r="A1460" s="35" t="s">
        <v>56</v>
      </c>
      <c r="E1460" s="39" t="s">
        <v>9868</v>
      </c>
    </row>
    <row r="1461" spans="1:5" ht="12.75">
      <c r="A1461" s="35" t="s">
        <v>57</v>
      </c>
      <c r="E1461" s="40" t="s">
        <v>9869</v>
      </c>
    </row>
    <row r="1462" spans="1:5" ht="12.75">
      <c r="A1462" t="s">
        <v>58</v>
      </c>
      <c r="E1462" s="39" t="s">
        <v>52</v>
      </c>
    </row>
    <row r="1463" spans="1:16" ht="12.75">
      <c r="A1463" t="s">
        <v>49</v>
      </c>
      <c s="34" t="s">
        <v>7581</v>
      </c>
      <c s="34" t="s">
        <v>9870</v>
      </c>
      <c s="35" t="s">
        <v>52</v>
      </c>
      <c s="6" t="s">
        <v>9871</v>
      </c>
      <c s="36" t="s">
        <v>105</v>
      </c>
      <c s="37">
        <v>8</v>
      </c>
      <c s="36">
        <v>0.00076</v>
      </c>
      <c s="36">
        <f>ROUND(G1463*H1463,6)</f>
      </c>
      <c r="L1463" s="38">
        <v>0</v>
      </c>
      <c s="32">
        <f>ROUND(ROUND(L1463,2)*ROUND(G1463,3),2)</f>
      </c>
      <c s="36" t="s">
        <v>6383</v>
      </c>
      <c>
        <f>(M1463*21)/100</f>
      </c>
      <c t="s">
        <v>28</v>
      </c>
    </row>
    <row r="1464" spans="1:5" ht="25.5">
      <c r="A1464" s="35" t="s">
        <v>56</v>
      </c>
      <c r="E1464" s="39" t="s">
        <v>9872</v>
      </c>
    </row>
    <row r="1465" spans="1:5" ht="38.25">
      <c r="A1465" s="35" t="s">
        <v>57</v>
      </c>
      <c r="E1465" s="40" t="s">
        <v>9873</v>
      </c>
    </row>
    <row r="1466" spans="1:5" ht="12.75">
      <c r="A1466" t="s">
        <v>58</v>
      </c>
      <c r="E1466" s="39" t="s">
        <v>52</v>
      </c>
    </row>
    <row r="1467" spans="1:16" ht="25.5">
      <c r="A1467" t="s">
        <v>49</v>
      </c>
      <c s="34" t="s">
        <v>7585</v>
      </c>
      <c s="34" t="s">
        <v>9874</v>
      </c>
      <c s="35" t="s">
        <v>52</v>
      </c>
      <c s="6" t="s">
        <v>9875</v>
      </c>
      <c s="36" t="s">
        <v>105</v>
      </c>
      <c s="37">
        <v>13.54</v>
      </c>
      <c s="36">
        <v>0.00029</v>
      </c>
      <c s="36">
        <f>ROUND(G1467*H1467,6)</f>
      </c>
      <c r="L1467" s="38">
        <v>0</v>
      </c>
      <c s="32">
        <f>ROUND(ROUND(L1467,2)*ROUND(G1467,3),2)</f>
      </c>
      <c s="36" t="s">
        <v>6383</v>
      </c>
      <c>
        <f>(M1467*21)/100</f>
      </c>
      <c t="s">
        <v>28</v>
      </c>
    </row>
    <row r="1468" spans="1:5" ht="25.5">
      <c r="A1468" s="35" t="s">
        <v>56</v>
      </c>
      <c r="E1468" s="39" t="s">
        <v>9876</v>
      </c>
    </row>
    <row r="1469" spans="1:5" ht="63.75">
      <c r="A1469" s="35" t="s">
        <v>57</v>
      </c>
      <c r="E1469" s="40" t="s">
        <v>9877</v>
      </c>
    </row>
    <row r="1470" spans="1:5" ht="12.75">
      <c r="A1470" t="s">
        <v>58</v>
      </c>
      <c r="E1470" s="39" t="s">
        <v>52</v>
      </c>
    </row>
    <row r="1471" spans="1:16" ht="12.75">
      <c r="A1471" t="s">
        <v>49</v>
      </c>
      <c s="34" t="s">
        <v>7589</v>
      </c>
      <c s="34" t="s">
        <v>7720</v>
      </c>
      <c s="35" t="s">
        <v>52</v>
      </c>
      <c s="6" t="s">
        <v>7721</v>
      </c>
      <c s="36" t="s">
        <v>75</v>
      </c>
      <c s="37">
        <v>21.024</v>
      </c>
      <c s="36">
        <v>0.0001</v>
      </c>
      <c s="36">
        <f>ROUND(G1471*H1471,6)</f>
      </c>
      <c r="L1471" s="38">
        <v>0</v>
      </c>
      <c s="32">
        <f>ROUND(ROUND(L1471,2)*ROUND(G1471,3),2)</f>
      </c>
      <c s="36" t="s">
        <v>6383</v>
      </c>
      <c>
        <f>(M1471*21)/100</f>
      </c>
      <c t="s">
        <v>28</v>
      </c>
    </row>
    <row r="1472" spans="1:5" ht="12.75">
      <c r="A1472" s="35" t="s">
        <v>56</v>
      </c>
      <c r="E1472" s="39" t="s">
        <v>9878</v>
      </c>
    </row>
    <row r="1473" spans="1:5" ht="51">
      <c r="A1473" s="35" t="s">
        <v>57</v>
      </c>
      <c r="E1473" s="40" t="s">
        <v>9879</v>
      </c>
    </row>
    <row r="1474" spans="1:5" ht="12.75">
      <c r="A1474" t="s">
        <v>58</v>
      </c>
      <c r="E1474" s="39" t="s">
        <v>52</v>
      </c>
    </row>
    <row r="1475" spans="1:16" ht="12.75">
      <c r="A1475" t="s">
        <v>49</v>
      </c>
      <c s="34" t="s">
        <v>7595</v>
      </c>
      <c s="34" t="s">
        <v>7724</v>
      </c>
      <c s="35" t="s">
        <v>52</v>
      </c>
      <c s="6" t="s">
        <v>7725</v>
      </c>
      <c s="36" t="s">
        <v>75</v>
      </c>
      <c s="37">
        <v>26.352</v>
      </c>
      <c s="36">
        <v>0</v>
      </c>
      <c s="36">
        <f>ROUND(G1475*H1475,6)</f>
      </c>
      <c r="L1475" s="38">
        <v>0</v>
      </c>
      <c s="32">
        <f>ROUND(ROUND(L1475,2)*ROUND(G1475,3),2)</f>
      </c>
      <c s="36" t="s">
        <v>6383</v>
      </c>
      <c>
        <f>(M1475*21)/100</f>
      </c>
      <c t="s">
        <v>28</v>
      </c>
    </row>
    <row r="1476" spans="1:5" ht="12.75">
      <c r="A1476" s="35" t="s">
        <v>56</v>
      </c>
      <c r="E1476" s="39" t="s">
        <v>9880</v>
      </c>
    </row>
    <row r="1477" spans="1:5" ht="102">
      <c r="A1477" s="35" t="s">
        <v>57</v>
      </c>
      <c r="E1477" s="40" t="s">
        <v>9881</v>
      </c>
    </row>
    <row r="1478" spans="1:5" ht="12.75">
      <c r="A1478" t="s">
        <v>58</v>
      </c>
      <c r="E1478" s="39" t="s">
        <v>52</v>
      </c>
    </row>
    <row r="1479" spans="1:16" ht="12.75">
      <c r="A1479" t="s">
        <v>49</v>
      </c>
      <c s="34" t="s">
        <v>7601</v>
      </c>
      <c s="34" t="s">
        <v>7768</v>
      </c>
      <c s="35" t="s">
        <v>52</v>
      </c>
      <c s="6" t="s">
        <v>7769</v>
      </c>
      <c s="36" t="s">
        <v>648</v>
      </c>
      <c s="37">
        <v>311.332</v>
      </c>
      <c s="36">
        <v>0</v>
      </c>
      <c s="36">
        <f>ROUND(G1479*H1479,6)</f>
      </c>
      <c r="L1479" s="38">
        <v>0</v>
      </c>
      <c s="32">
        <f>ROUND(ROUND(L1479,2)*ROUND(G1479,3),2)</f>
      </c>
      <c s="36" t="s">
        <v>6383</v>
      </c>
      <c>
        <f>(M1479*21)/100</f>
      </c>
      <c t="s">
        <v>28</v>
      </c>
    </row>
    <row r="1480" spans="1:5" ht="38.25">
      <c r="A1480" s="35" t="s">
        <v>56</v>
      </c>
      <c r="E1480" s="39" t="s">
        <v>9882</v>
      </c>
    </row>
    <row r="1481" spans="1:5" ht="12.75">
      <c r="A1481" s="35" t="s">
        <v>57</v>
      </c>
      <c r="E1481" s="40" t="s">
        <v>52</v>
      </c>
    </row>
    <row r="1482" spans="1:5" ht="12.75">
      <c r="A1482" t="s">
        <v>58</v>
      </c>
      <c r="E1482" s="39" t="s">
        <v>52</v>
      </c>
    </row>
    <row r="1483" spans="1:16" ht="12.75">
      <c r="A1483" t="s">
        <v>49</v>
      </c>
      <c s="34" t="s">
        <v>7606</v>
      </c>
      <c s="34" t="s">
        <v>9883</v>
      </c>
      <c s="35" t="s">
        <v>52</v>
      </c>
      <c s="6" t="s">
        <v>9884</v>
      </c>
      <c s="36" t="s">
        <v>945</v>
      </c>
      <c s="37">
        <v>5</v>
      </c>
      <c s="36">
        <v>0</v>
      </c>
      <c s="36">
        <f>ROUND(G1483*H1483,6)</f>
      </c>
      <c r="L1483" s="38">
        <v>0</v>
      </c>
      <c s="32">
        <f>ROUND(ROUND(L1483,2)*ROUND(G1483,3),2)</f>
      </c>
      <c s="36" t="s">
        <v>947</v>
      </c>
      <c>
        <f>(M1483*21)/100</f>
      </c>
      <c t="s">
        <v>28</v>
      </c>
    </row>
    <row r="1484" spans="1:5" ht="12.75">
      <c r="A1484" s="35" t="s">
        <v>56</v>
      </c>
      <c r="E1484" s="39" t="s">
        <v>9885</v>
      </c>
    </row>
    <row r="1485" spans="1:5" ht="38.25">
      <c r="A1485" s="35" t="s">
        <v>57</v>
      </c>
      <c r="E1485" s="40" t="s">
        <v>9886</v>
      </c>
    </row>
    <row r="1486" spans="1:5" ht="12.75">
      <c r="A1486" t="s">
        <v>58</v>
      </c>
      <c r="E1486" s="39" t="s">
        <v>52</v>
      </c>
    </row>
    <row r="1487" spans="1:16" ht="12.75">
      <c r="A1487" t="s">
        <v>49</v>
      </c>
      <c s="34" t="s">
        <v>7611</v>
      </c>
      <c s="34" t="s">
        <v>7732</v>
      </c>
      <c s="35" t="s">
        <v>52</v>
      </c>
      <c s="6" t="s">
        <v>9887</v>
      </c>
      <c s="36" t="s">
        <v>67</v>
      </c>
      <c s="37">
        <v>2</v>
      </c>
      <c s="36">
        <v>0.0008</v>
      </c>
      <c s="36">
        <f>ROUND(G1487*H1487,6)</f>
      </c>
      <c r="L1487" s="38">
        <v>0</v>
      </c>
      <c s="32">
        <f>ROUND(ROUND(L1487,2)*ROUND(G1487,3),2)</f>
      </c>
      <c s="36" t="s">
        <v>947</v>
      </c>
      <c>
        <f>(M1487*21)/100</f>
      </c>
      <c t="s">
        <v>28</v>
      </c>
    </row>
    <row r="1488" spans="1:5" ht="12.75">
      <c r="A1488" s="35" t="s">
        <v>56</v>
      </c>
      <c r="E1488" s="39" t="s">
        <v>9888</v>
      </c>
    </row>
    <row r="1489" spans="1:5" ht="25.5">
      <c r="A1489" s="35" t="s">
        <v>57</v>
      </c>
      <c r="E1489" s="40" t="s">
        <v>9889</v>
      </c>
    </row>
    <row r="1490" spans="1:5" ht="12.75">
      <c r="A1490" t="s">
        <v>58</v>
      </c>
      <c r="E1490" s="39" t="s">
        <v>52</v>
      </c>
    </row>
    <row r="1491" spans="1:16" ht="12.75">
      <c r="A1491" t="s">
        <v>49</v>
      </c>
      <c s="34" t="s">
        <v>7617</v>
      </c>
      <c s="34" t="s">
        <v>7736</v>
      </c>
      <c s="35" t="s">
        <v>52</v>
      </c>
      <c s="6" t="s">
        <v>7737</v>
      </c>
      <c s="36" t="s">
        <v>67</v>
      </c>
      <c s="37">
        <v>1</v>
      </c>
      <c s="36">
        <v>0.0008</v>
      </c>
      <c s="36">
        <f>ROUND(G1491*H1491,6)</f>
      </c>
      <c r="L1491" s="38">
        <v>0</v>
      </c>
      <c s="32">
        <f>ROUND(ROUND(L1491,2)*ROUND(G1491,3),2)</f>
      </c>
      <c s="36" t="s">
        <v>947</v>
      </c>
      <c>
        <f>(M1491*21)/100</f>
      </c>
      <c t="s">
        <v>28</v>
      </c>
    </row>
    <row r="1492" spans="1:5" ht="12.75">
      <c r="A1492" s="35" t="s">
        <v>56</v>
      </c>
      <c r="E1492" s="39" t="s">
        <v>9888</v>
      </c>
    </row>
    <row r="1493" spans="1:5" ht="38.25">
      <c r="A1493" s="35" t="s">
        <v>57</v>
      </c>
      <c r="E1493" s="40" t="s">
        <v>9890</v>
      </c>
    </row>
    <row r="1494" spans="1:5" ht="12.75">
      <c r="A1494" t="s">
        <v>58</v>
      </c>
      <c r="E1494" s="39" t="s">
        <v>52</v>
      </c>
    </row>
    <row r="1495" spans="1:16" ht="12.75">
      <c r="A1495" t="s">
        <v>49</v>
      </c>
      <c s="34" t="s">
        <v>7621</v>
      </c>
      <c s="34" t="s">
        <v>7740</v>
      </c>
      <c s="35" t="s">
        <v>52</v>
      </c>
      <c s="6" t="s">
        <v>7741</v>
      </c>
      <c s="36" t="s">
        <v>67</v>
      </c>
      <c s="37">
        <v>5</v>
      </c>
      <c s="36">
        <v>0.001</v>
      </c>
      <c s="36">
        <f>ROUND(G1495*H1495,6)</f>
      </c>
      <c r="L1495" s="38">
        <v>0</v>
      </c>
      <c s="32">
        <f>ROUND(ROUND(L1495,2)*ROUND(G1495,3),2)</f>
      </c>
      <c s="36" t="s">
        <v>947</v>
      </c>
      <c>
        <f>(M1495*21)/100</f>
      </c>
      <c t="s">
        <v>28</v>
      </c>
    </row>
    <row r="1496" spans="1:5" ht="12.75">
      <c r="A1496" s="35" t="s">
        <v>56</v>
      </c>
      <c r="E1496" s="39" t="s">
        <v>9891</v>
      </c>
    </row>
    <row r="1497" spans="1:5" ht="12.75">
      <c r="A1497" s="35" t="s">
        <v>57</v>
      </c>
      <c r="E1497" s="40" t="s">
        <v>52</v>
      </c>
    </row>
    <row r="1498" spans="1:5" ht="12.75">
      <c r="A1498" t="s">
        <v>58</v>
      </c>
      <c r="E1498" s="39" t="s">
        <v>52</v>
      </c>
    </row>
    <row r="1499" spans="1:16" ht="12.75">
      <c r="A1499" t="s">
        <v>49</v>
      </c>
      <c s="34" t="s">
        <v>7628</v>
      </c>
      <c s="34" t="s">
        <v>7744</v>
      </c>
      <c s="35" t="s">
        <v>52</v>
      </c>
      <c s="6" t="s">
        <v>7745</v>
      </c>
      <c s="36" t="s">
        <v>932</v>
      </c>
      <c s="37">
        <v>1</v>
      </c>
      <c s="36">
        <v>0</v>
      </c>
      <c s="36">
        <f>ROUND(G1499*H1499,6)</f>
      </c>
      <c r="L1499" s="38">
        <v>0</v>
      </c>
      <c s="32">
        <f>ROUND(ROUND(L1499,2)*ROUND(G1499,3),2)</f>
      </c>
      <c s="36" t="s">
        <v>947</v>
      </c>
      <c>
        <f>(M1499*21)/100</f>
      </c>
      <c t="s">
        <v>28</v>
      </c>
    </row>
    <row r="1500" spans="1:5" ht="12.75">
      <c r="A1500" s="35" t="s">
        <v>56</v>
      </c>
      <c r="E1500" s="39" t="s">
        <v>52</v>
      </c>
    </row>
    <row r="1501" spans="1:5" ht="12.75">
      <c r="A1501" s="35" t="s">
        <v>57</v>
      </c>
      <c r="E1501" s="40" t="s">
        <v>52</v>
      </c>
    </row>
    <row r="1502" spans="1:5" ht="12.75">
      <c r="A1502" t="s">
        <v>58</v>
      </c>
      <c r="E1502" s="39" t="s">
        <v>52</v>
      </c>
    </row>
    <row r="1503" spans="1:16" ht="12.75">
      <c r="A1503" t="s">
        <v>49</v>
      </c>
      <c s="34" t="s">
        <v>7632</v>
      </c>
      <c s="34" t="s">
        <v>9892</v>
      </c>
      <c s="35" t="s">
        <v>52</v>
      </c>
      <c s="6" t="s">
        <v>9893</v>
      </c>
      <c s="36" t="s">
        <v>75</v>
      </c>
      <c s="37">
        <v>70.875</v>
      </c>
      <c s="36">
        <v>0</v>
      </c>
      <c s="36">
        <f>ROUND(G1503*H1503,6)</f>
      </c>
      <c r="L1503" s="38">
        <v>0</v>
      </c>
      <c s="32">
        <f>ROUND(ROUND(L1503,2)*ROUND(G1503,3),2)</f>
      </c>
      <c s="36" t="s">
        <v>947</v>
      </c>
      <c>
        <f>(M1503*21)/100</f>
      </c>
      <c t="s">
        <v>28</v>
      </c>
    </row>
    <row r="1504" spans="1:5" ht="12.75">
      <c r="A1504" s="35" t="s">
        <v>56</v>
      </c>
      <c r="E1504" s="39" t="s">
        <v>9864</v>
      </c>
    </row>
    <row r="1505" spans="1:5" ht="38.25">
      <c r="A1505" s="35" t="s">
        <v>57</v>
      </c>
      <c r="E1505" s="40" t="s">
        <v>9894</v>
      </c>
    </row>
    <row r="1506" spans="1:5" ht="12.75">
      <c r="A1506" t="s">
        <v>58</v>
      </c>
      <c r="E1506" s="39" t="s">
        <v>52</v>
      </c>
    </row>
    <row r="1507" spans="1:16" ht="25.5">
      <c r="A1507" t="s">
        <v>49</v>
      </c>
      <c s="34" t="s">
        <v>7636</v>
      </c>
      <c s="34" t="s">
        <v>9895</v>
      </c>
      <c s="35" t="s">
        <v>52</v>
      </c>
      <c s="6" t="s">
        <v>9896</v>
      </c>
      <c s="36" t="s">
        <v>7362</v>
      </c>
      <c s="37">
        <v>1</v>
      </c>
      <c s="36">
        <v>0</v>
      </c>
      <c s="36">
        <f>ROUND(G1507*H1507,6)</f>
      </c>
      <c r="L1507" s="38">
        <v>0</v>
      </c>
      <c s="32">
        <f>ROUND(ROUND(L1507,2)*ROUND(G1507,3),2)</f>
      </c>
      <c s="36" t="s">
        <v>947</v>
      </c>
      <c>
        <f>(M1507*21)/100</f>
      </c>
      <c t="s">
        <v>28</v>
      </c>
    </row>
    <row r="1508" spans="1:5" ht="12.75">
      <c r="A1508" s="35" t="s">
        <v>56</v>
      </c>
      <c r="E1508" s="39" t="s">
        <v>52</v>
      </c>
    </row>
    <row r="1509" spans="1:5" ht="12.75">
      <c r="A1509" s="35" t="s">
        <v>57</v>
      </c>
      <c r="E1509" s="40" t="s">
        <v>52</v>
      </c>
    </row>
    <row r="1510" spans="1:5" ht="12.75">
      <c r="A1510" t="s">
        <v>58</v>
      </c>
      <c r="E1510" s="39" t="s">
        <v>52</v>
      </c>
    </row>
    <row r="1511" spans="1:16" ht="12.75">
      <c r="A1511" t="s">
        <v>49</v>
      </c>
      <c s="34" t="s">
        <v>7640</v>
      </c>
      <c s="34" t="s">
        <v>7755</v>
      </c>
      <c s="35" t="s">
        <v>52</v>
      </c>
      <c s="6" t="s">
        <v>7756</v>
      </c>
      <c s="36" t="s">
        <v>648</v>
      </c>
      <c s="37">
        <v>5</v>
      </c>
      <c s="36">
        <v>0</v>
      </c>
      <c s="36">
        <f>ROUND(G1511*H1511,6)</f>
      </c>
      <c r="L1511" s="38">
        <v>0</v>
      </c>
      <c s="32">
        <f>ROUND(ROUND(L1511,2)*ROUND(G1511,3),2)</f>
      </c>
      <c s="36" t="s">
        <v>947</v>
      </c>
      <c>
        <f>(M1511*21)/100</f>
      </c>
      <c t="s">
        <v>28</v>
      </c>
    </row>
    <row r="1512" spans="1:5" ht="12.75">
      <c r="A1512" s="35" t="s">
        <v>56</v>
      </c>
      <c r="E1512" s="39" t="s">
        <v>52</v>
      </c>
    </row>
    <row r="1513" spans="1:5" ht="12.75">
      <c r="A1513" s="35" t="s">
        <v>57</v>
      </c>
      <c r="E1513" s="40" t="s">
        <v>9897</v>
      </c>
    </row>
    <row r="1514" spans="1:5" ht="12.75">
      <c r="A1514" t="s">
        <v>58</v>
      </c>
      <c r="E1514" s="39" t="s">
        <v>52</v>
      </c>
    </row>
    <row r="1515" spans="1:16" ht="12.75">
      <c r="A1515" t="s">
        <v>49</v>
      </c>
      <c s="34" t="s">
        <v>7644</v>
      </c>
      <c s="34" t="s">
        <v>7762</v>
      </c>
      <c s="35" t="s">
        <v>52</v>
      </c>
      <c s="6" t="s">
        <v>7763</v>
      </c>
      <c s="36" t="s">
        <v>648</v>
      </c>
      <c s="37">
        <v>77.007</v>
      </c>
      <c s="36">
        <v>0</v>
      </c>
      <c s="36">
        <f>ROUND(G1515*H1515,6)</f>
      </c>
      <c r="L1515" s="38">
        <v>0</v>
      </c>
      <c s="32">
        <f>ROUND(ROUND(L1515,2)*ROUND(G1515,3),2)</f>
      </c>
      <c s="36" t="s">
        <v>947</v>
      </c>
      <c>
        <f>(M1515*21)/100</f>
      </c>
      <c t="s">
        <v>28</v>
      </c>
    </row>
    <row r="1516" spans="1:5" ht="12.75">
      <c r="A1516" s="35" t="s">
        <v>56</v>
      </c>
      <c r="E1516" s="39" t="s">
        <v>52</v>
      </c>
    </row>
    <row r="1517" spans="1:5" ht="89.25">
      <c r="A1517" s="35" t="s">
        <v>57</v>
      </c>
      <c r="E1517" s="40" t="s">
        <v>9898</v>
      </c>
    </row>
    <row r="1518" spans="1:5" ht="12.75">
      <c r="A1518" t="s">
        <v>58</v>
      </c>
      <c r="E1518" s="39" t="s">
        <v>52</v>
      </c>
    </row>
    <row r="1519" spans="1:13" ht="12.75">
      <c r="A1519" t="s">
        <v>47</v>
      </c>
      <c r="C1519" s="31" t="s">
        <v>642</v>
      </c>
      <c r="E1519" s="33" t="s">
        <v>1469</v>
      </c>
      <c r="J1519" s="32">
        <f>0</f>
      </c>
      <c s="32">
        <f>0</f>
      </c>
      <c s="32">
        <f>0+L1520+L1524+L1528+L1532+L1536+L1540+L1544+L1548+L1552+L1556+L1560+L1564+L1568+L1572</f>
      </c>
      <c s="32">
        <f>0+M1520+M1524+M1528+M1532+M1536+M1540+M1544+M1548+M1552+M1556+M1560+M1564+M1568+M1572</f>
      </c>
    </row>
    <row r="1520" spans="1:16" ht="38.25">
      <c r="A1520" t="s">
        <v>49</v>
      </c>
      <c s="34" t="s">
        <v>7648</v>
      </c>
      <c s="34" t="s">
        <v>645</v>
      </c>
      <c s="35" t="s">
        <v>646</v>
      </c>
      <c s="6" t="s">
        <v>9899</v>
      </c>
      <c s="36" t="s">
        <v>648</v>
      </c>
      <c s="37">
        <v>58.801</v>
      </c>
      <c s="36">
        <v>0</v>
      </c>
      <c s="36">
        <f>ROUND(G1520*H1520,6)</f>
      </c>
      <c r="L1520" s="38">
        <v>0</v>
      </c>
      <c s="32">
        <f>ROUND(ROUND(L1520,2)*ROUND(G1520,3),2)</f>
      </c>
      <c s="36" t="s">
        <v>649</v>
      </c>
      <c>
        <f>(M1520*21)/100</f>
      </c>
      <c t="s">
        <v>28</v>
      </c>
    </row>
    <row r="1521" spans="1:5" ht="51">
      <c r="A1521" s="35" t="s">
        <v>56</v>
      </c>
      <c r="E1521" s="39" t="s">
        <v>9900</v>
      </c>
    </row>
    <row r="1522" spans="1:5" ht="89.25">
      <c r="A1522" s="35" t="s">
        <v>57</v>
      </c>
      <c r="E1522" s="40" t="s">
        <v>9901</v>
      </c>
    </row>
    <row r="1523" spans="1:5" ht="102">
      <c r="A1523" t="s">
        <v>58</v>
      </c>
      <c r="E1523" s="39" t="s">
        <v>651</v>
      </c>
    </row>
    <row r="1524" spans="1:16" ht="25.5">
      <c r="A1524" t="s">
        <v>49</v>
      </c>
      <c s="34" t="s">
        <v>7652</v>
      </c>
      <c s="34" t="s">
        <v>1598</v>
      </c>
      <c s="35" t="s">
        <v>1599</v>
      </c>
      <c s="6" t="s">
        <v>9902</v>
      </c>
      <c s="36" t="s">
        <v>648</v>
      </c>
      <c s="37">
        <v>430.727</v>
      </c>
      <c s="36">
        <v>0</v>
      </c>
      <c s="36">
        <f>ROUND(G1524*H1524,6)</f>
      </c>
      <c r="L1524" s="38">
        <v>0</v>
      </c>
      <c s="32">
        <f>ROUND(ROUND(L1524,2)*ROUND(G1524,3),2)</f>
      </c>
      <c s="36" t="s">
        <v>947</v>
      </c>
      <c>
        <f>(M1524*21)/100</f>
      </c>
      <c t="s">
        <v>28</v>
      </c>
    </row>
    <row r="1525" spans="1:5" ht="63.75">
      <c r="A1525" s="35" t="s">
        <v>56</v>
      </c>
      <c r="E1525" s="39" t="s">
        <v>9903</v>
      </c>
    </row>
    <row r="1526" spans="1:5" ht="12.75">
      <c r="A1526" s="35" t="s">
        <v>57</v>
      </c>
      <c r="E1526" s="40" t="s">
        <v>9904</v>
      </c>
    </row>
    <row r="1527" spans="1:5" ht="102">
      <c r="A1527" t="s">
        <v>58</v>
      </c>
      <c r="E1527" s="39" t="s">
        <v>651</v>
      </c>
    </row>
    <row r="1528" spans="1:16" ht="25.5">
      <c r="A1528" t="s">
        <v>49</v>
      </c>
      <c s="34" t="s">
        <v>7656</v>
      </c>
      <c s="34" t="s">
        <v>2189</v>
      </c>
      <c s="35" t="s">
        <v>2190</v>
      </c>
      <c s="6" t="s">
        <v>2191</v>
      </c>
      <c s="36" t="s">
        <v>648</v>
      </c>
      <c s="37">
        <v>32.864</v>
      </c>
      <c s="36">
        <v>0</v>
      </c>
      <c s="36">
        <f>ROUND(G1528*H1528,6)</f>
      </c>
      <c r="L1528" s="38">
        <v>0</v>
      </c>
      <c s="32">
        <f>ROUND(ROUND(L1528,2)*ROUND(G1528,3),2)</f>
      </c>
      <c s="36" t="s">
        <v>947</v>
      </c>
      <c>
        <f>(M1528*21)/100</f>
      </c>
      <c t="s">
        <v>28</v>
      </c>
    </row>
    <row r="1529" spans="1:5" ht="63.75">
      <c r="A1529" s="35" t="s">
        <v>56</v>
      </c>
      <c r="E1529" s="39" t="s">
        <v>9905</v>
      </c>
    </row>
    <row r="1530" spans="1:5" ht="12.75">
      <c r="A1530" s="35" t="s">
        <v>57</v>
      </c>
      <c r="E1530" s="40" t="s">
        <v>52</v>
      </c>
    </row>
    <row r="1531" spans="1:5" ht="102">
      <c r="A1531" t="s">
        <v>58</v>
      </c>
      <c r="E1531" s="39" t="s">
        <v>651</v>
      </c>
    </row>
    <row r="1532" spans="1:16" ht="25.5">
      <c r="A1532" t="s">
        <v>49</v>
      </c>
      <c s="34" t="s">
        <v>7660</v>
      </c>
      <c s="34" t="s">
        <v>658</v>
      </c>
      <c s="35" t="s">
        <v>659</v>
      </c>
      <c s="6" t="s">
        <v>660</v>
      </c>
      <c s="36" t="s">
        <v>648</v>
      </c>
      <c s="37">
        <v>294.549</v>
      </c>
      <c s="36">
        <v>0</v>
      </c>
      <c s="36">
        <f>ROUND(G1532*H1532,6)</f>
      </c>
      <c r="L1532" s="38">
        <v>0</v>
      </c>
      <c s="32">
        <f>ROUND(ROUND(L1532,2)*ROUND(G1532,3),2)</f>
      </c>
      <c s="36" t="s">
        <v>649</v>
      </c>
      <c>
        <f>(M1532*21)/100</f>
      </c>
      <c t="s">
        <v>28</v>
      </c>
    </row>
    <row r="1533" spans="1:5" ht="63.75">
      <c r="A1533" s="35" t="s">
        <v>56</v>
      </c>
      <c r="E1533" s="39" t="s">
        <v>9906</v>
      </c>
    </row>
    <row r="1534" spans="1:5" ht="12.75">
      <c r="A1534" s="35" t="s">
        <v>57</v>
      </c>
      <c r="E1534" s="40" t="s">
        <v>9907</v>
      </c>
    </row>
    <row r="1535" spans="1:5" ht="102">
      <c r="A1535" t="s">
        <v>58</v>
      </c>
      <c r="E1535" s="39" t="s">
        <v>651</v>
      </c>
    </row>
    <row r="1536" spans="1:16" ht="25.5">
      <c r="A1536" t="s">
        <v>49</v>
      </c>
      <c s="34" t="s">
        <v>7664</v>
      </c>
      <c s="34" t="s">
        <v>7779</v>
      </c>
      <c s="35" t="s">
        <v>7780</v>
      </c>
      <c s="6" t="s">
        <v>7781</v>
      </c>
      <c s="36" t="s">
        <v>648</v>
      </c>
      <c s="37">
        <v>504.504</v>
      </c>
      <c s="36">
        <v>0</v>
      </c>
      <c s="36">
        <f>ROUND(G1536*H1536,6)</f>
      </c>
      <c r="L1536" s="38">
        <v>0</v>
      </c>
      <c s="32">
        <f>ROUND(ROUND(L1536,2)*ROUND(G1536,3),2)</f>
      </c>
      <c s="36" t="s">
        <v>649</v>
      </c>
      <c>
        <f>(M1536*21)/100</f>
      </c>
      <c t="s">
        <v>28</v>
      </c>
    </row>
    <row r="1537" spans="1:5" ht="25.5">
      <c r="A1537" s="35" t="s">
        <v>56</v>
      </c>
      <c r="E1537" s="39" t="s">
        <v>3092</v>
      </c>
    </row>
    <row r="1538" spans="1:5" ht="12.75">
      <c r="A1538" s="35" t="s">
        <v>57</v>
      </c>
      <c r="E1538" s="40" t="s">
        <v>9908</v>
      </c>
    </row>
    <row r="1539" spans="1:5" ht="102">
      <c r="A1539" t="s">
        <v>58</v>
      </c>
      <c r="E1539" s="39" t="s">
        <v>651</v>
      </c>
    </row>
    <row r="1540" spans="1:16" ht="25.5">
      <c r="A1540" t="s">
        <v>49</v>
      </c>
      <c s="34" t="s">
        <v>7668</v>
      </c>
      <c s="34" t="s">
        <v>7784</v>
      </c>
      <c s="35" t="s">
        <v>7785</v>
      </c>
      <c s="6" t="s">
        <v>7786</v>
      </c>
      <c s="36" t="s">
        <v>648</v>
      </c>
      <c s="37">
        <v>1.5</v>
      </c>
      <c s="36">
        <v>0</v>
      </c>
      <c s="36">
        <f>ROUND(G1540*H1540,6)</f>
      </c>
      <c r="L1540" s="38">
        <v>0</v>
      </c>
      <c s="32">
        <f>ROUND(ROUND(L1540,2)*ROUND(G1540,3),2)</f>
      </c>
      <c s="36" t="s">
        <v>947</v>
      </c>
      <c>
        <f>(M1540*21)/100</f>
      </c>
      <c t="s">
        <v>28</v>
      </c>
    </row>
    <row r="1541" spans="1:5" ht="25.5">
      <c r="A1541" s="35" t="s">
        <v>56</v>
      </c>
      <c r="E1541" s="39" t="s">
        <v>3092</v>
      </c>
    </row>
    <row r="1542" spans="1:5" ht="12.75">
      <c r="A1542" s="35" t="s">
        <v>57</v>
      </c>
      <c r="E1542" s="40" t="s">
        <v>9909</v>
      </c>
    </row>
    <row r="1543" spans="1:5" ht="102">
      <c r="A1543" t="s">
        <v>58</v>
      </c>
      <c r="E1543" s="39" t="s">
        <v>651</v>
      </c>
    </row>
    <row r="1544" spans="1:16" ht="25.5">
      <c r="A1544" t="s">
        <v>49</v>
      </c>
      <c s="34" t="s">
        <v>7672</v>
      </c>
      <c s="34" t="s">
        <v>7789</v>
      </c>
      <c s="35" t="s">
        <v>7790</v>
      </c>
      <c s="6" t="s">
        <v>7791</v>
      </c>
      <c s="36" t="s">
        <v>648</v>
      </c>
      <c s="37">
        <v>4.679</v>
      </c>
      <c s="36">
        <v>0</v>
      </c>
      <c s="36">
        <f>ROUND(G1544*H1544,6)</f>
      </c>
      <c r="L1544" s="38">
        <v>0</v>
      </c>
      <c s="32">
        <f>ROUND(ROUND(L1544,2)*ROUND(G1544,3),2)</f>
      </c>
      <c s="36" t="s">
        <v>947</v>
      </c>
      <c>
        <f>(M1544*21)/100</f>
      </c>
      <c t="s">
        <v>28</v>
      </c>
    </row>
    <row r="1545" spans="1:5" ht="25.5">
      <c r="A1545" s="35" t="s">
        <v>56</v>
      </c>
      <c r="E1545" s="39" t="s">
        <v>3092</v>
      </c>
    </row>
    <row r="1546" spans="1:5" ht="51">
      <c r="A1546" s="35" t="s">
        <v>57</v>
      </c>
      <c r="E1546" s="40" t="s">
        <v>9910</v>
      </c>
    </row>
    <row r="1547" spans="1:5" ht="102">
      <c r="A1547" t="s">
        <v>58</v>
      </c>
      <c r="E1547" s="39" t="s">
        <v>651</v>
      </c>
    </row>
    <row r="1548" spans="1:16" ht="25.5">
      <c r="A1548" t="s">
        <v>49</v>
      </c>
      <c s="34" t="s">
        <v>7676</v>
      </c>
      <c s="34" t="s">
        <v>3790</v>
      </c>
      <c s="35" t="s">
        <v>3791</v>
      </c>
      <c s="6" t="s">
        <v>3792</v>
      </c>
      <c s="36" t="s">
        <v>648</v>
      </c>
      <c s="37">
        <v>3</v>
      </c>
      <c s="36">
        <v>0</v>
      </c>
      <c s="36">
        <f>ROUND(G1548*H1548,6)</f>
      </c>
      <c r="L1548" s="38">
        <v>0</v>
      </c>
      <c s="32">
        <f>ROUND(ROUND(L1548,2)*ROUND(G1548,3),2)</f>
      </c>
      <c s="36" t="s">
        <v>947</v>
      </c>
      <c>
        <f>(M1548*21)/100</f>
      </c>
      <c t="s">
        <v>28</v>
      </c>
    </row>
    <row r="1549" spans="1:5" ht="25.5">
      <c r="A1549" s="35" t="s">
        <v>56</v>
      </c>
      <c r="E1549" s="39" t="s">
        <v>3092</v>
      </c>
    </row>
    <row r="1550" spans="1:5" ht="12.75">
      <c r="A1550" s="35" t="s">
        <v>57</v>
      </c>
      <c r="E1550" s="40" t="s">
        <v>9911</v>
      </c>
    </row>
    <row r="1551" spans="1:5" ht="102">
      <c r="A1551" t="s">
        <v>58</v>
      </c>
      <c r="E1551" s="39" t="s">
        <v>651</v>
      </c>
    </row>
    <row r="1552" spans="1:16" ht="25.5">
      <c r="A1552" t="s">
        <v>49</v>
      </c>
      <c s="34" t="s">
        <v>7680</v>
      </c>
      <c s="34" t="s">
        <v>664</v>
      </c>
      <c s="35" t="s">
        <v>665</v>
      </c>
      <c s="6" t="s">
        <v>666</v>
      </c>
      <c s="36" t="s">
        <v>648</v>
      </c>
      <c s="37">
        <v>4</v>
      </c>
      <c s="36">
        <v>0</v>
      </c>
      <c s="36">
        <f>ROUND(G1552*H1552,6)</f>
      </c>
      <c r="L1552" s="38">
        <v>0</v>
      </c>
      <c s="32">
        <f>ROUND(ROUND(L1552,2)*ROUND(G1552,3),2)</f>
      </c>
      <c s="36" t="s">
        <v>947</v>
      </c>
      <c>
        <f>(M1552*21)/100</f>
      </c>
      <c t="s">
        <v>28</v>
      </c>
    </row>
    <row r="1553" spans="1:5" ht="25.5">
      <c r="A1553" s="35" t="s">
        <v>56</v>
      </c>
      <c r="E1553" s="39" t="s">
        <v>3092</v>
      </c>
    </row>
    <row r="1554" spans="1:5" ht="12.75">
      <c r="A1554" s="35" t="s">
        <v>57</v>
      </c>
      <c r="E1554" s="40" t="s">
        <v>9912</v>
      </c>
    </row>
    <row r="1555" spans="1:5" ht="102">
      <c r="A1555" t="s">
        <v>58</v>
      </c>
      <c r="E1555" s="39" t="s">
        <v>651</v>
      </c>
    </row>
    <row r="1556" spans="1:16" ht="25.5">
      <c r="A1556" t="s">
        <v>49</v>
      </c>
      <c s="34" t="s">
        <v>7684</v>
      </c>
      <c s="34" t="s">
        <v>670</v>
      </c>
      <c s="35" t="s">
        <v>671</v>
      </c>
      <c s="6" t="s">
        <v>672</v>
      </c>
      <c s="36" t="s">
        <v>648</v>
      </c>
      <c s="37">
        <v>0.2</v>
      </c>
      <c s="36">
        <v>0</v>
      </c>
      <c s="36">
        <f>ROUND(G1556*H1556,6)</f>
      </c>
      <c r="L1556" s="38">
        <v>0</v>
      </c>
      <c s="32">
        <f>ROUND(ROUND(L1556,2)*ROUND(G1556,3),2)</f>
      </c>
      <c s="36" t="s">
        <v>947</v>
      </c>
      <c>
        <f>(M1556*21)/100</f>
      </c>
      <c t="s">
        <v>28</v>
      </c>
    </row>
    <row r="1557" spans="1:5" ht="25.5">
      <c r="A1557" s="35" t="s">
        <v>56</v>
      </c>
      <c r="E1557" s="39" t="s">
        <v>3092</v>
      </c>
    </row>
    <row r="1558" spans="1:5" ht="12.75">
      <c r="A1558" s="35" t="s">
        <v>57</v>
      </c>
      <c r="E1558" s="40" t="s">
        <v>9913</v>
      </c>
    </row>
    <row r="1559" spans="1:5" ht="102">
      <c r="A1559" t="s">
        <v>58</v>
      </c>
      <c r="E1559" s="39" t="s">
        <v>651</v>
      </c>
    </row>
    <row r="1560" spans="1:16" ht="25.5">
      <c r="A1560" t="s">
        <v>49</v>
      </c>
      <c s="34" t="s">
        <v>7687</v>
      </c>
      <c s="34" t="s">
        <v>2560</v>
      </c>
      <c s="35" t="s">
        <v>2561</v>
      </c>
      <c s="6" t="s">
        <v>2562</v>
      </c>
      <c s="36" t="s">
        <v>648</v>
      </c>
      <c s="37">
        <v>7.796</v>
      </c>
      <c s="36">
        <v>0</v>
      </c>
      <c s="36">
        <f>ROUND(G1560*H1560,6)</f>
      </c>
      <c r="L1560" s="38">
        <v>0</v>
      </c>
      <c s="32">
        <f>ROUND(ROUND(L1560,2)*ROUND(G1560,3),2)</f>
      </c>
      <c s="36" t="s">
        <v>947</v>
      </c>
      <c>
        <f>(M1560*21)/100</f>
      </c>
      <c t="s">
        <v>28</v>
      </c>
    </row>
    <row r="1561" spans="1:5" ht="25.5">
      <c r="A1561" s="35" t="s">
        <v>56</v>
      </c>
      <c r="E1561" s="39" t="s">
        <v>3092</v>
      </c>
    </row>
    <row r="1562" spans="1:5" ht="12.75">
      <c r="A1562" s="35" t="s">
        <v>57</v>
      </c>
      <c r="E1562" s="40" t="s">
        <v>9914</v>
      </c>
    </row>
    <row r="1563" spans="1:5" ht="102">
      <c r="A1563" t="s">
        <v>58</v>
      </c>
      <c r="E1563" s="39" t="s">
        <v>651</v>
      </c>
    </row>
    <row r="1564" spans="1:16" ht="25.5">
      <c r="A1564" t="s">
        <v>49</v>
      </c>
      <c s="34" t="s">
        <v>7691</v>
      </c>
      <c s="34" t="s">
        <v>3126</v>
      </c>
      <c s="35" t="s">
        <v>3127</v>
      </c>
      <c s="6" t="s">
        <v>3128</v>
      </c>
      <c s="36" t="s">
        <v>648</v>
      </c>
      <c s="37">
        <v>3</v>
      </c>
      <c s="36">
        <v>0</v>
      </c>
      <c s="36">
        <f>ROUND(G1564*H1564,6)</f>
      </c>
      <c r="L1564" s="38">
        <v>0</v>
      </c>
      <c s="32">
        <f>ROUND(ROUND(L1564,2)*ROUND(G1564,3),2)</f>
      </c>
      <c s="36" t="s">
        <v>649</v>
      </c>
      <c>
        <f>(M1564*21)/100</f>
      </c>
      <c t="s">
        <v>28</v>
      </c>
    </row>
    <row r="1565" spans="1:5" ht="25.5">
      <c r="A1565" s="35" t="s">
        <v>56</v>
      </c>
      <c r="E1565" s="39" t="s">
        <v>3092</v>
      </c>
    </row>
    <row r="1566" spans="1:5" ht="12.75">
      <c r="A1566" s="35" t="s">
        <v>57</v>
      </c>
      <c r="E1566" s="40" t="s">
        <v>9915</v>
      </c>
    </row>
    <row r="1567" spans="1:5" ht="102">
      <c r="A1567" t="s">
        <v>58</v>
      </c>
      <c r="E1567" s="39" t="s">
        <v>651</v>
      </c>
    </row>
    <row r="1568" spans="1:16" ht="25.5">
      <c r="A1568" t="s">
        <v>49</v>
      </c>
      <c s="34" t="s">
        <v>7695</v>
      </c>
      <c s="34" t="s">
        <v>7821</v>
      </c>
      <c s="35" t="s">
        <v>7822</v>
      </c>
      <c s="6" t="s">
        <v>7823</v>
      </c>
      <c s="36" t="s">
        <v>648</v>
      </c>
      <c s="37">
        <v>1.186</v>
      </c>
      <c s="36">
        <v>0</v>
      </c>
      <c s="36">
        <f>ROUND(G1568*H1568,6)</f>
      </c>
      <c r="L1568" s="38">
        <v>0</v>
      </c>
      <c s="32">
        <f>ROUND(ROUND(L1568,2)*ROUND(G1568,3),2)</f>
      </c>
      <c s="36" t="s">
        <v>649</v>
      </c>
      <c>
        <f>(M1568*21)/100</f>
      </c>
      <c t="s">
        <v>28</v>
      </c>
    </row>
    <row r="1569" spans="1:5" ht="25.5">
      <c r="A1569" s="35" t="s">
        <v>56</v>
      </c>
      <c r="E1569" s="39" t="s">
        <v>3092</v>
      </c>
    </row>
    <row r="1570" spans="1:5" ht="76.5">
      <c r="A1570" s="35" t="s">
        <v>57</v>
      </c>
      <c r="E1570" s="40" t="s">
        <v>9916</v>
      </c>
    </row>
    <row r="1571" spans="1:5" ht="102">
      <c r="A1571" t="s">
        <v>58</v>
      </c>
      <c r="E1571" s="39" t="s">
        <v>651</v>
      </c>
    </row>
    <row r="1572" spans="1:16" ht="38.25">
      <c r="A1572" t="s">
        <v>49</v>
      </c>
      <c s="34" t="s">
        <v>7699</v>
      </c>
      <c s="34" t="s">
        <v>3269</v>
      </c>
      <c s="35" t="s">
        <v>3270</v>
      </c>
      <c s="6" t="s">
        <v>3271</v>
      </c>
      <c s="36" t="s">
        <v>648</v>
      </c>
      <c s="37">
        <v>25.201</v>
      </c>
      <c s="36">
        <v>0</v>
      </c>
      <c s="36">
        <f>ROUND(G1572*H1572,6)</f>
      </c>
      <c r="L1572" s="38">
        <v>0</v>
      </c>
      <c s="32">
        <f>ROUND(ROUND(L1572,2)*ROUND(G1572,3),2)</f>
      </c>
      <c s="36" t="s">
        <v>649</v>
      </c>
      <c>
        <f>(M1572*21)/100</f>
      </c>
      <c t="s">
        <v>28</v>
      </c>
    </row>
    <row r="1573" spans="1:5" ht="25.5">
      <c r="A1573" s="35" t="s">
        <v>56</v>
      </c>
      <c r="E1573" s="39" t="s">
        <v>3092</v>
      </c>
    </row>
    <row r="1574" spans="1:5" ht="89.25">
      <c r="A1574" s="35" t="s">
        <v>57</v>
      </c>
      <c r="E1574" s="40" t="s">
        <v>9917</v>
      </c>
    </row>
    <row r="1575" spans="1:5" ht="102">
      <c r="A1575" t="s">
        <v>58</v>
      </c>
      <c r="E157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COUNTIFS(L8:L204,"=0",A8:A204,"P")+COUNTIFS(L8:L204,"",A8:A204,"P")+SUM(Q8:Q204)</f>
      </c>
    </row>
    <row r="8" spans="1:13" ht="12.75">
      <c r="A8" t="s">
        <v>45</v>
      </c>
      <c r="C8" s="28" t="s">
        <v>9920</v>
      </c>
      <c r="E8" s="30" t="s">
        <v>9919</v>
      </c>
      <c r="J8" s="29">
        <f>0+J9+J190+J195</f>
      </c>
      <c s="29">
        <f>0+K9+K190+K195</f>
      </c>
      <c s="29">
        <f>0+L9+L190+L195</f>
      </c>
      <c s="29">
        <f>0+M9+M190+M195</f>
      </c>
    </row>
    <row r="9" spans="1:13" ht="12.75">
      <c r="A9" t="s">
        <v>47</v>
      </c>
      <c r="C9" s="31" t="s">
        <v>168</v>
      </c>
      <c r="E9" s="33" t="s">
        <v>1144</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25.5">
      <c r="A10" t="s">
        <v>49</v>
      </c>
      <c s="34" t="s">
        <v>644</v>
      </c>
      <c s="34" t="s">
        <v>7832</v>
      </c>
      <c s="35" t="s">
        <v>52</v>
      </c>
      <c s="6" t="s">
        <v>7833</v>
      </c>
      <c s="36" t="s">
        <v>67</v>
      </c>
      <c s="37">
        <v>92</v>
      </c>
      <c s="36">
        <v>0</v>
      </c>
      <c s="36">
        <f>ROUND(G10*H10,6)</f>
      </c>
      <c r="L10" s="38">
        <v>0</v>
      </c>
      <c s="32">
        <f>ROUND(ROUND(L10,2)*ROUND(G10,3),2)</f>
      </c>
      <c s="36" t="s">
        <v>2858</v>
      </c>
      <c>
        <f>(M10*21)/100</f>
      </c>
      <c t="s">
        <v>28</v>
      </c>
    </row>
    <row r="11" spans="1:5" ht="12.75">
      <c r="A11" s="35" t="s">
        <v>56</v>
      </c>
      <c r="E11" s="39" t="s">
        <v>52</v>
      </c>
    </row>
    <row r="12" spans="1:5" ht="12.75">
      <c r="A12" s="35" t="s">
        <v>57</v>
      </c>
      <c r="E12" s="40" t="s">
        <v>375</v>
      </c>
    </row>
    <row r="13" spans="1:5" ht="12.75">
      <c r="A13" t="s">
        <v>58</v>
      </c>
      <c r="E13" s="39" t="s">
        <v>7834</v>
      </c>
    </row>
    <row r="14" spans="1:16" ht="12.75">
      <c r="A14" t="s">
        <v>49</v>
      </c>
      <c s="34" t="s">
        <v>28</v>
      </c>
      <c s="34" t="s">
        <v>5529</v>
      </c>
      <c s="35" t="s">
        <v>52</v>
      </c>
      <c s="6" t="s">
        <v>5530</v>
      </c>
      <c s="36" t="s">
        <v>67</v>
      </c>
      <c s="37">
        <v>173</v>
      </c>
      <c s="36">
        <v>0</v>
      </c>
      <c s="36">
        <f>ROUND(G14*H14,6)</f>
      </c>
      <c r="L14" s="38">
        <v>0</v>
      </c>
      <c s="32">
        <f>ROUND(ROUND(L14,2)*ROUND(G14,3),2)</f>
      </c>
      <c s="36" t="s">
        <v>2858</v>
      </c>
      <c>
        <f>(M14*21)/100</f>
      </c>
      <c t="s">
        <v>28</v>
      </c>
    </row>
    <row r="15" spans="1:5" ht="12.75">
      <c r="A15" s="35" t="s">
        <v>56</v>
      </c>
      <c r="E15" s="39" t="s">
        <v>52</v>
      </c>
    </row>
    <row r="16" spans="1:5" ht="12.75">
      <c r="A16" s="35" t="s">
        <v>57</v>
      </c>
      <c r="E16" s="40" t="s">
        <v>812</v>
      </c>
    </row>
    <row r="17" spans="1:5" ht="12.75">
      <c r="A17" t="s">
        <v>58</v>
      </c>
      <c r="E17" s="39" t="s">
        <v>7835</v>
      </c>
    </row>
    <row r="18" spans="1:16" ht="12.75">
      <c r="A18" t="s">
        <v>49</v>
      </c>
      <c s="34" t="s">
        <v>26</v>
      </c>
      <c s="34" t="s">
        <v>7836</v>
      </c>
      <c s="35" t="s">
        <v>52</v>
      </c>
      <c s="6" t="s">
        <v>7837</v>
      </c>
      <c s="36" t="s">
        <v>67</v>
      </c>
      <c s="37">
        <v>18</v>
      </c>
      <c s="36">
        <v>0</v>
      </c>
      <c s="36">
        <f>ROUND(G18*H18,6)</f>
      </c>
      <c r="L18" s="38">
        <v>0</v>
      </c>
      <c s="32">
        <f>ROUND(ROUND(L18,2)*ROUND(G18,3),2)</f>
      </c>
      <c s="36" t="s">
        <v>947</v>
      </c>
      <c>
        <f>(M18*21)/100</f>
      </c>
      <c t="s">
        <v>28</v>
      </c>
    </row>
    <row r="19" spans="1:5" ht="12.75">
      <c r="A19" s="35" t="s">
        <v>56</v>
      </c>
      <c r="E19" s="39" t="s">
        <v>52</v>
      </c>
    </row>
    <row r="20" spans="1:5" ht="12.75">
      <c r="A20" s="35" t="s">
        <v>57</v>
      </c>
      <c r="E20" s="40" t="s">
        <v>78</v>
      </c>
    </row>
    <row r="21" spans="1:5" ht="12.75">
      <c r="A21" t="s">
        <v>58</v>
      </c>
      <c r="E21" s="39" t="s">
        <v>7838</v>
      </c>
    </row>
    <row r="22" spans="1:16" ht="12.75">
      <c r="A22" t="s">
        <v>49</v>
      </c>
      <c s="34" t="s">
        <v>94</v>
      </c>
      <c s="34" t="s">
        <v>7839</v>
      </c>
      <c s="35" t="s">
        <v>52</v>
      </c>
      <c s="6" t="s">
        <v>7837</v>
      </c>
      <c s="36" t="s">
        <v>67</v>
      </c>
      <c s="37">
        <v>10</v>
      </c>
      <c s="36">
        <v>0</v>
      </c>
      <c s="36">
        <f>ROUND(G22*H22,6)</f>
      </c>
      <c r="L22" s="38">
        <v>0</v>
      </c>
      <c s="32">
        <f>ROUND(ROUND(L22,2)*ROUND(G22,3),2)</f>
      </c>
      <c s="36" t="s">
        <v>947</v>
      </c>
      <c>
        <f>(M22*21)/100</f>
      </c>
      <c t="s">
        <v>28</v>
      </c>
    </row>
    <row r="23" spans="1:5" ht="12.75">
      <c r="A23" s="35" t="s">
        <v>56</v>
      </c>
      <c r="E23" s="39" t="s">
        <v>52</v>
      </c>
    </row>
    <row r="24" spans="1:5" ht="12.75">
      <c r="A24" s="35" t="s">
        <v>57</v>
      </c>
      <c r="E24" s="40" t="s">
        <v>677</v>
      </c>
    </row>
    <row r="25" spans="1:5" ht="12.75">
      <c r="A25" t="s">
        <v>58</v>
      </c>
      <c r="E25" s="39" t="s">
        <v>7840</v>
      </c>
    </row>
    <row r="26" spans="1:16" ht="12.75">
      <c r="A26" t="s">
        <v>49</v>
      </c>
      <c s="34" t="s">
        <v>100</v>
      </c>
      <c s="34" t="s">
        <v>7841</v>
      </c>
      <c s="35" t="s">
        <v>52</v>
      </c>
      <c s="6" t="s">
        <v>7837</v>
      </c>
      <c s="36" t="s">
        <v>67</v>
      </c>
      <c s="37">
        <v>8</v>
      </c>
      <c s="36">
        <v>0</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7842</v>
      </c>
    </row>
    <row r="30" spans="1:16" ht="12.75">
      <c r="A30" t="s">
        <v>49</v>
      </c>
      <c s="34" t="s">
        <v>27</v>
      </c>
      <c s="34" t="s">
        <v>7843</v>
      </c>
      <c s="35" t="s">
        <v>52</v>
      </c>
      <c s="6" t="s">
        <v>7844</v>
      </c>
      <c s="36" t="s">
        <v>67</v>
      </c>
      <c s="37">
        <v>19</v>
      </c>
      <c s="36">
        <v>0</v>
      </c>
      <c s="36">
        <f>ROUND(G30*H30,6)</f>
      </c>
      <c r="L30" s="38">
        <v>0</v>
      </c>
      <c s="32">
        <f>ROUND(ROUND(L30,2)*ROUND(G30,3),2)</f>
      </c>
      <c s="36" t="s">
        <v>2858</v>
      </c>
      <c>
        <f>(M30*21)/100</f>
      </c>
      <c t="s">
        <v>28</v>
      </c>
    </row>
    <row r="31" spans="1:5" ht="12.75">
      <c r="A31" s="35" t="s">
        <v>56</v>
      </c>
      <c r="E31" s="39" t="s">
        <v>52</v>
      </c>
    </row>
    <row r="32" spans="1:5" ht="12.75">
      <c r="A32" s="35" t="s">
        <v>57</v>
      </c>
      <c r="E32" s="40" t="s">
        <v>83</v>
      </c>
    </row>
    <row r="33" spans="1:5" ht="12.75">
      <c r="A33" t="s">
        <v>58</v>
      </c>
      <c r="E33" s="39" t="s">
        <v>7845</v>
      </c>
    </row>
    <row r="34" spans="1:16" ht="25.5">
      <c r="A34" t="s">
        <v>49</v>
      </c>
      <c s="34" t="s">
        <v>168</v>
      </c>
      <c s="34" t="s">
        <v>7846</v>
      </c>
      <c s="35" t="s">
        <v>52</v>
      </c>
      <c s="6" t="s">
        <v>7847</v>
      </c>
      <c s="36" t="s">
        <v>67</v>
      </c>
      <c s="37">
        <v>2</v>
      </c>
      <c s="36">
        <v>0</v>
      </c>
      <c s="36">
        <f>ROUND(G34*H34,6)</f>
      </c>
      <c r="L34" s="38">
        <v>0</v>
      </c>
      <c s="32">
        <f>ROUND(ROUND(L34,2)*ROUND(G34,3),2)</f>
      </c>
      <c s="36" t="s">
        <v>2858</v>
      </c>
      <c>
        <f>(M34*21)/100</f>
      </c>
      <c t="s">
        <v>28</v>
      </c>
    </row>
    <row r="35" spans="1:5" ht="12.75">
      <c r="A35" s="35" t="s">
        <v>56</v>
      </c>
      <c r="E35" s="39" t="s">
        <v>52</v>
      </c>
    </row>
    <row r="36" spans="1:5" ht="12.75">
      <c r="A36" s="35" t="s">
        <v>57</v>
      </c>
      <c r="E36" s="40" t="s">
        <v>52</v>
      </c>
    </row>
    <row r="37" spans="1:5" ht="25.5">
      <c r="A37" t="s">
        <v>58</v>
      </c>
      <c r="E37" s="39" t="s">
        <v>7848</v>
      </c>
    </row>
    <row r="38" spans="1:16" ht="12.75">
      <c r="A38" t="s">
        <v>49</v>
      </c>
      <c s="34" t="s">
        <v>534</v>
      </c>
      <c s="34" t="s">
        <v>7849</v>
      </c>
      <c s="35" t="s">
        <v>52</v>
      </c>
      <c s="6" t="s">
        <v>7850</v>
      </c>
      <c s="36" t="s">
        <v>67</v>
      </c>
      <c s="37">
        <v>37</v>
      </c>
      <c s="36">
        <v>0</v>
      </c>
      <c s="36">
        <f>ROUND(G38*H38,6)</f>
      </c>
      <c r="L38" s="38">
        <v>0</v>
      </c>
      <c s="32">
        <f>ROUND(ROUND(L38,2)*ROUND(G38,3),2)</f>
      </c>
      <c s="36" t="s">
        <v>2858</v>
      </c>
      <c>
        <f>(M38*21)/100</f>
      </c>
      <c t="s">
        <v>28</v>
      </c>
    </row>
    <row r="39" spans="1:5" ht="12.75">
      <c r="A39" s="35" t="s">
        <v>56</v>
      </c>
      <c r="E39" s="39" t="s">
        <v>52</v>
      </c>
    </row>
    <row r="40" spans="1:5" ht="12.75">
      <c r="A40" s="35" t="s">
        <v>57</v>
      </c>
      <c r="E40" s="40" t="s">
        <v>170</v>
      </c>
    </row>
    <row r="41" spans="1:5" ht="12.75">
      <c r="A41" t="s">
        <v>58</v>
      </c>
      <c r="E41" s="39" t="s">
        <v>7851</v>
      </c>
    </row>
    <row r="42" spans="1:16" ht="12.75">
      <c r="A42" t="s">
        <v>49</v>
      </c>
      <c s="34" t="s">
        <v>673</v>
      </c>
      <c s="34" t="s">
        <v>9921</v>
      </c>
      <c s="35" t="s">
        <v>52</v>
      </c>
      <c s="6" t="s">
        <v>9922</v>
      </c>
      <c s="36" t="s">
        <v>67</v>
      </c>
      <c s="37">
        <v>3</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25.5">
      <c r="A45" t="s">
        <v>58</v>
      </c>
      <c r="E45" s="39" t="s">
        <v>9923</v>
      </c>
    </row>
    <row r="46" spans="1:16" ht="12.75">
      <c r="A46" t="s">
        <v>49</v>
      </c>
      <c s="34" t="s">
        <v>677</v>
      </c>
      <c s="34" t="s">
        <v>9924</v>
      </c>
      <c s="35" t="s">
        <v>52</v>
      </c>
      <c s="6" t="s">
        <v>9925</v>
      </c>
      <c s="36" t="s">
        <v>67</v>
      </c>
      <c s="37">
        <v>8</v>
      </c>
      <c s="36">
        <v>0</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9926</v>
      </c>
    </row>
    <row r="50" spans="1:16" ht="12.75">
      <c r="A50" t="s">
        <v>49</v>
      </c>
      <c s="34" t="s">
        <v>681</v>
      </c>
      <c s="34" t="s">
        <v>7852</v>
      </c>
      <c s="35" t="s">
        <v>52</v>
      </c>
      <c s="6" t="s">
        <v>7865</v>
      </c>
      <c s="36" t="s">
        <v>67</v>
      </c>
      <c s="37">
        <v>7</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9927</v>
      </c>
    </row>
    <row r="54" spans="1:16" ht="12.75">
      <c r="A54" t="s">
        <v>49</v>
      </c>
      <c s="34" t="s">
        <v>685</v>
      </c>
      <c s="34" t="s">
        <v>7855</v>
      </c>
      <c s="35" t="s">
        <v>52</v>
      </c>
      <c s="6" t="s">
        <v>7856</v>
      </c>
      <c s="36" t="s">
        <v>67</v>
      </c>
      <c s="37">
        <v>3</v>
      </c>
      <c s="36">
        <v>0</v>
      </c>
      <c s="36">
        <f>ROUND(G54*H54,6)</f>
      </c>
      <c r="L54" s="38">
        <v>0</v>
      </c>
      <c s="32">
        <f>ROUND(ROUND(L54,2)*ROUND(G54,3),2)</f>
      </c>
      <c s="36" t="s">
        <v>947</v>
      </c>
      <c>
        <f>(M54*21)/100</f>
      </c>
      <c t="s">
        <v>28</v>
      </c>
    </row>
    <row r="55" spans="1:5" ht="12.75">
      <c r="A55" s="35" t="s">
        <v>56</v>
      </c>
      <c r="E55" s="39" t="s">
        <v>52</v>
      </c>
    </row>
    <row r="56" spans="1:5" ht="12.75">
      <c r="A56" s="35" t="s">
        <v>57</v>
      </c>
      <c r="E56" s="40" t="s">
        <v>52</v>
      </c>
    </row>
    <row r="57" spans="1:5" ht="12.75">
      <c r="A57" t="s">
        <v>58</v>
      </c>
      <c r="E57" s="39" t="s">
        <v>9927</v>
      </c>
    </row>
    <row r="58" spans="1:16" ht="12.75">
      <c r="A58" t="s">
        <v>49</v>
      </c>
      <c s="34" t="s">
        <v>50</v>
      </c>
      <c s="34" t="s">
        <v>7858</v>
      </c>
      <c s="35" t="s">
        <v>52</v>
      </c>
      <c s="6" t="s">
        <v>7859</v>
      </c>
      <c s="36" t="s">
        <v>67</v>
      </c>
      <c s="37">
        <v>8</v>
      </c>
      <c s="36">
        <v>0</v>
      </c>
      <c s="36">
        <f>ROUND(G58*H58,6)</f>
      </c>
      <c r="L58" s="38">
        <v>0</v>
      </c>
      <c s="32">
        <f>ROUND(ROUND(L58,2)*ROUND(G58,3),2)</f>
      </c>
      <c s="36" t="s">
        <v>947</v>
      </c>
      <c>
        <f>(M58*21)/100</f>
      </c>
      <c t="s">
        <v>28</v>
      </c>
    </row>
    <row r="59" spans="1:5" ht="12.75">
      <c r="A59" s="35" t="s">
        <v>56</v>
      </c>
      <c r="E59" s="39" t="s">
        <v>52</v>
      </c>
    </row>
    <row r="60" spans="1:5" ht="12.75">
      <c r="A60" s="35" t="s">
        <v>57</v>
      </c>
      <c r="E60" s="40" t="s">
        <v>52</v>
      </c>
    </row>
    <row r="61" spans="1:5" ht="25.5">
      <c r="A61" t="s">
        <v>58</v>
      </c>
      <c r="E61" s="39" t="s">
        <v>9928</v>
      </c>
    </row>
    <row r="62" spans="1:16" ht="12.75">
      <c r="A62" t="s">
        <v>49</v>
      </c>
      <c s="34" t="s">
        <v>60</v>
      </c>
      <c s="34" t="s">
        <v>7861</v>
      </c>
      <c s="35" t="s">
        <v>52</v>
      </c>
      <c s="6" t="s">
        <v>7862</v>
      </c>
      <c s="36" t="s">
        <v>67</v>
      </c>
      <c s="37">
        <v>4</v>
      </c>
      <c s="36">
        <v>0</v>
      </c>
      <c s="36">
        <f>ROUND(G62*H62,6)</f>
      </c>
      <c r="L62" s="38">
        <v>0</v>
      </c>
      <c s="32">
        <f>ROUND(ROUND(L62,2)*ROUND(G62,3),2)</f>
      </c>
      <c s="36" t="s">
        <v>947</v>
      </c>
      <c>
        <f>(M62*21)/100</f>
      </c>
      <c t="s">
        <v>28</v>
      </c>
    </row>
    <row r="63" spans="1:5" ht="12.75">
      <c r="A63" s="35" t="s">
        <v>56</v>
      </c>
      <c r="E63" s="39" t="s">
        <v>52</v>
      </c>
    </row>
    <row r="64" spans="1:5" ht="12.75">
      <c r="A64" s="35" t="s">
        <v>57</v>
      </c>
      <c r="E64" s="40" t="s">
        <v>52</v>
      </c>
    </row>
    <row r="65" spans="1:5" ht="12.75">
      <c r="A65" t="s">
        <v>58</v>
      </c>
      <c r="E65" s="39" t="s">
        <v>9929</v>
      </c>
    </row>
    <row r="66" spans="1:16" ht="12.75">
      <c r="A66" t="s">
        <v>49</v>
      </c>
      <c s="34" t="s">
        <v>64</v>
      </c>
      <c s="34" t="s">
        <v>7864</v>
      </c>
      <c s="35" t="s">
        <v>52</v>
      </c>
      <c s="6" t="s">
        <v>7865</v>
      </c>
      <c s="36" t="s">
        <v>67</v>
      </c>
      <c s="37">
        <v>3</v>
      </c>
      <c s="36">
        <v>0</v>
      </c>
      <c s="36">
        <f>ROUND(G66*H66,6)</f>
      </c>
      <c r="L66" s="38">
        <v>0</v>
      </c>
      <c s="32">
        <f>ROUND(ROUND(L66,2)*ROUND(G66,3),2)</f>
      </c>
      <c s="36" t="s">
        <v>947</v>
      </c>
      <c>
        <f>(M66*21)/100</f>
      </c>
      <c t="s">
        <v>28</v>
      </c>
    </row>
    <row r="67" spans="1:5" ht="12.75">
      <c r="A67" s="35" t="s">
        <v>56</v>
      </c>
      <c r="E67" s="39" t="s">
        <v>52</v>
      </c>
    </row>
    <row r="68" spans="1:5" ht="12.75">
      <c r="A68" s="35" t="s">
        <v>57</v>
      </c>
      <c r="E68" s="40" t="s">
        <v>52</v>
      </c>
    </row>
    <row r="69" spans="1:5" ht="12.75">
      <c r="A69" t="s">
        <v>58</v>
      </c>
      <c r="E69" s="39" t="s">
        <v>9930</v>
      </c>
    </row>
    <row r="70" spans="1:16" ht="12.75">
      <c r="A70" t="s">
        <v>49</v>
      </c>
      <c s="34" t="s">
        <v>69</v>
      </c>
      <c s="34" t="s">
        <v>9931</v>
      </c>
      <c s="35" t="s">
        <v>52</v>
      </c>
      <c s="6" t="s">
        <v>9932</v>
      </c>
      <c s="36" t="s">
        <v>67</v>
      </c>
      <c s="37">
        <v>11</v>
      </c>
      <c s="36">
        <v>0</v>
      </c>
      <c s="36">
        <f>ROUND(G70*H70,6)</f>
      </c>
      <c r="L70" s="38">
        <v>0</v>
      </c>
      <c s="32">
        <f>ROUND(ROUND(L70,2)*ROUND(G70,3),2)</f>
      </c>
      <c s="36" t="s">
        <v>947</v>
      </c>
      <c>
        <f>(M70*21)/100</f>
      </c>
      <c t="s">
        <v>28</v>
      </c>
    </row>
    <row r="71" spans="1:5" ht="12.75">
      <c r="A71" s="35" t="s">
        <v>56</v>
      </c>
      <c r="E71" s="39" t="s">
        <v>52</v>
      </c>
    </row>
    <row r="72" spans="1:5" ht="12.75">
      <c r="A72" s="35" t="s">
        <v>57</v>
      </c>
      <c r="E72" s="40" t="s">
        <v>681</v>
      </c>
    </row>
    <row r="73" spans="1:5" ht="25.5">
      <c r="A73" t="s">
        <v>58</v>
      </c>
      <c r="E73" s="39" t="s">
        <v>9933</v>
      </c>
    </row>
    <row r="74" spans="1:16" ht="25.5">
      <c r="A74" t="s">
        <v>49</v>
      </c>
      <c s="34" t="s">
        <v>72</v>
      </c>
      <c s="34" t="s">
        <v>7867</v>
      </c>
      <c s="35" t="s">
        <v>52</v>
      </c>
      <c s="6" t="s">
        <v>9934</v>
      </c>
      <c s="36" t="s">
        <v>67</v>
      </c>
      <c s="37">
        <v>20</v>
      </c>
      <c s="36">
        <v>0</v>
      </c>
      <c s="36">
        <f>ROUND(G74*H74,6)</f>
      </c>
      <c r="L74" s="38">
        <v>0</v>
      </c>
      <c s="32">
        <f>ROUND(ROUND(L74,2)*ROUND(G74,3),2)</f>
      </c>
      <c s="36" t="s">
        <v>947</v>
      </c>
      <c>
        <f>(M74*21)/100</f>
      </c>
      <c t="s">
        <v>28</v>
      </c>
    </row>
    <row r="75" spans="1:5" ht="12.75">
      <c r="A75" s="35" t="s">
        <v>56</v>
      </c>
      <c r="E75" s="39" t="s">
        <v>52</v>
      </c>
    </row>
    <row r="76" spans="1:5" ht="12.75">
      <c r="A76" s="35" t="s">
        <v>57</v>
      </c>
      <c r="E76" s="40" t="s">
        <v>52</v>
      </c>
    </row>
    <row r="77" spans="1:5" ht="25.5">
      <c r="A77" t="s">
        <v>58</v>
      </c>
      <c r="E77" s="39" t="s">
        <v>9935</v>
      </c>
    </row>
    <row r="78" spans="1:16" ht="25.5">
      <c r="A78" t="s">
        <v>49</v>
      </c>
      <c s="34" t="s">
        <v>78</v>
      </c>
      <c s="34" t="s">
        <v>7867</v>
      </c>
      <c s="35" t="s">
        <v>644</v>
      </c>
      <c s="6" t="s">
        <v>9934</v>
      </c>
      <c s="36" t="s">
        <v>67</v>
      </c>
      <c s="37">
        <v>2</v>
      </c>
      <c s="36">
        <v>0</v>
      </c>
      <c s="36">
        <f>ROUND(G78*H78,6)</f>
      </c>
      <c r="L78" s="38">
        <v>0</v>
      </c>
      <c s="32">
        <f>ROUND(ROUND(L78,2)*ROUND(G78,3),2)</f>
      </c>
      <c s="36" t="s">
        <v>947</v>
      </c>
      <c>
        <f>(M78*21)/100</f>
      </c>
      <c t="s">
        <v>28</v>
      </c>
    </row>
    <row r="79" spans="1:5" ht="12.75">
      <c r="A79" s="35" t="s">
        <v>56</v>
      </c>
      <c r="E79" s="39" t="s">
        <v>52</v>
      </c>
    </row>
    <row r="80" spans="1:5" ht="12.75">
      <c r="A80" s="35" t="s">
        <v>57</v>
      </c>
      <c r="E80" s="40" t="s">
        <v>52</v>
      </c>
    </row>
    <row r="81" spans="1:5" ht="25.5">
      <c r="A81" t="s">
        <v>58</v>
      </c>
      <c r="E81" s="39" t="s">
        <v>9936</v>
      </c>
    </row>
    <row r="82" spans="1:16" ht="12.75">
      <c r="A82" t="s">
        <v>49</v>
      </c>
      <c s="34" t="s">
        <v>83</v>
      </c>
      <c s="34" t="s">
        <v>1115</v>
      </c>
      <c s="35" t="s">
        <v>52</v>
      </c>
      <c s="6" t="s">
        <v>1116</v>
      </c>
      <c s="36" t="s">
        <v>67</v>
      </c>
      <c s="37">
        <v>1</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7872</v>
      </c>
    </row>
    <row r="86" spans="1:16" ht="12.75">
      <c r="A86" t="s">
        <v>49</v>
      </c>
      <c s="34" t="s">
        <v>87</v>
      </c>
      <c s="34" t="s">
        <v>1400</v>
      </c>
      <c s="35" t="s">
        <v>52</v>
      </c>
      <c s="6" t="s">
        <v>1401</v>
      </c>
      <c s="36" t="s">
        <v>67</v>
      </c>
      <c s="37">
        <v>20</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7873</v>
      </c>
    </row>
    <row r="90" spans="1:16" ht="25.5">
      <c r="A90" t="s">
        <v>49</v>
      </c>
      <c s="34" t="s">
        <v>91</v>
      </c>
      <c s="34" t="s">
        <v>7874</v>
      </c>
      <c s="35" t="s">
        <v>52</v>
      </c>
      <c s="6" t="s">
        <v>7875</v>
      </c>
      <c s="36" t="s">
        <v>54</v>
      </c>
      <c s="37">
        <v>35</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7876</v>
      </c>
    </row>
    <row r="94" spans="1:16" ht="12.75">
      <c r="A94" t="s">
        <v>49</v>
      </c>
      <c s="34" t="s">
        <v>96</v>
      </c>
      <c s="34" t="s">
        <v>7877</v>
      </c>
      <c s="35" t="s">
        <v>52</v>
      </c>
      <c s="6" t="s">
        <v>1065</v>
      </c>
      <c s="36" t="s">
        <v>2678</v>
      </c>
      <c s="37">
        <v>15</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7878</v>
      </c>
    </row>
    <row r="98" spans="1:16" ht="25.5">
      <c r="A98" t="s">
        <v>49</v>
      </c>
      <c s="34" t="s">
        <v>888</v>
      </c>
      <c s="34" t="s">
        <v>7879</v>
      </c>
      <c s="35" t="s">
        <v>52</v>
      </c>
      <c s="6" t="s">
        <v>1907</v>
      </c>
      <c s="36" t="s">
        <v>105</v>
      </c>
      <c s="37">
        <v>38</v>
      </c>
      <c s="36">
        <v>0</v>
      </c>
      <c s="36">
        <f>ROUND(G98*H98,6)</f>
      </c>
      <c r="L98" s="38">
        <v>0</v>
      </c>
      <c s="32">
        <f>ROUND(ROUND(L98,2)*ROUND(G98,3),2)</f>
      </c>
      <c s="36" t="s">
        <v>947</v>
      </c>
      <c>
        <f>(M98*21)/100</f>
      </c>
      <c t="s">
        <v>28</v>
      </c>
    </row>
    <row r="99" spans="1:5" ht="12.75">
      <c r="A99" s="35" t="s">
        <v>56</v>
      </c>
      <c r="E99" s="39" t="s">
        <v>52</v>
      </c>
    </row>
    <row r="100" spans="1:5" ht="12.75">
      <c r="A100" s="35" t="s">
        <v>57</v>
      </c>
      <c r="E100" s="40" t="s">
        <v>175</v>
      </c>
    </row>
    <row r="101" spans="1:5" ht="12.75">
      <c r="A101" t="s">
        <v>58</v>
      </c>
      <c r="E101" s="39" t="s">
        <v>7880</v>
      </c>
    </row>
    <row r="102" spans="1:16" ht="25.5">
      <c r="A102" t="s">
        <v>49</v>
      </c>
      <c s="34" t="s">
        <v>102</v>
      </c>
      <c s="34" t="s">
        <v>7881</v>
      </c>
      <c s="35" t="s">
        <v>52</v>
      </c>
      <c s="6" t="s">
        <v>1907</v>
      </c>
      <c s="36" t="s">
        <v>105</v>
      </c>
      <c s="37">
        <v>95</v>
      </c>
      <c s="36">
        <v>0</v>
      </c>
      <c s="36">
        <f>ROUND(G102*H102,6)</f>
      </c>
      <c r="L102" s="38">
        <v>0</v>
      </c>
      <c s="32">
        <f>ROUND(ROUND(L102,2)*ROUND(G102,3),2)</f>
      </c>
      <c s="36" t="s">
        <v>947</v>
      </c>
      <c>
        <f>(M102*21)/100</f>
      </c>
      <c t="s">
        <v>28</v>
      </c>
    </row>
    <row r="103" spans="1:5" ht="12.75">
      <c r="A103" s="35" t="s">
        <v>56</v>
      </c>
      <c r="E103" s="39" t="s">
        <v>52</v>
      </c>
    </row>
    <row r="104" spans="1:5" ht="12.75">
      <c r="A104" s="35" t="s">
        <v>57</v>
      </c>
      <c r="E104" s="40" t="s">
        <v>387</v>
      </c>
    </row>
    <row r="105" spans="1:5" ht="12.75">
      <c r="A105" t="s">
        <v>58</v>
      </c>
      <c r="E105" s="39" t="s">
        <v>7882</v>
      </c>
    </row>
    <row r="106" spans="1:16" ht="12.75">
      <c r="A106" t="s">
        <v>49</v>
      </c>
      <c s="34" t="s">
        <v>820</v>
      </c>
      <c s="34" t="s">
        <v>7883</v>
      </c>
      <c s="35" t="s">
        <v>52</v>
      </c>
      <c s="6" t="s">
        <v>1263</v>
      </c>
      <c s="36" t="s">
        <v>105</v>
      </c>
      <c s="37">
        <v>3538</v>
      </c>
      <c s="36">
        <v>0</v>
      </c>
      <c s="36">
        <f>ROUND(G106*H106,6)</f>
      </c>
      <c r="L106" s="38">
        <v>0</v>
      </c>
      <c s="32">
        <f>ROUND(ROUND(L106,2)*ROUND(G106,3),2)</f>
      </c>
      <c s="36" t="s">
        <v>947</v>
      </c>
      <c>
        <f>(M106*21)/100</f>
      </c>
      <c t="s">
        <v>28</v>
      </c>
    </row>
    <row r="107" spans="1:5" ht="12.75">
      <c r="A107" s="35" t="s">
        <v>56</v>
      </c>
      <c r="E107" s="39" t="s">
        <v>52</v>
      </c>
    </row>
    <row r="108" spans="1:5" ht="12.75">
      <c r="A108" s="35" t="s">
        <v>57</v>
      </c>
      <c r="E108" s="40" t="s">
        <v>9937</v>
      </c>
    </row>
    <row r="109" spans="1:5" ht="12.75">
      <c r="A109" t="s">
        <v>58</v>
      </c>
      <c r="E109" s="39" t="s">
        <v>7884</v>
      </c>
    </row>
    <row r="110" spans="1:16" ht="12.75">
      <c r="A110" t="s">
        <v>49</v>
      </c>
      <c s="34" t="s">
        <v>108</v>
      </c>
      <c s="34" t="s">
        <v>7885</v>
      </c>
      <c s="35" t="s">
        <v>52</v>
      </c>
      <c s="6" t="s">
        <v>1263</v>
      </c>
      <c s="36" t="s">
        <v>105</v>
      </c>
      <c s="37">
        <v>305</v>
      </c>
      <c s="36">
        <v>0</v>
      </c>
      <c s="36">
        <f>ROUND(G110*H110,6)</f>
      </c>
      <c r="L110" s="38">
        <v>0</v>
      </c>
      <c s="32">
        <f>ROUND(ROUND(L110,2)*ROUND(G110,3),2)</f>
      </c>
      <c s="36" t="s">
        <v>947</v>
      </c>
      <c>
        <f>(M110*21)/100</f>
      </c>
      <c t="s">
        <v>28</v>
      </c>
    </row>
    <row r="111" spans="1:5" ht="12.75">
      <c r="A111" s="35" t="s">
        <v>56</v>
      </c>
      <c r="E111" s="39" t="s">
        <v>52</v>
      </c>
    </row>
    <row r="112" spans="1:5" ht="12.75">
      <c r="A112" s="35" t="s">
        <v>57</v>
      </c>
      <c r="E112" s="40" t="s">
        <v>7375</v>
      </c>
    </row>
    <row r="113" spans="1:5" ht="12.75">
      <c r="A113" t="s">
        <v>58</v>
      </c>
      <c r="E113" s="39" t="s">
        <v>7886</v>
      </c>
    </row>
    <row r="114" spans="1:16" ht="12.75">
      <c r="A114" t="s">
        <v>49</v>
      </c>
      <c s="34" t="s">
        <v>112</v>
      </c>
      <c s="34" t="s">
        <v>7887</v>
      </c>
      <c s="35" t="s">
        <v>52</v>
      </c>
      <c s="6" t="s">
        <v>1263</v>
      </c>
      <c s="36" t="s">
        <v>105</v>
      </c>
      <c s="37">
        <v>2119</v>
      </c>
      <c s="36">
        <v>0</v>
      </c>
      <c s="36">
        <f>ROUND(G114*H114,6)</f>
      </c>
      <c r="L114" s="38">
        <v>0</v>
      </c>
      <c s="32">
        <f>ROUND(ROUND(L114,2)*ROUND(G114,3),2)</f>
      </c>
      <c s="36" t="s">
        <v>947</v>
      </c>
      <c>
        <f>(M114*21)/100</f>
      </c>
      <c t="s">
        <v>28</v>
      </c>
    </row>
    <row r="115" spans="1:5" ht="12.75">
      <c r="A115" s="35" t="s">
        <v>56</v>
      </c>
      <c r="E115" s="39" t="s">
        <v>52</v>
      </c>
    </row>
    <row r="116" spans="1:5" ht="12.75">
      <c r="A116" s="35" t="s">
        <v>57</v>
      </c>
      <c r="E116" s="40" t="s">
        <v>9938</v>
      </c>
    </row>
    <row r="117" spans="1:5" ht="12.75">
      <c r="A117" t="s">
        <v>58</v>
      </c>
      <c r="E117" s="39" t="s">
        <v>7888</v>
      </c>
    </row>
    <row r="118" spans="1:16" ht="12.75">
      <c r="A118" t="s">
        <v>49</v>
      </c>
      <c s="34" t="s">
        <v>116</v>
      </c>
      <c s="34" t="s">
        <v>2838</v>
      </c>
      <c s="35" t="s">
        <v>52</v>
      </c>
      <c s="6" t="s">
        <v>2839</v>
      </c>
      <c s="36" t="s">
        <v>105</v>
      </c>
      <c s="37">
        <v>180</v>
      </c>
      <c s="36">
        <v>0</v>
      </c>
      <c s="36">
        <f>ROUND(G118*H118,6)</f>
      </c>
      <c r="L118" s="38">
        <v>0</v>
      </c>
      <c s="32">
        <f>ROUND(ROUND(L118,2)*ROUND(G118,3),2)</f>
      </c>
      <c s="36" t="s">
        <v>2858</v>
      </c>
      <c>
        <f>(M118*21)/100</f>
      </c>
      <c t="s">
        <v>28</v>
      </c>
    </row>
    <row r="119" spans="1:5" ht="12.75">
      <c r="A119" s="35" t="s">
        <v>56</v>
      </c>
      <c r="E119" s="39" t="s">
        <v>52</v>
      </c>
    </row>
    <row r="120" spans="1:5" ht="12.75">
      <c r="A120" s="35" t="s">
        <v>57</v>
      </c>
      <c r="E120" s="40" t="s">
        <v>6897</v>
      </c>
    </row>
    <row r="121" spans="1:5" ht="12.75">
      <c r="A121" t="s">
        <v>58</v>
      </c>
      <c r="E121" s="39" t="s">
        <v>7889</v>
      </c>
    </row>
    <row r="122" spans="1:16" ht="12.75">
      <c r="A122" t="s">
        <v>49</v>
      </c>
      <c s="34" t="s">
        <v>120</v>
      </c>
      <c s="34" t="s">
        <v>7890</v>
      </c>
      <c s="35" t="s">
        <v>52</v>
      </c>
      <c s="6" t="s">
        <v>871</v>
      </c>
      <c s="36" t="s">
        <v>105</v>
      </c>
      <c s="37">
        <v>240</v>
      </c>
      <c s="36">
        <v>0</v>
      </c>
      <c s="36">
        <f>ROUND(G122*H122,6)</f>
      </c>
      <c r="L122" s="38">
        <v>0</v>
      </c>
      <c s="32">
        <f>ROUND(ROUND(L122,2)*ROUND(G122,3),2)</f>
      </c>
      <c s="36" t="s">
        <v>947</v>
      </c>
      <c>
        <f>(M122*21)/100</f>
      </c>
      <c t="s">
        <v>28</v>
      </c>
    </row>
    <row r="123" spans="1:5" ht="12.75">
      <c r="A123" s="35" t="s">
        <v>56</v>
      </c>
      <c r="E123" s="39" t="s">
        <v>52</v>
      </c>
    </row>
    <row r="124" spans="1:5" ht="12.75">
      <c r="A124" s="35" t="s">
        <v>57</v>
      </c>
      <c r="E124" s="40" t="s">
        <v>7136</v>
      </c>
    </row>
    <row r="125" spans="1:5" ht="12.75">
      <c r="A125" t="s">
        <v>58</v>
      </c>
      <c r="E125" s="39" t="s">
        <v>7891</v>
      </c>
    </row>
    <row r="126" spans="1:16" ht="12.75">
      <c r="A126" t="s">
        <v>49</v>
      </c>
      <c s="34" t="s">
        <v>124</v>
      </c>
      <c s="34" t="s">
        <v>7892</v>
      </c>
      <c s="35" t="s">
        <v>52</v>
      </c>
      <c s="6" t="s">
        <v>871</v>
      </c>
      <c s="36" t="s">
        <v>105</v>
      </c>
      <c s="37">
        <v>45</v>
      </c>
      <c s="36">
        <v>0</v>
      </c>
      <c s="36">
        <f>ROUND(G126*H126,6)</f>
      </c>
      <c r="L126" s="38">
        <v>0</v>
      </c>
      <c s="32">
        <f>ROUND(ROUND(L126,2)*ROUND(G126,3),2)</f>
      </c>
      <c s="36" t="s">
        <v>947</v>
      </c>
      <c>
        <f>(M126*21)/100</f>
      </c>
      <c t="s">
        <v>28</v>
      </c>
    </row>
    <row r="127" spans="1:5" ht="12.75">
      <c r="A127" s="35" t="s">
        <v>56</v>
      </c>
      <c r="E127" s="39" t="s">
        <v>52</v>
      </c>
    </row>
    <row r="128" spans="1:5" ht="12.75">
      <c r="A128" s="35" t="s">
        <v>57</v>
      </c>
      <c r="E128" s="40" t="s">
        <v>188</v>
      </c>
    </row>
    <row r="129" spans="1:5" ht="12.75">
      <c r="A129" t="s">
        <v>58</v>
      </c>
      <c r="E129" s="39" t="s">
        <v>7893</v>
      </c>
    </row>
    <row r="130" spans="1:16" ht="12.75">
      <c r="A130" t="s">
        <v>49</v>
      </c>
      <c s="34" t="s">
        <v>128</v>
      </c>
      <c s="34" t="s">
        <v>7894</v>
      </c>
      <c s="35" t="s">
        <v>52</v>
      </c>
      <c s="6" t="s">
        <v>871</v>
      </c>
      <c s="36" t="s">
        <v>105</v>
      </c>
      <c s="37">
        <v>60</v>
      </c>
      <c s="36">
        <v>0</v>
      </c>
      <c s="36">
        <f>ROUND(G130*H130,6)</f>
      </c>
      <c r="L130" s="38">
        <v>0</v>
      </c>
      <c s="32">
        <f>ROUND(ROUND(L130,2)*ROUND(G130,3),2)</f>
      </c>
      <c s="36" t="s">
        <v>947</v>
      </c>
      <c>
        <f>(M130*21)/100</f>
      </c>
      <c t="s">
        <v>28</v>
      </c>
    </row>
    <row r="131" spans="1:5" ht="12.75">
      <c r="A131" s="35" t="s">
        <v>56</v>
      </c>
      <c r="E131" s="39" t="s">
        <v>52</v>
      </c>
    </row>
    <row r="132" spans="1:5" ht="12.75">
      <c r="A132" s="35" t="s">
        <v>57</v>
      </c>
      <c r="E132" s="40" t="s">
        <v>188</v>
      </c>
    </row>
    <row r="133" spans="1:5" ht="12.75">
      <c r="A133" t="s">
        <v>58</v>
      </c>
      <c r="E133" s="39" t="s">
        <v>7895</v>
      </c>
    </row>
    <row r="134" spans="1:16" ht="12.75">
      <c r="A134" t="s">
        <v>49</v>
      </c>
      <c s="34" t="s">
        <v>132</v>
      </c>
      <c s="34" t="s">
        <v>5549</v>
      </c>
      <c s="35" t="s">
        <v>52</v>
      </c>
      <c s="6" t="s">
        <v>5550</v>
      </c>
      <c s="36" t="s">
        <v>67</v>
      </c>
      <c s="37">
        <v>99</v>
      </c>
      <c s="36">
        <v>0</v>
      </c>
      <c s="36">
        <f>ROUND(G134*H134,6)</f>
      </c>
      <c r="L134" s="38">
        <v>0</v>
      </c>
      <c s="32">
        <f>ROUND(ROUND(L134,2)*ROUND(G134,3),2)</f>
      </c>
      <c s="36" t="s">
        <v>2858</v>
      </c>
      <c>
        <f>(M134*21)/100</f>
      </c>
      <c t="s">
        <v>28</v>
      </c>
    </row>
    <row r="135" spans="1:5" ht="12.75">
      <c r="A135" s="35" t="s">
        <v>56</v>
      </c>
      <c r="E135" s="39" t="s">
        <v>52</v>
      </c>
    </row>
    <row r="136" spans="1:5" ht="12.75">
      <c r="A136" s="35" t="s">
        <v>57</v>
      </c>
      <c r="E136" s="40" t="s">
        <v>403</v>
      </c>
    </row>
    <row r="137" spans="1:5" ht="12.75">
      <c r="A137" t="s">
        <v>58</v>
      </c>
      <c r="E137" s="39" t="s">
        <v>7896</v>
      </c>
    </row>
    <row r="138" spans="1:16" ht="12.75">
      <c r="A138" t="s">
        <v>49</v>
      </c>
      <c s="34" t="s">
        <v>136</v>
      </c>
      <c s="34" t="s">
        <v>9939</v>
      </c>
      <c s="35" t="s">
        <v>52</v>
      </c>
      <c s="6" t="s">
        <v>9940</v>
      </c>
      <c s="36" t="s">
        <v>67</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9941</v>
      </c>
    </row>
    <row r="142" spans="1:16" ht="12.75">
      <c r="A142" t="s">
        <v>49</v>
      </c>
      <c s="34" t="s">
        <v>140</v>
      </c>
      <c s="34" t="s">
        <v>9942</v>
      </c>
      <c s="35" t="s">
        <v>52</v>
      </c>
      <c s="6" t="s">
        <v>5563</v>
      </c>
      <c s="36" t="s">
        <v>67</v>
      </c>
      <c s="37">
        <v>3</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52</v>
      </c>
    </row>
    <row r="145" spans="1:5" ht="12.75">
      <c r="A145" t="s">
        <v>58</v>
      </c>
      <c r="E145" s="39" t="s">
        <v>5565</v>
      </c>
    </row>
    <row r="146" spans="1:16" ht="38.25">
      <c r="A146" t="s">
        <v>49</v>
      </c>
      <c s="34" t="s">
        <v>143</v>
      </c>
      <c s="34" t="s">
        <v>7897</v>
      </c>
      <c s="35" t="s">
        <v>52</v>
      </c>
      <c s="6" t="s">
        <v>7898</v>
      </c>
      <c s="36" t="s">
        <v>67</v>
      </c>
      <c s="37">
        <v>1</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7899</v>
      </c>
    </row>
    <row r="150" spans="1:16" ht="25.5">
      <c r="A150" t="s">
        <v>49</v>
      </c>
      <c s="34" t="s">
        <v>147</v>
      </c>
      <c s="34" t="s">
        <v>7900</v>
      </c>
      <c s="35" t="s">
        <v>52</v>
      </c>
      <c s="6" t="s">
        <v>7901</v>
      </c>
      <c s="36" t="s">
        <v>67</v>
      </c>
      <c s="37">
        <v>1</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7902</v>
      </c>
    </row>
    <row r="154" spans="1:16" ht="25.5">
      <c r="A154" t="s">
        <v>49</v>
      </c>
      <c s="34" t="s">
        <v>170</v>
      </c>
      <c s="34" t="s">
        <v>7903</v>
      </c>
      <c s="35" t="s">
        <v>52</v>
      </c>
      <c s="6" t="s">
        <v>7901</v>
      </c>
      <c s="36" t="s">
        <v>67</v>
      </c>
      <c s="37">
        <v>1</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7904</v>
      </c>
    </row>
    <row r="158" spans="1:16" ht="25.5">
      <c r="A158" t="s">
        <v>49</v>
      </c>
      <c s="34" t="s">
        <v>175</v>
      </c>
      <c s="34" t="s">
        <v>7905</v>
      </c>
      <c s="35" t="s">
        <v>52</v>
      </c>
      <c s="6" t="s">
        <v>7901</v>
      </c>
      <c s="36" t="s">
        <v>67</v>
      </c>
      <c s="37">
        <v>1</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7906</v>
      </c>
    </row>
    <row r="162" spans="1:16" ht="25.5">
      <c r="A162" t="s">
        <v>49</v>
      </c>
      <c s="34" t="s">
        <v>178</v>
      </c>
      <c s="34" t="s">
        <v>7907</v>
      </c>
      <c s="35" t="s">
        <v>52</v>
      </c>
      <c s="6" t="s">
        <v>7901</v>
      </c>
      <c s="36" t="s">
        <v>67</v>
      </c>
      <c s="37">
        <v>1</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7908</v>
      </c>
    </row>
    <row r="166" spans="1:16" ht="25.5">
      <c r="A166" t="s">
        <v>49</v>
      </c>
      <c s="34" t="s">
        <v>181</v>
      </c>
      <c s="34" t="s">
        <v>7909</v>
      </c>
      <c s="35" t="s">
        <v>52</v>
      </c>
      <c s="6" t="s">
        <v>7901</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7910</v>
      </c>
    </row>
    <row r="170" spans="1:16" ht="25.5">
      <c r="A170" t="s">
        <v>49</v>
      </c>
      <c s="34" t="s">
        <v>185</v>
      </c>
      <c s="34" t="s">
        <v>7911</v>
      </c>
      <c s="35" t="s">
        <v>52</v>
      </c>
      <c s="6" t="s">
        <v>7901</v>
      </c>
      <c s="36" t="s">
        <v>67</v>
      </c>
      <c s="37">
        <v>1</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7912</v>
      </c>
    </row>
    <row r="174" spans="1:16" ht="12.75">
      <c r="A174" t="s">
        <v>49</v>
      </c>
      <c s="34" t="s">
        <v>737</v>
      </c>
      <c s="34" t="s">
        <v>5573</v>
      </c>
      <c s="35" t="s">
        <v>52</v>
      </c>
      <c s="6" t="s">
        <v>5574</v>
      </c>
      <c s="36" t="s">
        <v>67</v>
      </c>
      <c s="37">
        <v>7</v>
      </c>
      <c s="36">
        <v>0</v>
      </c>
      <c s="36">
        <f>ROUND(G174*H174,6)</f>
      </c>
      <c r="L174" s="38">
        <v>0</v>
      </c>
      <c s="32">
        <f>ROUND(ROUND(L174,2)*ROUND(G174,3),2)</f>
      </c>
      <c s="36" t="s">
        <v>2858</v>
      </c>
      <c>
        <f>(M174*21)/100</f>
      </c>
      <c t="s">
        <v>28</v>
      </c>
    </row>
    <row r="175" spans="1:5" ht="12.75">
      <c r="A175" s="35" t="s">
        <v>56</v>
      </c>
      <c r="E175" s="39" t="s">
        <v>52</v>
      </c>
    </row>
    <row r="176" spans="1:5" ht="12.75">
      <c r="A176" s="35" t="s">
        <v>57</v>
      </c>
      <c r="E176" s="40" t="s">
        <v>52</v>
      </c>
    </row>
    <row r="177" spans="1:5" ht="12.75">
      <c r="A177" t="s">
        <v>58</v>
      </c>
      <c r="E177" s="39" t="s">
        <v>5575</v>
      </c>
    </row>
    <row r="178" spans="1:16" ht="25.5">
      <c r="A178" t="s">
        <v>49</v>
      </c>
      <c s="34" t="s">
        <v>741</v>
      </c>
      <c s="34" t="s">
        <v>7963</v>
      </c>
      <c s="35" t="s">
        <v>52</v>
      </c>
      <c s="6" t="s">
        <v>7964</v>
      </c>
      <c s="36" t="s">
        <v>67</v>
      </c>
      <c s="37">
        <v>1</v>
      </c>
      <c s="36">
        <v>0</v>
      </c>
      <c s="36">
        <f>ROUND(G178*H178,6)</f>
      </c>
      <c r="L178" s="38">
        <v>0</v>
      </c>
      <c s="32">
        <f>ROUND(ROUND(L178,2)*ROUND(G178,3),2)</f>
      </c>
      <c s="36" t="s">
        <v>2858</v>
      </c>
      <c>
        <f>(M178*21)/100</f>
      </c>
      <c t="s">
        <v>28</v>
      </c>
    </row>
    <row r="179" spans="1:5" ht="12.75">
      <c r="A179" s="35" t="s">
        <v>56</v>
      </c>
      <c r="E179" s="39" t="s">
        <v>52</v>
      </c>
    </row>
    <row r="180" spans="1:5" ht="12.75">
      <c r="A180" s="35" t="s">
        <v>57</v>
      </c>
      <c r="E180" s="40" t="s">
        <v>52</v>
      </c>
    </row>
    <row r="181" spans="1:5" ht="114.75">
      <c r="A181" t="s">
        <v>58</v>
      </c>
      <c r="E181" s="39" t="s">
        <v>7965</v>
      </c>
    </row>
    <row r="182" spans="1:16" ht="12.75">
      <c r="A182" t="s">
        <v>49</v>
      </c>
      <c s="34" t="s">
        <v>744</v>
      </c>
      <c s="34" t="s">
        <v>2388</v>
      </c>
      <c s="35" t="s">
        <v>52</v>
      </c>
      <c s="6" t="s">
        <v>2389</v>
      </c>
      <c s="36" t="s">
        <v>486</v>
      </c>
      <c s="37">
        <v>40</v>
      </c>
      <c s="36">
        <v>0</v>
      </c>
      <c s="36">
        <f>ROUND(G182*H182,6)</f>
      </c>
      <c r="L182" s="38">
        <v>0</v>
      </c>
      <c s="32">
        <f>ROUND(ROUND(L182,2)*ROUND(G182,3),2)</f>
      </c>
      <c s="36" t="s">
        <v>2858</v>
      </c>
      <c>
        <f>(M182*21)/100</f>
      </c>
      <c t="s">
        <v>28</v>
      </c>
    </row>
    <row r="183" spans="1:5" ht="12.75">
      <c r="A183" s="35" t="s">
        <v>56</v>
      </c>
      <c r="E183" s="39" t="s">
        <v>52</v>
      </c>
    </row>
    <row r="184" spans="1:5" ht="12.75">
      <c r="A184" s="35" t="s">
        <v>57</v>
      </c>
      <c r="E184" s="40" t="s">
        <v>52</v>
      </c>
    </row>
    <row r="185" spans="1:5" ht="89.25">
      <c r="A185" t="s">
        <v>58</v>
      </c>
      <c r="E185" s="39" t="s">
        <v>7966</v>
      </c>
    </row>
    <row r="186" spans="1:16" ht="12.75">
      <c r="A186" t="s">
        <v>49</v>
      </c>
      <c s="34" t="s">
        <v>188</v>
      </c>
      <c s="34" t="s">
        <v>1712</v>
      </c>
      <c s="35" t="s">
        <v>52</v>
      </c>
      <c s="6" t="s">
        <v>1713</v>
      </c>
      <c s="36" t="s">
        <v>67</v>
      </c>
      <c s="37">
        <v>3</v>
      </c>
      <c s="36">
        <v>0</v>
      </c>
      <c s="36">
        <f>ROUND(G186*H186,6)</f>
      </c>
      <c r="L186" s="38">
        <v>0</v>
      </c>
      <c s="32">
        <f>ROUND(ROUND(L186,2)*ROUND(G186,3),2)</f>
      </c>
      <c s="36" t="s">
        <v>2858</v>
      </c>
      <c>
        <f>(M186*21)/100</f>
      </c>
      <c t="s">
        <v>28</v>
      </c>
    </row>
    <row r="187" spans="1:5" ht="12.75">
      <c r="A187" s="35" t="s">
        <v>56</v>
      </c>
      <c r="E187" s="39" t="s">
        <v>52</v>
      </c>
    </row>
    <row r="188" spans="1:5" ht="12.75">
      <c r="A188" s="35" t="s">
        <v>57</v>
      </c>
      <c r="E188" s="40" t="s">
        <v>52</v>
      </c>
    </row>
    <row r="189" spans="1:5" ht="12.75">
      <c r="A189" t="s">
        <v>58</v>
      </c>
      <c r="E189" s="39" t="s">
        <v>9943</v>
      </c>
    </row>
    <row r="190" spans="1:13" ht="12.75">
      <c r="A190" t="s">
        <v>47</v>
      </c>
      <c r="C190" s="31" t="s">
        <v>673</v>
      </c>
      <c r="E190" s="33" t="s">
        <v>7915</v>
      </c>
      <c r="J190" s="32">
        <f>0</f>
      </c>
      <c s="32">
        <f>0</f>
      </c>
      <c s="32">
        <f>0+L191</f>
      </c>
      <c s="32">
        <f>0+M191</f>
      </c>
    </row>
    <row r="191" spans="1:16" ht="12.75">
      <c r="A191" t="s">
        <v>49</v>
      </c>
      <c s="34" t="s">
        <v>192</v>
      </c>
      <c s="34" t="s">
        <v>1594</v>
      </c>
      <c s="35" t="s">
        <v>52</v>
      </c>
      <c s="6" t="s">
        <v>7916</v>
      </c>
      <c s="36" t="s">
        <v>75</v>
      </c>
      <c s="37">
        <v>4</v>
      </c>
      <c s="36">
        <v>0</v>
      </c>
      <c s="36">
        <f>ROUND(G191*H191,6)</f>
      </c>
      <c r="L191" s="38">
        <v>0</v>
      </c>
      <c s="32">
        <f>ROUND(ROUND(L191,2)*ROUND(G191,3),2)</f>
      </c>
      <c s="36" t="s">
        <v>2858</v>
      </c>
      <c>
        <f>(M191*21)/100</f>
      </c>
      <c t="s">
        <v>28</v>
      </c>
    </row>
    <row r="192" spans="1:5" ht="12.75">
      <c r="A192" s="35" t="s">
        <v>56</v>
      </c>
      <c r="E192" s="39" t="s">
        <v>52</v>
      </c>
    </row>
    <row r="193" spans="1:5" ht="12.75">
      <c r="A193" s="35" t="s">
        <v>57</v>
      </c>
      <c r="E193" s="40" t="s">
        <v>52</v>
      </c>
    </row>
    <row r="194" spans="1:5" ht="12.75">
      <c r="A194" t="s">
        <v>58</v>
      </c>
      <c r="E194" s="39" t="s">
        <v>7917</v>
      </c>
    </row>
    <row r="195" spans="1:13" ht="12.75">
      <c r="A195" t="s">
        <v>47</v>
      </c>
      <c r="C195" s="31" t="s">
        <v>642</v>
      </c>
      <c r="E195" s="33" t="s">
        <v>5580</v>
      </c>
      <c r="J195" s="32">
        <f>0</f>
      </c>
      <c s="32">
        <f>0</f>
      </c>
      <c s="32">
        <f>0+L196+L200+L204</f>
      </c>
      <c s="32">
        <f>0+M196+M200+M204</f>
      </c>
    </row>
    <row r="196" spans="1:16" ht="25.5">
      <c r="A196" t="s">
        <v>49</v>
      </c>
      <c s="34" t="s">
        <v>196</v>
      </c>
      <c s="34" t="s">
        <v>1598</v>
      </c>
      <c s="35" t="s">
        <v>1599</v>
      </c>
      <c s="6" t="s">
        <v>1600</v>
      </c>
      <c s="36" t="s">
        <v>648</v>
      </c>
      <c s="37">
        <v>0.3</v>
      </c>
      <c s="36">
        <v>0</v>
      </c>
      <c s="36">
        <f>ROUND(G196*H196,6)</f>
      </c>
      <c r="L196" s="38">
        <v>0</v>
      </c>
      <c s="32">
        <f>ROUND(ROUND(L196,2)*ROUND(G196,3),2)</f>
      </c>
      <c s="36" t="s">
        <v>649</v>
      </c>
      <c>
        <f>(M196*21)/100</f>
      </c>
      <c t="s">
        <v>28</v>
      </c>
    </row>
    <row r="197" spans="1:5" ht="25.5">
      <c r="A197" s="35" t="s">
        <v>56</v>
      </c>
      <c r="E197" s="39" t="s">
        <v>3092</v>
      </c>
    </row>
    <row r="198" spans="1:5" ht="12.75">
      <c r="A198" s="35" t="s">
        <v>57</v>
      </c>
      <c r="E198" s="40" t="s">
        <v>7971</v>
      </c>
    </row>
    <row r="199" spans="1:5" ht="102">
      <c r="A199" t="s">
        <v>58</v>
      </c>
      <c r="E199" s="39" t="s">
        <v>651</v>
      </c>
    </row>
    <row r="200" spans="1:16" ht="25.5">
      <c r="A200" t="s">
        <v>49</v>
      </c>
      <c s="34" t="s">
        <v>200</v>
      </c>
      <c s="34" t="s">
        <v>670</v>
      </c>
      <c s="35" t="s">
        <v>671</v>
      </c>
      <c s="6" t="s">
        <v>672</v>
      </c>
      <c s="36" t="s">
        <v>648</v>
      </c>
      <c s="37">
        <v>0.2</v>
      </c>
      <c s="36">
        <v>0</v>
      </c>
      <c s="36">
        <f>ROUND(G200*H200,6)</f>
      </c>
      <c r="L200" s="38">
        <v>0</v>
      </c>
      <c s="32">
        <f>ROUND(ROUND(L200,2)*ROUND(G200,3),2)</f>
      </c>
      <c s="36" t="s">
        <v>649</v>
      </c>
      <c>
        <f>(M200*21)/100</f>
      </c>
      <c t="s">
        <v>28</v>
      </c>
    </row>
    <row r="201" spans="1:5" ht="25.5">
      <c r="A201" s="35" t="s">
        <v>56</v>
      </c>
      <c r="E201" s="39" t="s">
        <v>3092</v>
      </c>
    </row>
    <row r="202" spans="1:5" ht="12.75">
      <c r="A202" s="35" t="s">
        <v>57</v>
      </c>
      <c r="E202" s="40" t="s">
        <v>7971</v>
      </c>
    </row>
    <row r="203" spans="1:5" ht="102">
      <c r="A203" t="s">
        <v>58</v>
      </c>
      <c r="E203" s="39" t="s">
        <v>651</v>
      </c>
    </row>
    <row r="204" spans="1:16" ht="25.5">
      <c r="A204" t="s">
        <v>49</v>
      </c>
      <c s="34" t="s">
        <v>204</v>
      </c>
      <c s="34" t="s">
        <v>7918</v>
      </c>
      <c s="35" t="s">
        <v>52</v>
      </c>
      <c s="6" t="s">
        <v>7919</v>
      </c>
      <c s="36" t="s">
        <v>648</v>
      </c>
      <c s="37">
        <v>0.25</v>
      </c>
      <c s="36">
        <v>0</v>
      </c>
      <c s="36">
        <f>ROUND(G204*H204,6)</f>
      </c>
      <c r="L204" s="38">
        <v>0</v>
      </c>
      <c s="32">
        <f>ROUND(ROUND(L204,2)*ROUND(G204,3),2)</f>
      </c>
      <c s="36" t="s">
        <v>649</v>
      </c>
      <c>
        <f>(M204*21)/100</f>
      </c>
      <c t="s">
        <v>28</v>
      </c>
    </row>
    <row r="205" spans="1:5" ht="25.5">
      <c r="A205" s="35" t="s">
        <v>56</v>
      </c>
      <c r="E205" s="39" t="s">
        <v>3092</v>
      </c>
    </row>
    <row r="206" spans="1:5" ht="12.75">
      <c r="A206" s="35" t="s">
        <v>57</v>
      </c>
      <c r="E206" s="40" t="s">
        <v>9944</v>
      </c>
    </row>
    <row r="207" spans="1:5" ht="255">
      <c r="A207" t="s">
        <v>58</v>
      </c>
      <c r="E207" s="39" t="s">
        <v>7920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COUNTIFS(L8:L99,"=0",A8:A99,"P")+COUNTIFS(L8:L99,"",A8:A99,"P")+SUM(Q8:Q99)</f>
      </c>
    </row>
    <row r="8" spans="1:13" ht="12.75">
      <c r="A8" t="s">
        <v>45</v>
      </c>
      <c r="C8" s="28" t="s">
        <v>9947</v>
      </c>
      <c r="E8" s="30" t="s">
        <v>9946</v>
      </c>
      <c r="J8" s="29">
        <f>0+J9+J14+J27+J40+J85+J90</f>
      </c>
      <c s="29">
        <f>0+K9+K14+K27+K40+K85+K90</f>
      </c>
      <c s="29">
        <f>0+L9+L14+L27+L40+L85+L90</f>
      </c>
      <c s="29">
        <f>0+M9+M14+M27+M40+M85+M90</f>
      </c>
    </row>
    <row r="9" spans="1:13" ht="12.75">
      <c r="A9" t="s">
        <v>47</v>
      </c>
      <c r="C9" s="31" t="s">
        <v>1468</v>
      </c>
      <c r="E9" s="33" t="s">
        <v>7924</v>
      </c>
      <c r="J9" s="32">
        <f>0</f>
      </c>
      <c s="32">
        <f>0</f>
      </c>
      <c s="32">
        <f>0+L10</f>
      </c>
      <c s="32">
        <f>0+M10</f>
      </c>
    </row>
    <row r="10" spans="1:16" ht="12.75">
      <c r="A10" t="s">
        <v>49</v>
      </c>
      <c s="34" t="s">
        <v>644</v>
      </c>
      <c s="34" t="s">
        <v>7925</v>
      </c>
      <c s="35" t="s">
        <v>52</v>
      </c>
      <c s="6" t="s">
        <v>7926</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7927</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3</v>
      </c>
      <c s="36">
        <v>0</v>
      </c>
      <c s="36">
        <f>ROUND(G15*H15,6)</f>
      </c>
      <c r="L15" s="38">
        <v>0</v>
      </c>
      <c s="32">
        <f>ROUND(ROUND(L15,2)*ROUND(G15,3),2)</f>
      </c>
      <c s="36" t="s">
        <v>2858</v>
      </c>
      <c>
        <f>(M15*21)/100</f>
      </c>
      <c t="s">
        <v>28</v>
      </c>
    </row>
    <row r="16" spans="1:5" ht="12.75">
      <c r="A16" s="35" t="s">
        <v>56</v>
      </c>
      <c r="E16" s="39" t="s">
        <v>52</v>
      </c>
    </row>
    <row r="17" spans="1:5" ht="12.75">
      <c r="A17" s="35" t="s">
        <v>57</v>
      </c>
      <c r="E17" s="40" t="s">
        <v>9948</v>
      </c>
    </row>
    <row r="18" spans="1:5" ht="63.75">
      <c r="A18" t="s">
        <v>58</v>
      </c>
      <c r="E18" s="39" t="s">
        <v>3807</v>
      </c>
    </row>
    <row r="19" spans="1:16" ht="12.75">
      <c r="A19" t="s">
        <v>49</v>
      </c>
      <c s="34" t="s">
        <v>26</v>
      </c>
      <c s="34" t="s">
        <v>7929</v>
      </c>
      <c s="35" t="s">
        <v>52</v>
      </c>
      <c s="6" t="s">
        <v>6184</v>
      </c>
      <c s="36" t="s">
        <v>75</v>
      </c>
      <c s="37">
        <v>319.2</v>
      </c>
      <c s="36">
        <v>0</v>
      </c>
      <c s="36">
        <f>ROUND(G19*H19,6)</f>
      </c>
      <c r="L19" s="38">
        <v>0</v>
      </c>
      <c s="32">
        <f>ROUND(ROUND(L19,2)*ROUND(G19,3),2)</f>
      </c>
      <c s="36" t="s">
        <v>2858</v>
      </c>
      <c>
        <f>(M19*21)/100</f>
      </c>
      <c t="s">
        <v>28</v>
      </c>
    </row>
    <row r="20" spans="1:5" ht="12.75">
      <c r="A20" s="35" t="s">
        <v>56</v>
      </c>
      <c r="E20" s="39" t="s">
        <v>52</v>
      </c>
    </row>
    <row r="21" spans="1:5" ht="12.75">
      <c r="A21" s="35" t="s">
        <v>57</v>
      </c>
      <c r="E21" s="40" t="s">
        <v>9949</v>
      </c>
    </row>
    <row r="22" spans="1:5" ht="25.5">
      <c r="A22" t="s">
        <v>58</v>
      </c>
      <c r="E22" s="39" t="s">
        <v>9950</v>
      </c>
    </row>
    <row r="23" spans="1:16" ht="12.75">
      <c r="A23" t="s">
        <v>49</v>
      </c>
      <c s="34" t="s">
        <v>94</v>
      </c>
      <c s="34" t="s">
        <v>165</v>
      </c>
      <c s="35" t="s">
        <v>52</v>
      </c>
      <c s="6" t="s">
        <v>166</v>
      </c>
      <c s="36" t="s">
        <v>75</v>
      </c>
      <c s="37">
        <v>319.2</v>
      </c>
      <c s="36">
        <v>0</v>
      </c>
      <c s="36">
        <f>ROUND(G23*H23,6)</f>
      </c>
      <c r="L23" s="38">
        <v>0</v>
      </c>
      <c s="32">
        <f>ROUND(ROUND(L23,2)*ROUND(G23,3),2)</f>
      </c>
      <c s="36" t="s">
        <v>2858</v>
      </c>
      <c>
        <f>(M23*21)/100</f>
      </c>
      <c t="s">
        <v>28</v>
      </c>
    </row>
    <row r="24" spans="1:5" ht="12.75">
      <c r="A24" s="35" t="s">
        <v>56</v>
      </c>
      <c r="E24" s="39" t="s">
        <v>52</v>
      </c>
    </row>
    <row r="25" spans="1:5" ht="12.75">
      <c r="A25" s="35" t="s">
        <v>57</v>
      </c>
      <c r="E25" s="40" t="s">
        <v>9951</v>
      </c>
    </row>
    <row r="26" spans="1:5" ht="12.75">
      <c r="A26" t="s">
        <v>58</v>
      </c>
      <c r="E26" s="39" t="s">
        <v>7932</v>
      </c>
    </row>
    <row r="27" spans="1:13" ht="12.75">
      <c r="A27" t="s">
        <v>47</v>
      </c>
      <c r="C27" s="31" t="s">
        <v>100</v>
      </c>
      <c r="E27" s="33" t="s">
        <v>1535</v>
      </c>
      <c r="J27" s="32">
        <f>0</f>
      </c>
      <c s="32">
        <f>0</f>
      </c>
      <c s="32">
        <f>0+L28+L32+L36</f>
      </c>
      <c s="32">
        <f>0+M28+M32+M36</f>
      </c>
    </row>
    <row r="28" spans="1:16" ht="12.75">
      <c r="A28" t="s">
        <v>49</v>
      </c>
      <c s="34" t="s">
        <v>100</v>
      </c>
      <c s="34" t="s">
        <v>7933</v>
      </c>
      <c s="35" t="s">
        <v>52</v>
      </c>
      <c s="6" t="s">
        <v>7934</v>
      </c>
      <c s="36" t="s">
        <v>54</v>
      </c>
      <c s="37">
        <v>30</v>
      </c>
      <c s="36">
        <v>0</v>
      </c>
      <c s="36">
        <f>ROUND(G28*H28,6)</f>
      </c>
      <c r="L28" s="38">
        <v>0</v>
      </c>
      <c s="32">
        <f>ROUND(ROUND(L28,2)*ROUND(G28,3),2)</f>
      </c>
      <c s="36" t="s">
        <v>2858</v>
      </c>
      <c>
        <f>(M28*21)/100</f>
      </c>
      <c t="s">
        <v>28</v>
      </c>
    </row>
    <row r="29" spans="1:5" ht="12.75">
      <c r="A29" s="35" t="s">
        <v>56</v>
      </c>
      <c r="E29" s="39" t="s">
        <v>52</v>
      </c>
    </row>
    <row r="30" spans="1:5" ht="12.75">
      <c r="A30" s="35" t="s">
        <v>57</v>
      </c>
      <c r="E30" s="40" t="s">
        <v>9952</v>
      </c>
    </row>
    <row r="31" spans="1:5" ht="12.75">
      <c r="A31" t="s">
        <v>58</v>
      </c>
      <c r="E31" s="39" t="s">
        <v>7936</v>
      </c>
    </row>
    <row r="32" spans="1:16" ht="12.75">
      <c r="A32" t="s">
        <v>49</v>
      </c>
      <c s="34" t="s">
        <v>27</v>
      </c>
      <c s="34" t="s">
        <v>7937</v>
      </c>
      <c s="35" t="s">
        <v>52</v>
      </c>
      <c s="6" t="s">
        <v>7938</v>
      </c>
      <c s="36" t="s">
        <v>54</v>
      </c>
      <c s="37">
        <v>30</v>
      </c>
      <c s="36">
        <v>0</v>
      </c>
      <c s="36">
        <f>ROUND(G32*H32,6)</f>
      </c>
      <c r="L32" s="38">
        <v>0</v>
      </c>
      <c s="32">
        <f>ROUND(ROUND(L32,2)*ROUND(G32,3),2)</f>
      </c>
      <c s="36" t="s">
        <v>2858</v>
      </c>
      <c>
        <f>(M32*21)/100</f>
      </c>
      <c t="s">
        <v>28</v>
      </c>
    </row>
    <row r="33" spans="1:5" ht="12.75">
      <c r="A33" s="35" t="s">
        <v>56</v>
      </c>
      <c r="E33" s="39" t="s">
        <v>52</v>
      </c>
    </row>
    <row r="34" spans="1:5" ht="12.75">
      <c r="A34" s="35" t="s">
        <v>57</v>
      </c>
      <c r="E34" s="40" t="s">
        <v>9952</v>
      </c>
    </row>
    <row r="35" spans="1:5" ht="12.75">
      <c r="A35" t="s">
        <v>58</v>
      </c>
      <c r="E35" s="39" t="s">
        <v>7936</v>
      </c>
    </row>
    <row r="36" spans="1:16" ht="12.75">
      <c r="A36" t="s">
        <v>49</v>
      </c>
      <c s="34" t="s">
        <v>168</v>
      </c>
      <c s="34" t="s">
        <v>7939</v>
      </c>
      <c s="35" t="s">
        <v>52</v>
      </c>
      <c s="6" t="s">
        <v>7940</v>
      </c>
      <c s="36" t="s">
        <v>54</v>
      </c>
      <c s="37">
        <v>30</v>
      </c>
      <c s="36">
        <v>0</v>
      </c>
      <c s="36">
        <f>ROUND(G36*H36,6)</f>
      </c>
      <c r="L36" s="38">
        <v>0</v>
      </c>
      <c s="32">
        <f>ROUND(ROUND(L36,2)*ROUND(G36,3),2)</f>
      </c>
      <c s="36" t="s">
        <v>2858</v>
      </c>
      <c>
        <f>(M36*21)/100</f>
      </c>
      <c t="s">
        <v>28</v>
      </c>
    </row>
    <row r="37" spans="1:5" ht="12.75">
      <c r="A37" s="35" t="s">
        <v>56</v>
      </c>
      <c r="E37" s="39" t="s">
        <v>52</v>
      </c>
    </row>
    <row r="38" spans="1:5" ht="12.75">
      <c r="A38" s="35" t="s">
        <v>57</v>
      </c>
      <c r="E38" s="40" t="s">
        <v>9952</v>
      </c>
    </row>
    <row r="39" spans="1:5" ht="12.75">
      <c r="A39" t="s">
        <v>58</v>
      </c>
      <c r="E39" s="39" t="s">
        <v>7941</v>
      </c>
    </row>
    <row r="40" spans="1:13" ht="12.75">
      <c r="A40" t="s">
        <v>47</v>
      </c>
      <c r="C40" s="31" t="s">
        <v>168</v>
      </c>
      <c r="E40" s="33" t="s">
        <v>1144</v>
      </c>
      <c r="J40" s="32">
        <f>0</f>
      </c>
      <c s="32">
        <f>0</f>
      </c>
      <c s="32">
        <f>0+L41+L45+L49+L53+L57+L61+L65+L69+L73+L77+L81</f>
      </c>
      <c s="32">
        <f>0+M41+M45+M49+M53+M57+M61+M65+M69+M73+M77+M81</f>
      </c>
    </row>
    <row r="41" spans="1:16" ht="25.5">
      <c r="A41" t="s">
        <v>49</v>
      </c>
      <c s="34" t="s">
        <v>534</v>
      </c>
      <c s="34" t="s">
        <v>7942</v>
      </c>
      <c s="35" t="s">
        <v>52</v>
      </c>
      <c s="6" t="s">
        <v>7943</v>
      </c>
      <c s="36" t="s">
        <v>54</v>
      </c>
      <c s="37">
        <v>2</v>
      </c>
      <c s="36">
        <v>0</v>
      </c>
      <c s="36">
        <f>ROUND(G41*H41,6)</f>
      </c>
      <c r="L41" s="38">
        <v>0</v>
      </c>
      <c s="32">
        <f>ROUND(ROUND(L41,2)*ROUND(G41,3),2)</f>
      </c>
      <c s="36" t="s">
        <v>2858</v>
      </c>
      <c>
        <f>(M41*21)/100</f>
      </c>
      <c t="s">
        <v>28</v>
      </c>
    </row>
    <row r="42" spans="1:5" ht="12.75">
      <c r="A42" s="35" t="s">
        <v>56</v>
      </c>
      <c r="E42" s="39" t="s">
        <v>52</v>
      </c>
    </row>
    <row r="43" spans="1:5" ht="12.75">
      <c r="A43" s="35" t="s">
        <v>57</v>
      </c>
      <c r="E43" s="40" t="s">
        <v>52</v>
      </c>
    </row>
    <row r="44" spans="1:5" ht="12.75">
      <c r="A44" t="s">
        <v>58</v>
      </c>
      <c r="E44" s="39" t="s">
        <v>7944</v>
      </c>
    </row>
    <row r="45" spans="1:16" ht="12.75">
      <c r="A45" t="s">
        <v>49</v>
      </c>
      <c s="34" t="s">
        <v>673</v>
      </c>
      <c s="34" t="s">
        <v>5529</v>
      </c>
      <c s="35" t="s">
        <v>52</v>
      </c>
      <c s="6" t="s">
        <v>5530</v>
      </c>
      <c s="36" t="s">
        <v>67</v>
      </c>
      <c s="37">
        <v>4</v>
      </c>
      <c s="36">
        <v>0</v>
      </c>
      <c s="36">
        <f>ROUND(G45*H45,6)</f>
      </c>
      <c r="L45" s="38">
        <v>0</v>
      </c>
      <c s="32">
        <f>ROUND(ROUND(L45,2)*ROUND(G45,3),2)</f>
      </c>
      <c s="36" t="s">
        <v>2858</v>
      </c>
      <c>
        <f>(M45*21)/100</f>
      </c>
      <c t="s">
        <v>28</v>
      </c>
    </row>
    <row r="46" spans="1:5" ht="12.75">
      <c r="A46" s="35" t="s">
        <v>56</v>
      </c>
      <c r="E46" s="39" t="s">
        <v>52</v>
      </c>
    </row>
    <row r="47" spans="1:5" ht="12.75">
      <c r="A47" s="35" t="s">
        <v>57</v>
      </c>
      <c r="E47" s="40" t="s">
        <v>9953</v>
      </c>
    </row>
    <row r="48" spans="1:5" ht="12.75">
      <c r="A48" t="s">
        <v>58</v>
      </c>
      <c r="E48" s="39" t="s">
        <v>7946</v>
      </c>
    </row>
    <row r="49" spans="1:16" ht="12.75">
      <c r="A49" t="s">
        <v>49</v>
      </c>
      <c s="34" t="s">
        <v>677</v>
      </c>
      <c s="34" t="s">
        <v>2615</v>
      </c>
      <c s="35" t="s">
        <v>52</v>
      </c>
      <c s="6" t="s">
        <v>2616</v>
      </c>
      <c s="36" t="s">
        <v>105</v>
      </c>
      <c s="37">
        <v>120</v>
      </c>
      <c s="36">
        <v>0</v>
      </c>
      <c s="36">
        <f>ROUND(G49*H49,6)</f>
      </c>
      <c r="L49" s="38">
        <v>0</v>
      </c>
      <c s="32">
        <f>ROUND(ROUND(L49,2)*ROUND(G49,3),2)</f>
      </c>
      <c s="36" t="s">
        <v>2858</v>
      </c>
      <c>
        <f>(M49*21)/100</f>
      </c>
      <c t="s">
        <v>28</v>
      </c>
    </row>
    <row r="50" spans="1:5" ht="12.75">
      <c r="A50" s="35" t="s">
        <v>56</v>
      </c>
      <c r="E50" s="39" t="s">
        <v>52</v>
      </c>
    </row>
    <row r="51" spans="1:5" ht="12.75">
      <c r="A51" s="35" t="s">
        <v>57</v>
      </c>
      <c r="E51" s="40" t="s">
        <v>9954</v>
      </c>
    </row>
    <row r="52" spans="1:5" ht="12.75">
      <c r="A52" t="s">
        <v>58</v>
      </c>
      <c r="E52" s="39" t="s">
        <v>7948</v>
      </c>
    </row>
    <row r="53" spans="1:16" ht="12.75">
      <c r="A53" t="s">
        <v>49</v>
      </c>
      <c s="34" t="s">
        <v>681</v>
      </c>
      <c s="34" t="s">
        <v>7949</v>
      </c>
      <c s="35" t="s">
        <v>52</v>
      </c>
      <c s="6" t="s">
        <v>7950</v>
      </c>
      <c s="36" t="s">
        <v>105</v>
      </c>
      <c s="37">
        <v>150.6</v>
      </c>
      <c s="36">
        <v>0</v>
      </c>
      <c s="36">
        <f>ROUND(G53*H53,6)</f>
      </c>
      <c r="L53" s="38">
        <v>0</v>
      </c>
      <c s="32">
        <f>ROUND(ROUND(L53,2)*ROUND(G53,3),2)</f>
      </c>
      <c s="36" t="s">
        <v>2858</v>
      </c>
      <c>
        <f>(M53*21)/100</f>
      </c>
      <c t="s">
        <v>28</v>
      </c>
    </row>
    <row r="54" spans="1:5" ht="12.75">
      <c r="A54" s="35" t="s">
        <v>56</v>
      </c>
      <c r="E54" s="39" t="s">
        <v>52</v>
      </c>
    </row>
    <row r="55" spans="1:5" ht="12.75">
      <c r="A55" s="35" t="s">
        <v>57</v>
      </c>
      <c r="E55" s="40" t="s">
        <v>9955</v>
      </c>
    </row>
    <row r="56" spans="1:5" ht="12.75">
      <c r="A56" t="s">
        <v>58</v>
      </c>
      <c r="E56" s="39" t="s">
        <v>7952</v>
      </c>
    </row>
    <row r="57" spans="1:16" ht="25.5">
      <c r="A57" t="s">
        <v>49</v>
      </c>
      <c s="34" t="s">
        <v>685</v>
      </c>
      <c s="34" t="s">
        <v>2163</v>
      </c>
      <c s="35" t="s">
        <v>52</v>
      </c>
      <c s="6" t="s">
        <v>2164</v>
      </c>
      <c s="36" t="s">
        <v>67</v>
      </c>
      <c s="37">
        <v>6</v>
      </c>
      <c s="36">
        <v>0</v>
      </c>
      <c s="36">
        <f>ROUND(G57*H57,6)</f>
      </c>
      <c r="L57" s="38">
        <v>0</v>
      </c>
      <c s="32">
        <f>ROUND(ROUND(L57,2)*ROUND(G57,3),2)</f>
      </c>
      <c s="36" t="s">
        <v>2858</v>
      </c>
      <c>
        <f>(M57*21)/100</f>
      </c>
      <c t="s">
        <v>28</v>
      </c>
    </row>
    <row r="58" spans="1:5" ht="12.75">
      <c r="A58" s="35" t="s">
        <v>56</v>
      </c>
      <c r="E58" s="39" t="s">
        <v>52</v>
      </c>
    </row>
    <row r="59" spans="1:5" ht="12.75">
      <c r="A59" s="35" t="s">
        <v>57</v>
      </c>
      <c r="E59" s="40" t="s">
        <v>7945</v>
      </c>
    </row>
    <row r="60" spans="1:5" ht="12.75">
      <c r="A60" t="s">
        <v>58</v>
      </c>
      <c r="E60" s="39" t="s">
        <v>9956</v>
      </c>
    </row>
    <row r="61" spans="1:16" ht="12.75">
      <c r="A61" t="s">
        <v>49</v>
      </c>
      <c s="34" t="s">
        <v>50</v>
      </c>
      <c s="34" t="s">
        <v>5540</v>
      </c>
      <c s="35" t="s">
        <v>52</v>
      </c>
      <c s="6" t="s">
        <v>5541</v>
      </c>
      <c s="36" t="s">
        <v>67</v>
      </c>
      <c s="37">
        <v>60</v>
      </c>
      <c s="36">
        <v>0</v>
      </c>
      <c s="36">
        <f>ROUND(G61*H61,6)</f>
      </c>
      <c r="L61" s="38">
        <v>0</v>
      </c>
      <c s="32">
        <f>ROUND(ROUND(L61,2)*ROUND(G61,3),2)</f>
      </c>
      <c s="36" t="s">
        <v>2858</v>
      </c>
      <c>
        <f>(M61*21)/100</f>
      </c>
      <c t="s">
        <v>28</v>
      </c>
    </row>
    <row r="62" spans="1:5" ht="12.75">
      <c r="A62" s="35" t="s">
        <v>56</v>
      </c>
      <c r="E62" s="39" t="s">
        <v>52</v>
      </c>
    </row>
    <row r="63" spans="1:5" ht="12.75">
      <c r="A63" s="35" t="s">
        <v>57</v>
      </c>
      <c r="E63" s="40" t="s">
        <v>9957</v>
      </c>
    </row>
    <row r="64" spans="1:5" ht="25.5">
      <c r="A64" t="s">
        <v>58</v>
      </c>
      <c r="E64" s="39" t="s">
        <v>9958</v>
      </c>
    </row>
    <row r="65" spans="1:16" ht="12.75">
      <c r="A65" t="s">
        <v>49</v>
      </c>
      <c s="34" t="s">
        <v>60</v>
      </c>
      <c s="34" t="s">
        <v>7956</v>
      </c>
      <c s="35" t="s">
        <v>52</v>
      </c>
      <c s="6" t="s">
        <v>7957</v>
      </c>
      <c s="36" t="s">
        <v>67</v>
      </c>
      <c s="37">
        <v>4</v>
      </c>
      <c s="36">
        <v>0</v>
      </c>
      <c s="36">
        <f>ROUND(G65*H65,6)</f>
      </c>
      <c r="L65" s="38">
        <v>0</v>
      </c>
      <c s="32">
        <f>ROUND(ROUND(L65,2)*ROUND(G65,3),2)</f>
      </c>
      <c s="36" t="s">
        <v>2858</v>
      </c>
      <c>
        <f>(M65*21)/100</f>
      </c>
      <c t="s">
        <v>28</v>
      </c>
    </row>
    <row r="66" spans="1:5" ht="12.75">
      <c r="A66" s="35" t="s">
        <v>56</v>
      </c>
      <c r="E66" s="39" t="s">
        <v>52</v>
      </c>
    </row>
    <row r="67" spans="1:5" ht="12.75">
      <c r="A67" s="35" t="s">
        <v>57</v>
      </c>
      <c r="E67" s="40" t="s">
        <v>52</v>
      </c>
    </row>
    <row r="68" spans="1:5" ht="12.75">
      <c r="A68" t="s">
        <v>58</v>
      </c>
      <c r="E68" s="39" t="s">
        <v>7958</v>
      </c>
    </row>
    <row r="69" spans="1:16" ht="12.75">
      <c r="A69" t="s">
        <v>49</v>
      </c>
      <c s="34" t="s">
        <v>64</v>
      </c>
      <c s="34" t="s">
        <v>7959</v>
      </c>
      <c s="35" t="s">
        <v>52</v>
      </c>
      <c s="6" t="s">
        <v>7960</v>
      </c>
      <c s="36" t="s">
        <v>105</v>
      </c>
      <c s="37">
        <v>125.5</v>
      </c>
      <c s="36">
        <v>0</v>
      </c>
      <c s="36">
        <f>ROUND(G69*H69,6)</f>
      </c>
      <c r="L69" s="38">
        <v>0</v>
      </c>
      <c s="32">
        <f>ROUND(ROUND(L69,2)*ROUND(G69,3),2)</f>
      </c>
      <c s="36" t="s">
        <v>2858</v>
      </c>
      <c>
        <f>(M69*21)/100</f>
      </c>
      <c t="s">
        <v>28</v>
      </c>
    </row>
    <row r="70" spans="1:5" ht="12.75">
      <c r="A70" s="35" t="s">
        <v>56</v>
      </c>
      <c r="E70" s="39" t="s">
        <v>52</v>
      </c>
    </row>
    <row r="71" spans="1:5" ht="12.75">
      <c r="A71" s="35" t="s">
        <v>57</v>
      </c>
      <c r="E71" s="40" t="s">
        <v>9959</v>
      </c>
    </row>
    <row r="72" spans="1:5" ht="12.75">
      <c r="A72" t="s">
        <v>58</v>
      </c>
      <c r="E72" s="39" t="s">
        <v>7962</v>
      </c>
    </row>
    <row r="73" spans="1:16" ht="25.5">
      <c r="A73" t="s">
        <v>49</v>
      </c>
      <c s="34" t="s">
        <v>69</v>
      </c>
      <c s="34" t="s">
        <v>7963</v>
      </c>
      <c s="35" t="s">
        <v>52</v>
      </c>
      <c s="6" t="s">
        <v>7964</v>
      </c>
      <c s="36" t="s">
        <v>67</v>
      </c>
      <c s="37">
        <v>1</v>
      </c>
      <c s="36">
        <v>0</v>
      </c>
      <c s="36">
        <f>ROUND(G73*H73,6)</f>
      </c>
      <c r="L73" s="38">
        <v>0</v>
      </c>
      <c s="32">
        <f>ROUND(ROUND(L73,2)*ROUND(G73,3),2)</f>
      </c>
      <c s="36" t="s">
        <v>2858</v>
      </c>
      <c>
        <f>(M73*21)/100</f>
      </c>
      <c t="s">
        <v>28</v>
      </c>
    </row>
    <row r="74" spans="1:5" ht="12.75">
      <c r="A74" s="35" t="s">
        <v>56</v>
      </c>
      <c r="E74" s="39" t="s">
        <v>52</v>
      </c>
    </row>
    <row r="75" spans="1:5" ht="12.75">
      <c r="A75" s="35" t="s">
        <v>57</v>
      </c>
      <c r="E75" s="40" t="s">
        <v>52</v>
      </c>
    </row>
    <row r="76" spans="1:5" ht="114.75">
      <c r="A76" t="s">
        <v>58</v>
      </c>
      <c r="E76" s="39" t="s">
        <v>7965</v>
      </c>
    </row>
    <row r="77" spans="1:16" ht="12.75">
      <c r="A77" t="s">
        <v>49</v>
      </c>
      <c s="34" t="s">
        <v>72</v>
      </c>
      <c s="34" t="s">
        <v>2388</v>
      </c>
      <c s="35" t="s">
        <v>52</v>
      </c>
      <c s="6" t="s">
        <v>2389</v>
      </c>
      <c s="36" t="s">
        <v>486</v>
      </c>
      <c s="37">
        <v>8</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89.25">
      <c r="A80" t="s">
        <v>58</v>
      </c>
      <c r="E80" s="39" t="s">
        <v>7966</v>
      </c>
    </row>
    <row r="81" spans="1:16" ht="12.75">
      <c r="A81" t="s">
        <v>49</v>
      </c>
      <c s="34" t="s">
        <v>78</v>
      </c>
      <c s="34" t="s">
        <v>521</v>
      </c>
      <c s="35" t="s">
        <v>52</v>
      </c>
      <c s="6" t="s">
        <v>522</v>
      </c>
      <c s="36" t="s">
        <v>67</v>
      </c>
      <c s="37">
        <v>4</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12.75">
      <c r="A84" t="s">
        <v>58</v>
      </c>
      <c r="E84" s="39" t="s">
        <v>7967</v>
      </c>
    </row>
    <row r="85" spans="1:13" ht="12.75">
      <c r="A85" t="s">
        <v>47</v>
      </c>
      <c r="C85" s="31" t="s">
        <v>673</v>
      </c>
      <c r="E85" s="33" t="s">
        <v>7915</v>
      </c>
      <c r="J85" s="32">
        <f>0</f>
      </c>
      <c s="32">
        <f>0</f>
      </c>
      <c s="32">
        <f>0+L86</f>
      </c>
      <c s="32">
        <f>0+M86</f>
      </c>
    </row>
    <row r="86" spans="1:16" ht="12.75">
      <c r="A86" t="s">
        <v>49</v>
      </c>
      <c s="34" t="s">
        <v>83</v>
      </c>
      <c s="34" t="s">
        <v>3950</v>
      </c>
      <c s="35" t="s">
        <v>52</v>
      </c>
      <c s="6" t="s">
        <v>3951</v>
      </c>
      <c s="36" t="s">
        <v>105</v>
      </c>
      <c s="37">
        <v>15</v>
      </c>
      <c s="36">
        <v>0</v>
      </c>
      <c s="36">
        <f>ROUND(G86*H86,6)</f>
      </c>
      <c r="L86" s="38">
        <v>0</v>
      </c>
      <c s="32">
        <f>ROUND(ROUND(L86,2)*ROUND(G86,3),2)</f>
      </c>
      <c s="36" t="s">
        <v>2858</v>
      </c>
      <c>
        <f>(M86*21)/100</f>
      </c>
      <c t="s">
        <v>28</v>
      </c>
    </row>
    <row r="87" spans="1:5" ht="12.75">
      <c r="A87" s="35" t="s">
        <v>56</v>
      </c>
      <c r="E87" s="39" t="s">
        <v>52</v>
      </c>
    </row>
    <row r="88" spans="1:5" ht="12.75">
      <c r="A88" s="35" t="s">
        <v>57</v>
      </c>
      <c r="E88" s="40" t="s">
        <v>64</v>
      </c>
    </row>
    <row r="89" spans="1:5" ht="12.75">
      <c r="A89" t="s">
        <v>58</v>
      </c>
      <c r="E89" s="39" t="s">
        <v>7969</v>
      </c>
    </row>
    <row r="90" spans="1:13" ht="12.75">
      <c r="A90" t="s">
        <v>47</v>
      </c>
      <c r="C90" s="31" t="s">
        <v>642</v>
      </c>
      <c r="E90" s="33" t="s">
        <v>5580</v>
      </c>
      <c r="J90" s="32">
        <f>0</f>
      </c>
      <c s="32">
        <f>0</f>
      </c>
      <c s="32">
        <f>0+L91+L95+L99</f>
      </c>
      <c s="32">
        <f>0+M91+M95+M99</f>
      </c>
    </row>
    <row r="91" spans="1:16" ht="25.5">
      <c r="A91" t="s">
        <v>49</v>
      </c>
      <c s="34" t="s">
        <v>87</v>
      </c>
      <c s="34" t="s">
        <v>1598</v>
      </c>
      <c s="35" t="s">
        <v>1599</v>
      </c>
      <c s="6" t="s">
        <v>1600</v>
      </c>
      <c s="36" t="s">
        <v>648</v>
      </c>
      <c s="37">
        <v>0.2</v>
      </c>
      <c s="36">
        <v>0</v>
      </c>
      <c s="36">
        <f>ROUND(G91*H91,6)</f>
      </c>
      <c r="L91" s="38">
        <v>0</v>
      </c>
      <c s="32">
        <f>ROUND(ROUND(L91,2)*ROUND(G91,3),2)</f>
      </c>
      <c s="36" t="s">
        <v>649</v>
      </c>
      <c>
        <f>(M91*21)/100</f>
      </c>
      <c t="s">
        <v>28</v>
      </c>
    </row>
    <row r="92" spans="1:5" ht="25.5">
      <c r="A92" s="35" t="s">
        <v>56</v>
      </c>
      <c r="E92" s="39" t="s">
        <v>3092</v>
      </c>
    </row>
    <row r="93" spans="1:5" ht="12.75">
      <c r="A93" s="35" t="s">
        <v>57</v>
      </c>
      <c r="E93" s="40" t="s">
        <v>7970</v>
      </c>
    </row>
    <row r="94" spans="1:5" ht="102">
      <c r="A94" t="s">
        <v>58</v>
      </c>
      <c r="E94" s="39" t="s">
        <v>651</v>
      </c>
    </row>
    <row r="95" spans="1:16" ht="25.5">
      <c r="A95" t="s">
        <v>49</v>
      </c>
      <c s="34" t="s">
        <v>91</v>
      </c>
      <c s="34" t="s">
        <v>2189</v>
      </c>
      <c s="35" t="s">
        <v>2190</v>
      </c>
      <c s="6" t="s">
        <v>2191</v>
      </c>
      <c s="36" t="s">
        <v>648</v>
      </c>
      <c s="37">
        <v>3</v>
      </c>
      <c s="36">
        <v>0</v>
      </c>
      <c s="36">
        <f>ROUND(G95*H95,6)</f>
      </c>
      <c r="L95" s="38">
        <v>0</v>
      </c>
      <c s="32">
        <f>ROUND(ROUND(L95,2)*ROUND(G95,3),2)</f>
      </c>
      <c s="36" t="s">
        <v>649</v>
      </c>
      <c>
        <f>(M95*21)/100</f>
      </c>
      <c t="s">
        <v>28</v>
      </c>
    </row>
    <row r="96" spans="1:5" ht="25.5">
      <c r="A96" s="35" t="s">
        <v>56</v>
      </c>
      <c r="E96" s="39" t="s">
        <v>3092</v>
      </c>
    </row>
    <row r="97" spans="1:5" ht="12.75">
      <c r="A97" s="35" t="s">
        <v>57</v>
      </c>
      <c r="E97" s="40" t="s">
        <v>9948</v>
      </c>
    </row>
    <row r="98" spans="1:5" ht="102">
      <c r="A98" t="s">
        <v>58</v>
      </c>
      <c r="E98" s="39" t="s">
        <v>651</v>
      </c>
    </row>
    <row r="99" spans="1:16" ht="25.5">
      <c r="A99" t="s">
        <v>49</v>
      </c>
      <c s="34" t="s">
        <v>96</v>
      </c>
      <c s="34" t="s">
        <v>670</v>
      </c>
      <c s="35" t="s">
        <v>671</v>
      </c>
      <c s="6" t="s">
        <v>672</v>
      </c>
      <c s="36" t="s">
        <v>648</v>
      </c>
      <c s="37">
        <v>0.2</v>
      </c>
      <c s="36">
        <v>0</v>
      </c>
      <c s="36">
        <f>ROUND(G99*H99,6)</f>
      </c>
      <c r="L99" s="38">
        <v>0</v>
      </c>
      <c s="32">
        <f>ROUND(ROUND(L99,2)*ROUND(G99,3),2)</f>
      </c>
      <c s="36" t="s">
        <v>649</v>
      </c>
      <c>
        <f>(M99*21)/100</f>
      </c>
      <c t="s">
        <v>28</v>
      </c>
    </row>
    <row r="100" spans="1:5" ht="25.5">
      <c r="A100" s="35" t="s">
        <v>56</v>
      </c>
      <c r="E100" s="39" t="s">
        <v>3092</v>
      </c>
    </row>
    <row r="101" spans="1:5" ht="12.75">
      <c r="A101" s="35" t="s">
        <v>57</v>
      </c>
      <c r="E101" s="40" t="s">
        <v>7971</v>
      </c>
    </row>
    <row r="102" spans="1:5" ht="102">
      <c r="A102" t="s">
        <v>58</v>
      </c>
      <c r="E10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COUNTIFS(L8:L434,"=0",A8:A434,"P")+COUNTIFS(L8:L434,"",A8:A434,"P")+SUM(Q8:Q434)</f>
      </c>
    </row>
    <row r="8" spans="1:13" ht="12.75">
      <c r="A8" t="s">
        <v>45</v>
      </c>
      <c r="C8" s="28" t="s">
        <v>9962</v>
      </c>
      <c r="E8" s="30" t="s">
        <v>9961</v>
      </c>
      <c r="J8" s="29">
        <f>0+J9+J26+J31+J104+J229+J374+J391+J424+J429</f>
      </c>
      <c s="29">
        <f>0+K9+K26+K31+K104+K229+K374+K391+K424+K429</f>
      </c>
      <c s="29">
        <f>0+L9+L26+L31+L104+L229+L374+L391+L424+L429</f>
      </c>
      <c s="29">
        <f>0+M9+M26+M31+M104+M229+M374+M391+M424+M429</f>
      </c>
    </row>
    <row r="9" spans="1:13" ht="12.75">
      <c r="A9" t="s">
        <v>47</v>
      </c>
      <c r="C9" s="31" t="s">
        <v>644</v>
      </c>
      <c r="E9" s="33" t="s">
        <v>1032</v>
      </c>
      <c r="J9" s="32">
        <f>0</f>
      </c>
      <c s="32">
        <f>0</f>
      </c>
      <c s="32">
        <f>0+L10+L14+L18+L22</f>
      </c>
      <c s="32">
        <f>0+M10+M14+M18+M22</f>
      </c>
    </row>
    <row r="10" spans="1:16" ht="25.5">
      <c r="A10" t="s">
        <v>49</v>
      </c>
      <c s="34" t="s">
        <v>644</v>
      </c>
      <c s="34" t="s">
        <v>9963</v>
      </c>
      <c s="35" t="s">
        <v>52</v>
      </c>
      <c s="6" t="s">
        <v>9964</v>
      </c>
      <c s="36" t="s">
        <v>75</v>
      </c>
      <c s="37">
        <v>18.5</v>
      </c>
      <c s="36">
        <v>0</v>
      </c>
      <c s="36">
        <f>ROUND(G10*H10,6)</f>
      </c>
      <c r="L10" s="38">
        <v>0</v>
      </c>
      <c s="32">
        <f>ROUND(ROUND(L10,2)*ROUND(G10,3),2)</f>
      </c>
      <c s="36" t="s">
        <v>7113</v>
      </c>
      <c>
        <f>(M10*21)/100</f>
      </c>
      <c t="s">
        <v>28</v>
      </c>
    </row>
    <row r="11" spans="1:5" ht="12.75">
      <c r="A11" s="35" t="s">
        <v>56</v>
      </c>
      <c r="E11" s="39" t="s">
        <v>52</v>
      </c>
    </row>
    <row r="12" spans="1:5" ht="38.25">
      <c r="A12" s="35" t="s">
        <v>57</v>
      </c>
      <c r="E12" s="40" t="s">
        <v>9965</v>
      </c>
    </row>
    <row r="13" spans="1:5" ht="12.75">
      <c r="A13" t="s">
        <v>58</v>
      </c>
      <c r="E13" s="39" t="s">
        <v>52</v>
      </c>
    </row>
    <row r="14" spans="1:16" ht="12.75">
      <c r="A14" t="s">
        <v>49</v>
      </c>
      <c s="34" t="s">
        <v>28</v>
      </c>
      <c s="34" t="s">
        <v>6405</v>
      </c>
      <c s="35" t="s">
        <v>52</v>
      </c>
      <c s="6" t="s">
        <v>6406</v>
      </c>
      <c s="36" t="s">
        <v>75</v>
      </c>
      <c s="37">
        <v>4.8</v>
      </c>
      <c s="36">
        <v>0</v>
      </c>
      <c s="36">
        <f>ROUND(G14*H14,6)</f>
      </c>
      <c r="L14" s="38">
        <v>0</v>
      </c>
      <c s="32">
        <f>ROUND(ROUND(L14,2)*ROUND(G14,3),2)</f>
      </c>
      <c s="36" t="s">
        <v>7113</v>
      </c>
      <c>
        <f>(M14*21)/100</f>
      </c>
      <c t="s">
        <v>28</v>
      </c>
    </row>
    <row r="15" spans="1:5" ht="12.75">
      <c r="A15" s="35" t="s">
        <v>56</v>
      </c>
      <c r="E15" s="39" t="s">
        <v>52</v>
      </c>
    </row>
    <row r="16" spans="1:5" ht="38.25">
      <c r="A16" s="35" t="s">
        <v>57</v>
      </c>
      <c r="E16" s="40" t="s">
        <v>9966</v>
      </c>
    </row>
    <row r="17" spans="1:5" ht="12.75">
      <c r="A17" t="s">
        <v>58</v>
      </c>
      <c r="E17" s="39" t="s">
        <v>52</v>
      </c>
    </row>
    <row r="18" spans="1:16" ht="12.75">
      <c r="A18" t="s">
        <v>49</v>
      </c>
      <c s="34" t="s">
        <v>26</v>
      </c>
      <c s="34" t="s">
        <v>7981</v>
      </c>
      <c s="35" t="s">
        <v>52</v>
      </c>
      <c s="6" t="s">
        <v>7982</v>
      </c>
      <c s="36" t="s">
        <v>75</v>
      </c>
      <c s="37">
        <v>13.2</v>
      </c>
      <c s="36">
        <v>0</v>
      </c>
      <c s="36">
        <f>ROUND(G18*H18,6)</f>
      </c>
      <c r="L18" s="38">
        <v>0</v>
      </c>
      <c s="32">
        <f>ROUND(ROUND(L18,2)*ROUND(G18,3),2)</f>
      </c>
      <c s="36" t="s">
        <v>7113</v>
      </c>
      <c>
        <f>(M18*21)/100</f>
      </c>
      <c t="s">
        <v>28</v>
      </c>
    </row>
    <row r="19" spans="1:5" ht="12.75">
      <c r="A19" s="35" t="s">
        <v>56</v>
      </c>
      <c r="E19" s="39" t="s">
        <v>52</v>
      </c>
    </row>
    <row r="20" spans="1:5" ht="38.25">
      <c r="A20" s="35" t="s">
        <v>57</v>
      </c>
      <c r="E20" s="40" t="s">
        <v>9967</v>
      </c>
    </row>
    <row r="21" spans="1:5" ht="12.75">
      <c r="A21" t="s">
        <v>58</v>
      </c>
      <c r="E21" s="39" t="s">
        <v>52</v>
      </c>
    </row>
    <row r="22" spans="1:16" ht="12.75">
      <c r="A22" t="s">
        <v>49</v>
      </c>
      <c s="34" t="s">
        <v>94</v>
      </c>
      <c s="34" t="s">
        <v>7984</v>
      </c>
      <c s="35" t="s">
        <v>52</v>
      </c>
      <c s="6" t="s">
        <v>7985</v>
      </c>
      <c s="36" t="s">
        <v>648</v>
      </c>
      <c s="37">
        <v>26.4</v>
      </c>
      <c s="36">
        <v>1</v>
      </c>
      <c s="36">
        <f>ROUND(G22*H22,6)</f>
      </c>
      <c r="L22" s="38">
        <v>0</v>
      </c>
      <c s="32">
        <f>ROUND(ROUND(L22,2)*ROUND(G22,3),2)</f>
      </c>
      <c s="36" t="s">
        <v>7113</v>
      </c>
      <c>
        <f>(M22*21)/100</f>
      </c>
      <c t="s">
        <v>28</v>
      </c>
    </row>
    <row r="23" spans="1:5" ht="12.75">
      <c r="A23" s="35" t="s">
        <v>56</v>
      </c>
      <c r="E23" s="39" t="s">
        <v>52</v>
      </c>
    </row>
    <row r="24" spans="1:5" ht="38.25">
      <c r="A24" s="35" t="s">
        <v>57</v>
      </c>
      <c r="E24" s="40" t="s">
        <v>9968</v>
      </c>
    </row>
    <row r="25" spans="1:5" ht="12.75">
      <c r="A25" t="s">
        <v>58</v>
      </c>
      <c r="E25" s="39" t="s">
        <v>52</v>
      </c>
    </row>
    <row r="26" spans="1:13" ht="12.75">
      <c r="A26" t="s">
        <v>47</v>
      </c>
      <c r="C26" s="31" t="s">
        <v>94</v>
      </c>
      <c r="E26" s="33" t="s">
        <v>3427</v>
      </c>
      <c r="J26" s="32">
        <f>0</f>
      </c>
      <c s="32">
        <f>0</f>
      </c>
      <c s="32">
        <f>0+L27</f>
      </c>
      <c s="32">
        <f>0+M27</f>
      </c>
    </row>
    <row r="27" spans="1:16" ht="12.75">
      <c r="A27" t="s">
        <v>49</v>
      </c>
      <c s="34" t="s">
        <v>100</v>
      </c>
      <c s="34" t="s">
        <v>9120</v>
      </c>
      <c s="35" t="s">
        <v>52</v>
      </c>
      <c s="6" t="s">
        <v>9121</v>
      </c>
      <c s="36" t="s">
        <v>75</v>
      </c>
      <c s="37">
        <v>0.5</v>
      </c>
      <c s="36">
        <v>0</v>
      </c>
      <c s="36">
        <f>ROUND(G27*H27,6)</f>
      </c>
      <c r="L27" s="38">
        <v>0</v>
      </c>
      <c s="32">
        <f>ROUND(ROUND(L27,2)*ROUND(G27,3),2)</f>
      </c>
      <c s="36" t="s">
        <v>7113</v>
      </c>
      <c>
        <f>(M27*21)/100</f>
      </c>
      <c t="s">
        <v>28</v>
      </c>
    </row>
    <row r="28" spans="1:5" ht="12.75">
      <c r="A28" s="35" t="s">
        <v>56</v>
      </c>
      <c r="E28" s="39" t="s">
        <v>52</v>
      </c>
    </row>
    <row r="29" spans="1:5" ht="38.25">
      <c r="A29" s="35" t="s">
        <v>57</v>
      </c>
      <c r="E29" s="40" t="s">
        <v>9969</v>
      </c>
    </row>
    <row r="30" spans="1:5" ht="12.75">
      <c r="A30" t="s">
        <v>58</v>
      </c>
      <c r="E30" s="39" t="s">
        <v>52</v>
      </c>
    </row>
    <row r="31" spans="1:13" ht="12.75">
      <c r="A31" t="s">
        <v>47</v>
      </c>
      <c r="C31" s="31" t="s">
        <v>7994</v>
      </c>
      <c r="E31" s="33" t="s">
        <v>7995</v>
      </c>
      <c r="J31" s="32">
        <f>0</f>
      </c>
      <c s="32">
        <f>0</f>
      </c>
      <c s="32">
        <f>0+L32+L36+L40+L44+L48+L52+L56+L60+L64+L68+L72+L76+L80+L84+L88+L92+L96+L100</f>
      </c>
      <c s="32">
        <f>0+M32+M36+M40+M44+M48+M52+M56+M60+M64+M68+M72+M76+M80+M84+M88+M92+M96+M100</f>
      </c>
    </row>
    <row r="32" spans="1:16" ht="25.5">
      <c r="A32" t="s">
        <v>49</v>
      </c>
      <c s="34" t="s">
        <v>27</v>
      </c>
      <c s="34" t="s">
        <v>9970</v>
      </c>
      <c s="35" t="s">
        <v>52</v>
      </c>
      <c s="6" t="s">
        <v>9971</v>
      </c>
      <c s="36" t="s">
        <v>67</v>
      </c>
      <c s="37">
        <v>1</v>
      </c>
      <c s="36">
        <v>0.00023</v>
      </c>
      <c s="36">
        <f>ROUND(G32*H32,6)</f>
      </c>
      <c r="L32" s="38">
        <v>0</v>
      </c>
      <c s="32">
        <f>ROUND(ROUND(L32,2)*ROUND(G32,3),2)</f>
      </c>
      <c s="36" t="s">
        <v>947</v>
      </c>
      <c>
        <f>(M32*21)/100</f>
      </c>
      <c t="s">
        <v>28</v>
      </c>
    </row>
    <row r="33" spans="1:5" ht="12.75">
      <c r="A33" s="35" t="s">
        <v>56</v>
      </c>
      <c r="E33" s="39" t="s">
        <v>52</v>
      </c>
    </row>
    <row r="34" spans="1:5" ht="38.25">
      <c r="A34" s="35" t="s">
        <v>57</v>
      </c>
      <c r="E34" s="40" t="s">
        <v>9972</v>
      </c>
    </row>
    <row r="35" spans="1:5" ht="12.75">
      <c r="A35" t="s">
        <v>58</v>
      </c>
      <c r="E35" s="39" t="s">
        <v>52</v>
      </c>
    </row>
    <row r="36" spans="1:16" ht="25.5">
      <c r="A36" t="s">
        <v>49</v>
      </c>
      <c s="34" t="s">
        <v>168</v>
      </c>
      <c s="34" t="s">
        <v>9973</v>
      </c>
      <c s="35" t="s">
        <v>52</v>
      </c>
      <c s="6" t="s">
        <v>9974</v>
      </c>
      <c s="36" t="s">
        <v>67</v>
      </c>
      <c s="37">
        <v>4</v>
      </c>
      <c s="36">
        <v>0.00028</v>
      </c>
      <c s="36">
        <f>ROUND(G36*H36,6)</f>
      </c>
      <c r="L36" s="38">
        <v>0</v>
      </c>
      <c s="32">
        <f>ROUND(ROUND(L36,2)*ROUND(G36,3),2)</f>
      </c>
      <c s="36" t="s">
        <v>947</v>
      </c>
      <c>
        <f>(M36*21)/100</f>
      </c>
      <c t="s">
        <v>28</v>
      </c>
    </row>
    <row r="37" spans="1:5" ht="12.75">
      <c r="A37" s="35" t="s">
        <v>56</v>
      </c>
      <c r="E37" s="39" t="s">
        <v>52</v>
      </c>
    </row>
    <row r="38" spans="1:5" ht="38.25">
      <c r="A38" s="35" t="s">
        <v>57</v>
      </c>
      <c r="E38" s="40" t="s">
        <v>9975</v>
      </c>
    </row>
    <row r="39" spans="1:5" ht="12.75">
      <c r="A39" t="s">
        <v>58</v>
      </c>
      <c r="E39" s="39" t="s">
        <v>52</v>
      </c>
    </row>
    <row r="40" spans="1:16" ht="12.75">
      <c r="A40" t="s">
        <v>49</v>
      </c>
      <c s="34" t="s">
        <v>534</v>
      </c>
      <c s="34" t="s">
        <v>9976</v>
      </c>
      <c s="35" t="s">
        <v>52</v>
      </c>
      <c s="6" t="s">
        <v>9977</v>
      </c>
      <c s="36" t="s">
        <v>67</v>
      </c>
      <c s="37">
        <v>2</v>
      </c>
      <c s="36">
        <v>9E-05</v>
      </c>
      <c s="36">
        <f>ROUND(G40*H40,6)</f>
      </c>
      <c r="L40" s="38">
        <v>0</v>
      </c>
      <c s="32">
        <f>ROUND(ROUND(L40,2)*ROUND(G40,3),2)</f>
      </c>
      <c s="36" t="s">
        <v>7113</v>
      </c>
      <c>
        <f>(M40*21)/100</f>
      </c>
      <c t="s">
        <v>28</v>
      </c>
    </row>
    <row r="41" spans="1:5" ht="12.75">
      <c r="A41" s="35" t="s">
        <v>56</v>
      </c>
      <c r="E41" s="39" t="s">
        <v>52</v>
      </c>
    </row>
    <row r="42" spans="1:5" ht="38.25">
      <c r="A42" s="35" t="s">
        <v>57</v>
      </c>
      <c r="E42" s="40" t="s">
        <v>9978</v>
      </c>
    </row>
    <row r="43" spans="1:5" ht="12.75">
      <c r="A43" t="s">
        <v>58</v>
      </c>
      <c r="E43" s="39" t="s">
        <v>52</v>
      </c>
    </row>
    <row r="44" spans="1:16" ht="12.75">
      <c r="A44" t="s">
        <v>49</v>
      </c>
      <c s="34" t="s">
        <v>673</v>
      </c>
      <c s="34" t="s">
        <v>9979</v>
      </c>
      <c s="35" t="s">
        <v>52</v>
      </c>
      <c s="6" t="s">
        <v>9980</v>
      </c>
      <c s="36" t="s">
        <v>105</v>
      </c>
      <c s="37">
        <v>33</v>
      </c>
      <c s="36">
        <v>0.00142</v>
      </c>
      <c s="36">
        <f>ROUND(G44*H44,6)</f>
      </c>
      <c r="L44" s="38">
        <v>0</v>
      </c>
      <c s="32">
        <f>ROUND(ROUND(L44,2)*ROUND(G44,3),2)</f>
      </c>
      <c s="36" t="s">
        <v>7113</v>
      </c>
      <c>
        <f>(M44*21)/100</f>
      </c>
      <c t="s">
        <v>28</v>
      </c>
    </row>
    <row r="45" spans="1:5" ht="12.75">
      <c r="A45" s="35" t="s">
        <v>56</v>
      </c>
      <c r="E45" s="39" t="s">
        <v>52</v>
      </c>
    </row>
    <row r="46" spans="1:5" ht="38.25">
      <c r="A46" s="35" t="s">
        <v>57</v>
      </c>
      <c r="E46" s="40" t="s">
        <v>9981</v>
      </c>
    </row>
    <row r="47" spans="1:5" ht="12.75">
      <c r="A47" t="s">
        <v>58</v>
      </c>
      <c r="E47" s="39" t="s">
        <v>52</v>
      </c>
    </row>
    <row r="48" spans="1:16" ht="12.75">
      <c r="A48" t="s">
        <v>49</v>
      </c>
      <c s="34" t="s">
        <v>677</v>
      </c>
      <c s="34" t="s">
        <v>9982</v>
      </c>
      <c s="35" t="s">
        <v>52</v>
      </c>
      <c s="6" t="s">
        <v>9983</v>
      </c>
      <c s="36" t="s">
        <v>105</v>
      </c>
      <c s="37">
        <v>44</v>
      </c>
      <c s="36">
        <v>0.00744</v>
      </c>
      <c s="36">
        <f>ROUND(G48*H48,6)</f>
      </c>
      <c r="L48" s="38">
        <v>0</v>
      </c>
      <c s="32">
        <f>ROUND(ROUND(L48,2)*ROUND(G48,3),2)</f>
      </c>
      <c s="36" t="s">
        <v>7113</v>
      </c>
      <c>
        <f>(M48*21)/100</f>
      </c>
      <c t="s">
        <v>28</v>
      </c>
    </row>
    <row r="49" spans="1:5" ht="12.75">
      <c r="A49" s="35" t="s">
        <v>56</v>
      </c>
      <c r="E49" s="39" t="s">
        <v>52</v>
      </c>
    </row>
    <row r="50" spans="1:5" ht="38.25">
      <c r="A50" s="35" t="s">
        <v>57</v>
      </c>
      <c r="E50" s="40" t="s">
        <v>9984</v>
      </c>
    </row>
    <row r="51" spans="1:5" ht="12.75">
      <c r="A51" t="s">
        <v>58</v>
      </c>
      <c r="E51" s="39" t="s">
        <v>52</v>
      </c>
    </row>
    <row r="52" spans="1:16" ht="12.75">
      <c r="A52" t="s">
        <v>49</v>
      </c>
      <c s="34" t="s">
        <v>681</v>
      </c>
      <c s="34" t="s">
        <v>9985</v>
      </c>
      <c s="35" t="s">
        <v>52</v>
      </c>
      <c s="6" t="s">
        <v>9986</v>
      </c>
      <c s="36" t="s">
        <v>105</v>
      </c>
      <c s="37">
        <v>36</v>
      </c>
      <c s="36">
        <v>0.0004</v>
      </c>
      <c s="36">
        <f>ROUND(G52*H52,6)</f>
      </c>
      <c r="L52" s="38">
        <v>0</v>
      </c>
      <c s="32">
        <f>ROUND(ROUND(L52,2)*ROUND(G52,3),2)</f>
      </c>
      <c s="36" t="s">
        <v>947</v>
      </c>
      <c>
        <f>(M52*21)/100</f>
      </c>
      <c t="s">
        <v>28</v>
      </c>
    </row>
    <row r="53" spans="1:5" ht="12.75">
      <c r="A53" s="35" t="s">
        <v>56</v>
      </c>
      <c r="E53" s="39" t="s">
        <v>52</v>
      </c>
    </row>
    <row r="54" spans="1:5" ht="38.25">
      <c r="A54" s="35" t="s">
        <v>57</v>
      </c>
      <c r="E54" s="40" t="s">
        <v>9987</v>
      </c>
    </row>
    <row r="55" spans="1:5" ht="12.75">
      <c r="A55" t="s">
        <v>58</v>
      </c>
      <c r="E55" s="39" t="s">
        <v>52</v>
      </c>
    </row>
    <row r="56" spans="1:16" ht="12.75">
      <c r="A56" t="s">
        <v>49</v>
      </c>
      <c s="34" t="s">
        <v>685</v>
      </c>
      <c s="34" t="s">
        <v>9988</v>
      </c>
      <c s="35" t="s">
        <v>52</v>
      </c>
      <c s="6" t="s">
        <v>9989</v>
      </c>
      <c s="36" t="s">
        <v>105</v>
      </c>
      <c s="37">
        <v>17</v>
      </c>
      <c s="36">
        <v>0.00048</v>
      </c>
      <c s="36">
        <f>ROUND(G56*H56,6)</f>
      </c>
      <c r="L56" s="38">
        <v>0</v>
      </c>
      <c s="32">
        <f>ROUND(ROUND(L56,2)*ROUND(G56,3),2)</f>
      </c>
      <c s="36" t="s">
        <v>7113</v>
      </c>
      <c>
        <f>(M56*21)/100</f>
      </c>
      <c t="s">
        <v>28</v>
      </c>
    </row>
    <row r="57" spans="1:5" ht="12.75">
      <c r="A57" s="35" t="s">
        <v>56</v>
      </c>
      <c r="E57" s="39" t="s">
        <v>52</v>
      </c>
    </row>
    <row r="58" spans="1:5" ht="38.25">
      <c r="A58" s="35" t="s">
        <v>57</v>
      </c>
      <c r="E58" s="40" t="s">
        <v>9990</v>
      </c>
    </row>
    <row r="59" spans="1:5" ht="12.75">
      <c r="A59" t="s">
        <v>58</v>
      </c>
      <c r="E59" s="39" t="s">
        <v>52</v>
      </c>
    </row>
    <row r="60" spans="1:16" ht="12.75">
      <c r="A60" t="s">
        <v>49</v>
      </c>
      <c s="34" t="s">
        <v>50</v>
      </c>
      <c s="34" t="s">
        <v>9991</v>
      </c>
      <c s="35" t="s">
        <v>52</v>
      </c>
      <c s="6" t="s">
        <v>9992</v>
      </c>
      <c s="36" t="s">
        <v>105</v>
      </c>
      <c s="37">
        <v>15</v>
      </c>
      <c s="36">
        <v>0.00224</v>
      </c>
      <c s="36">
        <f>ROUND(G60*H60,6)</f>
      </c>
      <c r="L60" s="38">
        <v>0</v>
      </c>
      <c s="32">
        <f>ROUND(ROUND(L60,2)*ROUND(G60,3),2)</f>
      </c>
      <c s="36" t="s">
        <v>7113</v>
      </c>
      <c>
        <f>(M60*21)/100</f>
      </c>
      <c t="s">
        <v>28</v>
      </c>
    </row>
    <row r="61" spans="1:5" ht="12.75">
      <c r="A61" s="35" t="s">
        <v>56</v>
      </c>
      <c r="E61" s="39" t="s">
        <v>52</v>
      </c>
    </row>
    <row r="62" spans="1:5" ht="38.25">
      <c r="A62" s="35" t="s">
        <v>57</v>
      </c>
      <c r="E62" s="40" t="s">
        <v>9993</v>
      </c>
    </row>
    <row r="63" spans="1:5" ht="12.75">
      <c r="A63" t="s">
        <v>58</v>
      </c>
      <c r="E63" s="39" t="s">
        <v>52</v>
      </c>
    </row>
    <row r="64" spans="1:16" ht="12.75">
      <c r="A64" t="s">
        <v>49</v>
      </c>
      <c s="34" t="s">
        <v>60</v>
      </c>
      <c s="34" t="s">
        <v>9994</v>
      </c>
      <c s="35" t="s">
        <v>52</v>
      </c>
      <c s="6" t="s">
        <v>9995</v>
      </c>
      <c s="36" t="s">
        <v>67</v>
      </c>
      <c s="37">
        <v>9</v>
      </c>
      <c s="36">
        <v>0</v>
      </c>
      <c s="36">
        <f>ROUND(G64*H64,6)</f>
      </c>
      <c r="L64" s="38">
        <v>0</v>
      </c>
      <c s="32">
        <f>ROUND(ROUND(L64,2)*ROUND(G64,3),2)</f>
      </c>
      <c s="36" t="s">
        <v>947</v>
      </c>
      <c>
        <f>(M64*21)/100</f>
      </c>
      <c t="s">
        <v>28</v>
      </c>
    </row>
    <row r="65" spans="1:5" ht="12.75">
      <c r="A65" s="35" t="s">
        <v>56</v>
      </c>
      <c r="E65" s="39" t="s">
        <v>52</v>
      </c>
    </row>
    <row r="66" spans="1:5" ht="38.25">
      <c r="A66" s="35" t="s">
        <v>57</v>
      </c>
      <c r="E66" s="40" t="s">
        <v>9996</v>
      </c>
    </row>
    <row r="67" spans="1:5" ht="12.75">
      <c r="A67" t="s">
        <v>58</v>
      </c>
      <c r="E67" s="39" t="s">
        <v>52</v>
      </c>
    </row>
    <row r="68" spans="1:16" ht="12.75">
      <c r="A68" t="s">
        <v>49</v>
      </c>
      <c s="34" t="s">
        <v>64</v>
      </c>
      <c s="34" t="s">
        <v>9997</v>
      </c>
      <c s="35" t="s">
        <v>52</v>
      </c>
      <c s="6" t="s">
        <v>9998</v>
      </c>
      <c s="36" t="s">
        <v>67</v>
      </c>
      <c s="37">
        <v>11</v>
      </c>
      <c s="36">
        <v>0</v>
      </c>
      <c s="36">
        <f>ROUND(G68*H68,6)</f>
      </c>
      <c r="L68" s="38">
        <v>0</v>
      </c>
      <c s="32">
        <f>ROUND(ROUND(L68,2)*ROUND(G68,3),2)</f>
      </c>
      <c s="36" t="s">
        <v>7113</v>
      </c>
      <c>
        <f>(M68*21)/100</f>
      </c>
      <c t="s">
        <v>28</v>
      </c>
    </row>
    <row r="69" spans="1:5" ht="12.75">
      <c r="A69" s="35" t="s">
        <v>56</v>
      </c>
      <c r="E69" s="39" t="s">
        <v>52</v>
      </c>
    </row>
    <row r="70" spans="1:5" ht="38.25">
      <c r="A70" s="35" t="s">
        <v>57</v>
      </c>
      <c r="E70" s="40" t="s">
        <v>9999</v>
      </c>
    </row>
    <row r="71" spans="1:5" ht="12.75">
      <c r="A71" t="s">
        <v>58</v>
      </c>
      <c r="E71" s="39" t="s">
        <v>52</v>
      </c>
    </row>
    <row r="72" spans="1:16" ht="12.75">
      <c r="A72" t="s">
        <v>49</v>
      </c>
      <c s="34" t="s">
        <v>69</v>
      </c>
      <c s="34" t="s">
        <v>10000</v>
      </c>
      <c s="35" t="s">
        <v>52</v>
      </c>
      <c s="6" t="s">
        <v>10001</v>
      </c>
      <c s="36" t="s">
        <v>67</v>
      </c>
      <c s="37">
        <v>9</v>
      </c>
      <c s="36">
        <v>0</v>
      </c>
      <c s="36">
        <f>ROUND(G72*H72,6)</f>
      </c>
      <c r="L72" s="38">
        <v>0</v>
      </c>
      <c s="32">
        <f>ROUND(ROUND(L72,2)*ROUND(G72,3),2)</f>
      </c>
      <c s="36" t="s">
        <v>7113</v>
      </c>
      <c>
        <f>(M72*21)/100</f>
      </c>
      <c t="s">
        <v>28</v>
      </c>
    </row>
    <row r="73" spans="1:5" ht="12.75">
      <c r="A73" s="35" t="s">
        <v>56</v>
      </c>
      <c r="E73" s="39" t="s">
        <v>52</v>
      </c>
    </row>
    <row r="74" spans="1:5" ht="38.25">
      <c r="A74" s="35" t="s">
        <v>57</v>
      </c>
      <c r="E74" s="40" t="s">
        <v>9996</v>
      </c>
    </row>
    <row r="75" spans="1:5" ht="12.75">
      <c r="A75" t="s">
        <v>58</v>
      </c>
      <c r="E75" s="39" t="s">
        <v>52</v>
      </c>
    </row>
    <row r="76" spans="1:16" ht="25.5">
      <c r="A76" t="s">
        <v>49</v>
      </c>
      <c s="34" t="s">
        <v>72</v>
      </c>
      <c s="34" t="s">
        <v>10002</v>
      </c>
      <c s="35" t="s">
        <v>52</v>
      </c>
      <c s="6" t="s">
        <v>10003</v>
      </c>
      <c s="36" t="s">
        <v>67</v>
      </c>
      <c s="37">
        <v>1</v>
      </c>
      <c s="36">
        <v>0.0009</v>
      </c>
      <c s="36">
        <f>ROUND(G76*H76,6)</f>
      </c>
      <c r="L76" s="38">
        <v>0</v>
      </c>
      <c s="32">
        <f>ROUND(ROUND(L76,2)*ROUND(G76,3),2)</f>
      </c>
      <c s="36" t="s">
        <v>7113</v>
      </c>
      <c>
        <f>(M76*21)/100</f>
      </c>
      <c t="s">
        <v>28</v>
      </c>
    </row>
    <row r="77" spans="1:5" ht="12.75">
      <c r="A77" s="35" t="s">
        <v>56</v>
      </c>
      <c r="E77" s="39" t="s">
        <v>52</v>
      </c>
    </row>
    <row r="78" spans="1:5" ht="38.25">
      <c r="A78" s="35" t="s">
        <v>57</v>
      </c>
      <c r="E78" s="40" t="s">
        <v>9972</v>
      </c>
    </row>
    <row r="79" spans="1:5" ht="12.75">
      <c r="A79" t="s">
        <v>58</v>
      </c>
      <c r="E79" s="39" t="s">
        <v>52</v>
      </c>
    </row>
    <row r="80" spans="1:16" ht="12.75">
      <c r="A80" t="s">
        <v>49</v>
      </c>
      <c s="34" t="s">
        <v>78</v>
      </c>
      <c s="34" t="s">
        <v>10004</v>
      </c>
      <c s="35" t="s">
        <v>52</v>
      </c>
      <c s="6" t="s">
        <v>10005</v>
      </c>
      <c s="36" t="s">
        <v>67</v>
      </c>
      <c s="37">
        <v>3</v>
      </c>
      <c s="36">
        <v>0.00101</v>
      </c>
      <c s="36">
        <f>ROUND(G80*H80,6)</f>
      </c>
      <c r="L80" s="38">
        <v>0</v>
      </c>
      <c s="32">
        <f>ROUND(ROUND(L80,2)*ROUND(G80,3),2)</f>
      </c>
      <c s="36" t="s">
        <v>7113</v>
      </c>
      <c>
        <f>(M80*21)/100</f>
      </c>
      <c t="s">
        <v>28</v>
      </c>
    </row>
    <row r="81" spans="1:5" ht="12.75">
      <c r="A81" s="35" t="s">
        <v>56</v>
      </c>
      <c r="E81" s="39" t="s">
        <v>52</v>
      </c>
    </row>
    <row r="82" spans="1:5" ht="38.25">
      <c r="A82" s="35" t="s">
        <v>57</v>
      </c>
      <c r="E82" s="40" t="s">
        <v>10006</v>
      </c>
    </row>
    <row r="83" spans="1:5" ht="12.75">
      <c r="A83" t="s">
        <v>58</v>
      </c>
      <c r="E83" s="39" t="s">
        <v>52</v>
      </c>
    </row>
    <row r="84" spans="1:16" ht="12.75">
      <c r="A84" t="s">
        <v>49</v>
      </c>
      <c s="34" t="s">
        <v>83</v>
      </c>
      <c s="34" t="s">
        <v>8012</v>
      </c>
      <c s="35" t="s">
        <v>52</v>
      </c>
      <c s="6" t="s">
        <v>8013</v>
      </c>
      <c s="36" t="s">
        <v>67</v>
      </c>
      <c s="37">
        <v>7</v>
      </c>
      <c s="36">
        <v>6E-05</v>
      </c>
      <c s="36">
        <f>ROUND(G84*H84,6)</f>
      </c>
      <c r="L84" s="38">
        <v>0</v>
      </c>
      <c s="32">
        <f>ROUND(ROUND(L84,2)*ROUND(G84,3),2)</f>
      </c>
      <c s="36" t="s">
        <v>7113</v>
      </c>
      <c>
        <f>(M84*21)/100</f>
      </c>
      <c t="s">
        <v>28</v>
      </c>
    </row>
    <row r="85" spans="1:5" ht="12.75">
      <c r="A85" s="35" t="s">
        <v>56</v>
      </c>
      <c r="E85" s="39" t="s">
        <v>52</v>
      </c>
    </row>
    <row r="86" spans="1:5" ht="38.25">
      <c r="A86" s="35" t="s">
        <v>57</v>
      </c>
      <c r="E86" s="40" t="s">
        <v>10007</v>
      </c>
    </row>
    <row r="87" spans="1:5" ht="12.75">
      <c r="A87" t="s">
        <v>58</v>
      </c>
      <c r="E87" s="39" t="s">
        <v>52</v>
      </c>
    </row>
    <row r="88" spans="1:16" ht="12.75">
      <c r="A88" t="s">
        <v>49</v>
      </c>
      <c s="34" t="s">
        <v>87</v>
      </c>
      <c s="34" t="s">
        <v>8020</v>
      </c>
      <c s="35" t="s">
        <v>52</v>
      </c>
      <c s="6" t="s">
        <v>8021</v>
      </c>
      <c s="36" t="s">
        <v>67</v>
      </c>
      <c s="37">
        <v>1</v>
      </c>
      <c s="36">
        <v>0.00029</v>
      </c>
      <c s="36">
        <f>ROUND(G88*H88,6)</f>
      </c>
      <c r="L88" s="38">
        <v>0</v>
      </c>
      <c s="32">
        <f>ROUND(ROUND(L88,2)*ROUND(G88,3),2)</f>
      </c>
      <c s="36" t="s">
        <v>7113</v>
      </c>
      <c>
        <f>(M88*21)/100</f>
      </c>
      <c t="s">
        <v>28</v>
      </c>
    </row>
    <row r="89" spans="1:5" ht="12.75">
      <c r="A89" s="35" t="s">
        <v>56</v>
      </c>
      <c r="E89" s="39" t="s">
        <v>52</v>
      </c>
    </row>
    <row r="90" spans="1:5" ht="38.25">
      <c r="A90" s="35" t="s">
        <v>57</v>
      </c>
      <c r="E90" s="40" t="s">
        <v>10008</v>
      </c>
    </row>
    <row r="91" spans="1:5" ht="12.75">
      <c r="A91" t="s">
        <v>58</v>
      </c>
      <c r="E91" s="39" t="s">
        <v>52</v>
      </c>
    </row>
    <row r="92" spans="1:16" ht="12.75">
      <c r="A92" t="s">
        <v>49</v>
      </c>
      <c s="34" t="s">
        <v>91</v>
      </c>
      <c s="34" t="s">
        <v>10009</v>
      </c>
      <c s="35" t="s">
        <v>52</v>
      </c>
      <c s="6" t="s">
        <v>10010</v>
      </c>
      <c s="36" t="s">
        <v>105</v>
      </c>
      <c s="37">
        <v>77</v>
      </c>
      <c s="36">
        <v>0</v>
      </c>
      <c s="36">
        <f>ROUND(G92*H92,6)</f>
      </c>
      <c r="L92" s="38">
        <v>0</v>
      </c>
      <c s="32">
        <f>ROUND(ROUND(L92,2)*ROUND(G92,3),2)</f>
      </c>
      <c s="36" t="s">
        <v>7113</v>
      </c>
      <c>
        <f>(M92*21)/100</f>
      </c>
      <c t="s">
        <v>28</v>
      </c>
    </row>
    <row r="93" spans="1:5" ht="12.75">
      <c r="A93" s="35" t="s">
        <v>56</v>
      </c>
      <c r="E93" s="39" t="s">
        <v>52</v>
      </c>
    </row>
    <row r="94" spans="1:5" ht="38.25">
      <c r="A94" s="35" t="s">
        <v>57</v>
      </c>
      <c r="E94" s="40" t="s">
        <v>10011</v>
      </c>
    </row>
    <row r="95" spans="1:5" ht="12.75">
      <c r="A95" t="s">
        <v>58</v>
      </c>
      <c r="E95" s="39" t="s">
        <v>52</v>
      </c>
    </row>
    <row r="96" spans="1:16" ht="12.75">
      <c r="A96" t="s">
        <v>49</v>
      </c>
      <c s="34" t="s">
        <v>96</v>
      </c>
      <c s="34" t="s">
        <v>10012</v>
      </c>
      <c s="35" t="s">
        <v>52</v>
      </c>
      <c s="6" t="s">
        <v>10013</v>
      </c>
      <c s="36" t="s">
        <v>105</v>
      </c>
      <c s="37">
        <v>3</v>
      </c>
      <c s="36">
        <v>0</v>
      </c>
      <c s="36">
        <f>ROUND(G96*H96,6)</f>
      </c>
      <c r="L96" s="38">
        <v>0</v>
      </c>
      <c s="32">
        <f>ROUND(ROUND(L96,2)*ROUND(G96,3),2)</f>
      </c>
      <c s="36" t="s">
        <v>7113</v>
      </c>
      <c>
        <f>(M96*21)/100</f>
      </c>
      <c t="s">
        <v>28</v>
      </c>
    </row>
    <row r="97" spans="1:5" ht="12.75">
      <c r="A97" s="35" t="s">
        <v>56</v>
      </c>
      <c r="E97" s="39" t="s">
        <v>52</v>
      </c>
    </row>
    <row r="98" spans="1:5" ht="38.25">
      <c r="A98" s="35" t="s">
        <v>57</v>
      </c>
      <c r="E98" s="40" t="s">
        <v>10014</v>
      </c>
    </row>
    <row r="99" spans="1:5" ht="12.75">
      <c r="A99" t="s">
        <v>58</v>
      </c>
      <c r="E99" s="39" t="s">
        <v>52</v>
      </c>
    </row>
    <row r="100" spans="1:16" ht="12.75">
      <c r="A100" t="s">
        <v>49</v>
      </c>
      <c s="34" t="s">
        <v>888</v>
      </c>
      <c s="34" t="s">
        <v>8022</v>
      </c>
      <c s="35" t="s">
        <v>52</v>
      </c>
      <c s="6" t="s">
        <v>8023</v>
      </c>
      <c s="36" t="s">
        <v>648</v>
      </c>
      <c s="37">
        <v>0.437</v>
      </c>
      <c s="36">
        <v>0</v>
      </c>
      <c s="36">
        <f>ROUND(G100*H100,6)</f>
      </c>
      <c r="L100" s="38">
        <v>0</v>
      </c>
      <c s="32">
        <f>ROUND(ROUND(L100,2)*ROUND(G100,3),2)</f>
      </c>
      <c s="36" t="s">
        <v>7113</v>
      </c>
      <c>
        <f>(M100*21)/100</f>
      </c>
      <c t="s">
        <v>28</v>
      </c>
    </row>
    <row r="101" spans="1:5" ht="12.75">
      <c r="A101" s="35" t="s">
        <v>56</v>
      </c>
      <c r="E101" s="39" t="s">
        <v>52</v>
      </c>
    </row>
    <row r="102" spans="1:5" ht="12.75">
      <c r="A102" s="35" t="s">
        <v>57</v>
      </c>
      <c r="E102" s="40" t="s">
        <v>52</v>
      </c>
    </row>
    <row r="103" spans="1:5" ht="12.75">
      <c r="A103" t="s">
        <v>58</v>
      </c>
      <c r="E103" s="39" t="s">
        <v>52</v>
      </c>
    </row>
    <row r="104" spans="1:13" ht="12.75">
      <c r="A104" t="s">
        <v>47</v>
      </c>
      <c r="C104" s="31" t="s">
        <v>8034</v>
      </c>
      <c r="E104" s="33" t="s">
        <v>8035</v>
      </c>
      <c r="J104" s="32">
        <f>0</f>
      </c>
      <c s="32">
        <f>0</f>
      </c>
      <c s="32">
        <f>0+L105+L109+L113+L117+L121+L125+L129+L133+L137+L141+L145+L149+L153+L157+L161+L165+L169+L173+L177+L181+L185+L189+L193+L197+L201+L205+L209+L213+L217+L221+L225</f>
      </c>
      <c s="32">
        <f>0+M105+M109+M113+M117+M121+M125+M129+M133+M137+M141+M145+M149+M153+M157+M161+M165+M169+M173+M177+M181+M185+M189+M193+M197+M201+M205+M209+M213+M217+M221+M225</f>
      </c>
    </row>
    <row r="105" spans="1:16" ht="12.75">
      <c r="A105" t="s">
        <v>49</v>
      </c>
      <c s="34" t="s">
        <v>102</v>
      </c>
      <c s="34" t="s">
        <v>10015</v>
      </c>
      <c s="35" t="s">
        <v>52</v>
      </c>
      <c s="6" t="s">
        <v>10016</v>
      </c>
      <c s="36" t="s">
        <v>67</v>
      </c>
      <c s="37">
        <v>1</v>
      </c>
      <c s="36">
        <v>0.0005</v>
      </c>
      <c s="36">
        <f>ROUND(G105*H105,6)</f>
      </c>
      <c r="L105" s="38">
        <v>0</v>
      </c>
      <c s="32">
        <f>ROUND(ROUND(L105,2)*ROUND(G105,3),2)</f>
      </c>
      <c s="36" t="s">
        <v>947</v>
      </c>
      <c>
        <f>(M105*21)/100</f>
      </c>
      <c t="s">
        <v>28</v>
      </c>
    </row>
    <row r="106" spans="1:5" ht="12.75">
      <c r="A106" s="35" t="s">
        <v>56</v>
      </c>
      <c r="E106" s="39" t="s">
        <v>52</v>
      </c>
    </row>
    <row r="107" spans="1:5" ht="38.25">
      <c r="A107" s="35" t="s">
        <v>57</v>
      </c>
      <c r="E107" s="40" t="s">
        <v>10017</v>
      </c>
    </row>
    <row r="108" spans="1:5" ht="12.75">
      <c r="A108" t="s">
        <v>58</v>
      </c>
      <c r="E108" s="39" t="s">
        <v>52</v>
      </c>
    </row>
    <row r="109" spans="1:16" ht="12.75">
      <c r="A109" t="s">
        <v>49</v>
      </c>
      <c s="34" t="s">
        <v>820</v>
      </c>
      <c s="34" t="s">
        <v>10018</v>
      </c>
      <c s="35" t="s">
        <v>52</v>
      </c>
      <c s="6" t="s">
        <v>10019</v>
      </c>
      <c s="36" t="s">
        <v>105</v>
      </c>
      <c s="37">
        <v>127</v>
      </c>
      <c s="36">
        <v>0.00084</v>
      </c>
      <c s="36">
        <f>ROUND(G109*H109,6)</f>
      </c>
      <c r="L109" s="38">
        <v>0</v>
      </c>
      <c s="32">
        <f>ROUND(ROUND(L109,2)*ROUND(G109,3),2)</f>
      </c>
      <c s="36" t="s">
        <v>7113</v>
      </c>
      <c>
        <f>(M109*21)/100</f>
      </c>
      <c t="s">
        <v>28</v>
      </c>
    </row>
    <row r="110" spans="1:5" ht="12.75">
      <c r="A110" s="35" t="s">
        <v>56</v>
      </c>
      <c r="E110" s="39" t="s">
        <v>52</v>
      </c>
    </row>
    <row r="111" spans="1:5" ht="38.25">
      <c r="A111" s="35" t="s">
        <v>57</v>
      </c>
      <c r="E111" s="40" t="s">
        <v>10020</v>
      </c>
    </row>
    <row r="112" spans="1:5" ht="12.75">
      <c r="A112" t="s">
        <v>58</v>
      </c>
      <c r="E112" s="39" t="s">
        <v>52</v>
      </c>
    </row>
    <row r="113" spans="1:16" ht="12.75">
      <c r="A113" t="s">
        <v>49</v>
      </c>
      <c s="34" t="s">
        <v>108</v>
      </c>
      <c s="34" t="s">
        <v>10021</v>
      </c>
      <c s="35" t="s">
        <v>52</v>
      </c>
      <c s="6" t="s">
        <v>10022</v>
      </c>
      <c s="36" t="s">
        <v>105</v>
      </c>
      <c s="37">
        <v>47</v>
      </c>
      <c s="36">
        <v>0.00116</v>
      </c>
      <c s="36">
        <f>ROUND(G113*H113,6)</f>
      </c>
      <c r="L113" s="38">
        <v>0</v>
      </c>
      <c s="32">
        <f>ROUND(ROUND(L113,2)*ROUND(G113,3),2)</f>
      </c>
      <c s="36" t="s">
        <v>7113</v>
      </c>
      <c>
        <f>(M113*21)/100</f>
      </c>
      <c t="s">
        <v>28</v>
      </c>
    </row>
    <row r="114" spans="1:5" ht="12.75">
      <c r="A114" s="35" t="s">
        <v>56</v>
      </c>
      <c r="E114" s="39" t="s">
        <v>52</v>
      </c>
    </row>
    <row r="115" spans="1:5" ht="38.25">
      <c r="A115" s="35" t="s">
        <v>57</v>
      </c>
      <c r="E115" s="40" t="s">
        <v>10023</v>
      </c>
    </row>
    <row r="116" spans="1:5" ht="12.75">
      <c r="A116" t="s">
        <v>58</v>
      </c>
      <c r="E116" s="39" t="s">
        <v>52</v>
      </c>
    </row>
    <row r="117" spans="1:16" ht="12.75">
      <c r="A117" t="s">
        <v>49</v>
      </c>
      <c s="34" t="s">
        <v>112</v>
      </c>
      <c s="34" t="s">
        <v>10024</v>
      </c>
      <c s="35" t="s">
        <v>52</v>
      </c>
      <c s="6" t="s">
        <v>10025</v>
      </c>
      <c s="36" t="s">
        <v>105</v>
      </c>
      <c s="37">
        <v>16</v>
      </c>
      <c s="36">
        <v>0.00144</v>
      </c>
      <c s="36">
        <f>ROUND(G117*H117,6)</f>
      </c>
      <c r="L117" s="38">
        <v>0</v>
      </c>
      <c s="32">
        <f>ROUND(ROUND(L117,2)*ROUND(G117,3),2)</f>
      </c>
      <c s="36" t="s">
        <v>7113</v>
      </c>
      <c>
        <f>(M117*21)/100</f>
      </c>
      <c t="s">
        <v>28</v>
      </c>
    </row>
    <row r="118" spans="1:5" ht="12.75">
      <c r="A118" s="35" t="s">
        <v>56</v>
      </c>
      <c r="E118" s="39" t="s">
        <v>52</v>
      </c>
    </row>
    <row r="119" spans="1:5" ht="38.25">
      <c r="A119" s="35" t="s">
        <v>57</v>
      </c>
      <c r="E119" s="40" t="s">
        <v>10026</v>
      </c>
    </row>
    <row r="120" spans="1:5" ht="12.75">
      <c r="A120" t="s">
        <v>58</v>
      </c>
      <c r="E120" s="39" t="s">
        <v>52</v>
      </c>
    </row>
    <row r="121" spans="1:16" ht="12.75">
      <c r="A121" t="s">
        <v>49</v>
      </c>
      <c s="34" t="s">
        <v>116</v>
      </c>
      <c s="34" t="s">
        <v>10027</v>
      </c>
      <c s="35" t="s">
        <v>52</v>
      </c>
      <c s="6" t="s">
        <v>10028</v>
      </c>
      <c s="36" t="s">
        <v>105</v>
      </c>
      <c s="37">
        <v>45</v>
      </c>
      <c s="36">
        <v>0.00281</v>
      </c>
      <c s="36">
        <f>ROUND(G121*H121,6)</f>
      </c>
      <c r="L121" s="38">
        <v>0</v>
      </c>
      <c s="32">
        <f>ROUND(ROUND(L121,2)*ROUND(G121,3),2)</f>
      </c>
      <c s="36" t="s">
        <v>7113</v>
      </c>
      <c>
        <f>(M121*21)/100</f>
      </c>
      <c t="s">
        <v>28</v>
      </c>
    </row>
    <row r="122" spans="1:5" ht="12.75">
      <c r="A122" s="35" t="s">
        <v>56</v>
      </c>
      <c r="E122" s="39" t="s">
        <v>52</v>
      </c>
    </row>
    <row r="123" spans="1:5" ht="38.25">
      <c r="A123" s="35" t="s">
        <v>57</v>
      </c>
      <c r="E123" s="40" t="s">
        <v>10029</v>
      </c>
    </row>
    <row r="124" spans="1:5" ht="12.75">
      <c r="A124" t="s">
        <v>58</v>
      </c>
      <c r="E124" s="39" t="s">
        <v>52</v>
      </c>
    </row>
    <row r="125" spans="1:16" ht="25.5">
      <c r="A125" t="s">
        <v>49</v>
      </c>
      <c s="34" t="s">
        <v>120</v>
      </c>
      <c s="34" t="s">
        <v>8041</v>
      </c>
      <c s="35" t="s">
        <v>52</v>
      </c>
      <c s="6" t="s">
        <v>8042</v>
      </c>
      <c s="36" t="s">
        <v>105</v>
      </c>
      <c s="37">
        <v>67</v>
      </c>
      <c s="36">
        <v>7E-05</v>
      </c>
      <c s="36">
        <f>ROUND(G125*H125,6)</f>
      </c>
      <c r="L125" s="38">
        <v>0</v>
      </c>
      <c s="32">
        <f>ROUND(ROUND(L125,2)*ROUND(G125,3),2)</f>
      </c>
      <c s="36" t="s">
        <v>7113</v>
      </c>
      <c>
        <f>(M125*21)/100</f>
      </c>
      <c t="s">
        <v>28</v>
      </c>
    </row>
    <row r="126" spans="1:5" ht="12.75">
      <c r="A126" s="35" t="s">
        <v>56</v>
      </c>
      <c r="E126" s="39" t="s">
        <v>52</v>
      </c>
    </row>
    <row r="127" spans="1:5" ht="38.25">
      <c r="A127" s="35" t="s">
        <v>57</v>
      </c>
      <c r="E127" s="40" t="s">
        <v>10030</v>
      </c>
    </row>
    <row r="128" spans="1:5" ht="12.75">
      <c r="A128" t="s">
        <v>58</v>
      </c>
      <c r="E128" s="39" t="s">
        <v>52</v>
      </c>
    </row>
    <row r="129" spans="1:16" ht="25.5">
      <c r="A129" t="s">
        <v>49</v>
      </c>
      <c s="34" t="s">
        <v>124</v>
      </c>
      <c s="34" t="s">
        <v>8044</v>
      </c>
      <c s="35" t="s">
        <v>52</v>
      </c>
      <c s="6" t="s">
        <v>8045</v>
      </c>
      <c s="36" t="s">
        <v>105</v>
      </c>
      <c s="37">
        <v>38</v>
      </c>
      <c s="36">
        <v>9E-05</v>
      </c>
      <c s="36">
        <f>ROUND(G129*H129,6)</f>
      </c>
      <c r="L129" s="38">
        <v>0</v>
      </c>
      <c s="32">
        <f>ROUND(ROUND(L129,2)*ROUND(G129,3),2)</f>
      </c>
      <c s="36" t="s">
        <v>7113</v>
      </c>
      <c>
        <f>(M129*21)/100</f>
      </c>
      <c t="s">
        <v>28</v>
      </c>
    </row>
    <row r="130" spans="1:5" ht="12.75">
      <c r="A130" s="35" t="s">
        <v>56</v>
      </c>
      <c r="E130" s="39" t="s">
        <v>52</v>
      </c>
    </row>
    <row r="131" spans="1:5" ht="38.25">
      <c r="A131" s="35" t="s">
        <v>57</v>
      </c>
      <c r="E131" s="40" t="s">
        <v>10031</v>
      </c>
    </row>
    <row r="132" spans="1:5" ht="12.75">
      <c r="A132" t="s">
        <v>58</v>
      </c>
      <c r="E132" s="39" t="s">
        <v>52</v>
      </c>
    </row>
    <row r="133" spans="1:16" ht="25.5">
      <c r="A133" t="s">
        <v>49</v>
      </c>
      <c s="34" t="s">
        <v>128</v>
      </c>
      <c s="34" t="s">
        <v>10032</v>
      </c>
      <c s="35" t="s">
        <v>52</v>
      </c>
      <c s="6" t="s">
        <v>10033</v>
      </c>
      <c s="36" t="s">
        <v>105</v>
      </c>
      <c s="37">
        <v>107</v>
      </c>
      <c s="36">
        <v>0.0002</v>
      </c>
      <c s="36">
        <f>ROUND(G133*H133,6)</f>
      </c>
      <c r="L133" s="38">
        <v>0</v>
      </c>
      <c s="32">
        <f>ROUND(ROUND(L133,2)*ROUND(G133,3),2)</f>
      </c>
      <c s="36" t="s">
        <v>7113</v>
      </c>
      <c>
        <f>(M133*21)/100</f>
      </c>
      <c t="s">
        <v>28</v>
      </c>
    </row>
    <row r="134" spans="1:5" ht="12.75">
      <c r="A134" s="35" t="s">
        <v>56</v>
      </c>
      <c r="E134" s="39" t="s">
        <v>52</v>
      </c>
    </row>
    <row r="135" spans="1:5" ht="38.25">
      <c r="A135" s="35" t="s">
        <v>57</v>
      </c>
      <c r="E135" s="40" t="s">
        <v>10034</v>
      </c>
    </row>
    <row r="136" spans="1:5" ht="12.75">
      <c r="A136" t="s">
        <v>58</v>
      </c>
      <c r="E136" s="39" t="s">
        <v>52</v>
      </c>
    </row>
    <row r="137" spans="1:16" ht="25.5">
      <c r="A137" t="s">
        <v>49</v>
      </c>
      <c s="34" t="s">
        <v>132</v>
      </c>
      <c s="34" t="s">
        <v>10035</v>
      </c>
      <c s="35" t="s">
        <v>52</v>
      </c>
      <c s="6" t="s">
        <v>10036</v>
      </c>
      <c s="36" t="s">
        <v>105</v>
      </c>
      <c s="37">
        <v>23</v>
      </c>
      <c s="36">
        <v>0.00024</v>
      </c>
      <c s="36">
        <f>ROUND(G137*H137,6)</f>
      </c>
      <c r="L137" s="38">
        <v>0</v>
      </c>
      <c s="32">
        <f>ROUND(ROUND(L137,2)*ROUND(G137,3),2)</f>
      </c>
      <c s="36" t="s">
        <v>7113</v>
      </c>
      <c>
        <f>(M137*21)/100</f>
      </c>
      <c t="s">
        <v>28</v>
      </c>
    </row>
    <row r="138" spans="1:5" ht="12.75">
      <c r="A138" s="35" t="s">
        <v>56</v>
      </c>
      <c r="E138" s="39" t="s">
        <v>52</v>
      </c>
    </row>
    <row r="139" spans="1:5" ht="38.25">
      <c r="A139" s="35" t="s">
        <v>57</v>
      </c>
      <c r="E139" s="40" t="s">
        <v>10037</v>
      </c>
    </row>
    <row r="140" spans="1:5" ht="12.75">
      <c r="A140" t="s">
        <v>58</v>
      </c>
      <c r="E140" s="39" t="s">
        <v>52</v>
      </c>
    </row>
    <row r="141" spans="1:16" ht="12.75">
      <c r="A141" t="s">
        <v>49</v>
      </c>
      <c s="34" t="s">
        <v>136</v>
      </c>
      <c s="34" t="s">
        <v>10038</v>
      </c>
      <c s="35" t="s">
        <v>52</v>
      </c>
      <c s="6" t="s">
        <v>10039</v>
      </c>
      <c s="36" t="s">
        <v>67</v>
      </c>
      <c s="37">
        <v>20</v>
      </c>
      <c s="36">
        <v>0.00013</v>
      </c>
      <c s="36">
        <f>ROUND(G141*H141,6)</f>
      </c>
      <c r="L141" s="38">
        <v>0</v>
      </c>
      <c s="32">
        <f>ROUND(ROUND(L141,2)*ROUND(G141,3),2)</f>
      </c>
      <c s="36" t="s">
        <v>7113</v>
      </c>
      <c>
        <f>(M141*21)/100</f>
      </c>
      <c t="s">
        <v>28</v>
      </c>
    </row>
    <row r="142" spans="1:5" ht="12.75">
      <c r="A142" s="35" t="s">
        <v>56</v>
      </c>
      <c r="E142" s="39" t="s">
        <v>52</v>
      </c>
    </row>
    <row r="143" spans="1:5" ht="38.25">
      <c r="A143" s="35" t="s">
        <v>57</v>
      </c>
      <c r="E143" s="40" t="s">
        <v>10040</v>
      </c>
    </row>
    <row r="144" spans="1:5" ht="12.75">
      <c r="A144" t="s">
        <v>58</v>
      </c>
      <c r="E144" s="39" t="s">
        <v>52</v>
      </c>
    </row>
    <row r="145" spans="1:16" ht="12.75">
      <c r="A145" t="s">
        <v>49</v>
      </c>
      <c s="34" t="s">
        <v>140</v>
      </c>
      <c s="34" t="s">
        <v>10041</v>
      </c>
      <c s="35" t="s">
        <v>52</v>
      </c>
      <c s="6" t="s">
        <v>10042</v>
      </c>
      <c s="36" t="s">
        <v>2908</v>
      </c>
      <c s="37">
        <v>2</v>
      </c>
      <c s="36">
        <v>0.00025</v>
      </c>
      <c s="36">
        <f>ROUND(G145*H145,6)</f>
      </c>
      <c r="L145" s="38">
        <v>0</v>
      </c>
      <c s="32">
        <f>ROUND(ROUND(L145,2)*ROUND(G145,3),2)</f>
      </c>
      <c s="36" t="s">
        <v>7113</v>
      </c>
      <c>
        <f>(M145*21)/100</f>
      </c>
      <c t="s">
        <v>28</v>
      </c>
    </row>
    <row r="146" spans="1:5" ht="12.75">
      <c r="A146" s="35" t="s">
        <v>56</v>
      </c>
      <c r="E146" s="39" t="s">
        <v>52</v>
      </c>
    </row>
    <row r="147" spans="1:5" ht="38.25">
      <c r="A147" s="35" t="s">
        <v>57</v>
      </c>
      <c r="E147" s="40" t="s">
        <v>10043</v>
      </c>
    </row>
    <row r="148" spans="1:5" ht="12.75">
      <c r="A148" t="s">
        <v>58</v>
      </c>
      <c r="E148" s="39" t="s">
        <v>52</v>
      </c>
    </row>
    <row r="149" spans="1:16" ht="12.75">
      <c r="A149" t="s">
        <v>49</v>
      </c>
      <c s="34" t="s">
        <v>143</v>
      </c>
      <c s="34" t="s">
        <v>10044</v>
      </c>
      <c s="35" t="s">
        <v>52</v>
      </c>
      <c s="6" t="s">
        <v>10045</v>
      </c>
      <c s="36" t="s">
        <v>67</v>
      </c>
      <c s="37">
        <v>2</v>
      </c>
      <c s="36">
        <v>0.00022</v>
      </c>
      <c s="36">
        <f>ROUND(G149*H149,6)</f>
      </c>
      <c r="L149" s="38">
        <v>0</v>
      </c>
      <c s="32">
        <f>ROUND(ROUND(L149,2)*ROUND(G149,3),2)</f>
      </c>
      <c s="36" t="s">
        <v>7113</v>
      </c>
      <c>
        <f>(M149*21)/100</f>
      </c>
      <c t="s">
        <v>28</v>
      </c>
    </row>
    <row r="150" spans="1:5" ht="12.75">
      <c r="A150" s="35" t="s">
        <v>56</v>
      </c>
      <c r="E150" s="39" t="s">
        <v>52</v>
      </c>
    </row>
    <row r="151" spans="1:5" ht="38.25">
      <c r="A151" s="35" t="s">
        <v>57</v>
      </c>
      <c r="E151" s="40" t="s">
        <v>10046</v>
      </c>
    </row>
    <row r="152" spans="1:5" ht="12.75">
      <c r="A152" t="s">
        <v>58</v>
      </c>
      <c r="E152" s="39" t="s">
        <v>52</v>
      </c>
    </row>
    <row r="153" spans="1:16" ht="12.75">
      <c r="A153" t="s">
        <v>49</v>
      </c>
      <c s="34" t="s">
        <v>147</v>
      </c>
      <c s="34" t="s">
        <v>10047</v>
      </c>
      <c s="35" t="s">
        <v>52</v>
      </c>
      <c s="6" t="s">
        <v>10048</v>
      </c>
      <c s="36" t="s">
        <v>67</v>
      </c>
      <c s="37">
        <v>2</v>
      </c>
      <c s="36">
        <v>0.00022</v>
      </c>
      <c s="36">
        <f>ROUND(G153*H153,6)</f>
      </c>
      <c r="L153" s="38">
        <v>0</v>
      </c>
      <c s="32">
        <f>ROUND(ROUND(L153,2)*ROUND(G153,3),2)</f>
      </c>
      <c s="36" t="s">
        <v>7113</v>
      </c>
      <c>
        <f>(M153*21)/100</f>
      </c>
      <c t="s">
        <v>28</v>
      </c>
    </row>
    <row r="154" spans="1:5" ht="12.75">
      <c r="A154" s="35" t="s">
        <v>56</v>
      </c>
      <c r="E154" s="39" t="s">
        <v>52</v>
      </c>
    </row>
    <row r="155" spans="1:5" ht="38.25">
      <c r="A155" s="35" t="s">
        <v>57</v>
      </c>
      <c r="E155" s="40" t="s">
        <v>10043</v>
      </c>
    </row>
    <row r="156" spans="1:5" ht="12.75">
      <c r="A156" t="s">
        <v>58</v>
      </c>
      <c r="E156" s="39" t="s">
        <v>52</v>
      </c>
    </row>
    <row r="157" spans="1:16" ht="12.75">
      <c r="A157" t="s">
        <v>49</v>
      </c>
      <c s="34" t="s">
        <v>170</v>
      </c>
      <c s="34" t="s">
        <v>10049</v>
      </c>
      <c s="35" t="s">
        <v>52</v>
      </c>
      <c s="6" t="s">
        <v>10050</v>
      </c>
      <c s="36" t="s">
        <v>67</v>
      </c>
      <c s="37">
        <v>1</v>
      </c>
      <c s="36">
        <v>0.00017</v>
      </c>
      <c s="36">
        <f>ROUND(G157*H157,6)</f>
      </c>
      <c r="L157" s="38">
        <v>0</v>
      </c>
      <c s="32">
        <f>ROUND(ROUND(L157,2)*ROUND(G157,3),2)</f>
      </c>
      <c s="36" t="s">
        <v>7113</v>
      </c>
      <c>
        <f>(M157*21)/100</f>
      </c>
      <c t="s">
        <v>28</v>
      </c>
    </row>
    <row r="158" spans="1:5" ht="12.75">
      <c r="A158" s="35" t="s">
        <v>56</v>
      </c>
      <c r="E158" s="39" t="s">
        <v>52</v>
      </c>
    </row>
    <row r="159" spans="1:5" ht="38.25">
      <c r="A159" s="35" t="s">
        <v>57</v>
      </c>
      <c r="E159" s="40" t="s">
        <v>10017</v>
      </c>
    </row>
    <row r="160" spans="1:5" ht="12.75">
      <c r="A160" t="s">
        <v>58</v>
      </c>
      <c r="E160" s="39" t="s">
        <v>52</v>
      </c>
    </row>
    <row r="161" spans="1:16" ht="12.75">
      <c r="A161" t="s">
        <v>49</v>
      </c>
      <c s="34" t="s">
        <v>175</v>
      </c>
      <c s="34" t="s">
        <v>10051</v>
      </c>
      <c s="35" t="s">
        <v>52</v>
      </c>
      <c s="6" t="s">
        <v>10052</v>
      </c>
      <c s="36" t="s">
        <v>67</v>
      </c>
      <c s="37">
        <v>1</v>
      </c>
      <c s="36">
        <v>0.00052</v>
      </c>
      <c s="36">
        <f>ROUND(G161*H161,6)</f>
      </c>
      <c r="L161" s="38">
        <v>0</v>
      </c>
      <c s="32">
        <f>ROUND(ROUND(L161,2)*ROUND(G161,3),2)</f>
      </c>
      <c s="36" t="s">
        <v>7113</v>
      </c>
      <c>
        <f>(M161*21)/100</f>
      </c>
      <c t="s">
        <v>28</v>
      </c>
    </row>
    <row r="162" spans="1:5" ht="12.75">
      <c r="A162" s="35" t="s">
        <v>56</v>
      </c>
      <c r="E162" s="39" t="s">
        <v>52</v>
      </c>
    </row>
    <row r="163" spans="1:5" ht="38.25">
      <c r="A163" s="35" t="s">
        <v>57</v>
      </c>
      <c r="E163" s="40" t="s">
        <v>10017</v>
      </c>
    </row>
    <row r="164" spans="1:5" ht="12.75">
      <c r="A164" t="s">
        <v>58</v>
      </c>
      <c r="E164" s="39" t="s">
        <v>52</v>
      </c>
    </row>
    <row r="165" spans="1:16" ht="12.75">
      <c r="A165" t="s">
        <v>49</v>
      </c>
      <c s="34" t="s">
        <v>178</v>
      </c>
      <c s="34" t="s">
        <v>10053</v>
      </c>
      <c s="35" t="s">
        <v>52</v>
      </c>
      <c s="6" t="s">
        <v>10054</v>
      </c>
      <c s="36" t="s">
        <v>67</v>
      </c>
      <c s="37">
        <v>1</v>
      </c>
      <c s="36">
        <v>0</v>
      </c>
      <c s="36">
        <f>ROUND(G165*H165,6)</f>
      </c>
      <c r="L165" s="38">
        <v>0</v>
      </c>
      <c s="32">
        <f>ROUND(ROUND(L165,2)*ROUND(G165,3),2)</f>
      </c>
      <c s="36" t="s">
        <v>947</v>
      </c>
      <c>
        <f>(M165*21)/100</f>
      </c>
      <c t="s">
        <v>28</v>
      </c>
    </row>
    <row r="166" spans="1:5" ht="12.75">
      <c r="A166" s="35" t="s">
        <v>56</v>
      </c>
      <c r="E166" s="39" t="s">
        <v>52</v>
      </c>
    </row>
    <row r="167" spans="1:5" ht="38.25">
      <c r="A167" s="35" t="s">
        <v>57</v>
      </c>
      <c r="E167" s="40" t="s">
        <v>10017</v>
      </c>
    </row>
    <row r="168" spans="1:5" ht="12.75">
      <c r="A168" t="s">
        <v>58</v>
      </c>
      <c r="E168" s="39" t="s">
        <v>52</v>
      </c>
    </row>
    <row r="169" spans="1:16" ht="12.75">
      <c r="A169" t="s">
        <v>49</v>
      </c>
      <c s="34" t="s">
        <v>181</v>
      </c>
      <c s="34" t="s">
        <v>10055</v>
      </c>
      <c s="35" t="s">
        <v>52</v>
      </c>
      <c s="6" t="s">
        <v>10056</v>
      </c>
      <c s="36" t="s">
        <v>67</v>
      </c>
      <c s="37">
        <v>2</v>
      </c>
      <c s="36">
        <v>0.00034</v>
      </c>
      <c s="36">
        <f>ROUND(G169*H169,6)</f>
      </c>
      <c r="L169" s="38">
        <v>0</v>
      </c>
      <c s="32">
        <f>ROUND(ROUND(L169,2)*ROUND(G169,3),2)</f>
      </c>
      <c s="36" t="s">
        <v>7113</v>
      </c>
      <c>
        <f>(M169*21)/100</f>
      </c>
      <c t="s">
        <v>28</v>
      </c>
    </row>
    <row r="170" spans="1:5" ht="12.75">
      <c r="A170" s="35" t="s">
        <v>56</v>
      </c>
      <c r="E170" s="39" t="s">
        <v>52</v>
      </c>
    </row>
    <row r="171" spans="1:5" ht="38.25">
      <c r="A171" s="35" t="s">
        <v>57</v>
      </c>
      <c r="E171" s="40" t="s">
        <v>10046</v>
      </c>
    </row>
    <row r="172" spans="1:5" ht="12.75">
      <c r="A172" t="s">
        <v>58</v>
      </c>
      <c r="E172" s="39" t="s">
        <v>52</v>
      </c>
    </row>
    <row r="173" spans="1:16" ht="12.75">
      <c r="A173" t="s">
        <v>49</v>
      </c>
      <c s="34" t="s">
        <v>185</v>
      </c>
      <c s="34" t="s">
        <v>10057</v>
      </c>
      <c s="35" t="s">
        <v>52</v>
      </c>
      <c s="6" t="s">
        <v>10058</v>
      </c>
      <c s="36" t="s">
        <v>67</v>
      </c>
      <c s="37">
        <v>3</v>
      </c>
      <c s="36">
        <v>0.0005</v>
      </c>
      <c s="36">
        <f>ROUND(G173*H173,6)</f>
      </c>
      <c r="L173" s="38">
        <v>0</v>
      </c>
      <c s="32">
        <f>ROUND(ROUND(L173,2)*ROUND(G173,3),2)</f>
      </c>
      <c s="36" t="s">
        <v>7113</v>
      </c>
      <c>
        <f>(M173*21)/100</f>
      </c>
      <c t="s">
        <v>28</v>
      </c>
    </row>
    <row r="174" spans="1:5" ht="12.75">
      <c r="A174" s="35" t="s">
        <v>56</v>
      </c>
      <c r="E174" s="39" t="s">
        <v>52</v>
      </c>
    </row>
    <row r="175" spans="1:5" ht="38.25">
      <c r="A175" s="35" t="s">
        <v>57</v>
      </c>
      <c r="E175" s="40" t="s">
        <v>10059</v>
      </c>
    </row>
    <row r="176" spans="1:5" ht="12.75">
      <c r="A176" t="s">
        <v>58</v>
      </c>
      <c r="E176" s="39" t="s">
        <v>52</v>
      </c>
    </row>
    <row r="177" spans="1:16" ht="12.75">
      <c r="A177" t="s">
        <v>49</v>
      </c>
      <c s="34" t="s">
        <v>737</v>
      </c>
      <c s="34" t="s">
        <v>10060</v>
      </c>
      <c s="35" t="s">
        <v>52</v>
      </c>
      <c s="6" t="s">
        <v>10061</v>
      </c>
      <c s="36" t="s">
        <v>67</v>
      </c>
      <c s="37">
        <v>5</v>
      </c>
      <c s="36">
        <v>0.0007</v>
      </c>
      <c s="36">
        <f>ROUND(G177*H177,6)</f>
      </c>
      <c r="L177" s="38">
        <v>0</v>
      </c>
      <c s="32">
        <f>ROUND(ROUND(L177,2)*ROUND(G177,3),2)</f>
      </c>
      <c s="36" t="s">
        <v>7113</v>
      </c>
      <c>
        <f>(M177*21)/100</f>
      </c>
      <c t="s">
        <v>28</v>
      </c>
    </row>
    <row r="178" spans="1:5" ht="12.75">
      <c r="A178" s="35" t="s">
        <v>56</v>
      </c>
      <c r="E178" s="39" t="s">
        <v>52</v>
      </c>
    </row>
    <row r="179" spans="1:5" ht="38.25">
      <c r="A179" s="35" t="s">
        <v>57</v>
      </c>
      <c r="E179" s="40" t="s">
        <v>10062</v>
      </c>
    </row>
    <row r="180" spans="1:5" ht="12.75">
      <c r="A180" t="s">
        <v>58</v>
      </c>
      <c r="E180" s="39" t="s">
        <v>52</v>
      </c>
    </row>
    <row r="181" spans="1:16" ht="12.75">
      <c r="A181" t="s">
        <v>49</v>
      </c>
      <c s="34" t="s">
        <v>741</v>
      </c>
      <c s="34" t="s">
        <v>10063</v>
      </c>
      <c s="35" t="s">
        <v>52</v>
      </c>
      <c s="6" t="s">
        <v>10064</v>
      </c>
      <c s="36" t="s">
        <v>67</v>
      </c>
      <c s="37">
        <v>1</v>
      </c>
      <c s="36">
        <v>0.00022</v>
      </c>
      <c s="36">
        <f>ROUND(G181*H181,6)</f>
      </c>
      <c r="L181" s="38">
        <v>0</v>
      </c>
      <c s="32">
        <f>ROUND(ROUND(L181,2)*ROUND(G181,3),2)</f>
      </c>
      <c s="36" t="s">
        <v>7113</v>
      </c>
      <c>
        <f>(M181*21)/100</f>
      </c>
      <c t="s">
        <v>28</v>
      </c>
    </row>
    <row r="182" spans="1:5" ht="12.75">
      <c r="A182" s="35" t="s">
        <v>56</v>
      </c>
      <c r="E182" s="39" t="s">
        <v>52</v>
      </c>
    </row>
    <row r="183" spans="1:5" ht="38.25">
      <c r="A183" s="35" t="s">
        <v>57</v>
      </c>
      <c r="E183" s="40" t="s">
        <v>10017</v>
      </c>
    </row>
    <row r="184" spans="1:5" ht="12.75">
      <c r="A184" t="s">
        <v>58</v>
      </c>
      <c r="E184" s="39" t="s">
        <v>52</v>
      </c>
    </row>
    <row r="185" spans="1:16" ht="12.75">
      <c r="A185" t="s">
        <v>49</v>
      </c>
      <c s="34" t="s">
        <v>744</v>
      </c>
      <c s="34" t="s">
        <v>10065</v>
      </c>
      <c s="35" t="s">
        <v>52</v>
      </c>
      <c s="6" t="s">
        <v>10066</v>
      </c>
      <c s="36" t="s">
        <v>67</v>
      </c>
      <c s="37">
        <v>1</v>
      </c>
      <c s="36">
        <v>2E-05</v>
      </c>
      <c s="36">
        <f>ROUND(G185*H185,6)</f>
      </c>
      <c r="L185" s="38">
        <v>0</v>
      </c>
      <c s="32">
        <f>ROUND(ROUND(L185,2)*ROUND(G185,3),2)</f>
      </c>
      <c s="36" t="s">
        <v>7113</v>
      </c>
      <c>
        <f>(M185*21)/100</f>
      </c>
      <c t="s">
        <v>28</v>
      </c>
    </row>
    <row r="186" spans="1:5" ht="12.75">
      <c r="A186" s="35" t="s">
        <v>56</v>
      </c>
      <c r="E186" s="39" t="s">
        <v>52</v>
      </c>
    </row>
    <row r="187" spans="1:5" ht="38.25">
      <c r="A187" s="35" t="s">
        <v>57</v>
      </c>
      <c r="E187" s="40" t="s">
        <v>10017</v>
      </c>
    </row>
    <row r="188" spans="1:5" ht="12.75">
      <c r="A188" t="s">
        <v>58</v>
      </c>
      <c r="E188" s="39" t="s">
        <v>52</v>
      </c>
    </row>
    <row r="189" spans="1:16" ht="12.75">
      <c r="A189" t="s">
        <v>49</v>
      </c>
      <c s="34" t="s">
        <v>188</v>
      </c>
      <c s="34" t="s">
        <v>10067</v>
      </c>
      <c s="35" t="s">
        <v>52</v>
      </c>
      <c s="6" t="s">
        <v>10068</v>
      </c>
      <c s="36" t="s">
        <v>7362</v>
      </c>
      <c s="37">
        <v>1</v>
      </c>
      <c s="36">
        <v>0.0292</v>
      </c>
      <c s="36">
        <f>ROUND(G189*H189,6)</f>
      </c>
      <c r="L189" s="38">
        <v>0</v>
      </c>
      <c s="32">
        <f>ROUND(ROUND(L189,2)*ROUND(G189,3),2)</f>
      </c>
      <c s="36" t="s">
        <v>7113</v>
      </c>
      <c>
        <f>(M189*21)/100</f>
      </c>
      <c t="s">
        <v>28</v>
      </c>
    </row>
    <row r="190" spans="1:5" ht="12.75">
      <c r="A190" s="35" t="s">
        <v>56</v>
      </c>
      <c r="E190" s="39" t="s">
        <v>52</v>
      </c>
    </row>
    <row r="191" spans="1:5" ht="38.25">
      <c r="A191" s="35" t="s">
        <v>57</v>
      </c>
      <c r="E191" s="40" t="s">
        <v>10017</v>
      </c>
    </row>
    <row r="192" spans="1:5" ht="12.75">
      <c r="A192" t="s">
        <v>58</v>
      </c>
      <c r="E192" s="39" t="s">
        <v>52</v>
      </c>
    </row>
    <row r="193" spans="1:16" ht="25.5">
      <c r="A193" t="s">
        <v>49</v>
      </c>
      <c s="34" t="s">
        <v>192</v>
      </c>
      <c s="34" t="s">
        <v>10069</v>
      </c>
      <c s="35" t="s">
        <v>52</v>
      </c>
      <c s="6" t="s">
        <v>10070</v>
      </c>
      <c s="36" t="s">
        <v>67</v>
      </c>
      <c s="37">
        <v>1</v>
      </c>
      <c s="36">
        <v>0.00127</v>
      </c>
      <c s="36">
        <f>ROUND(G193*H193,6)</f>
      </c>
      <c r="L193" s="38">
        <v>0</v>
      </c>
      <c s="32">
        <f>ROUND(ROUND(L193,2)*ROUND(G193,3),2)</f>
      </c>
      <c s="36" t="s">
        <v>7113</v>
      </c>
      <c>
        <f>(M193*21)/100</f>
      </c>
      <c t="s">
        <v>28</v>
      </c>
    </row>
    <row r="194" spans="1:5" ht="12.75">
      <c r="A194" s="35" t="s">
        <v>56</v>
      </c>
      <c r="E194" s="39" t="s">
        <v>52</v>
      </c>
    </row>
    <row r="195" spans="1:5" ht="38.25">
      <c r="A195" s="35" t="s">
        <v>57</v>
      </c>
      <c r="E195" s="40" t="s">
        <v>10017</v>
      </c>
    </row>
    <row r="196" spans="1:5" ht="12.75">
      <c r="A196" t="s">
        <v>58</v>
      </c>
      <c r="E196" s="39" t="s">
        <v>52</v>
      </c>
    </row>
    <row r="197" spans="1:16" ht="12.75">
      <c r="A197" t="s">
        <v>49</v>
      </c>
      <c s="34" t="s">
        <v>196</v>
      </c>
      <c s="34" t="s">
        <v>10071</v>
      </c>
      <c s="35" t="s">
        <v>52</v>
      </c>
      <c s="6" t="s">
        <v>10072</v>
      </c>
      <c s="36" t="s">
        <v>7362</v>
      </c>
      <c s="37">
        <v>1</v>
      </c>
      <c s="36">
        <v>0.002</v>
      </c>
      <c s="36">
        <f>ROUND(G197*H197,6)</f>
      </c>
      <c r="L197" s="38">
        <v>0</v>
      </c>
      <c s="32">
        <f>ROUND(ROUND(L197,2)*ROUND(G197,3),2)</f>
      </c>
      <c s="36" t="s">
        <v>7113</v>
      </c>
      <c>
        <f>(M197*21)/100</f>
      </c>
      <c t="s">
        <v>28</v>
      </c>
    </row>
    <row r="198" spans="1:5" ht="12.75">
      <c r="A198" s="35" t="s">
        <v>56</v>
      </c>
      <c r="E198" s="39" t="s">
        <v>52</v>
      </c>
    </row>
    <row r="199" spans="1:5" ht="38.25">
      <c r="A199" s="35" t="s">
        <v>57</v>
      </c>
      <c r="E199" s="40" t="s">
        <v>10017</v>
      </c>
    </row>
    <row r="200" spans="1:5" ht="12.75">
      <c r="A200" t="s">
        <v>58</v>
      </c>
      <c r="E200" s="39" t="s">
        <v>52</v>
      </c>
    </row>
    <row r="201" spans="1:16" ht="12.75">
      <c r="A201" t="s">
        <v>49</v>
      </c>
      <c s="34" t="s">
        <v>200</v>
      </c>
      <c s="34" t="s">
        <v>8063</v>
      </c>
      <c s="35" t="s">
        <v>52</v>
      </c>
      <c s="6" t="s">
        <v>8064</v>
      </c>
      <c s="36" t="s">
        <v>105</v>
      </c>
      <c s="37">
        <v>235</v>
      </c>
      <c s="36">
        <v>0.00019</v>
      </c>
      <c s="36">
        <f>ROUND(G201*H201,6)</f>
      </c>
      <c r="L201" s="38">
        <v>0</v>
      </c>
      <c s="32">
        <f>ROUND(ROUND(L201,2)*ROUND(G201,3),2)</f>
      </c>
      <c s="36" t="s">
        <v>7113</v>
      </c>
      <c>
        <f>(M201*21)/100</f>
      </c>
      <c t="s">
        <v>28</v>
      </c>
    </row>
    <row r="202" spans="1:5" ht="12.75">
      <c r="A202" s="35" t="s">
        <v>56</v>
      </c>
      <c r="E202" s="39" t="s">
        <v>52</v>
      </c>
    </row>
    <row r="203" spans="1:5" ht="38.25">
      <c r="A203" s="35" t="s">
        <v>57</v>
      </c>
      <c r="E203" s="40" t="s">
        <v>10073</v>
      </c>
    </row>
    <row r="204" spans="1:5" ht="12.75">
      <c r="A204" t="s">
        <v>58</v>
      </c>
      <c r="E204" s="39" t="s">
        <v>52</v>
      </c>
    </row>
    <row r="205" spans="1:16" ht="12.75">
      <c r="A205" t="s">
        <v>49</v>
      </c>
      <c s="34" t="s">
        <v>204</v>
      </c>
      <c s="34" t="s">
        <v>8065</v>
      </c>
      <c s="35" t="s">
        <v>52</v>
      </c>
      <c s="6" t="s">
        <v>8066</v>
      </c>
      <c s="36" t="s">
        <v>105</v>
      </c>
      <c s="37">
        <v>235</v>
      </c>
      <c s="36">
        <v>1E-05</v>
      </c>
      <c s="36">
        <f>ROUND(G205*H205,6)</f>
      </c>
      <c r="L205" s="38">
        <v>0</v>
      </c>
      <c s="32">
        <f>ROUND(ROUND(L205,2)*ROUND(G205,3),2)</f>
      </c>
      <c s="36" t="s">
        <v>7113</v>
      </c>
      <c>
        <f>(M205*21)/100</f>
      </c>
      <c t="s">
        <v>28</v>
      </c>
    </row>
    <row r="206" spans="1:5" ht="12.75">
      <c r="A206" s="35" t="s">
        <v>56</v>
      </c>
      <c r="E206" s="39" t="s">
        <v>52</v>
      </c>
    </row>
    <row r="207" spans="1:5" ht="38.25">
      <c r="A207" s="35" t="s">
        <v>57</v>
      </c>
      <c r="E207" s="40" t="s">
        <v>10073</v>
      </c>
    </row>
    <row r="208" spans="1:5" ht="12.75">
      <c r="A208" t="s">
        <v>58</v>
      </c>
      <c r="E208" s="39" t="s">
        <v>52</v>
      </c>
    </row>
    <row r="209" spans="1:16" ht="12.75">
      <c r="A209" t="s">
        <v>49</v>
      </c>
      <c s="34" t="s">
        <v>207</v>
      </c>
      <c s="34" t="s">
        <v>8118</v>
      </c>
      <c s="35" t="s">
        <v>52</v>
      </c>
      <c s="6" t="s">
        <v>8119</v>
      </c>
      <c s="36" t="s">
        <v>67</v>
      </c>
      <c s="37">
        <v>2</v>
      </c>
      <c s="36">
        <v>0.00109</v>
      </c>
      <c s="36">
        <f>ROUND(G209*H209,6)</f>
      </c>
      <c r="L209" s="38">
        <v>0</v>
      </c>
      <c s="32">
        <f>ROUND(ROUND(L209,2)*ROUND(G209,3),2)</f>
      </c>
      <c s="36" t="s">
        <v>7113</v>
      </c>
      <c>
        <f>(M209*21)/100</f>
      </c>
      <c t="s">
        <v>28</v>
      </c>
    </row>
    <row r="210" spans="1:5" ht="12.75">
      <c r="A210" s="35" t="s">
        <v>56</v>
      </c>
      <c r="E210" s="39" t="s">
        <v>52</v>
      </c>
    </row>
    <row r="211" spans="1:5" ht="38.25">
      <c r="A211" s="35" t="s">
        <v>57</v>
      </c>
      <c r="E211" s="40" t="s">
        <v>10043</v>
      </c>
    </row>
    <row r="212" spans="1:5" ht="12.75">
      <c r="A212" t="s">
        <v>58</v>
      </c>
      <c r="E212" s="39" t="s">
        <v>52</v>
      </c>
    </row>
    <row r="213" spans="1:16" ht="25.5">
      <c r="A213" t="s">
        <v>49</v>
      </c>
      <c s="34" t="s">
        <v>210</v>
      </c>
      <c s="34" t="s">
        <v>10074</v>
      </c>
      <c s="35" t="s">
        <v>52</v>
      </c>
      <c s="6" t="s">
        <v>10075</v>
      </c>
      <c s="36" t="s">
        <v>7362</v>
      </c>
      <c s="37">
        <v>1</v>
      </c>
      <c s="36">
        <v>0.00188</v>
      </c>
      <c s="36">
        <f>ROUND(G213*H213,6)</f>
      </c>
      <c r="L213" s="38">
        <v>0</v>
      </c>
      <c s="32">
        <f>ROUND(ROUND(L213,2)*ROUND(G213,3),2)</f>
      </c>
      <c s="36" t="s">
        <v>7113</v>
      </c>
      <c>
        <f>(M213*21)/100</f>
      </c>
      <c t="s">
        <v>28</v>
      </c>
    </row>
    <row r="214" spans="1:5" ht="12.75">
      <c r="A214" s="35" t="s">
        <v>56</v>
      </c>
      <c r="E214" s="39" t="s">
        <v>52</v>
      </c>
    </row>
    <row r="215" spans="1:5" ht="38.25">
      <c r="A215" s="35" t="s">
        <v>57</v>
      </c>
      <c r="E215" s="40" t="s">
        <v>10017</v>
      </c>
    </row>
    <row r="216" spans="1:5" ht="12.75">
      <c r="A216" t="s">
        <v>58</v>
      </c>
      <c r="E216" s="39" t="s">
        <v>52</v>
      </c>
    </row>
    <row r="217" spans="1:16" ht="25.5">
      <c r="A217" t="s">
        <v>49</v>
      </c>
      <c s="34" t="s">
        <v>214</v>
      </c>
      <c s="34" t="s">
        <v>10076</v>
      </c>
      <c s="35" t="s">
        <v>52</v>
      </c>
      <c s="6" t="s">
        <v>10077</v>
      </c>
      <c s="36" t="s">
        <v>67</v>
      </c>
      <c s="37">
        <v>2</v>
      </c>
      <c s="36">
        <v>0.00053</v>
      </c>
      <c s="36">
        <f>ROUND(G217*H217,6)</f>
      </c>
      <c r="L217" s="38">
        <v>0</v>
      </c>
      <c s="32">
        <f>ROUND(ROUND(L217,2)*ROUND(G217,3),2)</f>
      </c>
      <c s="36" t="s">
        <v>7113</v>
      </c>
      <c>
        <f>(M217*21)/100</f>
      </c>
      <c t="s">
        <v>28</v>
      </c>
    </row>
    <row r="218" spans="1:5" ht="12.75">
      <c r="A218" s="35" t="s">
        <v>56</v>
      </c>
      <c r="E218" s="39" t="s">
        <v>52</v>
      </c>
    </row>
    <row r="219" spans="1:5" ht="38.25">
      <c r="A219" s="35" t="s">
        <v>57</v>
      </c>
      <c r="E219" s="40" t="s">
        <v>10043</v>
      </c>
    </row>
    <row r="220" spans="1:5" ht="12.75">
      <c r="A220" t="s">
        <v>58</v>
      </c>
      <c r="E220" s="39" t="s">
        <v>52</v>
      </c>
    </row>
    <row r="221" spans="1:16" ht="25.5">
      <c r="A221" t="s">
        <v>49</v>
      </c>
      <c s="34" t="s">
        <v>218</v>
      </c>
      <c s="34" t="s">
        <v>10078</v>
      </c>
      <c s="35" t="s">
        <v>52</v>
      </c>
      <c s="6" t="s">
        <v>10079</v>
      </c>
      <c s="36" t="s">
        <v>67</v>
      </c>
      <c s="37">
        <v>1</v>
      </c>
      <c s="36">
        <v>0.00147</v>
      </c>
      <c s="36">
        <f>ROUND(G221*H221,6)</f>
      </c>
      <c r="L221" s="38">
        <v>0</v>
      </c>
      <c s="32">
        <f>ROUND(ROUND(L221,2)*ROUND(G221,3),2)</f>
      </c>
      <c s="36" t="s">
        <v>7113</v>
      </c>
      <c>
        <f>(M221*21)/100</f>
      </c>
      <c t="s">
        <v>28</v>
      </c>
    </row>
    <row r="222" spans="1:5" ht="12.75">
      <c r="A222" s="35" t="s">
        <v>56</v>
      </c>
      <c r="E222" s="39" t="s">
        <v>52</v>
      </c>
    </row>
    <row r="223" spans="1:5" ht="38.25">
      <c r="A223" s="35" t="s">
        <v>57</v>
      </c>
      <c r="E223" s="40" t="s">
        <v>10017</v>
      </c>
    </row>
    <row r="224" spans="1:5" ht="12.75">
      <c r="A224" t="s">
        <v>58</v>
      </c>
      <c r="E224" s="39" t="s">
        <v>52</v>
      </c>
    </row>
    <row r="225" spans="1:16" ht="12.75">
      <c r="A225" t="s">
        <v>49</v>
      </c>
      <c s="34" t="s">
        <v>222</v>
      </c>
      <c s="34" t="s">
        <v>8067</v>
      </c>
      <c s="35" t="s">
        <v>52</v>
      </c>
      <c s="6" t="s">
        <v>8068</v>
      </c>
      <c s="36" t="s">
        <v>648</v>
      </c>
      <c s="37">
        <v>0.443</v>
      </c>
      <c s="36">
        <v>0</v>
      </c>
      <c s="36">
        <f>ROUND(G225*H225,6)</f>
      </c>
      <c r="L225" s="38">
        <v>0</v>
      </c>
      <c s="32">
        <f>ROUND(ROUND(L225,2)*ROUND(G225,3),2)</f>
      </c>
      <c s="36" t="s">
        <v>7113</v>
      </c>
      <c>
        <f>(M225*21)/100</f>
      </c>
      <c t="s">
        <v>28</v>
      </c>
    </row>
    <row r="226" spans="1:5" ht="12.75">
      <c r="A226" s="35" t="s">
        <v>56</v>
      </c>
      <c r="E226" s="39" t="s">
        <v>52</v>
      </c>
    </row>
    <row r="227" spans="1:5" ht="12.75">
      <c r="A227" s="35" t="s">
        <v>57</v>
      </c>
      <c r="E227" s="40" t="s">
        <v>52</v>
      </c>
    </row>
    <row r="228" spans="1:5" ht="12.75">
      <c r="A228" t="s">
        <v>58</v>
      </c>
      <c r="E228" s="39" t="s">
        <v>52</v>
      </c>
    </row>
    <row r="229" spans="1:13" ht="12.75">
      <c r="A229" t="s">
        <v>47</v>
      </c>
      <c r="C229" s="31" t="s">
        <v>8095</v>
      </c>
      <c r="E229" s="33" t="s">
        <v>8096</v>
      </c>
      <c r="J229" s="32">
        <f>0</f>
      </c>
      <c s="32">
        <f>0</f>
      </c>
      <c s="32">
        <f>0+L230+L234+L238+L242+L246+L250+L254+L258+L262+L266+L270+L274+L278+L282+L286+L290+L294+L298+L302+L306+L310+L314+L318+L322+L326+L330+L334+L338+L342+L346+L350+L354+L358+L362+L366+L370</f>
      </c>
      <c s="32">
        <f>0+M230+M234+M238+M242+M246+M250+M254+M258+M262+M266+M270+M274+M278+M282+M286+M290+M294+M298+M302+M306+M310+M314+M318+M322+M326+M330+M334+M338+M342+M346+M350+M354+M358+M362+M366+M370</f>
      </c>
    </row>
    <row r="230" spans="1:16" ht="12.75">
      <c r="A230" t="s">
        <v>49</v>
      </c>
      <c s="34" t="s">
        <v>226</v>
      </c>
      <c s="34" t="s">
        <v>10080</v>
      </c>
      <c s="35" t="s">
        <v>52</v>
      </c>
      <c s="6" t="s">
        <v>10081</v>
      </c>
      <c s="36" t="s">
        <v>945</v>
      </c>
      <c s="37">
        <v>12</v>
      </c>
      <c s="36">
        <v>0</v>
      </c>
      <c s="36">
        <f>ROUND(G230*H230,6)</f>
      </c>
      <c r="L230" s="38">
        <v>0</v>
      </c>
      <c s="32">
        <f>ROUND(ROUND(L230,2)*ROUND(G230,3),2)</f>
      </c>
      <c s="36" t="s">
        <v>947</v>
      </c>
      <c>
        <f>(M230*21)/100</f>
      </c>
      <c t="s">
        <v>28</v>
      </c>
    </row>
    <row r="231" spans="1:5" ht="12.75">
      <c r="A231" s="35" t="s">
        <v>56</v>
      </c>
      <c r="E231" s="39" t="s">
        <v>52</v>
      </c>
    </row>
    <row r="232" spans="1:5" ht="25.5">
      <c r="A232" s="35" t="s">
        <v>57</v>
      </c>
      <c r="E232" s="40" t="s">
        <v>10082</v>
      </c>
    </row>
    <row r="233" spans="1:5" ht="12.75">
      <c r="A233" t="s">
        <v>58</v>
      </c>
      <c r="E233" s="39" t="s">
        <v>52</v>
      </c>
    </row>
    <row r="234" spans="1:16" ht="25.5">
      <c r="A234" t="s">
        <v>49</v>
      </c>
      <c s="34" t="s">
        <v>230</v>
      </c>
      <c s="34" t="s">
        <v>10083</v>
      </c>
      <c s="35" t="s">
        <v>52</v>
      </c>
      <c s="6" t="s">
        <v>10084</v>
      </c>
      <c s="36" t="s">
        <v>67</v>
      </c>
      <c s="37">
        <v>2</v>
      </c>
      <c s="36">
        <v>0.00203</v>
      </c>
      <c s="36">
        <f>ROUND(G234*H234,6)</f>
      </c>
      <c r="L234" s="38">
        <v>0</v>
      </c>
      <c s="32">
        <f>ROUND(ROUND(L234,2)*ROUND(G234,3),2)</f>
      </c>
      <c s="36" t="s">
        <v>947</v>
      </c>
      <c>
        <f>(M234*21)/100</f>
      </c>
      <c t="s">
        <v>28</v>
      </c>
    </row>
    <row r="235" spans="1:5" ht="12.75">
      <c r="A235" s="35" t="s">
        <v>56</v>
      </c>
      <c r="E235" s="39" t="s">
        <v>52</v>
      </c>
    </row>
    <row r="236" spans="1:5" ht="38.25">
      <c r="A236" s="35" t="s">
        <v>57</v>
      </c>
      <c r="E236" s="40" t="s">
        <v>10085</v>
      </c>
    </row>
    <row r="237" spans="1:5" ht="12.75">
      <c r="A237" t="s">
        <v>58</v>
      </c>
      <c r="E237" s="39" t="s">
        <v>52</v>
      </c>
    </row>
    <row r="238" spans="1:16" ht="12.75">
      <c r="A238" t="s">
        <v>49</v>
      </c>
      <c s="34" t="s">
        <v>234</v>
      </c>
      <c s="34" t="s">
        <v>10086</v>
      </c>
      <c s="35" t="s">
        <v>52</v>
      </c>
      <c s="6" t="s">
        <v>10087</v>
      </c>
      <c s="36" t="s">
        <v>105</v>
      </c>
      <c s="37">
        <v>12</v>
      </c>
      <c s="36">
        <v>0</v>
      </c>
      <c s="36">
        <f>ROUND(G238*H238,6)</f>
      </c>
      <c r="L238" s="38">
        <v>0</v>
      </c>
      <c s="32">
        <f>ROUND(ROUND(L238,2)*ROUND(G238,3),2)</f>
      </c>
      <c s="36" t="s">
        <v>947</v>
      </c>
      <c>
        <f>(M238*21)/100</f>
      </c>
      <c t="s">
        <v>28</v>
      </c>
    </row>
    <row r="239" spans="1:5" ht="12.75">
      <c r="A239" s="35" t="s">
        <v>56</v>
      </c>
      <c r="E239" s="39" t="s">
        <v>52</v>
      </c>
    </row>
    <row r="240" spans="1:5" ht="25.5">
      <c r="A240" s="35" t="s">
        <v>57</v>
      </c>
      <c r="E240" s="40" t="s">
        <v>10082</v>
      </c>
    </row>
    <row r="241" spans="1:5" ht="12.75">
      <c r="A241" t="s">
        <v>58</v>
      </c>
      <c r="E241" s="39" t="s">
        <v>52</v>
      </c>
    </row>
    <row r="242" spans="1:16" ht="25.5">
      <c r="A242" t="s">
        <v>49</v>
      </c>
      <c s="34" t="s">
        <v>238</v>
      </c>
      <c s="34" t="s">
        <v>10088</v>
      </c>
      <c s="35" t="s">
        <v>52</v>
      </c>
      <c s="6" t="s">
        <v>10089</v>
      </c>
      <c s="36" t="s">
        <v>945</v>
      </c>
      <c s="37">
        <v>1</v>
      </c>
      <c s="36">
        <v>0</v>
      </c>
      <c s="36">
        <f>ROUND(G242*H242,6)</f>
      </c>
      <c r="L242" s="38">
        <v>0</v>
      </c>
      <c s="32">
        <f>ROUND(ROUND(L242,2)*ROUND(G242,3),2)</f>
      </c>
      <c s="36" t="s">
        <v>947</v>
      </c>
      <c>
        <f>(M242*21)/100</f>
      </c>
      <c t="s">
        <v>28</v>
      </c>
    </row>
    <row r="243" spans="1:5" ht="12.75">
      <c r="A243" s="35" t="s">
        <v>56</v>
      </c>
      <c r="E243" s="39" t="s">
        <v>52</v>
      </c>
    </row>
    <row r="244" spans="1:5" ht="25.5">
      <c r="A244" s="35" t="s">
        <v>57</v>
      </c>
      <c r="E244" s="40" t="s">
        <v>10090</v>
      </c>
    </row>
    <row r="245" spans="1:5" ht="12.75">
      <c r="A245" t="s">
        <v>58</v>
      </c>
      <c r="E245" s="39" t="s">
        <v>52</v>
      </c>
    </row>
    <row r="246" spans="1:16" ht="25.5">
      <c r="A246" t="s">
        <v>49</v>
      </c>
      <c s="34" t="s">
        <v>242</v>
      </c>
      <c s="34" t="s">
        <v>10091</v>
      </c>
      <c s="35" t="s">
        <v>52</v>
      </c>
      <c s="6" t="s">
        <v>10092</v>
      </c>
      <c s="36" t="s">
        <v>945</v>
      </c>
      <c s="37">
        <v>1</v>
      </c>
      <c s="36">
        <v>0</v>
      </c>
      <c s="36">
        <f>ROUND(G246*H246,6)</f>
      </c>
      <c r="L246" s="38">
        <v>0</v>
      </c>
      <c s="32">
        <f>ROUND(ROUND(L246,2)*ROUND(G246,3),2)</f>
      </c>
      <c s="36" t="s">
        <v>947</v>
      </c>
      <c>
        <f>(M246*21)/100</f>
      </c>
      <c t="s">
        <v>28</v>
      </c>
    </row>
    <row r="247" spans="1:5" ht="12.75">
      <c r="A247" s="35" t="s">
        <v>56</v>
      </c>
      <c r="E247" s="39" t="s">
        <v>52</v>
      </c>
    </row>
    <row r="248" spans="1:5" ht="25.5">
      <c r="A248" s="35" t="s">
        <v>57</v>
      </c>
      <c r="E248" s="40" t="s">
        <v>10093</v>
      </c>
    </row>
    <row r="249" spans="1:5" ht="12.75">
      <c r="A249" t="s">
        <v>58</v>
      </c>
      <c r="E249" s="39" t="s">
        <v>52</v>
      </c>
    </row>
    <row r="250" spans="1:16" ht="25.5">
      <c r="A250" t="s">
        <v>49</v>
      </c>
      <c s="34" t="s">
        <v>246</v>
      </c>
      <c s="34" t="s">
        <v>10094</v>
      </c>
      <c s="35" t="s">
        <v>52</v>
      </c>
      <c s="6" t="s">
        <v>8101</v>
      </c>
      <c s="36" t="s">
        <v>7362</v>
      </c>
      <c s="37">
        <v>3</v>
      </c>
      <c s="36">
        <v>0.01697</v>
      </c>
      <c s="36">
        <f>ROUND(G250*H250,6)</f>
      </c>
      <c r="L250" s="38">
        <v>0</v>
      </c>
      <c s="32">
        <f>ROUND(ROUND(L250,2)*ROUND(G250,3),2)</f>
      </c>
      <c s="36" t="s">
        <v>7113</v>
      </c>
      <c>
        <f>(M250*21)/100</f>
      </c>
      <c t="s">
        <v>28</v>
      </c>
    </row>
    <row r="251" spans="1:5" ht="12.75">
      <c r="A251" s="35" t="s">
        <v>56</v>
      </c>
      <c r="E251" s="39" t="s">
        <v>52</v>
      </c>
    </row>
    <row r="252" spans="1:5" ht="38.25">
      <c r="A252" s="35" t="s">
        <v>57</v>
      </c>
      <c r="E252" s="40" t="s">
        <v>10059</v>
      </c>
    </row>
    <row r="253" spans="1:5" ht="12.75">
      <c r="A253" t="s">
        <v>58</v>
      </c>
      <c r="E253" s="39" t="s">
        <v>52</v>
      </c>
    </row>
    <row r="254" spans="1:16" ht="12.75">
      <c r="A254" t="s">
        <v>49</v>
      </c>
      <c s="34" t="s">
        <v>249</v>
      </c>
      <c s="34" t="s">
        <v>10095</v>
      </c>
      <c s="35" t="s">
        <v>52</v>
      </c>
      <c s="6" t="s">
        <v>10096</v>
      </c>
      <c s="36" t="s">
        <v>7362</v>
      </c>
      <c s="37">
        <v>1</v>
      </c>
      <c s="36">
        <v>0.01413</v>
      </c>
      <c s="36">
        <f>ROUND(G254*H254,6)</f>
      </c>
      <c r="L254" s="38">
        <v>0</v>
      </c>
      <c s="32">
        <f>ROUND(ROUND(L254,2)*ROUND(G254,3),2)</f>
      </c>
      <c s="36" t="s">
        <v>7113</v>
      </c>
      <c>
        <f>(M254*21)/100</f>
      </c>
      <c t="s">
        <v>28</v>
      </c>
    </row>
    <row r="255" spans="1:5" ht="12.75">
      <c r="A255" s="35" t="s">
        <v>56</v>
      </c>
      <c r="E255" s="39" t="s">
        <v>52</v>
      </c>
    </row>
    <row r="256" spans="1:5" ht="38.25">
      <c r="A256" s="35" t="s">
        <v>57</v>
      </c>
      <c r="E256" s="40" t="s">
        <v>10097</v>
      </c>
    </row>
    <row r="257" spans="1:5" ht="12.75">
      <c r="A257" t="s">
        <v>58</v>
      </c>
      <c r="E257" s="39" t="s">
        <v>52</v>
      </c>
    </row>
    <row r="258" spans="1:16" ht="25.5">
      <c r="A258" t="s">
        <v>49</v>
      </c>
      <c s="34" t="s">
        <v>253</v>
      </c>
      <c s="34" t="s">
        <v>10098</v>
      </c>
      <c s="35" t="s">
        <v>52</v>
      </c>
      <c s="6" t="s">
        <v>10099</v>
      </c>
      <c s="36" t="s">
        <v>7362</v>
      </c>
      <c s="37">
        <v>1</v>
      </c>
      <c s="36">
        <v>0</v>
      </c>
      <c s="36">
        <f>ROUND(G258*H258,6)</f>
      </c>
      <c r="L258" s="38">
        <v>0</v>
      </c>
      <c s="32">
        <f>ROUND(ROUND(L258,2)*ROUND(G258,3),2)</f>
      </c>
      <c s="36" t="s">
        <v>947</v>
      </c>
      <c>
        <f>(M258*21)/100</f>
      </c>
      <c t="s">
        <v>28</v>
      </c>
    </row>
    <row r="259" spans="1:5" ht="12.75">
      <c r="A259" s="35" t="s">
        <v>56</v>
      </c>
      <c r="E259" s="39" t="s">
        <v>52</v>
      </c>
    </row>
    <row r="260" spans="1:5" ht="12.75">
      <c r="A260" s="35" t="s">
        <v>57</v>
      </c>
      <c r="E260" s="40" t="s">
        <v>52</v>
      </c>
    </row>
    <row r="261" spans="1:5" ht="12.75">
      <c r="A261" t="s">
        <v>58</v>
      </c>
      <c r="E261" s="39" t="s">
        <v>52</v>
      </c>
    </row>
    <row r="262" spans="1:16" ht="12.75">
      <c r="A262" t="s">
        <v>49</v>
      </c>
      <c s="34" t="s">
        <v>257</v>
      </c>
      <c s="34" t="s">
        <v>10100</v>
      </c>
      <c s="35" t="s">
        <v>52</v>
      </c>
      <c s="6" t="s">
        <v>10101</v>
      </c>
      <c s="36" t="s">
        <v>7362</v>
      </c>
      <c s="37">
        <v>5</v>
      </c>
      <c s="36">
        <v>0.001</v>
      </c>
      <c s="36">
        <f>ROUND(G262*H262,6)</f>
      </c>
      <c r="L262" s="38">
        <v>0</v>
      </c>
      <c s="32">
        <f>ROUND(ROUND(L262,2)*ROUND(G262,3),2)</f>
      </c>
      <c s="36" t="s">
        <v>947</v>
      </c>
      <c>
        <f>(M262*21)/100</f>
      </c>
      <c t="s">
        <v>28</v>
      </c>
    </row>
    <row r="263" spans="1:5" ht="12.75">
      <c r="A263" s="35" t="s">
        <v>56</v>
      </c>
      <c r="E263" s="39" t="s">
        <v>52</v>
      </c>
    </row>
    <row r="264" spans="1:5" ht="38.25">
      <c r="A264" s="35" t="s">
        <v>57</v>
      </c>
      <c r="E264" s="40" t="s">
        <v>10102</v>
      </c>
    </row>
    <row r="265" spans="1:5" ht="12.75">
      <c r="A265" t="s">
        <v>58</v>
      </c>
      <c r="E265" s="39" t="s">
        <v>52</v>
      </c>
    </row>
    <row r="266" spans="1:16" ht="12.75">
      <c r="A266" t="s">
        <v>49</v>
      </c>
      <c s="34" t="s">
        <v>261</v>
      </c>
      <c s="34" t="s">
        <v>10103</v>
      </c>
      <c s="35" t="s">
        <v>52</v>
      </c>
      <c s="6" t="s">
        <v>10104</v>
      </c>
      <c s="36" t="s">
        <v>7362</v>
      </c>
      <c s="37">
        <v>1</v>
      </c>
      <c s="36">
        <v>0.00978</v>
      </c>
      <c s="36">
        <f>ROUND(G266*H266,6)</f>
      </c>
      <c r="L266" s="38">
        <v>0</v>
      </c>
      <c s="32">
        <f>ROUND(ROUND(L266,2)*ROUND(G266,3),2)</f>
      </c>
      <c s="36" t="s">
        <v>7113</v>
      </c>
      <c>
        <f>(M266*21)/100</f>
      </c>
      <c t="s">
        <v>28</v>
      </c>
    </row>
    <row r="267" spans="1:5" ht="12.75">
      <c r="A267" s="35" t="s">
        <v>56</v>
      </c>
      <c r="E267" s="39" t="s">
        <v>52</v>
      </c>
    </row>
    <row r="268" spans="1:5" ht="38.25">
      <c r="A268" s="35" t="s">
        <v>57</v>
      </c>
      <c r="E268" s="40" t="s">
        <v>10097</v>
      </c>
    </row>
    <row r="269" spans="1:5" ht="12.75">
      <c r="A269" t="s">
        <v>58</v>
      </c>
      <c r="E269" s="39" t="s">
        <v>52</v>
      </c>
    </row>
    <row r="270" spans="1:16" ht="12.75">
      <c r="A270" t="s">
        <v>49</v>
      </c>
      <c s="34" t="s">
        <v>265</v>
      </c>
      <c s="34" t="s">
        <v>10105</v>
      </c>
      <c s="35" t="s">
        <v>52</v>
      </c>
      <c s="6" t="s">
        <v>10106</v>
      </c>
      <c s="36" t="s">
        <v>7362</v>
      </c>
      <c s="37">
        <v>1</v>
      </c>
      <c s="36">
        <v>0.00151</v>
      </c>
      <c s="36">
        <f>ROUND(G270*H270,6)</f>
      </c>
      <c r="L270" s="38">
        <v>0</v>
      </c>
      <c s="32">
        <f>ROUND(ROUND(L270,2)*ROUND(G270,3),2)</f>
      </c>
      <c s="36" t="s">
        <v>947</v>
      </c>
      <c>
        <f>(M270*21)/100</f>
      </c>
      <c t="s">
        <v>28</v>
      </c>
    </row>
    <row r="271" spans="1:5" ht="12.75">
      <c r="A271" s="35" t="s">
        <v>56</v>
      </c>
      <c r="E271" s="39" t="s">
        <v>52</v>
      </c>
    </row>
    <row r="272" spans="1:5" ht="38.25">
      <c r="A272" s="35" t="s">
        <v>57</v>
      </c>
      <c r="E272" s="40" t="s">
        <v>10017</v>
      </c>
    </row>
    <row r="273" spans="1:5" ht="12.75">
      <c r="A273" t="s">
        <v>58</v>
      </c>
      <c r="E273" s="39" t="s">
        <v>52</v>
      </c>
    </row>
    <row r="274" spans="1:16" ht="25.5">
      <c r="A274" t="s">
        <v>49</v>
      </c>
      <c s="34" t="s">
        <v>269</v>
      </c>
      <c s="34" t="s">
        <v>10107</v>
      </c>
      <c s="35" t="s">
        <v>52</v>
      </c>
      <c s="6" t="s">
        <v>10108</v>
      </c>
      <c s="36" t="s">
        <v>7362</v>
      </c>
      <c s="37">
        <v>2</v>
      </c>
      <c s="36">
        <v>0.02073</v>
      </c>
      <c s="36">
        <f>ROUND(G274*H274,6)</f>
      </c>
      <c r="L274" s="38">
        <v>0</v>
      </c>
      <c s="32">
        <f>ROUND(ROUND(L274,2)*ROUND(G274,3),2)</f>
      </c>
      <c s="36" t="s">
        <v>7113</v>
      </c>
      <c>
        <f>(M274*21)/100</f>
      </c>
      <c t="s">
        <v>28</v>
      </c>
    </row>
    <row r="275" spans="1:5" ht="12.75">
      <c r="A275" s="35" t="s">
        <v>56</v>
      </c>
      <c r="E275" s="39" t="s">
        <v>52</v>
      </c>
    </row>
    <row r="276" spans="1:5" ht="38.25">
      <c r="A276" s="35" t="s">
        <v>57</v>
      </c>
      <c r="E276" s="40" t="s">
        <v>10046</v>
      </c>
    </row>
    <row r="277" spans="1:5" ht="12.75">
      <c r="A277" t="s">
        <v>58</v>
      </c>
      <c r="E277" s="39" t="s">
        <v>52</v>
      </c>
    </row>
    <row r="278" spans="1:16" ht="12.75">
      <c r="A278" t="s">
        <v>49</v>
      </c>
      <c s="34" t="s">
        <v>273</v>
      </c>
      <c s="34" t="s">
        <v>10109</v>
      </c>
      <c s="35" t="s">
        <v>52</v>
      </c>
      <c s="6" t="s">
        <v>10110</v>
      </c>
      <c s="36" t="s">
        <v>7362</v>
      </c>
      <c s="37">
        <v>1</v>
      </c>
      <c s="36">
        <v>0.01047</v>
      </c>
      <c s="36">
        <f>ROUND(G278*H278,6)</f>
      </c>
      <c r="L278" s="38">
        <v>0</v>
      </c>
      <c s="32">
        <f>ROUND(ROUND(L278,2)*ROUND(G278,3),2)</f>
      </c>
      <c s="36" t="s">
        <v>7113</v>
      </c>
      <c>
        <f>(M278*21)/100</f>
      </c>
      <c t="s">
        <v>28</v>
      </c>
    </row>
    <row r="279" spans="1:5" ht="12.75">
      <c r="A279" s="35" t="s">
        <v>56</v>
      </c>
      <c r="E279" s="39" t="s">
        <v>52</v>
      </c>
    </row>
    <row r="280" spans="1:5" ht="38.25">
      <c r="A280" s="35" t="s">
        <v>57</v>
      </c>
      <c r="E280" s="40" t="s">
        <v>10097</v>
      </c>
    </row>
    <row r="281" spans="1:5" ht="12.75">
      <c r="A281" t="s">
        <v>58</v>
      </c>
      <c r="E281" s="39" t="s">
        <v>52</v>
      </c>
    </row>
    <row r="282" spans="1:16" ht="12.75">
      <c r="A282" t="s">
        <v>49</v>
      </c>
      <c s="34" t="s">
        <v>277</v>
      </c>
      <c s="34" t="s">
        <v>10111</v>
      </c>
      <c s="35" t="s">
        <v>52</v>
      </c>
      <c s="6" t="s">
        <v>10112</v>
      </c>
      <c s="36" t="s">
        <v>7362</v>
      </c>
      <c s="37">
        <v>1</v>
      </c>
      <c s="36">
        <v>0.01046</v>
      </c>
      <c s="36">
        <f>ROUND(G282*H282,6)</f>
      </c>
      <c r="L282" s="38">
        <v>0</v>
      </c>
      <c s="32">
        <f>ROUND(ROUND(L282,2)*ROUND(G282,3),2)</f>
      </c>
      <c s="36" t="s">
        <v>947</v>
      </c>
      <c>
        <f>(M282*21)/100</f>
      </c>
      <c t="s">
        <v>28</v>
      </c>
    </row>
    <row r="283" spans="1:5" ht="12.75">
      <c r="A283" s="35" t="s">
        <v>56</v>
      </c>
      <c r="E283" s="39" t="s">
        <v>52</v>
      </c>
    </row>
    <row r="284" spans="1:5" ht="38.25">
      <c r="A284" s="35" t="s">
        <v>57</v>
      </c>
      <c r="E284" s="40" t="s">
        <v>10097</v>
      </c>
    </row>
    <row r="285" spans="1:5" ht="12.75">
      <c r="A285" t="s">
        <v>58</v>
      </c>
      <c r="E285" s="39" t="s">
        <v>52</v>
      </c>
    </row>
    <row r="286" spans="1:16" ht="12.75">
      <c r="A286" t="s">
        <v>49</v>
      </c>
      <c s="34" t="s">
        <v>281</v>
      </c>
      <c s="34" t="s">
        <v>10113</v>
      </c>
      <c s="35" t="s">
        <v>52</v>
      </c>
      <c s="6" t="s">
        <v>10114</v>
      </c>
      <c s="36" t="s">
        <v>7362</v>
      </c>
      <c s="37">
        <v>2</v>
      </c>
      <c s="36">
        <v>0.00326</v>
      </c>
      <c s="36">
        <f>ROUND(G286*H286,6)</f>
      </c>
      <c r="L286" s="38">
        <v>0</v>
      </c>
      <c s="32">
        <f>ROUND(ROUND(L286,2)*ROUND(G286,3),2)</f>
      </c>
      <c s="36" t="s">
        <v>947</v>
      </c>
      <c>
        <f>(M286*21)/100</f>
      </c>
      <c t="s">
        <v>28</v>
      </c>
    </row>
    <row r="287" spans="1:5" ht="12.75">
      <c r="A287" s="35" t="s">
        <v>56</v>
      </c>
      <c r="E287" s="39" t="s">
        <v>52</v>
      </c>
    </row>
    <row r="288" spans="1:5" ht="38.25">
      <c r="A288" s="35" t="s">
        <v>57</v>
      </c>
      <c r="E288" s="40" t="s">
        <v>10046</v>
      </c>
    </row>
    <row r="289" spans="1:5" ht="12.75">
      <c r="A289" t="s">
        <v>58</v>
      </c>
      <c r="E289" s="39" t="s">
        <v>52</v>
      </c>
    </row>
    <row r="290" spans="1:16" ht="12.75">
      <c r="A290" t="s">
        <v>49</v>
      </c>
      <c s="34" t="s">
        <v>285</v>
      </c>
      <c s="34" t="s">
        <v>10115</v>
      </c>
      <c s="35" t="s">
        <v>52</v>
      </c>
      <c s="6" t="s">
        <v>10116</v>
      </c>
      <c s="36" t="s">
        <v>7362</v>
      </c>
      <c s="37">
        <v>1</v>
      </c>
      <c s="36">
        <v>0.05141</v>
      </c>
      <c s="36">
        <f>ROUND(G290*H290,6)</f>
      </c>
      <c r="L290" s="38">
        <v>0</v>
      </c>
      <c s="32">
        <f>ROUND(ROUND(L290,2)*ROUND(G290,3),2)</f>
      </c>
      <c s="36" t="s">
        <v>7113</v>
      </c>
      <c>
        <f>(M290*21)/100</f>
      </c>
      <c t="s">
        <v>28</v>
      </c>
    </row>
    <row r="291" spans="1:5" ht="12.75">
      <c r="A291" s="35" t="s">
        <v>56</v>
      </c>
      <c r="E291" s="39" t="s">
        <v>52</v>
      </c>
    </row>
    <row r="292" spans="1:5" ht="38.25">
      <c r="A292" s="35" t="s">
        <v>57</v>
      </c>
      <c r="E292" s="40" t="s">
        <v>10017</v>
      </c>
    </row>
    <row r="293" spans="1:5" ht="12.75">
      <c r="A293" t="s">
        <v>58</v>
      </c>
      <c r="E293" s="39" t="s">
        <v>52</v>
      </c>
    </row>
    <row r="294" spans="1:16" ht="25.5">
      <c r="A294" t="s">
        <v>49</v>
      </c>
      <c s="34" t="s">
        <v>290</v>
      </c>
      <c s="34" t="s">
        <v>10117</v>
      </c>
      <c s="35" t="s">
        <v>52</v>
      </c>
      <c s="6" t="s">
        <v>10118</v>
      </c>
      <c s="36" t="s">
        <v>7362</v>
      </c>
      <c s="37">
        <v>1</v>
      </c>
      <c s="36">
        <v>0.04239</v>
      </c>
      <c s="36">
        <f>ROUND(G294*H294,6)</f>
      </c>
      <c r="L294" s="38">
        <v>0</v>
      </c>
      <c s="32">
        <f>ROUND(ROUND(L294,2)*ROUND(G294,3),2)</f>
      </c>
      <c s="36" t="s">
        <v>7113</v>
      </c>
      <c>
        <f>(M294*21)/100</f>
      </c>
      <c t="s">
        <v>28</v>
      </c>
    </row>
    <row r="295" spans="1:5" ht="12.75">
      <c r="A295" s="35" t="s">
        <v>56</v>
      </c>
      <c r="E295" s="39" t="s">
        <v>52</v>
      </c>
    </row>
    <row r="296" spans="1:5" ht="38.25">
      <c r="A296" s="35" t="s">
        <v>57</v>
      </c>
      <c r="E296" s="40" t="s">
        <v>10017</v>
      </c>
    </row>
    <row r="297" spans="1:5" ht="12.75">
      <c r="A297" t="s">
        <v>58</v>
      </c>
      <c r="E297" s="39" t="s">
        <v>52</v>
      </c>
    </row>
    <row r="298" spans="1:16" ht="25.5">
      <c r="A298" t="s">
        <v>49</v>
      </c>
      <c s="34" t="s">
        <v>294</v>
      </c>
      <c s="34" t="s">
        <v>10119</v>
      </c>
      <c s="35" t="s">
        <v>52</v>
      </c>
      <c s="6" t="s">
        <v>10120</v>
      </c>
      <c s="36" t="s">
        <v>7362</v>
      </c>
      <c s="37">
        <v>1</v>
      </c>
      <c s="36">
        <v>0.00155</v>
      </c>
      <c s="36">
        <f>ROUND(G298*H298,6)</f>
      </c>
      <c r="L298" s="38">
        <v>0</v>
      </c>
      <c s="32">
        <f>ROUND(ROUND(L298,2)*ROUND(G298,3),2)</f>
      </c>
      <c s="36" t="s">
        <v>947</v>
      </c>
      <c>
        <f>(M298*21)/100</f>
      </c>
      <c t="s">
        <v>28</v>
      </c>
    </row>
    <row r="299" spans="1:5" ht="12.75">
      <c r="A299" s="35" t="s">
        <v>56</v>
      </c>
      <c r="E299" s="39" t="s">
        <v>52</v>
      </c>
    </row>
    <row r="300" spans="1:5" ht="25.5">
      <c r="A300" s="35" t="s">
        <v>57</v>
      </c>
      <c r="E300" s="40" t="s">
        <v>10121</v>
      </c>
    </row>
    <row r="301" spans="1:5" ht="12.75">
      <c r="A301" t="s">
        <v>58</v>
      </c>
      <c r="E301" s="39" t="s">
        <v>52</v>
      </c>
    </row>
    <row r="302" spans="1:16" ht="25.5">
      <c r="A302" t="s">
        <v>49</v>
      </c>
      <c s="34" t="s">
        <v>298</v>
      </c>
      <c s="34" t="s">
        <v>10122</v>
      </c>
      <c s="35" t="s">
        <v>52</v>
      </c>
      <c s="6" t="s">
        <v>10123</v>
      </c>
      <c s="36" t="s">
        <v>7362</v>
      </c>
      <c s="37">
        <v>1</v>
      </c>
      <c s="36">
        <v>0</v>
      </c>
      <c s="36">
        <f>ROUND(G302*H302,6)</f>
      </c>
      <c r="L302" s="38">
        <v>0</v>
      </c>
      <c s="32">
        <f>ROUND(ROUND(L302,2)*ROUND(G302,3),2)</f>
      </c>
      <c s="36" t="s">
        <v>947</v>
      </c>
      <c>
        <f>(M302*21)/100</f>
      </c>
      <c t="s">
        <v>28</v>
      </c>
    </row>
    <row r="303" spans="1:5" ht="12.75">
      <c r="A303" s="35" t="s">
        <v>56</v>
      </c>
      <c r="E303" s="39" t="s">
        <v>52</v>
      </c>
    </row>
    <row r="304" spans="1:5" ht="25.5">
      <c r="A304" s="35" t="s">
        <v>57</v>
      </c>
      <c r="E304" s="40" t="s">
        <v>10121</v>
      </c>
    </row>
    <row r="305" spans="1:5" ht="12.75">
      <c r="A305" t="s">
        <v>58</v>
      </c>
      <c r="E305" s="39" t="s">
        <v>52</v>
      </c>
    </row>
    <row r="306" spans="1:16" ht="25.5">
      <c r="A306" t="s">
        <v>49</v>
      </c>
      <c s="34" t="s">
        <v>302</v>
      </c>
      <c s="34" t="s">
        <v>10124</v>
      </c>
      <c s="35" t="s">
        <v>52</v>
      </c>
      <c s="6" t="s">
        <v>10125</v>
      </c>
      <c s="36" t="s">
        <v>7362</v>
      </c>
      <c s="37">
        <v>1</v>
      </c>
      <c s="36">
        <v>0</v>
      </c>
      <c s="36">
        <f>ROUND(G306*H306,6)</f>
      </c>
      <c r="L306" s="38">
        <v>0</v>
      </c>
      <c s="32">
        <f>ROUND(ROUND(L306,2)*ROUND(G306,3),2)</f>
      </c>
      <c s="36" t="s">
        <v>947</v>
      </c>
      <c>
        <f>(M306*21)/100</f>
      </c>
      <c t="s">
        <v>28</v>
      </c>
    </row>
    <row r="307" spans="1:5" ht="12.75">
      <c r="A307" s="35" t="s">
        <v>56</v>
      </c>
      <c r="E307" s="39" t="s">
        <v>52</v>
      </c>
    </row>
    <row r="308" spans="1:5" ht="25.5">
      <c r="A308" s="35" t="s">
        <v>57</v>
      </c>
      <c r="E308" s="40" t="s">
        <v>10121</v>
      </c>
    </row>
    <row r="309" spans="1:5" ht="12.75">
      <c r="A309" t="s">
        <v>58</v>
      </c>
      <c r="E309" s="39" t="s">
        <v>52</v>
      </c>
    </row>
    <row r="310" spans="1:16" ht="12.75">
      <c r="A310" t="s">
        <v>49</v>
      </c>
      <c s="34" t="s">
        <v>306</v>
      </c>
      <c s="34" t="s">
        <v>10126</v>
      </c>
      <c s="35" t="s">
        <v>52</v>
      </c>
      <c s="6" t="s">
        <v>10127</v>
      </c>
      <c s="36" t="s">
        <v>7362</v>
      </c>
      <c s="37">
        <v>1</v>
      </c>
      <c s="36">
        <v>0.01475</v>
      </c>
      <c s="36">
        <f>ROUND(G310*H310,6)</f>
      </c>
      <c r="L310" s="38">
        <v>0</v>
      </c>
      <c s="32">
        <f>ROUND(ROUND(L310,2)*ROUND(G310,3),2)</f>
      </c>
      <c s="36" t="s">
        <v>7113</v>
      </c>
      <c>
        <f>(M310*21)/100</f>
      </c>
      <c t="s">
        <v>28</v>
      </c>
    </row>
    <row r="311" spans="1:5" ht="12.75">
      <c r="A311" s="35" t="s">
        <v>56</v>
      </c>
      <c r="E311" s="39" t="s">
        <v>52</v>
      </c>
    </row>
    <row r="312" spans="1:5" ht="38.25">
      <c r="A312" s="35" t="s">
        <v>57</v>
      </c>
      <c r="E312" s="40" t="s">
        <v>10017</v>
      </c>
    </row>
    <row r="313" spans="1:5" ht="12.75">
      <c r="A313" t="s">
        <v>58</v>
      </c>
      <c r="E313" s="39" t="s">
        <v>52</v>
      </c>
    </row>
    <row r="314" spans="1:16" ht="12.75">
      <c r="A314" t="s">
        <v>49</v>
      </c>
      <c s="34" t="s">
        <v>310</v>
      </c>
      <c s="34" t="s">
        <v>10128</v>
      </c>
      <c s="35" t="s">
        <v>52</v>
      </c>
      <c s="6" t="s">
        <v>10129</v>
      </c>
      <c s="36" t="s">
        <v>7362</v>
      </c>
      <c s="37">
        <v>2</v>
      </c>
      <c s="36">
        <v>0</v>
      </c>
      <c s="36">
        <f>ROUND(G314*H314,6)</f>
      </c>
      <c r="L314" s="38">
        <v>0</v>
      </c>
      <c s="32">
        <f>ROUND(ROUND(L314,2)*ROUND(G314,3),2)</f>
      </c>
      <c s="36" t="s">
        <v>947</v>
      </c>
      <c>
        <f>(M314*21)/100</f>
      </c>
      <c t="s">
        <v>28</v>
      </c>
    </row>
    <row r="315" spans="1:5" ht="12.75">
      <c r="A315" s="35" t="s">
        <v>56</v>
      </c>
      <c r="E315" s="39" t="s">
        <v>52</v>
      </c>
    </row>
    <row r="316" spans="1:5" ht="38.25">
      <c r="A316" s="35" t="s">
        <v>57</v>
      </c>
      <c r="E316" s="40" t="s">
        <v>10130</v>
      </c>
    </row>
    <row r="317" spans="1:5" ht="12.75">
      <c r="A317" t="s">
        <v>58</v>
      </c>
      <c r="E317" s="39" t="s">
        <v>52</v>
      </c>
    </row>
    <row r="318" spans="1:16" ht="12.75">
      <c r="A318" t="s">
        <v>49</v>
      </c>
      <c s="34" t="s">
        <v>314</v>
      </c>
      <c s="34" t="s">
        <v>10131</v>
      </c>
      <c s="35" t="s">
        <v>52</v>
      </c>
      <c s="6" t="s">
        <v>10132</v>
      </c>
      <c s="36" t="s">
        <v>7362</v>
      </c>
      <c s="37">
        <v>12</v>
      </c>
      <c s="36">
        <v>0</v>
      </c>
      <c s="36">
        <f>ROUND(G318*H318,6)</f>
      </c>
      <c r="L318" s="38">
        <v>0</v>
      </c>
      <c s="32">
        <f>ROUND(ROUND(L318,2)*ROUND(G318,3),2)</f>
      </c>
      <c s="36" t="s">
        <v>947</v>
      </c>
      <c>
        <f>(M318*21)/100</f>
      </c>
      <c t="s">
        <v>28</v>
      </c>
    </row>
    <row r="319" spans="1:5" ht="12.75">
      <c r="A319" s="35" t="s">
        <v>56</v>
      </c>
      <c r="E319" s="39" t="s">
        <v>52</v>
      </c>
    </row>
    <row r="320" spans="1:5" ht="25.5">
      <c r="A320" s="35" t="s">
        <v>57</v>
      </c>
      <c r="E320" s="40" t="s">
        <v>10082</v>
      </c>
    </row>
    <row r="321" spans="1:5" ht="12.75">
      <c r="A321" t="s">
        <v>58</v>
      </c>
      <c r="E321" s="39" t="s">
        <v>52</v>
      </c>
    </row>
    <row r="322" spans="1:16" ht="25.5">
      <c r="A322" t="s">
        <v>49</v>
      </c>
      <c s="34" t="s">
        <v>318</v>
      </c>
      <c s="34" t="s">
        <v>10133</v>
      </c>
      <c s="35" t="s">
        <v>52</v>
      </c>
      <c s="6" t="s">
        <v>10134</v>
      </c>
      <c s="36" t="s">
        <v>7362</v>
      </c>
      <c s="37">
        <v>2</v>
      </c>
      <c s="36">
        <v>0.0018</v>
      </c>
      <c s="36">
        <f>ROUND(G322*H322,6)</f>
      </c>
      <c r="L322" s="38">
        <v>0</v>
      </c>
      <c s="32">
        <f>ROUND(ROUND(L322,2)*ROUND(G322,3),2)</f>
      </c>
      <c s="36" t="s">
        <v>7113</v>
      </c>
      <c>
        <f>(M322*21)/100</f>
      </c>
      <c t="s">
        <v>28</v>
      </c>
    </row>
    <row r="323" spans="1:5" ht="12.75">
      <c r="A323" s="35" t="s">
        <v>56</v>
      </c>
      <c r="E323" s="39" t="s">
        <v>52</v>
      </c>
    </row>
    <row r="324" spans="1:5" ht="38.25">
      <c r="A324" s="35" t="s">
        <v>57</v>
      </c>
      <c r="E324" s="40" t="s">
        <v>10043</v>
      </c>
    </row>
    <row r="325" spans="1:5" ht="12.75">
      <c r="A325" t="s">
        <v>58</v>
      </c>
      <c r="E325" s="39" t="s">
        <v>52</v>
      </c>
    </row>
    <row r="326" spans="1:16" ht="12.75">
      <c r="A326" t="s">
        <v>49</v>
      </c>
      <c s="34" t="s">
        <v>322</v>
      </c>
      <c s="34" t="s">
        <v>8127</v>
      </c>
      <c s="35" t="s">
        <v>52</v>
      </c>
      <c s="6" t="s">
        <v>8128</v>
      </c>
      <c s="36" t="s">
        <v>7362</v>
      </c>
      <c s="37">
        <v>4</v>
      </c>
      <c s="36">
        <v>0.00184</v>
      </c>
      <c s="36">
        <f>ROUND(G326*H326,6)</f>
      </c>
      <c r="L326" s="38">
        <v>0</v>
      </c>
      <c s="32">
        <f>ROUND(ROUND(L326,2)*ROUND(G326,3),2)</f>
      </c>
      <c s="36" t="s">
        <v>7113</v>
      </c>
      <c>
        <f>(M326*21)/100</f>
      </c>
      <c t="s">
        <v>28</v>
      </c>
    </row>
    <row r="327" spans="1:5" ht="12.75">
      <c r="A327" s="35" t="s">
        <v>56</v>
      </c>
      <c r="E327" s="39" t="s">
        <v>52</v>
      </c>
    </row>
    <row r="328" spans="1:5" ht="25.5">
      <c r="A328" s="35" t="s">
        <v>57</v>
      </c>
      <c r="E328" s="40" t="s">
        <v>10135</v>
      </c>
    </row>
    <row r="329" spans="1:5" ht="12.75">
      <c r="A329" t="s">
        <v>58</v>
      </c>
      <c r="E329" s="39" t="s">
        <v>52</v>
      </c>
    </row>
    <row r="330" spans="1:16" ht="25.5">
      <c r="A330" t="s">
        <v>49</v>
      </c>
      <c s="34" t="s">
        <v>327</v>
      </c>
      <c s="34" t="s">
        <v>10136</v>
      </c>
      <c s="35" t="s">
        <v>52</v>
      </c>
      <c s="6" t="s">
        <v>10137</v>
      </c>
      <c s="36" t="s">
        <v>7362</v>
      </c>
      <c s="37">
        <v>1</v>
      </c>
      <c s="36">
        <v>0.00284</v>
      </c>
      <c s="36">
        <f>ROUND(G330*H330,6)</f>
      </c>
      <c r="L330" s="38">
        <v>0</v>
      </c>
      <c s="32">
        <f>ROUND(ROUND(L330,2)*ROUND(G330,3),2)</f>
      </c>
      <c s="36" t="s">
        <v>7113</v>
      </c>
      <c>
        <f>(M330*21)/100</f>
      </c>
      <c t="s">
        <v>28</v>
      </c>
    </row>
    <row r="331" spans="1:5" ht="12.75">
      <c r="A331" s="35" t="s">
        <v>56</v>
      </c>
      <c r="E331" s="39" t="s">
        <v>52</v>
      </c>
    </row>
    <row r="332" spans="1:5" ht="25.5">
      <c r="A332" s="35" t="s">
        <v>57</v>
      </c>
      <c r="E332" s="40" t="s">
        <v>10121</v>
      </c>
    </row>
    <row r="333" spans="1:5" ht="12.75">
      <c r="A333" t="s">
        <v>58</v>
      </c>
      <c r="E333" s="39" t="s">
        <v>52</v>
      </c>
    </row>
    <row r="334" spans="1:16" ht="25.5">
      <c r="A334" t="s">
        <v>49</v>
      </c>
      <c s="34" t="s">
        <v>331</v>
      </c>
      <c s="34" t="s">
        <v>10138</v>
      </c>
      <c s="35" t="s">
        <v>52</v>
      </c>
      <c s="6" t="s">
        <v>10139</v>
      </c>
      <c s="36" t="s">
        <v>7362</v>
      </c>
      <c s="37">
        <v>1</v>
      </c>
      <c s="36">
        <v>0</v>
      </c>
      <c s="36">
        <f>ROUND(G334*H334,6)</f>
      </c>
      <c r="L334" s="38">
        <v>0</v>
      </c>
      <c s="32">
        <f>ROUND(ROUND(L334,2)*ROUND(G334,3),2)</f>
      </c>
      <c s="36" t="s">
        <v>947</v>
      </c>
      <c>
        <f>(M334*21)/100</f>
      </c>
      <c t="s">
        <v>28</v>
      </c>
    </row>
    <row r="335" spans="1:5" ht="12.75">
      <c r="A335" s="35" t="s">
        <v>56</v>
      </c>
      <c r="E335" s="39" t="s">
        <v>52</v>
      </c>
    </row>
    <row r="336" spans="1:5" ht="25.5">
      <c r="A336" s="35" t="s">
        <v>57</v>
      </c>
      <c r="E336" s="40" t="s">
        <v>10121</v>
      </c>
    </row>
    <row r="337" spans="1:5" ht="12.75">
      <c r="A337" t="s">
        <v>58</v>
      </c>
      <c r="E337" s="39" t="s">
        <v>52</v>
      </c>
    </row>
    <row r="338" spans="1:16" ht="12.75">
      <c r="A338" t="s">
        <v>49</v>
      </c>
      <c s="34" t="s">
        <v>335</v>
      </c>
      <c s="34" t="s">
        <v>8130</v>
      </c>
      <c s="35" t="s">
        <v>52</v>
      </c>
      <c s="6" t="s">
        <v>8131</v>
      </c>
      <c s="36" t="s">
        <v>7362</v>
      </c>
      <c s="37">
        <v>1</v>
      </c>
      <c s="36">
        <v>0.00184</v>
      </c>
      <c s="36">
        <f>ROUND(G338*H338,6)</f>
      </c>
      <c r="L338" s="38">
        <v>0</v>
      </c>
      <c s="32">
        <f>ROUND(ROUND(L338,2)*ROUND(G338,3),2)</f>
      </c>
      <c s="36" t="s">
        <v>7113</v>
      </c>
      <c>
        <f>(M338*21)/100</f>
      </c>
      <c t="s">
        <v>28</v>
      </c>
    </row>
    <row r="339" spans="1:5" ht="12.75">
      <c r="A339" s="35" t="s">
        <v>56</v>
      </c>
      <c r="E339" s="39" t="s">
        <v>52</v>
      </c>
    </row>
    <row r="340" spans="1:5" ht="38.25">
      <c r="A340" s="35" t="s">
        <v>57</v>
      </c>
      <c r="E340" s="40" t="s">
        <v>10017</v>
      </c>
    </row>
    <row r="341" spans="1:5" ht="12.75">
      <c r="A341" t="s">
        <v>58</v>
      </c>
      <c r="E341" s="39" t="s">
        <v>52</v>
      </c>
    </row>
    <row r="342" spans="1:16" ht="12.75">
      <c r="A342" t="s">
        <v>49</v>
      </c>
      <c s="34" t="s">
        <v>339</v>
      </c>
      <c s="34" t="s">
        <v>10140</v>
      </c>
      <c s="35" t="s">
        <v>52</v>
      </c>
      <c s="6" t="s">
        <v>8182</v>
      </c>
      <c s="36" t="s">
        <v>7362</v>
      </c>
      <c s="37">
        <v>1</v>
      </c>
      <c s="36">
        <v>0.0021</v>
      </c>
      <c s="36">
        <f>ROUND(G342*H342,6)</f>
      </c>
      <c r="L342" s="38">
        <v>0</v>
      </c>
      <c s="32">
        <f>ROUND(ROUND(L342,2)*ROUND(G342,3),2)</f>
      </c>
      <c s="36" t="s">
        <v>947</v>
      </c>
      <c>
        <f>(M342*21)/100</f>
      </c>
      <c t="s">
        <v>28</v>
      </c>
    </row>
    <row r="343" spans="1:5" ht="12.75">
      <c r="A343" s="35" t="s">
        <v>56</v>
      </c>
      <c r="E343" s="39" t="s">
        <v>52</v>
      </c>
    </row>
    <row r="344" spans="1:5" ht="38.25">
      <c r="A344" s="35" t="s">
        <v>57</v>
      </c>
      <c r="E344" s="40" t="s">
        <v>10017</v>
      </c>
    </row>
    <row r="345" spans="1:5" ht="12.75">
      <c r="A345" t="s">
        <v>58</v>
      </c>
      <c r="E345" s="39" t="s">
        <v>52</v>
      </c>
    </row>
    <row r="346" spans="1:16" ht="12.75">
      <c r="A346" t="s">
        <v>49</v>
      </c>
      <c s="34" t="s">
        <v>343</v>
      </c>
      <c s="34" t="s">
        <v>8132</v>
      </c>
      <c s="35" t="s">
        <v>52</v>
      </c>
      <c s="6" t="s">
        <v>8133</v>
      </c>
      <c s="36" t="s">
        <v>67</v>
      </c>
      <c s="37">
        <v>2</v>
      </c>
      <c s="36">
        <v>0.00036</v>
      </c>
      <c s="36">
        <f>ROUND(G346*H346,6)</f>
      </c>
      <c r="L346" s="38">
        <v>0</v>
      </c>
      <c s="32">
        <f>ROUND(ROUND(L346,2)*ROUND(G346,3),2)</f>
      </c>
      <c s="36" t="s">
        <v>7113</v>
      </c>
      <c>
        <f>(M346*21)/100</f>
      </c>
      <c t="s">
        <v>28</v>
      </c>
    </row>
    <row r="347" spans="1:5" ht="12.75">
      <c r="A347" s="35" t="s">
        <v>56</v>
      </c>
      <c r="E347" s="39" t="s">
        <v>52</v>
      </c>
    </row>
    <row r="348" spans="1:5" ht="38.25">
      <c r="A348" s="35" t="s">
        <v>57</v>
      </c>
      <c r="E348" s="40" t="s">
        <v>10046</v>
      </c>
    </row>
    <row r="349" spans="1:5" ht="12.75">
      <c r="A349" t="s">
        <v>58</v>
      </c>
      <c r="E349" s="39" t="s">
        <v>52</v>
      </c>
    </row>
    <row r="350" spans="1:16" ht="12.75">
      <c r="A350" t="s">
        <v>49</v>
      </c>
      <c s="34" t="s">
        <v>347</v>
      </c>
      <c s="34" t="s">
        <v>8134</v>
      </c>
      <c s="35" t="s">
        <v>52</v>
      </c>
      <c s="6" t="s">
        <v>8135</v>
      </c>
      <c s="36" t="s">
        <v>67</v>
      </c>
      <c s="37">
        <v>4</v>
      </c>
      <c s="36">
        <v>0.00014</v>
      </c>
      <c s="36">
        <f>ROUND(G350*H350,6)</f>
      </c>
      <c r="L350" s="38">
        <v>0</v>
      </c>
      <c s="32">
        <f>ROUND(ROUND(L350,2)*ROUND(G350,3),2)</f>
      </c>
      <c s="36" t="s">
        <v>7113</v>
      </c>
      <c>
        <f>(M350*21)/100</f>
      </c>
      <c t="s">
        <v>28</v>
      </c>
    </row>
    <row r="351" spans="1:5" ht="12.75">
      <c r="A351" s="35" t="s">
        <v>56</v>
      </c>
      <c r="E351" s="39" t="s">
        <v>52</v>
      </c>
    </row>
    <row r="352" spans="1:5" ht="38.25">
      <c r="A352" s="35" t="s">
        <v>57</v>
      </c>
      <c r="E352" s="40" t="s">
        <v>10141</v>
      </c>
    </row>
    <row r="353" spans="1:5" ht="12.75">
      <c r="A353" t="s">
        <v>58</v>
      </c>
      <c r="E353" s="39" t="s">
        <v>52</v>
      </c>
    </row>
    <row r="354" spans="1:16" ht="12.75">
      <c r="A354" t="s">
        <v>49</v>
      </c>
      <c s="34" t="s">
        <v>351</v>
      </c>
      <c s="34" t="s">
        <v>8136</v>
      </c>
      <c s="35" t="s">
        <v>52</v>
      </c>
      <c s="6" t="s">
        <v>8137</v>
      </c>
      <c s="36" t="s">
        <v>67</v>
      </c>
      <c s="37">
        <v>4</v>
      </c>
      <c s="36">
        <v>0.00024</v>
      </c>
      <c s="36">
        <f>ROUND(G354*H354,6)</f>
      </c>
      <c r="L354" s="38">
        <v>0</v>
      </c>
      <c s="32">
        <f>ROUND(ROUND(L354,2)*ROUND(G354,3),2)</f>
      </c>
      <c s="36" t="s">
        <v>7113</v>
      </c>
      <c>
        <f>(M354*21)/100</f>
      </c>
      <c t="s">
        <v>28</v>
      </c>
    </row>
    <row r="355" spans="1:5" ht="12.75">
      <c r="A355" s="35" t="s">
        <v>56</v>
      </c>
      <c r="E355" s="39" t="s">
        <v>52</v>
      </c>
    </row>
    <row r="356" spans="1:5" ht="38.25">
      <c r="A356" s="35" t="s">
        <v>57</v>
      </c>
      <c r="E356" s="40" t="s">
        <v>10141</v>
      </c>
    </row>
    <row r="357" spans="1:5" ht="12.75">
      <c r="A357" t="s">
        <v>58</v>
      </c>
      <c r="E357" s="39" t="s">
        <v>52</v>
      </c>
    </row>
    <row r="358" spans="1:16" ht="12.75">
      <c r="A358" t="s">
        <v>49</v>
      </c>
      <c s="34" t="s">
        <v>355</v>
      </c>
      <c s="34" t="s">
        <v>8140</v>
      </c>
      <c s="35" t="s">
        <v>52</v>
      </c>
      <c s="6" t="s">
        <v>8141</v>
      </c>
      <c s="36" t="s">
        <v>67</v>
      </c>
      <c s="37">
        <v>2</v>
      </c>
      <c s="36">
        <v>0.00028</v>
      </c>
      <c s="36">
        <f>ROUND(G358*H358,6)</f>
      </c>
      <c r="L358" s="38">
        <v>0</v>
      </c>
      <c s="32">
        <f>ROUND(ROUND(L358,2)*ROUND(G358,3),2)</f>
      </c>
      <c s="36" t="s">
        <v>7113</v>
      </c>
      <c>
        <f>(M358*21)/100</f>
      </c>
      <c t="s">
        <v>28</v>
      </c>
    </row>
    <row r="359" spans="1:5" ht="12.75">
      <c r="A359" s="35" t="s">
        <v>56</v>
      </c>
      <c r="E359" s="39" t="s">
        <v>52</v>
      </c>
    </row>
    <row r="360" spans="1:5" ht="38.25">
      <c r="A360" s="35" t="s">
        <v>57</v>
      </c>
      <c r="E360" s="40" t="s">
        <v>10046</v>
      </c>
    </row>
    <row r="361" spans="1:5" ht="12.75">
      <c r="A361" t="s">
        <v>58</v>
      </c>
      <c r="E361" s="39" t="s">
        <v>52</v>
      </c>
    </row>
    <row r="362" spans="1:16" ht="25.5">
      <c r="A362" t="s">
        <v>49</v>
      </c>
      <c s="34" t="s">
        <v>359</v>
      </c>
      <c s="34" t="s">
        <v>10142</v>
      </c>
      <c s="35" t="s">
        <v>52</v>
      </c>
      <c s="6" t="s">
        <v>10143</v>
      </c>
      <c s="36" t="s">
        <v>67</v>
      </c>
      <c s="37">
        <v>1</v>
      </c>
      <c s="36">
        <v>0.0024</v>
      </c>
      <c s="36">
        <f>ROUND(G362*H362,6)</f>
      </c>
      <c r="L362" s="38">
        <v>0</v>
      </c>
      <c s="32">
        <f>ROUND(ROUND(L362,2)*ROUND(G362,3),2)</f>
      </c>
      <c s="36" t="s">
        <v>947</v>
      </c>
      <c>
        <f>(M362*21)/100</f>
      </c>
      <c t="s">
        <v>28</v>
      </c>
    </row>
    <row r="363" spans="1:5" ht="12.75">
      <c r="A363" s="35" t="s">
        <v>56</v>
      </c>
      <c r="E363" s="39" t="s">
        <v>52</v>
      </c>
    </row>
    <row r="364" spans="1:5" ht="38.25">
      <c r="A364" s="35" t="s">
        <v>57</v>
      </c>
      <c r="E364" s="40" t="s">
        <v>10017</v>
      </c>
    </row>
    <row r="365" spans="1:5" ht="12.75">
      <c r="A365" t="s">
        <v>58</v>
      </c>
      <c r="E365" s="39" t="s">
        <v>52</v>
      </c>
    </row>
    <row r="366" spans="1:16" ht="12.75">
      <c r="A366" t="s">
        <v>49</v>
      </c>
      <c s="34" t="s">
        <v>363</v>
      </c>
      <c s="34" t="s">
        <v>10144</v>
      </c>
      <c s="35" t="s">
        <v>52</v>
      </c>
      <c s="6" t="s">
        <v>10145</v>
      </c>
      <c s="36" t="s">
        <v>67</v>
      </c>
      <c s="37">
        <v>1</v>
      </c>
      <c s="36">
        <v>0.00028</v>
      </c>
      <c s="36">
        <f>ROUND(G366*H366,6)</f>
      </c>
      <c r="L366" s="38">
        <v>0</v>
      </c>
      <c s="32">
        <f>ROUND(ROUND(L366,2)*ROUND(G366,3),2)</f>
      </c>
      <c s="36" t="s">
        <v>7113</v>
      </c>
      <c>
        <f>(M366*21)/100</f>
      </c>
      <c t="s">
        <v>28</v>
      </c>
    </row>
    <row r="367" spans="1:5" ht="12.75">
      <c r="A367" s="35" t="s">
        <v>56</v>
      </c>
      <c r="E367" s="39" t="s">
        <v>52</v>
      </c>
    </row>
    <row r="368" spans="1:5" ht="38.25">
      <c r="A368" s="35" t="s">
        <v>57</v>
      </c>
      <c r="E368" s="40" t="s">
        <v>10097</v>
      </c>
    </row>
    <row r="369" spans="1:5" ht="12.75">
      <c r="A369" t="s">
        <v>58</v>
      </c>
      <c r="E369" s="39" t="s">
        <v>52</v>
      </c>
    </row>
    <row r="370" spans="1:16" ht="12.75">
      <c r="A370" t="s">
        <v>49</v>
      </c>
      <c s="34" t="s">
        <v>367</v>
      </c>
      <c s="34" t="s">
        <v>10146</v>
      </c>
      <c s="35" t="s">
        <v>52</v>
      </c>
      <c s="6" t="s">
        <v>8145</v>
      </c>
      <c s="36" t="s">
        <v>648</v>
      </c>
      <c s="37">
        <v>0.328</v>
      </c>
      <c s="36">
        <v>0</v>
      </c>
      <c s="36">
        <f>ROUND(G370*H370,6)</f>
      </c>
      <c r="L370" s="38">
        <v>0</v>
      </c>
      <c s="32">
        <f>ROUND(ROUND(L370,2)*ROUND(G370,3),2)</f>
      </c>
      <c s="36" t="s">
        <v>7113</v>
      </c>
      <c>
        <f>(M370*21)/100</f>
      </c>
      <c t="s">
        <v>28</v>
      </c>
    </row>
    <row r="371" spans="1:5" ht="12.75">
      <c r="A371" s="35" t="s">
        <v>56</v>
      </c>
      <c r="E371" s="39" t="s">
        <v>52</v>
      </c>
    </row>
    <row r="372" spans="1:5" ht="12.75">
      <c r="A372" s="35" t="s">
        <v>57</v>
      </c>
      <c r="E372" s="40" t="s">
        <v>52</v>
      </c>
    </row>
    <row r="373" spans="1:5" ht="12.75">
      <c r="A373" t="s">
        <v>58</v>
      </c>
      <c r="E373" s="39" t="s">
        <v>52</v>
      </c>
    </row>
    <row r="374" spans="1:13" ht="12.75">
      <c r="A374" t="s">
        <v>47</v>
      </c>
      <c r="C374" s="31" t="s">
        <v>8191</v>
      </c>
      <c r="E374" s="33" t="s">
        <v>8192</v>
      </c>
      <c r="J374" s="32">
        <f>0</f>
      </c>
      <c s="32">
        <f>0</f>
      </c>
      <c s="32">
        <f>0+L375+L379+L383+L387</f>
      </c>
      <c s="32">
        <f>0+M375+M379+M383+M387</f>
      </c>
    </row>
    <row r="375" spans="1:16" ht="25.5">
      <c r="A375" t="s">
        <v>49</v>
      </c>
      <c s="34" t="s">
        <v>371</v>
      </c>
      <c s="34" t="s">
        <v>10147</v>
      </c>
      <c s="35" t="s">
        <v>52</v>
      </c>
      <c s="6" t="s">
        <v>10148</v>
      </c>
      <c s="36" t="s">
        <v>7362</v>
      </c>
      <c s="37">
        <v>3</v>
      </c>
      <c s="36">
        <v>0.021</v>
      </c>
      <c s="36">
        <f>ROUND(G375*H375,6)</f>
      </c>
      <c r="L375" s="38">
        <v>0</v>
      </c>
      <c s="32">
        <f>ROUND(ROUND(L375,2)*ROUND(G375,3),2)</f>
      </c>
      <c s="36" t="s">
        <v>947</v>
      </c>
      <c>
        <f>(M375*21)/100</f>
      </c>
      <c t="s">
        <v>28</v>
      </c>
    </row>
    <row r="376" spans="1:5" ht="12.75">
      <c r="A376" s="35" t="s">
        <v>56</v>
      </c>
      <c r="E376" s="39" t="s">
        <v>52</v>
      </c>
    </row>
    <row r="377" spans="1:5" ht="38.25">
      <c r="A377" s="35" t="s">
        <v>57</v>
      </c>
      <c r="E377" s="40" t="s">
        <v>10149</v>
      </c>
    </row>
    <row r="378" spans="1:5" ht="12.75">
      <c r="A378" t="s">
        <v>58</v>
      </c>
      <c r="E378" s="39" t="s">
        <v>52</v>
      </c>
    </row>
    <row r="379" spans="1:16" ht="12.75">
      <c r="A379" t="s">
        <v>49</v>
      </c>
      <c s="34" t="s">
        <v>375</v>
      </c>
      <c s="34" t="s">
        <v>10150</v>
      </c>
      <c s="35" t="s">
        <v>52</v>
      </c>
      <c s="6" t="s">
        <v>10151</v>
      </c>
      <c s="36" t="s">
        <v>7362</v>
      </c>
      <c s="37">
        <v>3</v>
      </c>
      <c s="36">
        <v>0.00015</v>
      </c>
      <c s="36">
        <f>ROUND(G379*H379,6)</f>
      </c>
      <c r="L379" s="38">
        <v>0</v>
      </c>
      <c s="32">
        <f>ROUND(ROUND(L379,2)*ROUND(G379,3),2)</f>
      </c>
      <c s="36" t="s">
        <v>7113</v>
      </c>
      <c>
        <f>(M379*21)/100</f>
      </c>
      <c t="s">
        <v>28</v>
      </c>
    </row>
    <row r="380" spans="1:5" ht="12.75">
      <c r="A380" s="35" t="s">
        <v>56</v>
      </c>
      <c r="E380" s="39" t="s">
        <v>52</v>
      </c>
    </row>
    <row r="381" spans="1:5" ht="25.5">
      <c r="A381" s="35" t="s">
        <v>57</v>
      </c>
      <c r="E381" s="40" t="s">
        <v>10152</v>
      </c>
    </row>
    <row r="382" spans="1:5" ht="12.75">
      <c r="A382" t="s">
        <v>58</v>
      </c>
      <c r="E382" s="39" t="s">
        <v>52</v>
      </c>
    </row>
    <row r="383" spans="1:16" ht="12.75">
      <c r="A383" t="s">
        <v>49</v>
      </c>
      <c s="34" t="s">
        <v>379</v>
      </c>
      <c s="34" t="s">
        <v>10153</v>
      </c>
      <c s="35" t="s">
        <v>52</v>
      </c>
      <c s="6" t="s">
        <v>10154</v>
      </c>
      <c s="36" t="s">
        <v>7362</v>
      </c>
      <c s="37">
        <v>3</v>
      </c>
      <c s="36">
        <v>0.0005</v>
      </c>
      <c s="36">
        <f>ROUND(G383*H383,6)</f>
      </c>
      <c r="L383" s="38">
        <v>0</v>
      </c>
      <c s="32">
        <f>ROUND(ROUND(L383,2)*ROUND(G383,3),2)</f>
      </c>
      <c s="36" t="s">
        <v>7113</v>
      </c>
      <c>
        <f>(M383*21)/100</f>
      </c>
      <c t="s">
        <v>28</v>
      </c>
    </row>
    <row r="384" spans="1:5" ht="12.75">
      <c r="A384" s="35" t="s">
        <v>56</v>
      </c>
      <c r="E384" s="39" t="s">
        <v>52</v>
      </c>
    </row>
    <row r="385" spans="1:5" ht="25.5">
      <c r="A385" s="35" t="s">
        <v>57</v>
      </c>
      <c r="E385" s="40" t="s">
        <v>10152</v>
      </c>
    </row>
    <row r="386" spans="1:5" ht="12.75">
      <c r="A386" t="s">
        <v>58</v>
      </c>
      <c r="E386" s="39" t="s">
        <v>52</v>
      </c>
    </row>
    <row r="387" spans="1:16" ht="12.75">
      <c r="A387" t="s">
        <v>49</v>
      </c>
      <c s="34" t="s">
        <v>383</v>
      </c>
      <c s="34" t="s">
        <v>10155</v>
      </c>
      <c s="35" t="s">
        <v>52</v>
      </c>
      <c s="6" t="s">
        <v>8202</v>
      </c>
      <c s="36" t="s">
        <v>648</v>
      </c>
      <c s="37">
        <v>0.065</v>
      </c>
      <c s="36">
        <v>0</v>
      </c>
      <c s="36">
        <f>ROUND(G387*H387,6)</f>
      </c>
      <c r="L387" s="38">
        <v>0</v>
      </c>
      <c s="32">
        <f>ROUND(ROUND(L387,2)*ROUND(G387,3),2)</f>
      </c>
      <c s="36" t="s">
        <v>7113</v>
      </c>
      <c>
        <f>(M387*21)/100</f>
      </c>
      <c t="s">
        <v>28</v>
      </c>
    </row>
    <row r="388" spans="1:5" ht="12.75">
      <c r="A388" s="35" t="s">
        <v>56</v>
      </c>
      <c r="E388" s="39" t="s">
        <v>52</v>
      </c>
    </row>
    <row r="389" spans="1:5" ht="12.75">
      <c r="A389" s="35" t="s">
        <v>57</v>
      </c>
      <c r="E389" s="40" t="s">
        <v>52</v>
      </c>
    </row>
    <row r="390" spans="1:5" ht="12.75">
      <c r="A390" t="s">
        <v>58</v>
      </c>
      <c r="E390" s="39" t="s">
        <v>52</v>
      </c>
    </row>
    <row r="391" spans="1:13" ht="12.75">
      <c r="A391" t="s">
        <v>47</v>
      </c>
      <c r="C391" s="31" t="s">
        <v>534</v>
      </c>
      <c r="E391" s="33" t="s">
        <v>3466</v>
      </c>
      <c r="J391" s="32">
        <f>0</f>
      </c>
      <c s="32">
        <f>0</f>
      </c>
      <c s="32">
        <f>0+L392+L396+L400+L404+L408+L412+L416+L420</f>
      </c>
      <c s="32">
        <f>0+M392+M396+M400+M404+M408+M412+M416+M420</f>
      </c>
    </row>
    <row r="392" spans="1:16" ht="12.75">
      <c r="A392" t="s">
        <v>49</v>
      </c>
      <c s="34" t="s">
        <v>387</v>
      </c>
      <c s="34" t="s">
        <v>10156</v>
      </c>
      <c s="35" t="s">
        <v>52</v>
      </c>
      <c s="6" t="s">
        <v>10157</v>
      </c>
      <c s="36" t="s">
        <v>105</v>
      </c>
      <c s="37">
        <v>4</v>
      </c>
      <c s="36">
        <v>0.00028</v>
      </c>
      <c s="36">
        <f>ROUND(G392*H392,6)</f>
      </c>
      <c r="L392" s="38">
        <v>0</v>
      </c>
      <c s="32">
        <f>ROUND(ROUND(L392,2)*ROUND(G392,3),2)</f>
      </c>
      <c s="36" t="s">
        <v>7113</v>
      </c>
      <c>
        <f>(M392*21)/100</f>
      </c>
      <c t="s">
        <v>28</v>
      </c>
    </row>
    <row r="393" spans="1:5" ht="12.75">
      <c r="A393" s="35" t="s">
        <v>56</v>
      </c>
      <c r="E393" s="39" t="s">
        <v>52</v>
      </c>
    </row>
    <row r="394" spans="1:5" ht="38.25">
      <c r="A394" s="35" t="s">
        <v>57</v>
      </c>
      <c r="E394" s="40" t="s">
        <v>10158</v>
      </c>
    </row>
    <row r="395" spans="1:5" ht="12.75">
      <c r="A395" t="s">
        <v>58</v>
      </c>
      <c r="E395" s="39" t="s">
        <v>52</v>
      </c>
    </row>
    <row r="396" spans="1:16" ht="12.75">
      <c r="A396" t="s">
        <v>49</v>
      </c>
      <c s="34" t="s">
        <v>391</v>
      </c>
      <c s="34" t="s">
        <v>10159</v>
      </c>
      <c s="35" t="s">
        <v>52</v>
      </c>
      <c s="6" t="s">
        <v>10160</v>
      </c>
      <c s="36" t="s">
        <v>67</v>
      </c>
      <c s="37">
        <v>1</v>
      </c>
      <c s="36">
        <v>5E-05</v>
      </c>
      <c s="36">
        <f>ROUND(G396*H396,6)</f>
      </c>
      <c r="L396" s="38">
        <v>0</v>
      </c>
      <c s="32">
        <f>ROUND(ROUND(L396,2)*ROUND(G396,3),2)</f>
      </c>
      <c s="36" t="s">
        <v>7113</v>
      </c>
      <c>
        <f>(M396*21)/100</f>
      </c>
      <c t="s">
        <v>28</v>
      </c>
    </row>
    <row r="397" spans="1:5" ht="12.75">
      <c r="A397" s="35" t="s">
        <v>56</v>
      </c>
      <c r="E397" s="39" t="s">
        <v>52</v>
      </c>
    </row>
    <row r="398" spans="1:5" ht="38.25">
      <c r="A398" s="35" t="s">
        <v>57</v>
      </c>
      <c r="E398" s="40" t="s">
        <v>10017</v>
      </c>
    </row>
    <row r="399" spans="1:5" ht="12.75">
      <c r="A399" t="s">
        <v>58</v>
      </c>
      <c r="E399" s="39" t="s">
        <v>52</v>
      </c>
    </row>
    <row r="400" spans="1:16" ht="12.75">
      <c r="A400" t="s">
        <v>49</v>
      </c>
      <c s="34" t="s">
        <v>395</v>
      </c>
      <c s="34" t="s">
        <v>10161</v>
      </c>
      <c s="35" t="s">
        <v>52</v>
      </c>
      <c s="6" t="s">
        <v>10162</v>
      </c>
      <c s="36" t="s">
        <v>67</v>
      </c>
      <c s="37">
        <v>3</v>
      </c>
      <c s="36">
        <v>8E-05</v>
      </c>
      <c s="36">
        <f>ROUND(G400*H400,6)</f>
      </c>
      <c r="L400" s="38">
        <v>0</v>
      </c>
      <c s="32">
        <f>ROUND(ROUND(L400,2)*ROUND(G400,3),2)</f>
      </c>
      <c s="36" t="s">
        <v>7113</v>
      </c>
      <c>
        <f>(M400*21)/100</f>
      </c>
      <c t="s">
        <v>28</v>
      </c>
    </row>
    <row r="401" spans="1:5" ht="12.75">
      <c r="A401" s="35" t="s">
        <v>56</v>
      </c>
      <c r="E401" s="39" t="s">
        <v>52</v>
      </c>
    </row>
    <row r="402" spans="1:5" ht="38.25">
      <c r="A402" s="35" t="s">
        <v>57</v>
      </c>
      <c r="E402" s="40" t="s">
        <v>10149</v>
      </c>
    </row>
    <row r="403" spans="1:5" ht="12.75">
      <c r="A403" t="s">
        <v>58</v>
      </c>
      <c r="E403" s="39" t="s">
        <v>52</v>
      </c>
    </row>
    <row r="404" spans="1:16" ht="25.5">
      <c r="A404" t="s">
        <v>49</v>
      </c>
      <c s="34" t="s">
        <v>399</v>
      </c>
      <c s="34" t="s">
        <v>10163</v>
      </c>
      <c s="35" t="s">
        <v>52</v>
      </c>
      <c s="6" t="s">
        <v>10164</v>
      </c>
      <c s="36" t="s">
        <v>67</v>
      </c>
      <c s="37">
        <v>1</v>
      </c>
      <c s="36">
        <v>0.00026</v>
      </c>
      <c s="36">
        <f>ROUND(G404*H404,6)</f>
      </c>
      <c r="L404" s="38">
        <v>0</v>
      </c>
      <c s="32">
        <f>ROUND(ROUND(L404,2)*ROUND(G404,3),2)</f>
      </c>
      <c s="36" t="s">
        <v>7113</v>
      </c>
      <c>
        <f>(M404*21)/100</f>
      </c>
      <c t="s">
        <v>28</v>
      </c>
    </row>
    <row r="405" spans="1:5" ht="12.75">
      <c r="A405" s="35" t="s">
        <v>56</v>
      </c>
      <c r="E405" s="39" t="s">
        <v>52</v>
      </c>
    </row>
    <row r="406" spans="1:5" ht="38.25">
      <c r="A406" s="35" t="s">
        <v>57</v>
      </c>
      <c r="E406" s="40" t="s">
        <v>10017</v>
      </c>
    </row>
    <row r="407" spans="1:5" ht="12.75">
      <c r="A407" t="s">
        <v>58</v>
      </c>
      <c r="E407" s="39" t="s">
        <v>52</v>
      </c>
    </row>
    <row r="408" spans="1:16" ht="12.75">
      <c r="A408" t="s">
        <v>49</v>
      </c>
      <c s="34" t="s">
        <v>403</v>
      </c>
      <c s="34" t="s">
        <v>10165</v>
      </c>
      <c s="35" t="s">
        <v>52</v>
      </c>
      <c s="6" t="s">
        <v>10166</v>
      </c>
      <c s="36" t="s">
        <v>105</v>
      </c>
      <c s="37">
        <v>4</v>
      </c>
      <c s="36">
        <v>0</v>
      </c>
      <c s="36">
        <f>ROUND(G408*H408,6)</f>
      </c>
      <c r="L408" s="38">
        <v>0</v>
      </c>
      <c s="32">
        <f>ROUND(ROUND(L408,2)*ROUND(G408,3),2)</f>
      </c>
      <c s="36" t="s">
        <v>7113</v>
      </c>
      <c>
        <f>(M408*21)/100</f>
      </c>
      <c t="s">
        <v>28</v>
      </c>
    </row>
    <row r="409" spans="1:5" ht="12.75">
      <c r="A409" s="35" t="s">
        <v>56</v>
      </c>
      <c r="E409" s="39" t="s">
        <v>52</v>
      </c>
    </row>
    <row r="410" spans="1:5" ht="38.25">
      <c r="A410" s="35" t="s">
        <v>57</v>
      </c>
      <c r="E410" s="40" t="s">
        <v>10158</v>
      </c>
    </row>
    <row r="411" spans="1:5" ht="12.75">
      <c r="A411" t="s">
        <v>58</v>
      </c>
      <c r="E411" s="39" t="s">
        <v>52</v>
      </c>
    </row>
    <row r="412" spans="1:16" ht="12.75">
      <c r="A412" t="s">
        <v>49</v>
      </c>
      <c s="34" t="s">
        <v>407</v>
      </c>
      <c s="34" t="s">
        <v>10167</v>
      </c>
      <c s="35" t="s">
        <v>52</v>
      </c>
      <c s="6" t="s">
        <v>10168</v>
      </c>
      <c s="36" t="s">
        <v>105</v>
      </c>
      <c s="37">
        <v>3</v>
      </c>
      <c s="36">
        <v>0.00276</v>
      </c>
      <c s="36">
        <f>ROUND(G412*H412,6)</f>
      </c>
      <c r="L412" s="38">
        <v>0</v>
      </c>
      <c s="32">
        <f>ROUND(ROUND(L412,2)*ROUND(G412,3),2)</f>
      </c>
      <c s="36" t="s">
        <v>7113</v>
      </c>
      <c>
        <f>(M412*21)/100</f>
      </c>
      <c t="s">
        <v>28</v>
      </c>
    </row>
    <row r="413" spans="1:5" ht="12.75">
      <c r="A413" s="35" t="s">
        <v>56</v>
      </c>
      <c r="E413" s="39" t="s">
        <v>52</v>
      </c>
    </row>
    <row r="414" spans="1:5" ht="38.25">
      <c r="A414" s="35" t="s">
        <v>57</v>
      </c>
      <c r="E414" s="40" t="s">
        <v>10014</v>
      </c>
    </row>
    <row r="415" spans="1:5" ht="12.75">
      <c r="A415" t="s">
        <v>58</v>
      </c>
      <c r="E415" s="39" t="s">
        <v>52</v>
      </c>
    </row>
    <row r="416" spans="1:16" ht="12.75">
      <c r="A416" t="s">
        <v>49</v>
      </c>
      <c s="34" t="s">
        <v>411</v>
      </c>
      <c s="34" t="s">
        <v>10169</v>
      </c>
      <c s="35" t="s">
        <v>52</v>
      </c>
      <c s="6" t="s">
        <v>10170</v>
      </c>
      <c s="36" t="s">
        <v>67</v>
      </c>
      <c s="37">
        <v>5</v>
      </c>
      <c s="36">
        <v>0</v>
      </c>
      <c s="36">
        <f>ROUND(G416*H416,6)</f>
      </c>
      <c r="L416" s="38">
        <v>0</v>
      </c>
      <c s="32">
        <f>ROUND(ROUND(L416,2)*ROUND(G416,3),2)</f>
      </c>
      <c s="36" t="s">
        <v>7113</v>
      </c>
      <c>
        <f>(M416*21)/100</f>
      </c>
      <c t="s">
        <v>28</v>
      </c>
    </row>
    <row r="417" spans="1:5" ht="12.75">
      <c r="A417" s="35" t="s">
        <v>56</v>
      </c>
      <c r="E417" s="39" t="s">
        <v>52</v>
      </c>
    </row>
    <row r="418" spans="1:5" ht="38.25">
      <c r="A418" s="35" t="s">
        <v>57</v>
      </c>
      <c r="E418" s="40" t="s">
        <v>10171</v>
      </c>
    </row>
    <row r="419" spans="1:5" ht="12.75">
      <c r="A419" t="s">
        <v>58</v>
      </c>
      <c r="E419" s="39" t="s">
        <v>52</v>
      </c>
    </row>
    <row r="420" spans="1:16" ht="12.75">
      <c r="A420" t="s">
        <v>49</v>
      </c>
      <c s="34" t="s">
        <v>415</v>
      </c>
      <c s="34" t="s">
        <v>10172</v>
      </c>
      <c s="35" t="s">
        <v>52</v>
      </c>
      <c s="6" t="s">
        <v>10173</v>
      </c>
      <c s="36" t="s">
        <v>67</v>
      </c>
      <c s="37">
        <v>1</v>
      </c>
      <c s="36">
        <v>0.05174</v>
      </c>
      <c s="36">
        <f>ROUND(G420*H420,6)</f>
      </c>
      <c r="L420" s="38">
        <v>0</v>
      </c>
      <c s="32">
        <f>ROUND(ROUND(L420,2)*ROUND(G420,3),2)</f>
      </c>
      <c s="36" t="s">
        <v>7113</v>
      </c>
      <c>
        <f>(M420*21)/100</f>
      </c>
      <c t="s">
        <v>28</v>
      </c>
    </row>
    <row r="421" spans="1:5" ht="12.75">
      <c r="A421" s="35" t="s">
        <v>56</v>
      </c>
      <c r="E421" s="39" t="s">
        <v>52</v>
      </c>
    </row>
    <row r="422" spans="1:5" ht="38.25">
      <c r="A422" s="35" t="s">
        <v>57</v>
      </c>
      <c r="E422" s="40" t="s">
        <v>10008</v>
      </c>
    </row>
    <row r="423" spans="1:5" ht="12.75">
      <c r="A423" t="s">
        <v>58</v>
      </c>
      <c r="E423" s="39" t="s">
        <v>52</v>
      </c>
    </row>
    <row r="424" spans="1:13" ht="12.75">
      <c r="A424" t="s">
        <v>47</v>
      </c>
      <c r="C424" s="31" t="s">
        <v>7765</v>
      </c>
      <c r="E424" s="33" t="s">
        <v>7766</v>
      </c>
      <c r="J424" s="32">
        <f>0</f>
      </c>
      <c s="32">
        <f>0</f>
      </c>
      <c s="32">
        <f>0+L425</f>
      </c>
      <c s="32">
        <f>0+M425</f>
      </c>
    </row>
    <row r="425" spans="1:16" ht="12.75">
      <c r="A425" t="s">
        <v>49</v>
      </c>
      <c s="34" t="s">
        <v>419</v>
      </c>
      <c s="34" t="s">
        <v>8243</v>
      </c>
      <c s="35" t="s">
        <v>52</v>
      </c>
      <c s="6" t="s">
        <v>8244</v>
      </c>
      <c s="36" t="s">
        <v>648</v>
      </c>
      <c s="37">
        <v>0.062</v>
      </c>
      <c s="36">
        <v>0</v>
      </c>
      <c s="36">
        <f>ROUND(G425*H425,6)</f>
      </c>
      <c r="L425" s="38">
        <v>0</v>
      </c>
      <c s="32">
        <f>ROUND(ROUND(L425,2)*ROUND(G425,3),2)</f>
      </c>
      <c s="36" t="s">
        <v>7113</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642</v>
      </c>
      <c r="E429" s="33" t="s">
        <v>643</v>
      </c>
      <c r="J429" s="32">
        <f>0</f>
      </c>
      <c s="32">
        <f>0</f>
      </c>
      <c s="32">
        <f>0+L430+L434</f>
      </c>
      <c s="32">
        <f>0+M430+M434</f>
      </c>
    </row>
    <row r="430" spans="1:16" ht="25.5">
      <c r="A430" t="s">
        <v>49</v>
      </c>
      <c s="34" t="s">
        <v>423</v>
      </c>
      <c s="34" t="s">
        <v>645</v>
      </c>
      <c s="35" t="s">
        <v>646</v>
      </c>
      <c s="6" t="s">
        <v>647</v>
      </c>
      <c s="36" t="s">
        <v>648</v>
      </c>
      <c s="37">
        <v>17.262</v>
      </c>
      <c s="36">
        <v>0</v>
      </c>
      <c s="36">
        <f>ROUND(G430*H430,6)</f>
      </c>
      <c r="L430" s="38">
        <v>0</v>
      </c>
      <c s="32">
        <f>ROUND(ROUND(L430,2)*ROUND(G430,3),2)</f>
      </c>
      <c s="36" t="s">
        <v>649</v>
      </c>
      <c>
        <f>(M430*21)/100</f>
      </c>
      <c t="s">
        <v>28</v>
      </c>
    </row>
    <row r="431" spans="1:5" ht="25.5">
      <c r="A431" s="35" t="s">
        <v>56</v>
      </c>
      <c r="E431" s="39" t="s">
        <v>3092</v>
      </c>
    </row>
    <row r="432" spans="1:5" ht="63.75">
      <c r="A432" s="35" t="s">
        <v>57</v>
      </c>
      <c r="E432" s="40" t="s">
        <v>10174</v>
      </c>
    </row>
    <row r="433" spans="1:5" ht="102">
      <c r="A433" t="s">
        <v>58</v>
      </c>
      <c r="E433" s="39" t="s">
        <v>651</v>
      </c>
    </row>
    <row r="434" spans="1:16" ht="38.25">
      <c r="A434" t="s">
        <v>49</v>
      </c>
      <c s="34" t="s">
        <v>427</v>
      </c>
      <c s="34" t="s">
        <v>3269</v>
      </c>
      <c s="35" t="s">
        <v>3270</v>
      </c>
      <c s="6" t="s">
        <v>3271</v>
      </c>
      <c s="36" t="s">
        <v>648</v>
      </c>
      <c s="37">
        <v>7.398</v>
      </c>
      <c s="36">
        <v>0</v>
      </c>
      <c s="36">
        <f>ROUND(G434*H434,6)</f>
      </c>
      <c r="L434" s="38">
        <v>0</v>
      </c>
      <c s="32">
        <f>ROUND(ROUND(L434,2)*ROUND(G434,3),2)</f>
      </c>
      <c s="36" t="s">
        <v>649</v>
      </c>
      <c>
        <f>(M434*21)/100</f>
      </c>
      <c t="s">
        <v>28</v>
      </c>
    </row>
    <row r="435" spans="1:5" ht="25.5">
      <c r="A435" s="35" t="s">
        <v>56</v>
      </c>
      <c r="E435" s="39" t="s">
        <v>3092</v>
      </c>
    </row>
    <row r="436" spans="1:5" ht="63.75">
      <c r="A436" s="35" t="s">
        <v>57</v>
      </c>
      <c r="E436" s="40" t="s">
        <v>10175</v>
      </c>
    </row>
    <row r="437" spans="1:5" ht="102">
      <c r="A437" t="s">
        <v>58</v>
      </c>
      <c r="E43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5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COUNTIFS(L8:L527,"=0",A8:A527,"P")+COUNTIFS(L8:L527,"",A8:A527,"P")+SUM(Q8:Q527)</f>
      </c>
    </row>
    <row r="8" spans="1:13" ht="12.75">
      <c r="A8" t="s">
        <v>45</v>
      </c>
      <c r="C8" s="28" t="s">
        <v>10178</v>
      </c>
      <c r="E8" s="30" t="s">
        <v>10177</v>
      </c>
      <c r="J8" s="29">
        <f>0+J9+J30+J35+J140+J213+J282+J359+J408+J457+J482</f>
      </c>
      <c s="29">
        <f>0+K9+K30+K35+K140+K213+K282+K359+K408+K457+K482</f>
      </c>
      <c s="29">
        <f>0+L9+L30+L35+L140+L213+L282+L359+L408+L457+L482</f>
      </c>
      <c s="29">
        <f>0+M9+M30+M35+M140+M213+M282+M359+M408+M457+M482</f>
      </c>
    </row>
    <row r="9" spans="1:13" ht="12.75">
      <c r="A9" t="s">
        <v>47</v>
      </c>
      <c r="C9" s="31" t="s">
        <v>6879</v>
      </c>
      <c r="E9" s="33" t="s">
        <v>6880</v>
      </c>
      <c r="J9" s="32">
        <f>0</f>
      </c>
      <c s="32">
        <f>0</f>
      </c>
      <c s="32">
        <f>0+L10+L14+L18+L22+L26</f>
      </c>
      <c s="32">
        <f>0+M10+M14+M18+M22+M26</f>
      </c>
    </row>
    <row r="10" spans="1:16" ht="12.75">
      <c r="A10" t="s">
        <v>49</v>
      </c>
      <c s="34" t="s">
        <v>644</v>
      </c>
      <c s="34" t="s">
        <v>8271</v>
      </c>
      <c s="35" t="s">
        <v>52</v>
      </c>
      <c s="6" t="s">
        <v>8272</v>
      </c>
      <c s="36" t="s">
        <v>54</v>
      </c>
      <c s="37">
        <v>50.4</v>
      </c>
      <c s="36">
        <v>0.0026</v>
      </c>
      <c s="36">
        <f>ROUND(G10*H10,6)</f>
      </c>
      <c r="L10" s="38">
        <v>0</v>
      </c>
      <c s="32">
        <f>ROUND(ROUND(L10,2)*ROUND(G10,3),2)</f>
      </c>
      <c s="36" t="s">
        <v>6383</v>
      </c>
      <c>
        <f>(M10*21)/100</f>
      </c>
      <c t="s">
        <v>28</v>
      </c>
    </row>
    <row r="11" spans="1:5" ht="12.75">
      <c r="A11" s="35" t="s">
        <v>56</v>
      </c>
      <c r="E11" s="39" t="s">
        <v>52</v>
      </c>
    </row>
    <row r="12" spans="1:5" ht="12.75">
      <c r="A12" s="35" t="s">
        <v>57</v>
      </c>
      <c r="E12" s="40" t="s">
        <v>10179</v>
      </c>
    </row>
    <row r="13" spans="1:5" ht="12.75">
      <c r="A13" t="s">
        <v>58</v>
      </c>
      <c r="E13" s="39" t="s">
        <v>52</v>
      </c>
    </row>
    <row r="14" spans="1:16" ht="25.5">
      <c r="A14" t="s">
        <v>49</v>
      </c>
      <c s="34" t="s">
        <v>28</v>
      </c>
      <c s="34" t="s">
        <v>8274</v>
      </c>
      <c s="35" t="s">
        <v>52</v>
      </c>
      <c s="6" t="s">
        <v>8275</v>
      </c>
      <c s="36" t="s">
        <v>54</v>
      </c>
      <c s="37">
        <v>48</v>
      </c>
      <c s="36">
        <v>0.00036</v>
      </c>
      <c s="36">
        <f>ROUND(G14*H14,6)</f>
      </c>
      <c r="L14" s="38">
        <v>0</v>
      </c>
      <c s="32">
        <f>ROUND(ROUND(L14,2)*ROUND(G14,3),2)</f>
      </c>
      <c s="36" t="s">
        <v>6383</v>
      </c>
      <c>
        <f>(M14*21)/100</f>
      </c>
      <c t="s">
        <v>28</v>
      </c>
    </row>
    <row r="15" spans="1:5" ht="12.75">
      <c r="A15" s="35" t="s">
        <v>56</v>
      </c>
      <c r="E15" s="39" t="s">
        <v>52</v>
      </c>
    </row>
    <row r="16" spans="1:5" ht="63.75">
      <c r="A16" s="35" t="s">
        <v>57</v>
      </c>
      <c r="E16" s="40" t="s">
        <v>10180</v>
      </c>
    </row>
    <row r="17" spans="1:5" ht="12.75">
      <c r="A17" t="s">
        <v>58</v>
      </c>
      <c r="E17" s="39" t="s">
        <v>52</v>
      </c>
    </row>
    <row r="18" spans="1:16" ht="12.75">
      <c r="A18" t="s">
        <v>49</v>
      </c>
      <c s="34" t="s">
        <v>26</v>
      </c>
      <c s="34" t="s">
        <v>6958</v>
      </c>
      <c s="35" t="s">
        <v>52</v>
      </c>
      <c s="6" t="s">
        <v>6959</v>
      </c>
      <c s="36" t="s">
        <v>648</v>
      </c>
      <c s="37">
        <v>0.274</v>
      </c>
      <c s="36">
        <v>0</v>
      </c>
      <c s="36">
        <f>ROUND(G18*H18,6)</f>
      </c>
      <c r="L18" s="38">
        <v>0</v>
      </c>
      <c s="32">
        <f>ROUND(ROUND(L18,2)*ROUND(G18,3),2)</f>
      </c>
      <c s="36" t="s">
        <v>6383</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6961</v>
      </c>
      <c s="35" t="s">
        <v>52</v>
      </c>
      <c s="6" t="s">
        <v>6962</v>
      </c>
      <c s="36" t="s">
        <v>648</v>
      </c>
      <c s="37">
        <v>0.274</v>
      </c>
      <c s="36">
        <v>0</v>
      </c>
      <c s="36">
        <f>ROUND(G22*H22,6)</f>
      </c>
      <c r="L22" s="38">
        <v>0</v>
      </c>
      <c s="32">
        <f>ROUND(ROUND(L22,2)*ROUND(G22,3),2)</f>
      </c>
      <c s="36" t="s">
        <v>6383</v>
      </c>
      <c>
        <f>(M22*21)/100</f>
      </c>
      <c t="s">
        <v>28</v>
      </c>
    </row>
    <row r="23" spans="1:5" ht="12.75">
      <c r="A23" s="35" t="s">
        <v>56</v>
      </c>
      <c r="E23" s="39" t="s">
        <v>52</v>
      </c>
    </row>
    <row r="24" spans="1:5" ht="12.75">
      <c r="A24" s="35" t="s">
        <v>57</v>
      </c>
      <c r="E24" s="40" t="s">
        <v>52</v>
      </c>
    </row>
    <row r="25" spans="1:5" ht="12.75">
      <c r="A25" t="s">
        <v>58</v>
      </c>
      <c r="E25" s="39" t="s">
        <v>52</v>
      </c>
    </row>
    <row r="26" spans="1:16" ht="25.5">
      <c r="A26" t="s">
        <v>49</v>
      </c>
      <c s="34" t="s">
        <v>100</v>
      </c>
      <c s="34" t="s">
        <v>6968</v>
      </c>
      <c s="35" t="s">
        <v>52</v>
      </c>
      <c s="6" t="s">
        <v>8277</v>
      </c>
      <c s="36" t="s">
        <v>54</v>
      </c>
      <c s="37">
        <v>65</v>
      </c>
      <c s="36">
        <v>0.00194</v>
      </c>
      <c s="36">
        <f>ROUND(G26*H26,6)</f>
      </c>
      <c r="L26" s="38">
        <v>0</v>
      </c>
      <c s="32">
        <f>ROUND(ROUND(L26,2)*ROUND(G26,3),2)</f>
      </c>
      <c s="36" t="s">
        <v>947</v>
      </c>
      <c>
        <f>(M26*21)/100</f>
      </c>
      <c t="s">
        <v>28</v>
      </c>
    </row>
    <row r="27" spans="1:5" ht="12.75">
      <c r="A27" s="35" t="s">
        <v>56</v>
      </c>
      <c r="E27" s="39" t="s">
        <v>52</v>
      </c>
    </row>
    <row r="28" spans="1:5" ht="63.75">
      <c r="A28" s="35" t="s">
        <v>57</v>
      </c>
      <c r="E28" s="40" t="s">
        <v>10181</v>
      </c>
    </row>
    <row r="29" spans="1:5" ht="12.75">
      <c r="A29" t="s">
        <v>58</v>
      </c>
      <c r="E29" s="39" t="s">
        <v>52</v>
      </c>
    </row>
    <row r="30" spans="1:13" ht="12.75">
      <c r="A30" t="s">
        <v>47</v>
      </c>
      <c r="C30" s="31" t="s">
        <v>8279</v>
      </c>
      <c r="E30" s="33" t="s">
        <v>8280</v>
      </c>
      <c r="J30" s="32">
        <f>0</f>
      </c>
      <c s="32">
        <f>0</f>
      </c>
      <c s="32">
        <f>0+L31</f>
      </c>
      <c s="32">
        <f>0+M31</f>
      </c>
    </row>
    <row r="31" spans="1:16" ht="25.5">
      <c r="A31" t="s">
        <v>49</v>
      </c>
      <c s="34" t="s">
        <v>27</v>
      </c>
      <c s="34" t="s">
        <v>8281</v>
      </c>
      <c s="35" t="s">
        <v>52</v>
      </c>
      <c s="6" t="s">
        <v>8282</v>
      </c>
      <c s="36" t="s">
        <v>67</v>
      </c>
      <c s="37">
        <v>4</v>
      </c>
      <c s="36">
        <v>0.00172</v>
      </c>
      <c s="36">
        <f>ROUND(G31*H31,6)</f>
      </c>
      <c r="L31" s="38">
        <v>0</v>
      </c>
      <c s="32">
        <f>ROUND(ROUND(L31,2)*ROUND(G31,3),2)</f>
      </c>
      <c s="36" t="s">
        <v>6383</v>
      </c>
      <c>
        <f>(M31*21)/100</f>
      </c>
      <c t="s">
        <v>28</v>
      </c>
    </row>
    <row r="32" spans="1:5" ht="12.75">
      <c r="A32" s="35" t="s">
        <v>56</v>
      </c>
      <c r="E32" s="39" t="s">
        <v>52</v>
      </c>
    </row>
    <row r="33" spans="1:5" ht="12.75">
      <c r="A33" s="35" t="s">
        <v>57</v>
      </c>
      <c r="E33" s="40" t="s">
        <v>8283</v>
      </c>
    </row>
    <row r="34" spans="1:5" ht="12.75">
      <c r="A34" t="s">
        <v>58</v>
      </c>
      <c r="E34" s="39" t="s">
        <v>52</v>
      </c>
    </row>
    <row r="35" spans="1:13" ht="12.75">
      <c r="A35" t="s">
        <v>47</v>
      </c>
      <c r="C35" s="31" t="s">
        <v>8284</v>
      </c>
      <c r="E35" s="33" t="s">
        <v>8285</v>
      </c>
      <c r="J35" s="32">
        <f>0</f>
      </c>
      <c s="32">
        <f>0</f>
      </c>
      <c s="32">
        <f>0+L36+L40+L44+L48+L52+L56+L60+L64+L68+L72+L76+L80+L84+L88+L92+L96+L100+L104+L108+L112+L116+L120+L124+L128+L132+L136</f>
      </c>
      <c s="32">
        <f>0+M36+M40+M44+M48+M52+M56+M60+M64+M68+M72+M76+M80+M84+M88+M92+M96+M100+M104+M108+M112+M116+M120+M124+M128+M132+M136</f>
      </c>
    </row>
    <row r="36" spans="1:16" ht="12.75">
      <c r="A36" t="s">
        <v>49</v>
      </c>
      <c s="34" t="s">
        <v>168</v>
      </c>
      <c s="34" t="s">
        <v>10182</v>
      </c>
      <c s="35" t="s">
        <v>52</v>
      </c>
      <c s="6" t="s">
        <v>10183</v>
      </c>
      <c s="36" t="s">
        <v>67</v>
      </c>
      <c s="37">
        <v>1</v>
      </c>
      <c s="36">
        <v>0.205</v>
      </c>
      <c s="36">
        <f>ROUND(G36*H36,6)</f>
      </c>
      <c r="L36" s="38">
        <v>0</v>
      </c>
      <c s="32">
        <f>ROUND(ROUND(L36,2)*ROUND(G36,3),2)</f>
      </c>
      <c s="36" t="s">
        <v>6383</v>
      </c>
      <c>
        <f>(M36*21)/100</f>
      </c>
      <c t="s">
        <v>28</v>
      </c>
    </row>
    <row r="37" spans="1:5" ht="12.75">
      <c r="A37" s="35" t="s">
        <v>56</v>
      </c>
      <c r="E37" s="39" t="s">
        <v>52</v>
      </c>
    </row>
    <row r="38" spans="1:5" ht="12.75">
      <c r="A38" s="35" t="s">
        <v>57</v>
      </c>
      <c r="E38" s="40" t="s">
        <v>52</v>
      </c>
    </row>
    <row r="39" spans="1:5" ht="127.5">
      <c r="A39" t="s">
        <v>58</v>
      </c>
      <c r="E39" s="39" t="s">
        <v>10184</v>
      </c>
    </row>
    <row r="40" spans="1:16" ht="12.75">
      <c r="A40" t="s">
        <v>49</v>
      </c>
      <c s="34" t="s">
        <v>534</v>
      </c>
      <c s="34" t="s">
        <v>8289</v>
      </c>
      <c s="35" t="s">
        <v>52</v>
      </c>
      <c s="6" t="s">
        <v>8290</v>
      </c>
      <c s="36" t="s">
        <v>67</v>
      </c>
      <c s="37">
        <v>10</v>
      </c>
      <c s="36">
        <v>0.00029</v>
      </c>
      <c s="36">
        <f>ROUND(G40*H40,6)</f>
      </c>
      <c r="L40" s="38">
        <v>0</v>
      </c>
      <c s="32">
        <f>ROUND(ROUND(L40,2)*ROUND(G40,3),2)</f>
      </c>
      <c s="36" t="s">
        <v>6383</v>
      </c>
      <c>
        <f>(M40*21)/100</f>
      </c>
      <c t="s">
        <v>28</v>
      </c>
    </row>
    <row r="41" spans="1:5" ht="12.75">
      <c r="A41" s="35" t="s">
        <v>56</v>
      </c>
      <c r="E41" s="39" t="s">
        <v>52</v>
      </c>
    </row>
    <row r="42" spans="1:5" ht="12.75">
      <c r="A42" s="35" t="s">
        <v>57</v>
      </c>
      <c r="E42" s="40" t="s">
        <v>52</v>
      </c>
    </row>
    <row r="43" spans="1:5" ht="12.75">
      <c r="A43" t="s">
        <v>58</v>
      </c>
      <c r="E43" s="39" t="s">
        <v>52</v>
      </c>
    </row>
    <row r="44" spans="1:16" ht="12.75">
      <c r="A44" t="s">
        <v>49</v>
      </c>
      <c s="34" t="s">
        <v>673</v>
      </c>
      <c s="34" t="s">
        <v>8291</v>
      </c>
      <c s="35" t="s">
        <v>52</v>
      </c>
      <c s="6" t="s">
        <v>8292</v>
      </c>
      <c s="36" t="s">
        <v>67</v>
      </c>
      <c s="37">
        <v>4</v>
      </c>
      <c s="36">
        <v>0.0006</v>
      </c>
      <c s="36">
        <f>ROUND(G44*H44,6)</f>
      </c>
      <c r="L44" s="38">
        <v>0</v>
      </c>
      <c s="32">
        <f>ROUND(ROUND(L44,2)*ROUND(G44,3),2)</f>
      </c>
      <c s="36" t="s">
        <v>6383</v>
      </c>
      <c>
        <f>(M44*21)/100</f>
      </c>
      <c t="s">
        <v>28</v>
      </c>
    </row>
    <row r="45" spans="1:5" ht="12.75">
      <c r="A45" s="35" t="s">
        <v>56</v>
      </c>
      <c r="E45" s="39" t="s">
        <v>52</v>
      </c>
    </row>
    <row r="46" spans="1:5" ht="12.75">
      <c r="A46" s="35" t="s">
        <v>57</v>
      </c>
      <c r="E46" s="40" t="s">
        <v>52</v>
      </c>
    </row>
    <row r="47" spans="1:5" ht="12.75">
      <c r="A47" t="s">
        <v>58</v>
      </c>
      <c r="E47" s="39" t="s">
        <v>52</v>
      </c>
    </row>
    <row r="48" spans="1:16" ht="12.75">
      <c r="A48" t="s">
        <v>49</v>
      </c>
      <c s="34" t="s">
        <v>677</v>
      </c>
      <c s="34" t="s">
        <v>8295</v>
      </c>
      <c s="35" t="s">
        <v>52</v>
      </c>
      <c s="6" t="s">
        <v>8296</v>
      </c>
      <c s="36" t="s">
        <v>67</v>
      </c>
      <c s="37">
        <v>8</v>
      </c>
      <c s="36">
        <v>0.0005</v>
      </c>
      <c s="36">
        <f>ROUND(G48*H48,6)</f>
      </c>
      <c r="L48" s="38">
        <v>0</v>
      </c>
      <c s="32">
        <f>ROUND(ROUND(L48,2)*ROUND(G48,3),2)</f>
      </c>
      <c s="36" t="s">
        <v>6383</v>
      </c>
      <c>
        <f>(M48*21)/100</f>
      </c>
      <c t="s">
        <v>28</v>
      </c>
    </row>
    <row r="49" spans="1:5" ht="12.75">
      <c r="A49" s="35" t="s">
        <v>56</v>
      </c>
      <c r="E49" s="39" t="s">
        <v>52</v>
      </c>
    </row>
    <row r="50" spans="1:5" ht="12.75">
      <c r="A50" s="35" t="s">
        <v>57</v>
      </c>
      <c r="E50" s="40" t="s">
        <v>52</v>
      </c>
    </row>
    <row r="51" spans="1:5" ht="12.75">
      <c r="A51" t="s">
        <v>58</v>
      </c>
      <c r="E51" s="39" t="s">
        <v>52</v>
      </c>
    </row>
    <row r="52" spans="1:16" ht="12.75">
      <c r="A52" t="s">
        <v>49</v>
      </c>
      <c s="34" t="s">
        <v>681</v>
      </c>
      <c s="34" t="s">
        <v>8297</v>
      </c>
      <c s="35" t="s">
        <v>52</v>
      </c>
      <c s="6" t="s">
        <v>8298</v>
      </c>
      <c s="36" t="s">
        <v>67</v>
      </c>
      <c s="37">
        <v>2</v>
      </c>
      <c s="36">
        <v>0.0008</v>
      </c>
      <c s="36">
        <f>ROUND(G52*H52,6)</f>
      </c>
      <c r="L52" s="38">
        <v>0</v>
      </c>
      <c s="32">
        <f>ROUND(ROUND(L52,2)*ROUND(G52,3),2)</f>
      </c>
      <c s="36" t="s">
        <v>6383</v>
      </c>
      <c>
        <f>(M52*21)/100</f>
      </c>
      <c t="s">
        <v>28</v>
      </c>
    </row>
    <row r="53" spans="1:5" ht="12.75">
      <c r="A53" s="35" t="s">
        <v>56</v>
      </c>
      <c r="E53" s="39" t="s">
        <v>52</v>
      </c>
    </row>
    <row r="54" spans="1:5" ht="12.75">
      <c r="A54" s="35" t="s">
        <v>57</v>
      </c>
      <c r="E54" s="40" t="s">
        <v>52</v>
      </c>
    </row>
    <row r="55" spans="1:5" ht="12.75">
      <c r="A55" t="s">
        <v>58</v>
      </c>
      <c r="E55" s="39" t="s">
        <v>52</v>
      </c>
    </row>
    <row r="56" spans="1:16" ht="25.5">
      <c r="A56" t="s">
        <v>49</v>
      </c>
      <c s="34" t="s">
        <v>685</v>
      </c>
      <c s="34" t="s">
        <v>8299</v>
      </c>
      <c s="35" t="s">
        <v>52</v>
      </c>
      <c s="6" t="s">
        <v>8300</v>
      </c>
      <c s="36" t="s">
        <v>67</v>
      </c>
      <c s="37">
        <v>1</v>
      </c>
      <c s="36">
        <v>0.0019</v>
      </c>
      <c s="36">
        <f>ROUND(G56*H56,6)</f>
      </c>
      <c r="L56" s="38">
        <v>0</v>
      </c>
      <c s="32">
        <f>ROUND(ROUND(L56,2)*ROUND(G56,3),2)</f>
      </c>
      <c s="36" t="s">
        <v>6383</v>
      </c>
      <c>
        <f>(M56*21)/100</f>
      </c>
      <c t="s">
        <v>28</v>
      </c>
    </row>
    <row r="57" spans="1:5" ht="12.75">
      <c r="A57" s="35" t="s">
        <v>56</v>
      </c>
      <c r="E57" s="39" t="s">
        <v>52</v>
      </c>
    </row>
    <row r="58" spans="1:5" ht="12.75">
      <c r="A58" s="35" t="s">
        <v>57</v>
      </c>
      <c r="E58" s="40" t="s">
        <v>52</v>
      </c>
    </row>
    <row r="59" spans="1:5" ht="12.75">
      <c r="A59" t="s">
        <v>58</v>
      </c>
      <c r="E59" s="39" t="s">
        <v>10185</v>
      </c>
    </row>
    <row r="60" spans="1:16" ht="12.75">
      <c r="A60" t="s">
        <v>49</v>
      </c>
      <c s="34" t="s">
        <v>50</v>
      </c>
      <c s="34" t="s">
        <v>8427</v>
      </c>
      <c s="35" t="s">
        <v>52</v>
      </c>
      <c s="6" t="s">
        <v>8428</v>
      </c>
      <c s="36" t="s">
        <v>67</v>
      </c>
      <c s="37">
        <v>1</v>
      </c>
      <c s="36">
        <v>0.0029</v>
      </c>
      <c s="36">
        <f>ROUND(G60*H60,6)</f>
      </c>
      <c r="L60" s="38">
        <v>0</v>
      </c>
      <c s="32">
        <f>ROUND(ROUND(L60,2)*ROUND(G60,3),2)</f>
      </c>
      <c s="36" t="s">
        <v>6383</v>
      </c>
      <c>
        <f>(M60*21)/100</f>
      </c>
      <c t="s">
        <v>28</v>
      </c>
    </row>
    <row r="61" spans="1:5" ht="12.75">
      <c r="A61" s="35" t="s">
        <v>56</v>
      </c>
      <c r="E61" s="39" t="s">
        <v>52</v>
      </c>
    </row>
    <row r="62" spans="1:5" ht="12.75">
      <c r="A62" s="35" t="s">
        <v>57</v>
      </c>
      <c r="E62" s="40" t="s">
        <v>52</v>
      </c>
    </row>
    <row r="63" spans="1:5" ht="12.75">
      <c r="A63" t="s">
        <v>58</v>
      </c>
      <c r="E63" s="39" t="s">
        <v>52</v>
      </c>
    </row>
    <row r="64" spans="1:16" ht="12.75">
      <c r="A64" t="s">
        <v>49</v>
      </c>
      <c s="34" t="s">
        <v>60</v>
      </c>
      <c s="34" t="s">
        <v>8301</v>
      </c>
      <c s="35" t="s">
        <v>52</v>
      </c>
      <c s="6" t="s">
        <v>8302</v>
      </c>
      <c s="36" t="s">
        <v>67</v>
      </c>
      <c s="37">
        <v>1</v>
      </c>
      <c s="36">
        <v>0.0057</v>
      </c>
      <c s="36">
        <f>ROUND(G64*H64,6)</f>
      </c>
      <c r="L64" s="38">
        <v>0</v>
      </c>
      <c s="32">
        <f>ROUND(ROUND(L64,2)*ROUND(G64,3),2)</f>
      </c>
      <c s="36" t="s">
        <v>947</v>
      </c>
      <c>
        <f>(M64*21)/100</f>
      </c>
      <c t="s">
        <v>28</v>
      </c>
    </row>
    <row r="65" spans="1:5" ht="12.75">
      <c r="A65" s="35" t="s">
        <v>56</v>
      </c>
      <c r="E65" s="39" t="s">
        <v>52</v>
      </c>
    </row>
    <row r="66" spans="1:5" ht="12.75">
      <c r="A66" s="35" t="s">
        <v>57</v>
      </c>
      <c r="E66" s="40" t="s">
        <v>52</v>
      </c>
    </row>
    <row r="67" spans="1:5" ht="12.75">
      <c r="A67" t="s">
        <v>58</v>
      </c>
      <c r="E67" s="39" t="s">
        <v>52</v>
      </c>
    </row>
    <row r="68" spans="1:16" ht="12.75">
      <c r="A68" t="s">
        <v>49</v>
      </c>
      <c s="34" t="s">
        <v>64</v>
      </c>
      <c s="34" t="s">
        <v>10186</v>
      </c>
      <c s="35" t="s">
        <v>52</v>
      </c>
      <c s="6" t="s">
        <v>10187</v>
      </c>
      <c s="36" t="s">
        <v>67</v>
      </c>
      <c s="37">
        <v>2</v>
      </c>
      <c s="36">
        <v>0.0008</v>
      </c>
      <c s="36">
        <f>ROUND(G68*H68,6)</f>
      </c>
      <c r="L68" s="38">
        <v>0</v>
      </c>
      <c s="32">
        <f>ROUND(ROUND(L68,2)*ROUND(G68,3),2)</f>
      </c>
      <c s="36" t="s">
        <v>6383</v>
      </c>
      <c>
        <f>(M68*21)/100</f>
      </c>
      <c t="s">
        <v>28</v>
      </c>
    </row>
    <row r="69" spans="1:5" ht="12.75">
      <c r="A69" s="35" t="s">
        <v>56</v>
      </c>
      <c r="E69" s="39" t="s">
        <v>52</v>
      </c>
    </row>
    <row r="70" spans="1:5" ht="12.75">
      <c r="A70" s="35" t="s">
        <v>57</v>
      </c>
      <c r="E70" s="40" t="s">
        <v>52</v>
      </c>
    </row>
    <row r="71" spans="1:5" ht="12.75">
      <c r="A71" t="s">
        <v>58</v>
      </c>
      <c r="E71" s="39" t="s">
        <v>52</v>
      </c>
    </row>
    <row r="72" spans="1:16" ht="12.75">
      <c r="A72" t="s">
        <v>49</v>
      </c>
      <c s="34" t="s">
        <v>69</v>
      </c>
      <c s="34" t="s">
        <v>8303</v>
      </c>
      <c s="35" t="s">
        <v>52</v>
      </c>
      <c s="6" t="s">
        <v>8304</v>
      </c>
      <c s="36" t="s">
        <v>67</v>
      </c>
      <c s="37">
        <v>7</v>
      </c>
      <c s="36">
        <v>0.0046</v>
      </c>
      <c s="36">
        <f>ROUND(G72*H72,6)</f>
      </c>
      <c r="L72" s="38">
        <v>0</v>
      </c>
      <c s="32">
        <f>ROUND(ROUND(L72,2)*ROUND(G72,3),2)</f>
      </c>
      <c s="36" t="s">
        <v>6383</v>
      </c>
      <c>
        <f>(M72*21)/100</f>
      </c>
      <c t="s">
        <v>28</v>
      </c>
    </row>
    <row r="73" spans="1:5" ht="12.75">
      <c r="A73" s="35" t="s">
        <v>56</v>
      </c>
      <c r="E73" s="39" t="s">
        <v>52</v>
      </c>
    </row>
    <row r="74" spans="1:5" ht="12.75">
      <c r="A74" s="35" t="s">
        <v>57</v>
      </c>
      <c r="E74" s="40" t="s">
        <v>52</v>
      </c>
    </row>
    <row r="75" spans="1:5" ht="12.75">
      <c r="A75" t="s">
        <v>58</v>
      </c>
      <c r="E75" s="39" t="s">
        <v>52</v>
      </c>
    </row>
    <row r="76" spans="1:16" ht="12.75">
      <c r="A76" t="s">
        <v>49</v>
      </c>
      <c s="34" t="s">
        <v>72</v>
      </c>
      <c s="34" t="s">
        <v>8305</v>
      </c>
      <c s="35" t="s">
        <v>52</v>
      </c>
      <c s="6" t="s">
        <v>8306</v>
      </c>
      <c s="36" t="s">
        <v>67</v>
      </c>
      <c s="37">
        <v>1</v>
      </c>
      <c s="36">
        <v>0.0015</v>
      </c>
      <c s="36">
        <f>ROUND(G76*H76,6)</f>
      </c>
      <c r="L76" s="38">
        <v>0</v>
      </c>
      <c s="32">
        <f>ROUND(ROUND(L76,2)*ROUND(G76,3),2)</f>
      </c>
      <c s="36" t="s">
        <v>6383</v>
      </c>
      <c>
        <f>(M76*21)/100</f>
      </c>
      <c t="s">
        <v>28</v>
      </c>
    </row>
    <row r="77" spans="1:5" ht="12.75">
      <c r="A77" s="35" t="s">
        <v>56</v>
      </c>
      <c r="E77" s="39" t="s">
        <v>52</v>
      </c>
    </row>
    <row r="78" spans="1:5" ht="12.75">
      <c r="A78" s="35" t="s">
        <v>57</v>
      </c>
      <c r="E78" s="40" t="s">
        <v>52</v>
      </c>
    </row>
    <row r="79" spans="1:5" ht="12.75">
      <c r="A79" t="s">
        <v>58</v>
      </c>
      <c r="E79" s="39" t="s">
        <v>52</v>
      </c>
    </row>
    <row r="80" spans="1:16" ht="25.5">
      <c r="A80" t="s">
        <v>49</v>
      </c>
      <c s="34" t="s">
        <v>78</v>
      </c>
      <c s="34" t="s">
        <v>8307</v>
      </c>
      <c s="35" t="s">
        <v>52</v>
      </c>
      <c s="6" t="s">
        <v>8308</v>
      </c>
      <c s="36" t="s">
        <v>105</v>
      </c>
      <c s="37">
        <v>10</v>
      </c>
      <c s="36">
        <v>0.0079</v>
      </c>
      <c s="36">
        <f>ROUND(G80*H80,6)</f>
      </c>
      <c r="L80" s="38">
        <v>0</v>
      </c>
      <c s="32">
        <f>ROUND(ROUND(L80,2)*ROUND(G80,3),2)</f>
      </c>
      <c s="36" t="s">
        <v>6383</v>
      </c>
      <c>
        <f>(M80*21)/100</f>
      </c>
      <c t="s">
        <v>28</v>
      </c>
    </row>
    <row r="81" spans="1:5" ht="12.75">
      <c r="A81" s="35" t="s">
        <v>56</v>
      </c>
      <c r="E81" s="39" t="s">
        <v>52</v>
      </c>
    </row>
    <row r="82" spans="1:5" ht="12.75">
      <c r="A82" s="35" t="s">
        <v>57</v>
      </c>
      <c r="E82" s="40" t="s">
        <v>52</v>
      </c>
    </row>
    <row r="83" spans="1:5" ht="12.75">
      <c r="A83" t="s">
        <v>58</v>
      </c>
      <c r="E83" s="39" t="s">
        <v>52</v>
      </c>
    </row>
    <row r="84" spans="1:16" ht="25.5">
      <c r="A84" t="s">
        <v>49</v>
      </c>
      <c s="34" t="s">
        <v>83</v>
      </c>
      <c s="34" t="s">
        <v>8309</v>
      </c>
      <c s="35" t="s">
        <v>52</v>
      </c>
      <c s="6" t="s">
        <v>8310</v>
      </c>
      <c s="36" t="s">
        <v>105</v>
      </c>
      <c s="37">
        <v>4</v>
      </c>
      <c s="36">
        <v>0.0102</v>
      </c>
      <c s="36">
        <f>ROUND(G84*H84,6)</f>
      </c>
      <c r="L84" s="38">
        <v>0</v>
      </c>
      <c s="32">
        <f>ROUND(ROUND(L84,2)*ROUND(G84,3),2)</f>
      </c>
      <c s="36" t="s">
        <v>6383</v>
      </c>
      <c>
        <f>(M84*21)/100</f>
      </c>
      <c t="s">
        <v>28</v>
      </c>
    </row>
    <row r="85" spans="1:5" ht="12.75">
      <c r="A85" s="35" t="s">
        <v>56</v>
      </c>
      <c r="E85" s="39" t="s">
        <v>52</v>
      </c>
    </row>
    <row r="86" spans="1:5" ht="12.75">
      <c r="A86" s="35" t="s">
        <v>57</v>
      </c>
      <c r="E86" s="40" t="s">
        <v>52</v>
      </c>
    </row>
    <row r="87" spans="1:5" ht="12.75">
      <c r="A87" t="s">
        <v>58</v>
      </c>
      <c r="E87" s="39" t="s">
        <v>52</v>
      </c>
    </row>
    <row r="88" spans="1:16" ht="25.5">
      <c r="A88" t="s">
        <v>49</v>
      </c>
      <c s="34" t="s">
        <v>87</v>
      </c>
      <c s="34" t="s">
        <v>8311</v>
      </c>
      <c s="35" t="s">
        <v>52</v>
      </c>
      <c s="6" t="s">
        <v>8312</v>
      </c>
      <c s="36" t="s">
        <v>105</v>
      </c>
      <c s="37">
        <v>4</v>
      </c>
      <c s="36">
        <v>0.0126</v>
      </c>
      <c s="36">
        <f>ROUND(G88*H88,6)</f>
      </c>
      <c r="L88" s="38">
        <v>0</v>
      </c>
      <c s="32">
        <f>ROUND(ROUND(L88,2)*ROUND(G88,3),2)</f>
      </c>
      <c s="36" t="s">
        <v>6383</v>
      </c>
      <c>
        <f>(M88*21)/100</f>
      </c>
      <c t="s">
        <v>28</v>
      </c>
    </row>
    <row r="89" spans="1:5" ht="12.75">
      <c r="A89" s="35" t="s">
        <v>56</v>
      </c>
      <c r="E89" s="39" t="s">
        <v>52</v>
      </c>
    </row>
    <row r="90" spans="1:5" ht="12.75">
      <c r="A90" s="35" t="s">
        <v>57</v>
      </c>
      <c r="E90" s="40" t="s">
        <v>52</v>
      </c>
    </row>
    <row r="91" spans="1:5" ht="12.75">
      <c r="A91" t="s">
        <v>58</v>
      </c>
      <c r="E91" s="39" t="s">
        <v>52</v>
      </c>
    </row>
    <row r="92" spans="1:16" ht="12.75">
      <c r="A92" t="s">
        <v>49</v>
      </c>
      <c s="34" t="s">
        <v>91</v>
      </c>
      <c s="34" t="s">
        <v>8375</v>
      </c>
      <c s="35" t="s">
        <v>52</v>
      </c>
      <c s="6" t="s">
        <v>8376</v>
      </c>
      <c s="36" t="s">
        <v>67</v>
      </c>
      <c s="37">
        <v>2</v>
      </c>
      <c s="36">
        <v>0</v>
      </c>
      <c s="36">
        <f>ROUND(G92*H92,6)</f>
      </c>
      <c r="L92" s="38">
        <v>0</v>
      </c>
      <c s="32">
        <f>ROUND(ROUND(L92,2)*ROUND(G92,3),2)</f>
      </c>
      <c s="36" t="s">
        <v>6383</v>
      </c>
      <c>
        <f>(M92*21)/100</f>
      </c>
      <c t="s">
        <v>28</v>
      </c>
    </row>
    <row r="93" spans="1:5" ht="12.75">
      <c r="A93" s="35" t="s">
        <v>56</v>
      </c>
      <c r="E93" s="39" t="s">
        <v>52</v>
      </c>
    </row>
    <row r="94" spans="1:5" ht="12.75">
      <c r="A94" s="35" t="s">
        <v>57</v>
      </c>
      <c r="E94" s="40" t="s">
        <v>10188</v>
      </c>
    </row>
    <row r="95" spans="1:5" ht="25.5">
      <c r="A95" t="s">
        <v>58</v>
      </c>
      <c r="E95" s="39" t="s">
        <v>10189</v>
      </c>
    </row>
    <row r="96" spans="1:16" ht="12.75">
      <c r="A96" t="s">
        <v>49</v>
      </c>
      <c s="34" t="s">
        <v>96</v>
      </c>
      <c s="34" t="s">
        <v>8319</v>
      </c>
      <c s="35" t="s">
        <v>52</v>
      </c>
      <c s="6" t="s">
        <v>8320</v>
      </c>
      <c s="36" t="s">
        <v>67</v>
      </c>
      <c s="37">
        <v>15</v>
      </c>
      <c s="36">
        <v>0</v>
      </c>
      <c s="36">
        <f>ROUND(G96*H96,6)</f>
      </c>
      <c r="L96" s="38">
        <v>0</v>
      </c>
      <c s="32">
        <f>ROUND(ROUND(L96,2)*ROUND(G96,3),2)</f>
      </c>
      <c s="36" t="s">
        <v>6383</v>
      </c>
      <c>
        <f>(M96*21)/100</f>
      </c>
      <c t="s">
        <v>28</v>
      </c>
    </row>
    <row r="97" spans="1:5" ht="12.75">
      <c r="A97" s="35" t="s">
        <v>56</v>
      </c>
      <c r="E97" s="39" t="s">
        <v>52</v>
      </c>
    </row>
    <row r="98" spans="1:5" ht="51">
      <c r="A98" s="35" t="s">
        <v>57</v>
      </c>
      <c r="E98" s="40" t="s">
        <v>10190</v>
      </c>
    </row>
    <row r="99" spans="1:5" ht="12.75">
      <c r="A99" t="s">
        <v>58</v>
      </c>
      <c r="E99" s="39" t="s">
        <v>52</v>
      </c>
    </row>
    <row r="100" spans="1:16" ht="12.75">
      <c r="A100" t="s">
        <v>49</v>
      </c>
      <c s="34" t="s">
        <v>888</v>
      </c>
      <c s="34" t="s">
        <v>8322</v>
      </c>
      <c s="35" t="s">
        <v>52</v>
      </c>
      <c s="6" t="s">
        <v>8323</v>
      </c>
      <c s="36" t="s">
        <v>67</v>
      </c>
      <c s="37">
        <v>1</v>
      </c>
      <c s="36">
        <v>0</v>
      </c>
      <c s="36">
        <f>ROUND(G100*H100,6)</f>
      </c>
      <c r="L100" s="38">
        <v>0</v>
      </c>
      <c s="32">
        <f>ROUND(ROUND(L100,2)*ROUND(G100,3),2)</f>
      </c>
      <c s="36" t="s">
        <v>6383</v>
      </c>
      <c>
        <f>(M100*21)/100</f>
      </c>
      <c t="s">
        <v>28</v>
      </c>
    </row>
    <row r="101" spans="1:5" ht="12.75">
      <c r="A101" s="35" t="s">
        <v>56</v>
      </c>
      <c r="E101" s="39" t="s">
        <v>52</v>
      </c>
    </row>
    <row r="102" spans="1:5" ht="12.75">
      <c r="A102" s="35" t="s">
        <v>57</v>
      </c>
      <c r="E102" s="40" t="s">
        <v>10191</v>
      </c>
    </row>
    <row r="103" spans="1:5" ht="12.75">
      <c r="A103" t="s">
        <v>58</v>
      </c>
      <c r="E103" s="39" t="s">
        <v>52</v>
      </c>
    </row>
    <row r="104" spans="1:16" ht="12.75">
      <c r="A104" t="s">
        <v>49</v>
      </c>
      <c s="34" t="s">
        <v>102</v>
      </c>
      <c s="34" t="s">
        <v>8325</v>
      </c>
      <c s="35" t="s">
        <v>52</v>
      </c>
      <c s="6" t="s">
        <v>8326</v>
      </c>
      <c s="36" t="s">
        <v>67</v>
      </c>
      <c s="37">
        <v>7</v>
      </c>
      <c s="36">
        <v>0</v>
      </c>
      <c s="36">
        <f>ROUND(G104*H104,6)</f>
      </c>
      <c r="L104" s="38">
        <v>0</v>
      </c>
      <c s="32">
        <f>ROUND(ROUND(L104,2)*ROUND(G104,3),2)</f>
      </c>
      <c s="36" t="s">
        <v>6383</v>
      </c>
      <c>
        <f>(M104*21)/100</f>
      </c>
      <c t="s">
        <v>28</v>
      </c>
    </row>
    <row r="105" spans="1:5" ht="12.75">
      <c r="A105" s="35" t="s">
        <v>56</v>
      </c>
      <c r="E105" s="39" t="s">
        <v>52</v>
      </c>
    </row>
    <row r="106" spans="1:5" ht="12.75">
      <c r="A106" s="35" t="s">
        <v>57</v>
      </c>
      <c r="E106" s="40" t="s">
        <v>10192</v>
      </c>
    </row>
    <row r="107" spans="1:5" ht="12.75">
      <c r="A107" t="s">
        <v>58</v>
      </c>
      <c r="E107" s="39" t="s">
        <v>52</v>
      </c>
    </row>
    <row r="108" spans="1:16" ht="12.75">
      <c r="A108" t="s">
        <v>49</v>
      </c>
      <c s="34" t="s">
        <v>820</v>
      </c>
      <c s="34" t="s">
        <v>8328</v>
      </c>
      <c s="35" t="s">
        <v>52</v>
      </c>
      <c s="6" t="s">
        <v>8329</v>
      </c>
      <c s="36" t="s">
        <v>67</v>
      </c>
      <c s="37">
        <v>10</v>
      </c>
      <c s="36">
        <v>0</v>
      </c>
      <c s="36">
        <f>ROUND(G108*H108,6)</f>
      </c>
      <c r="L108" s="38">
        <v>0</v>
      </c>
      <c s="32">
        <f>ROUND(ROUND(L108,2)*ROUND(G108,3),2)</f>
      </c>
      <c s="36" t="s">
        <v>6383</v>
      </c>
      <c>
        <f>(M108*21)/100</f>
      </c>
      <c t="s">
        <v>28</v>
      </c>
    </row>
    <row r="109" spans="1:5" ht="12.75">
      <c r="A109" s="35" t="s">
        <v>56</v>
      </c>
      <c r="E109" s="39" t="s">
        <v>52</v>
      </c>
    </row>
    <row r="110" spans="1:5" ht="12.75">
      <c r="A110" s="35" t="s">
        <v>57</v>
      </c>
      <c r="E110" s="40" t="s">
        <v>10193</v>
      </c>
    </row>
    <row r="111" spans="1:5" ht="12.75">
      <c r="A111" t="s">
        <v>58</v>
      </c>
      <c r="E111" s="39" t="s">
        <v>52</v>
      </c>
    </row>
    <row r="112" spans="1:16" ht="25.5">
      <c r="A112" t="s">
        <v>49</v>
      </c>
      <c s="34" t="s">
        <v>108</v>
      </c>
      <c s="34" t="s">
        <v>8331</v>
      </c>
      <c s="35" t="s">
        <v>52</v>
      </c>
      <c s="6" t="s">
        <v>8332</v>
      </c>
      <c s="36" t="s">
        <v>67</v>
      </c>
      <c s="37">
        <v>1</v>
      </c>
      <c s="36">
        <v>0</v>
      </c>
      <c s="36">
        <f>ROUND(G112*H112,6)</f>
      </c>
      <c r="L112" s="38">
        <v>0</v>
      </c>
      <c s="32">
        <f>ROUND(ROUND(L112,2)*ROUND(G112,3),2)</f>
      </c>
      <c s="36" t="s">
        <v>6383</v>
      </c>
      <c>
        <f>(M112*21)/100</f>
      </c>
      <c t="s">
        <v>28</v>
      </c>
    </row>
    <row r="113" spans="1:5" ht="12.75">
      <c r="A113" s="35" t="s">
        <v>56</v>
      </c>
      <c r="E113" s="39" t="s">
        <v>52</v>
      </c>
    </row>
    <row r="114" spans="1:5" ht="12.75">
      <c r="A114" s="35" t="s">
        <v>57</v>
      </c>
      <c r="E114" s="40" t="s">
        <v>8333</v>
      </c>
    </row>
    <row r="115" spans="1:5" ht="12.75">
      <c r="A115" t="s">
        <v>58</v>
      </c>
      <c r="E115" s="39" t="s">
        <v>52</v>
      </c>
    </row>
    <row r="116" spans="1:16" ht="25.5">
      <c r="A116" t="s">
        <v>49</v>
      </c>
      <c s="34" t="s">
        <v>112</v>
      </c>
      <c s="34" t="s">
        <v>8334</v>
      </c>
      <c s="35" t="s">
        <v>52</v>
      </c>
      <c s="6" t="s">
        <v>8335</v>
      </c>
      <c s="36" t="s">
        <v>105</v>
      </c>
      <c s="37">
        <v>2</v>
      </c>
      <c s="36">
        <v>0.01336</v>
      </c>
      <c s="36">
        <f>ROUND(G116*H116,6)</f>
      </c>
      <c r="L116" s="38">
        <v>0</v>
      </c>
      <c s="32">
        <f>ROUND(ROUND(L116,2)*ROUND(G116,3),2)</f>
      </c>
      <c s="36" t="s">
        <v>6383</v>
      </c>
      <c>
        <f>(M116*21)/100</f>
      </c>
      <c t="s">
        <v>28</v>
      </c>
    </row>
    <row r="117" spans="1:5" ht="12.75">
      <c r="A117" s="35" t="s">
        <v>56</v>
      </c>
      <c r="E117" s="39" t="s">
        <v>52</v>
      </c>
    </row>
    <row r="118" spans="1:5" ht="12.75">
      <c r="A118" s="35" t="s">
        <v>57</v>
      </c>
      <c r="E118" s="40" t="s">
        <v>8336</v>
      </c>
    </row>
    <row r="119" spans="1:5" ht="25.5">
      <c r="A119" t="s">
        <v>58</v>
      </c>
      <c r="E119" s="39" t="s">
        <v>10194</v>
      </c>
    </row>
    <row r="120" spans="1:16" ht="25.5">
      <c r="A120" t="s">
        <v>49</v>
      </c>
      <c s="34" t="s">
        <v>116</v>
      </c>
      <c s="34" t="s">
        <v>8337</v>
      </c>
      <c s="35" t="s">
        <v>52</v>
      </c>
      <c s="6" t="s">
        <v>8338</v>
      </c>
      <c s="36" t="s">
        <v>105</v>
      </c>
      <c s="37">
        <v>57</v>
      </c>
      <c s="36">
        <v>0.00344</v>
      </c>
      <c s="36">
        <f>ROUND(G120*H120,6)</f>
      </c>
      <c r="L120" s="38">
        <v>0</v>
      </c>
      <c s="32">
        <f>ROUND(ROUND(L120,2)*ROUND(G120,3),2)</f>
      </c>
      <c s="36" t="s">
        <v>6383</v>
      </c>
      <c>
        <f>(M120*21)/100</f>
      </c>
      <c t="s">
        <v>28</v>
      </c>
    </row>
    <row r="121" spans="1:5" ht="12.75">
      <c r="A121" s="35" t="s">
        <v>56</v>
      </c>
      <c r="E121" s="39" t="s">
        <v>52</v>
      </c>
    </row>
    <row r="122" spans="1:5" ht="51">
      <c r="A122" s="35" t="s">
        <v>57</v>
      </c>
      <c r="E122" s="40" t="s">
        <v>10195</v>
      </c>
    </row>
    <row r="123" spans="1:5" ht="12.75">
      <c r="A123" t="s">
        <v>58</v>
      </c>
      <c r="E123" s="39" t="s">
        <v>52</v>
      </c>
    </row>
    <row r="124" spans="1:16" ht="25.5">
      <c r="A124" t="s">
        <v>49</v>
      </c>
      <c s="34" t="s">
        <v>120</v>
      </c>
      <c s="34" t="s">
        <v>8340</v>
      </c>
      <c s="35" t="s">
        <v>52</v>
      </c>
      <c s="6" t="s">
        <v>8341</v>
      </c>
      <c s="36" t="s">
        <v>105</v>
      </c>
      <c s="37">
        <v>42</v>
      </c>
      <c s="36">
        <v>0.00522</v>
      </c>
      <c s="36">
        <f>ROUND(G124*H124,6)</f>
      </c>
      <c r="L124" s="38">
        <v>0</v>
      </c>
      <c s="32">
        <f>ROUND(ROUND(L124,2)*ROUND(G124,3),2)</f>
      </c>
      <c s="36" t="s">
        <v>6383</v>
      </c>
      <c>
        <f>(M124*21)/100</f>
      </c>
      <c t="s">
        <v>28</v>
      </c>
    </row>
    <row r="125" spans="1:5" ht="12.75">
      <c r="A125" s="35" t="s">
        <v>56</v>
      </c>
      <c r="E125" s="39" t="s">
        <v>52</v>
      </c>
    </row>
    <row r="126" spans="1:5" ht="38.25">
      <c r="A126" s="35" t="s">
        <v>57</v>
      </c>
      <c r="E126" s="40" t="s">
        <v>10196</v>
      </c>
    </row>
    <row r="127" spans="1:5" ht="12.75">
      <c r="A127" t="s">
        <v>58</v>
      </c>
      <c r="E127" s="39" t="s">
        <v>52</v>
      </c>
    </row>
    <row r="128" spans="1:16" ht="25.5">
      <c r="A128" t="s">
        <v>49</v>
      </c>
      <c s="34" t="s">
        <v>124</v>
      </c>
      <c s="34" t="s">
        <v>8343</v>
      </c>
      <c s="35" t="s">
        <v>52</v>
      </c>
      <c s="6" t="s">
        <v>8344</v>
      </c>
      <c s="36" t="s">
        <v>67</v>
      </c>
      <c s="37">
        <v>1</v>
      </c>
      <c s="36">
        <v>0</v>
      </c>
      <c s="36">
        <f>ROUND(G128*H128,6)</f>
      </c>
      <c r="L128" s="38">
        <v>0</v>
      </c>
      <c s="32">
        <f>ROUND(ROUND(L128,2)*ROUND(G128,3),2)</f>
      </c>
      <c s="36" t="s">
        <v>6383</v>
      </c>
      <c>
        <f>(M128*21)/100</f>
      </c>
      <c t="s">
        <v>28</v>
      </c>
    </row>
    <row r="129" spans="1:5" ht="12.75">
      <c r="A129" s="35" t="s">
        <v>56</v>
      </c>
      <c r="E129" s="39" t="s">
        <v>52</v>
      </c>
    </row>
    <row r="130" spans="1:5" ht="12.75">
      <c r="A130" s="35" t="s">
        <v>57</v>
      </c>
      <c r="E130" s="40" t="s">
        <v>8345</v>
      </c>
    </row>
    <row r="131" spans="1:5" ht="12.75">
      <c r="A131" t="s">
        <v>58</v>
      </c>
      <c r="E131" s="39" t="s">
        <v>52</v>
      </c>
    </row>
    <row r="132" spans="1:16" ht="25.5">
      <c r="A132" t="s">
        <v>49</v>
      </c>
      <c s="34" t="s">
        <v>128</v>
      </c>
      <c s="34" t="s">
        <v>8346</v>
      </c>
      <c s="35" t="s">
        <v>52</v>
      </c>
      <c s="6" t="s">
        <v>8347</v>
      </c>
      <c s="36" t="s">
        <v>105</v>
      </c>
      <c s="37">
        <v>18</v>
      </c>
      <c s="36">
        <v>0</v>
      </c>
      <c s="36">
        <f>ROUND(G132*H132,6)</f>
      </c>
      <c r="L132" s="38">
        <v>0</v>
      </c>
      <c s="32">
        <f>ROUND(ROUND(L132,2)*ROUND(G132,3),2)</f>
      </c>
      <c s="36" t="s">
        <v>6383</v>
      </c>
      <c>
        <f>(M132*21)/100</f>
      </c>
      <c t="s">
        <v>28</v>
      </c>
    </row>
    <row r="133" spans="1:5" ht="12.75">
      <c r="A133" s="35" t="s">
        <v>56</v>
      </c>
      <c r="E133" s="39" t="s">
        <v>52</v>
      </c>
    </row>
    <row r="134" spans="1:5" ht="51">
      <c r="A134" s="35" t="s">
        <v>57</v>
      </c>
      <c r="E134" s="40" t="s">
        <v>10197</v>
      </c>
    </row>
    <row r="135" spans="1:5" ht="12.75">
      <c r="A135" t="s">
        <v>58</v>
      </c>
      <c r="E135" s="39" t="s">
        <v>52</v>
      </c>
    </row>
    <row r="136" spans="1:16" ht="25.5">
      <c r="A136" t="s">
        <v>49</v>
      </c>
      <c s="34" t="s">
        <v>132</v>
      </c>
      <c s="34" t="s">
        <v>10198</v>
      </c>
      <c s="35" t="s">
        <v>52</v>
      </c>
      <c s="6" t="s">
        <v>10199</v>
      </c>
      <c s="36" t="s">
        <v>67</v>
      </c>
      <c s="37">
        <v>1</v>
      </c>
      <c s="36">
        <v>0</v>
      </c>
      <c s="36">
        <f>ROUND(G136*H136,6)</f>
      </c>
      <c r="L136" s="38">
        <v>0</v>
      </c>
      <c s="32">
        <f>ROUND(ROUND(L136,2)*ROUND(G136,3),2)</f>
      </c>
      <c s="36" t="s">
        <v>6383</v>
      </c>
      <c>
        <f>(M136*21)/100</f>
      </c>
      <c t="s">
        <v>28</v>
      </c>
    </row>
    <row r="137" spans="1:5" ht="12.75">
      <c r="A137" s="35" t="s">
        <v>56</v>
      </c>
      <c r="E137" s="39" t="s">
        <v>52</v>
      </c>
    </row>
    <row r="138" spans="1:5" ht="12.75">
      <c r="A138" s="35" t="s">
        <v>57</v>
      </c>
      <c r="E138" s="40" t="s">
        <v>52</v>
      </c>
    </row>
    <row r="139" spans="1:5" ht="12.75">
      <c r="A139" t="s">
        <v>58</v>
      </c>
      <c r="E139" s="39" t="s">
        <v>52</v>
      </c>
    </row>
    <row r="140" spans="1:13" ht="12.75">
      <c r="A140" t="s">
        <v>47</v>
      </c>
      <c r="C140" s="31" t="s">
        <v>8352</v>
      </c>
      <c r="E140" s="33" t="s">
        <v>8353</v>
      </c>
      <c r="J140" s="32">
        <f>0</f>
      </c>
      <c s="32">
        <f>0</f>
      </c>
      <c s="32">
        <f>0+L141+L145+L149+L153+L157+L161+L165+L169+L173+L177+L181+L185+L189+L193+L197+L201+L205+L209</f>
      </c>
      <c s="32">
        <f>0+M141+M145+M149+M153+M157+M161+M165+M169+M173+M177+M181+M185+M189+M193+M197+M201+M205+M209</f>
      </c>
    </row>
    <row r="141" spans="1:16" ht="12.75">
      <c r="A141" t="s">
        <v>49</v>
      </c>
      <c s="34" t="s">
        <v>136</v>
      </c>
      <c s="34" t="s">
        <v>8354</v>
      </c>
      <c s="35" t="s">
        <v>52</v>
      </c>
      <c s="6" t="s">
        <v>8355</v>
      </c>
      <c s="36" t="s">
        <v>67</v>
      </c>
      <c s="37">
        <v>2</v>
      </c>
      <c s="36">
        <v>0.0003</v>
      </c>
      <c s="36">
        <f>ROUND(G141*H141,6)</f>
      </c>
      <c r="L141" s="38">
        <v>0</v>
      </c>
      <c s="32">
        <f>ROUND(ROUND(L141,2)*ROUND(G141,3),2)</f>
      </c>
      <c s="36" t="s">
        <v>6383</v>
      </c>
      <c>
        <f>(M141*21)/100</f>
      </c>
      <c t="s">
        <v>28</v>
      </c>
    </row>
    <row r="142" spans="1:5" ht="12.75">
      <c r="A142" s="35" t="s">
        <v>56</v>
      </c>
      <c r="E142" s="39" t="s">
        <v>52</v>
      </c>
    </row>
    <row r="143" spans="1:5" ht="12.75">
      <c r="A143" s="35" t="s">
        <v>57</v>
      </c>
      <c r="E143" s="40" t="s">
        <v>52</v>
      </c>
    </row>
    <row r="144" spans="1:5" ht="12.75">
      <c r="A144" t="s">
        <v>58</v>
      </c>
      <c r="E144" s="39" t="s">
        <v>52</v>
      </c>
    </row>
    <row r="145" spans="1:16" ht="12.75">
      <c r="A145" t="s">
        <v>49</v>
      </c>
      <c s="34" t="s">
        <v>140</v>
      </c>
      <c s="34" t="s">
        <v>8356</v>
      </c>
      <c s="35" t="s">
        <v>52</v>
      </c>
      <c s="6" t="s">
        <v>8357</v>
      </c>
      <c s="36" t="s">
        <v>67</v>
      </c>
      <c s="37">
        <v>1</v>
      </c>
      <c s="36">
        <v>0.0049</v>
      </c>
      <c s="36">
        <f>ROUND(G145*H145,6)</f>
      </c>
      <c r="L145" s="38">
        <v>0</v>
      </c>
      <c s="32">
        <f>ROUND(ROUND(L145,2)*ROUND(G145,3),2)</f>
      </c>
      <c s="36" t="s">
        <v>6383</v>
      </c>
      <c>
        <f>(M145*21)/100</f>
      </c>
      <c t="s">
        <v>28</v>
      </c>
    </row>
    <row r="146" spans="1:5" ht="12.75">
      <c r="A146" s="35" t="s">
        <v>56</v>
      </c>
      <c r="E146" s="39" t="s">
        <v>52</v>
      </c>
    </row>
    <row r="147" spans="1:5" ht="12.75">
      <c r="A147" s="35" t="s">
        <v>57</v>
      </c>
      <c r="E147" s="40" t="s">
        <v>52</v>
      </c>
    </row>
    <row r="148" spans="1:5" ht="38.25">
      <c r="A148" t="s">
        <v>58</v>
      </c>
      <c r="E148" s="39" t="s">
        <v>10200</v>
      </c>
    </row>
    <row r="149" spans="1:16" ht="12.75">
      <c r="A149" t="s">
        <v>49</v>
      </c>
      <c s="34" t="s">
        <v>143</v>
      </c>
      <c s="34" t="s">
        <v>8358</v>
      </c>
      <c s="35" t="s">
        <v>52</v>
      </c>
      <c s="6" t="s">
        <v>8359</v>
      </c>
      <c s="36" t="s">
        <v>67</v>
      </c>
      <c s="37">
        <v>1</v>
      </c>
      <c s="36">
        <v>0.0048</v>
      </c>
      <c s="36">
        <f>ROUND(G149*H149,6)</f>
      </c>
      <c r="L149" s="38">
        <v>0</v>
      </c>
      <c s="32">
        <f>ROUND(ROUND(L149,2)*ROUND(G149,3),2)</f>
      </c>
      <c s="36" t="s">
        <v>947</v>
      </c>
      <c>
        <f>(M149*21)/100</f>
      </c>
      <c t="s">
        <v>28</v>
      </c>
    </row>
    <row r="150" spans="1:5" ht="12.75">
      <c r="A150" s="35" t="s">
        <v>56</v>
      </c>
      <c r="E150" s="39" t="s">
        <v>52</v>
      </c>
    </row>
    <row r="151" spans="1:5" ht="12.75">
      <c r="A151" s="35" t="s">
        <v>57</v>
      </c>
      <c r="E151" s="40" t="s">
        <v>8360</v>
      </c>
    </row>
    <row r="152" spans="1:5" ht="12.75">
      <c r="A152" t="s">
        <v>58</v>
      </c>
      <c r="E152" s="39" t="s">
        <v>10201</v>
      </c>
    </row>
    <row r="153" spans="1:16" ht="12.75">
      <c r="A153" t="s">
        <v>49</v>
      </c>
      <c s="34" t="s">
        <v>147</v>
      </c>
      <c s="34" t="s">
        <v>8361</v>
      </c>
      <c s="35" t="s">
        <v>52</v>
      </c>
      <c s="6" t="s">
        <v>8362</v>
      </c>
      <c s="36" t="s">
        <v>67</v>
      </c>
      <c s="37">
        <v>1</v>
      </c>
      <c s="36">
        <v>0.0014</v>
      </c>
      <c s="36">
        <f>ROUND(G153*H153,6)</f>
      </c>
      <c r="L153" s="38">
        <v>0</v>
      </c>
      <c s="32">
        <f>ROUND(ROUND(L153,2)*ROUND(G153,3),2)</f>
      </c>
      <c s="36" t="s">
        <v>6383</v>
      </c>
      <c>
        <f>(M153*21)/100</f>
      </c>
      <c t="s">
        <v>28</v>
      </c>
    </row>
    <row r="154" spans="1:5" ht="12.75">
      <c r="A154" s="35" t="s">
        <v>56</v>
      </c>
      <c r="E154" s="39" t="s">
        <v>52</v>
      </c>
    </row>
    <row r="155" spans="1:5" ht="12.75">
      <c r="A155" s="35" t="s">
        <v>57</v>
      </c>
      <c r="E155" s="40" t="s">
        <v>8363</v>
      </c>
    </row>
    <row r="156" spans="1:5" ht="25.5">
      <c r="A156" t="s">
        <v>58</v>
      </c>
      <c r="E156" s="39" t="s">
        <v>10202</v>
      </c>
    </row>
    <row r="157" spans="1:16" ht="12.75">
      <c r="A157" t="s">
        <v>49</v>
      </c>
      <c s="34" t="s">
        <v>170</v>
      </c>
      <c s="34" t="s">
        <v>8364</v>
      </c>
      <c s="35" t="s">
        <v>52</v>
      </c>
      <c s="6" t="s">
        <v>8365</v>
      </c>
      <c s="36" t="s">
        <v>67</v>
      </c>
      <c s="37">
        <v>1</v>
      </c>
      <c s="36">
        <v>0.002</v>
      </c>
      <c s="36">
        <f>ROUND(G157*H157,6)</f>
      </c>
      <c r="L157" s="38">
        <v>0</v>
      </c>
      <c s="32">
        <f>ROUND(ROUND(L157,2)*ROUND(G157,3),2)</f>
      </c>
      <c s="36" t="s">
        <v>6383</v>
      </c>
      <c>
        <f>(M157*21)/100</f>
      </c>
      <c t="s">
        <v>28</v>
      </c>
    </row>
    <row r="158" spans="1:5" ht="12.75">
      <c r="A158" s="35" t="s">
        <v>56</v>
      </c>
      <c r="E158" s="39" t="s">
        <v>52</v>
      </c>
    </row>
    <row r="159" spans="1:5" ht="12.75">
      <c r="A159" s="35" t="s">
        <v>57</v>
      </c>
      <c r="E159" s="40" t="s">
        <v>8366</v>
      </c>
    </row>
    <row r="160" spans="1:5" ht="25.5">
      <c r="A160" t="s">
        <v>58</v>
      </c>
      <c r="E160" s="39" t="s">
        <v>10203</v>
      </c>
    </row>
    <row r="161" spans="1:16" ht="12.75">
      <c r="A161" t="s">
        <v>49</v>
      </c>
      <c s="34" t="s">
        <v>175</v>
      </c>
      <c s="34" t="s">
        <v>8303</v>
      </c>
      <c s="35" t="s">
        <v>52</v>
      </c>
      <c s="6" t="s">
        <v>8304</v>
      </c>
      <c s="36" t="s">
        <v>67</v>
      </c>
      <c s="37">
        <v>1</v>
      </c>
      <c s="36">
        <v>0.0046</v>
      </c>
      <c s="36">
        <f>ROUND(G161*H161,6)</f>
      </c>
      <c r="L161" s="38">
        <v>0</v>
      </c>
      <c s="32">
        <f>ROUND(ROUND(L161,2)*ROUND(G161,3),2)</f>
      </c>
      <c s="36" t="s">
        <v>6383</v>
      </c>
      <c>
        <f>(M161*21)/100</f>
      </c>
      <c t="s">
        <v>28</v>
      </c>
    </row>
    <row r="162" spans="1:5" ht="12.75">
      <c r="A162" s="35" t="s">
        <v>56</v>
      </c>
      <c r="E162" s="39" t="s">
        <v>52</v>
      </c>
    </row>
    <row r="163" spans="1:5" ht="12.75">
      <c r="A163" s="35" t="s">
        <v>57</v>
      </c>
      <c r="E163" s="40" t="s">
        <v>52</v>
      </c>
    </row>
    <row r="164" spans="1:5" ht="12.75">
      <c r="A164" t="s">
        <v>58</v>
      </c>
      <c r="E164" s="39" t="s">
        <v>52</v>
      </c>
    </row>
    <row r="165" spans="1:16" ht="12.75">
      <c r="A165" t="s">
        <v>49</v>
      </c>
      <c s="34" t="s">
        <v>178</v>
      </c>
      <c s="34" t="s">
        <v>8367</v>
      </c>
      <c s="35" t="s">
        <v>52</v>
      </c>
      <c s="6" t="s">
        <v>8368</v>
      </c>
      <c s="36" t="s">
        <v>67</v>
      </c>
      <c s="37">
        <v>2</v>
      </c>
      <c s="36">
        <v>0.0021</v>
      </c>
      <c s="36">
        <f>ROUND(G165*H165,6)</f>
      </c>
      <c r="L165" s="38">
        <v>0</v>
      </c>
      <c s="32">
        <f>ROUND(ROUND(L165,2)*ROUND(G165,3),2)</f>
      </c>
      <c s="36" t="s">
        <v>6383</v>
      </c>
      <c>
        <f>(M165*21)/100</f>
      </c>
      <c t="s">
        <v>28</v>
      </c>
    </row>
    <row r="166" spans="1:5" ht="12.75">
      <c r="A166" s="35" t="s">
        <v>56</v>
      </c>
      <c r="E166" s="39" t="s">
        <v>52</v>
      </c>
    </row>
    <row r="167" spans="1:5" ht="12.75">
      <c r="A167" s="35" t="s">
        <v>57</v>
      </c>
      <c r="E167" s="40" t="s">
        <v>52</v>
      </c>
    </row>
    <row r="168" spans="1:5" ht="12.75">
      <c r="A168" t="s">
        <v>58</v>
      </c>
      <c r="E168" s="39" t="s">
        <v>52</v>
      </c>
    </row>
    <row r="169" spans="1:16" ht="12.75">
      <c r="A169" t="s">
        <v>49</v>
      </c>
      <c s="34" t="s">
        <v>181</v>
      </c>
      <c s="34" t="s">
        <v>8369</v>
      </c>
      <c s="35" t="s">
        <v>52</v>
      </c>
      <c s="6" t="s">
        <v>8370</v>
      </c>
      <c s="36" t="s">
        <v>67</v>
      </c>
      <c s="37">
        <v>1</v>
      </c>
      <c s="36">
        <v>0.0012</v>
      </c>
      <c s="36">
        <f>ROUND(G169*H169,6)</f>
      </c>
      <c r="L169" s="38">
        <v>0</v>
      </c>
      <c s="32">
        <f>ROUND(ROUND(L169,2)*ROUND(G169,3),2)</f>
      </c>
      <c s="36" t="s">
        <v>6383</v>
      </c>
      <c>
        <f>(M169*21)/100</f>
      </c>
      <c t="s">
        <v>28</v>
      </c>
    </row>
    <row r="170" spans="1:5" ht="12.75">
      <c r="A170" s="35" t="s">
        <v>56</v>
      </c>
      <c r="E170" s="39" t="s">
        <v>52</v>
      </c>
    </row>
    <row r="171" spans="1:5" ht="12.75">
      <c r="A171" s="35" t="s">
        <v>57</v>
      </c>
      <c r="E171" s="40" t="s">
        <v>8371</v>
      </c>
    </row>
    <row r="172" spans="1:5" ht="25.5">
      <c r="A172" t="s">
        <v>58</v>
      </c>
      <c r="E172" s="39" t="s">
        <v>10204</v>
      </c>
    </row>
    <row r="173" spans="1:16" ht="12.75">
      <c r="A173" t="s">
        <v>49</v>
      </c>
      <c s="34" t="s">
        <v>185</v>
      </c>
      <c s="34" t="s">
        <v>8372</v>
      </c>
      <c s="35" t="s">
        <v>52</v>
      </c>
      <c s="6" t="s">
        <v>8373</v>
      </c>
      <c s="36" t="s">
        <v>67</v>
      </c>
      <c s="37">
        <v>1</v>
      </c>
      <c s="36">
        <v>0</v>
      </c>
      <c s="36">
        <f>ROUND(G173*H173,6)</f>
      </c>
      <c r="L173" s="38">
        <v>0</v>
      </c>
      <c s="32">
        <f>ROUND(ROUND(L173,2)*ROUND(G173,3),2)</f>
      </c>
      <c s="36" t="s">
        <v>6383</v>
      </c>
      <c>
        <f>(M173*21)/100</f>
      </c>
      <c t="s">
        <v>28</v>
      </c>
    </row>
    <row r="174" spans="1:5" ht="12.75">
      <c r="A174" s="35" t="s">
        <v>56</v>
      </c>
      <c r="E174" s="39" t="s">
        <v>52</v>
      </c>
    </row>
    <row r="175" spans="1:5" ht="12.75">
      <c r="A175" s="35" t="s">
        <v>57</v>
      </c>
      <c r="E175" s="40" t="s">
        <v>8374</v>
      </c>
    </row>
    <row r="176" spans="1:5" ht="12.75">
      <c r="A176" t="s">
        <v>58</v>
      </c>
      <c r="E176" s="39" t="s">
        <v>52</v>
      </c>
    </row>
    <row r="177" spans="1:16" ht="12.75">
      <c r="A177" t="s">
        <v>49</v>
      </c>
      <c s="34" t="s">
        <v>737</v>
      </c>
      <c s="34" t="s">
        <v>8375</v>
      </c>
      <c s="35" t="s">
        <v>52</v>
      </c>
      <c s="6" t="s">
        <v>8376</v>
      </c>
      <c s="36" t="s">
        <v>67</v>
      </c>
      <c s="37">
        <v>2</v>
      </c>
      <c s="36">
        <v>0</v>
      </c>
      <c s="36">
        <f>ROUND(G177*H177,6)</f>
      </c>
      <c r="L177" s="38">
        <v>0</v>
      </c>
      <c s="32">
        <f>ROUND(ROUND(L177,2)*ROUND(G177,3),2)</f>
      </c>
      <c s="36" t="s">
        <v>6383</v>
      </c>
      <c>
        <f>(M177*21)/100</f>
      </c>
      <c t="s">
        <v>28</v>
      </c>
    </row>
    <row r="178" spans="1:5" ht="12.75">
      <c r="A178" s="35" t="s">
        <v>56</v>
      </c>
      <c r="E178" s="39" t="s">
        <v>52</v>
      </c>
    </row>
    <row r="179" spans="1:5" ht="38.25">
      <c r="A179" s="35" t="s">
        <v>57</v>
      </c>
      <c r="E179" s="40" t="s">
        <v>8377</v>
      </c>
    </row>
    <row r="180" spans="1:5" ht="12.75">
      <c r="A180" t="s">
        <v>58</v>
      </c>
      <c r="E180" s="39" t="s">
        <v>52</v>
      </c>
    </row>
    <row r="181" spans="1:16" ht="12.75">
      <c r="A181" t="s">
        <v>49</v>
      </c>
      <c s="34" t="s">
        <v>741</v>
      </c>
      <c s="34" t="s">
        <v>8325</v>
      </c>
      <c s="35" t="s">
        <v>52</v>
      </c>
      <c s="6" t="s">
        <v>8326</v>
      </c>
      <c s="36" t="s">
        <v>67</v>
      </c>
      <c s="37">
        <v>1</v>
      </c>
      <c s="36">
        <v>0</v>
      </c>
      <c s="36">
        <f>ROUND(G181*H181,6)</f>
      </c>
      <c r="L181" s="38">
        <v>0</v>
      </c>
      <c s="32">
        <f>ROUND(ROUND(L181,2)*ROUND(G181,3),2)</f>
      </c>
      <c s="36" t="s">
        <v>6383</v>
      </c>
      <c>
        <f>(M181*21)/100</f>
      </c>
      <c t="s">
        <v>28</v>
      </c>
    </row>
    <row r="182" spans="1:5" ht="12.75">
      <c r="A182" s="35" t="s">
        <v>56</v>
      </c>
      <c r="E182" s="39" t="s">
        <v>52</v>
      </c>
    </row>
    <row r="183" spans="1:5" ht="12.75">
      <c r="A183" s="35" t="s">
        <v>57</v>
      </c>
      <c r="E183" s="40" t="s">
        <v>8378</v>
      </c>
    </row>
    <row r="184" spans="1:5" ht="12.75">
      <c r="A184" t="s">
        <v>58</v>
      </c>
      <c r="E184" s="39" t="s">
        <v>52</v>
      </c>
    </row>
    <row r="185" spans="1:16" ht="25.5">
      <c r="A185" t="s">
        <v>49</v>
      </c>
      <c s="34" t="s">
        <v>744</v>
      </c>
      <c s="34" t="s">
        <v>8331</v>
      </c>
      <c s="35" t="s">
        <v>52</v>
      </c>
      <c s="6" t="s">
        <v>8332</v>
      </c>
      <c s="36" t="s">
        <v>67</v>
      </c>
      <c s="37">
        <v>1</v>
      </c>
      <c s="36">
        <v>0</v>
      </c>
      <c s="36">
        <f>ROUND(G185*H185,6)</f>
      </c>
      <c r="L185" s="38">
        <v>0</v>
      </c>
      <c s="32">
        <f>ROUND(ROUND(L185,2)*ROUND(G185,3),2)</f>
      </c>
      <c s="36" t="s">
        <v>6383</v>
      </c>
      <c>
        <f>(M185*21)/100</f>
      </c>
      <c t="s">
        <v>28</v>
      </c>
    </row>
    <row r="186" spans="1:5" ht="12.75">
      <c r="A186" s="35" t="s">
        <v>56</v>
      </c>
      <c r="E186" s="39" t="s">
        <v>52</v>
      </c>
    </row>
    <row r="187" spans="1:5" ht="12.75">
      <c r="A187" s="35" t="s">
        <v>57</v>
      </c>
      <c r="E187" s="40" t="s">
        <v>8360</v>
      </c>
    </row>
    <row r="188" spans="1:5" ht="12.75">
      <c r="A188" t="s">
        <v>58</v>
      </c>
      <c r="E188" s="39" t="s">
        <v>52</v>
      </c>
    </row>
    <row r="189" spans="1:16" ht="25.5">
      <c r="A189" t="s">
        <v>49</v>
      </c>
      <c s="34" t="s">
        <v>188</v>
      </c>
      <c s="34" t="s">
        <v>8334</v>
      </c>
      <c s="35" t="s">
        <v>52</v>
      </c>
      <c s="6" t="s">
        <v>8335</v>
      </c>
      <c s="36" t="s">
        <v>105</v>
      </c>
      <c s="37">
        <v>14</v>
      </c>
      <c s="36">
        <v>0.01336</v>
      </c>
      <c s="36">
        <f>ROUND(G189*H189,6)</f>
      </c>
      <c r="L189" s="38">
        <v>0</v>
      </c>
      <c s="32">
        <f>ROUND(ROUND(L189,2)*ROUND(G189,3),2)</f>
      </c>
      <c s="36" t="s">
        <v>6383</v>
      </c>
      <c>
        <f>(M189*21)/100</f>
      </c>
      <c t="s">
        <v>28</v>
      </c>
    </row>
    <row r="190" spans="1:5" ht="12.75">
      <c r="A190" s="35" t="s">
        <v>56</v>
      </c>
      <c r="E190" s="39" t="s">
        <v>52</v>
      </c>
    </row>
    <row r="191" spans="1:5" ht="38.25">
      <c r="A191" s="35" t="s">
        <v>57</v>
      </c>
      <c r="E191" s="40" t="s">
        <v>10205</v>
      </c>
    </row>
    <row r="192" spans="1:5" ht="76.5">
      <c r="A192" t="s">
        <v>58</v>
      </c>
      <c r="E192" s="39" t="s">
        <v>10206</v>
      </c>
    </row>
    <row r="193" spans="1:16" ht="25.5">
      <c r="A193" t="s">
        <v>49</v>
      </c>
      <c s="34" t="s">
        <v>192</v>
      </c>
      <c s="34" t="s">
        <v>8340</v>
      </c>
      <c s="35" t="s">
        <v>52</v>
      </c>
      <c s="6" t="s">
        <v>8341</v>
      </c>
      <c s="36" t="s">
        <v>105</v>
      </c>
      <c s="37">
        <v>12</v>
      </c>
      <c s="36">
        <v>0.00522</v>
      </c>
      <c s="36">
        <f>ROUND(G193*H193,6)</f>
      </c>
      <c r="L193" s="38">
        <v>0</v>
      </c>
      <c s="32">
        <f>ROUND(ROUND(L193,2)*ROUND(G193,3),2)</f>
      </c>
      <c s="36" t="s">
        <v>6383</v>
      </c>
      <c>
        <f>(M193*21)/100</f>
      </c>
      <c t="s">
        <v>28</v>
      </c>
    </row>
    <row r="194" spans="1:5" ht="12.75">
      <c r="A194" s="35" t="s">
        <v>56</v>
      </c>
      <c r="E194" s="39" t="s">
        <v>52</v>
      </c>
    </row>
    <row r="195" spans="1:5" ht="12.75">
      <c r="A195" s="35" t="s">
        <v>57</v>
      </c>
      <c r="E195" s="40" t="s">
        <v>10207</v>
      </c>
    </row>
    <row r="196" spans="1:5" ht="12.75">
      <c r="A196" t="s">
        <v>58</v>
      </c>
      <c r="E196" s="39" t="s">
        <v>52</v>
      </c>
    </row>
    <row r="197" spans="1:16" ht="25.5">
      <c r="A197" t="s">
        <v>49</v>
      </c>
      <c s="34" t="s">
        <v>196</v>
      </c>
      <c s="34" t="s">
        <v>8381</v>
      </c>
      <c s="35" t="s">
        <v>52</v>
      </c>
      <c s="6" t="s">
        <v>8382</v>
      </c>
      <c s="36" t="s">
        <v>67</v>
      </c>
      <c s="37">
        <v>2</v>
      </c>
      <c s="36">
        <v>0</v>
      </c>
      <c s="36">
        <f>ROUND(G197*H197,6)</f>
      </c>
      <c r="L197" s="38">
        <v>0</v>
      </c>
      <c s="32">
        <f>ROUND(ROUND(L197,2)*ROUND(G197,3),2)</f>
      </c>
      <c s="36" t="s">
        <v>6383</v>
      </c>
      <c>
        <f>(M197*21)/100</f>
      </c>
      <c t="s">
        <v>28</v>
      </c>
    </row>
    <row r="198" spans="1:5" ht="12.75">
      <c r="A198" s="35" t="s">
        <v>56</v>
      </c>
      <c r="E198" s="39" t="s">
        <v>52</v>
      </c>
    </row>
    <row r="199" spans="1:5" ht="12.75">
      <c r="A199" s="35" t="s">
        <v>57</v>
      </c>
      <c r="E199" s="40" t="s">
        <v>8383</v>
      </c>
    </row>
    <row r="200" spans="1:5" ht="12.75">
      <c r="A200" t="s">
        <v>58</v>
      </c>
      <c r="E200" s="39" t="s">
        <v>52</v>
      </c>
    </row>
    <row r="201" spans="1:16" ht="25.5">
      <c r="A201" t="s">
        <v>49</v>
      </c>
      <c s="34" t="s">
        <v>200</v>
      </c>
      <c s="34" t="s">
        <v>8343</v>
      </c>
      <c s="35" t="s">
        <v>52</v>
      </c>
      <c s="6" t="s">
        <v>8344</v>
      </c>
      <c s="36" t="s">
        <v>67</v>
      </c>
      <c s="37">
        <v>1</v>
      </c>
      <c s="36">
        <v>0</v>
      </c>
      <c s="36">
        <f>ROUND(G201*H201,6)</f>
      </c>
      <c r="L201" s="38">
        <v>0</v>
      </c>
      <c s="32">
        <f>ROUND(ROUND(L201,2)*ROUND(G201,3),2)</f>
      </c>
      <c s="36" t="s">
        <v>6383</v>
      </c>
      <c>
        <f>(M201*21)/100</f>
      </c>
      <c t="s">
        <v>28</v>
      </c>
    </row>
    <row r="202" spans="1:5" ht="12.75">
      <c r="A202" s="35" t="s">
        <v>56</v>
      </c>
      <c r="E202" s="39" t="s">
        <v>52</v>
      </c>
    </row>
    <row r="203" spans="1:5" ht="12.75">
      <c r="A203" s="35" t="s">
        <v>57</v>
      </c>
      <c r="E203" s="40" t="s">
        <v>8371</v>
      </c>
    </row>
    <row r="204" spans="1:5" ht="12.75">
      <c r="A204" t="s">
        <v>58</v>
      </c>
      <c r="E204" s="39" t="s">
        <v>52</v>
      </c>
    </row>
    <row r="205" spans="1:16" ht="12.75">
      <c r="A205" t="s">
        <v>49</v>
      </c>
      <c s="34" t="s">
        <v>204</v>
      </c>
      <c s="34" t="s">
        <v>8384</v>
      </c>
      <c s="35" t="s">
        <v>52</v>
      </c>
      <c s="6" t="s">
        <v>8385</v>
      </c>
      <c s="36" t="s">
        <v>54</v>
      </c>
      <c s="37">
        <v>12</v>
      </c>
      <c s="36">
        <v>0.01912</v>
      </c>
      <c s="36">
        <f>ROUND(G205*H205,6)</f>
      </c>
      <c r="L205" s="38">
        <v>0</v>
      </c>
      <c s="32">
        <f>ROUND(ROUND(L205,2)*ROUND(G205,3),2)</f>
      </c>
      <c s="36" t="s">
        <v>6383</v>
      </c>
      <c>
        <f>(M205*21)/100</f>
      </c>
      <c t="s">
        <v>28</v>
      </c>
    </row>
    <row r="206" spans="1:5" ht="12.75">
      <c r="A206" s="35" t="s">
        <v>56</v>
      </c>
      <c r="E206" s="39" t="s">
        <v>52</v>
      </c>
    </row>
    <row r="207" spans="1:5" ht="12.75">
      <c r="A207" s="35" t="s">
        <v>57</v>
      </c>
      <c r="E207" s="40" t="s">
        <v>10208</v>
      </c>
    </row>
    <row r="208" spans="1:5" ht="12.75">
      <c r="A208" t="s">
        <v>58</v>
      </c>
      <c r="E208" s="39" t="s">
        <v>52</v>
      </c>
    </row>
    <row r="209" spans="1:16" ht="12.75">
      <c r="A209" t="s">
        <v>49</v>
      </c>
      <c s="34" t="s">
        <v>207</v>
      </c>
      <c s="34" t="s">
        <v>8387</v>
      </c>
      <c s="35" t="s">
        <v>52</v>
      </c>
      <c s="6" t="s">
        <v>8388</v>
      </c>
      <c s="36" t="s">
        <v>67</v>
      </c>
      <c s="37">
        <v>2</v>
      </c>
      <c s="36">
        <v>0</v>
      </c>
      <c s="36">
        <f>ROUND(G209*H209,6)</f>
      </c>
      <c r="L209" s="38">
        <v>0</v>
      </c>
      <c s="32">
        <f>ROUND(ROUND(L209,2)*ROUND(G209,3),2)</f>
      </c>
      <c s="36" t="s">
        <v>6383</v>
      </c>
      <c>
        <f>(M209*21)/100</f>
      </c>
      <c t="s">
        <v>28</v>
      </c>
    </row>
    <row r="210" spans="1:5" ht="12.75">
      <c r="A210" s="35" t="s">
        <v>56</v>
      </c>
      <c r="E210" s="39" t="s">
        <v>52</v>
      </c>
    </row>
    <row r="211" spans="1:5" ht="12.75">
      <c r="A211" s="35" t="s">
        <v>57</v>
      </c>
      <c r="E211" s="40" t="s">
        <v>8383</v>
      </c>
    </row>
    <row r="212" spans="1:5" ht="12.75">
      <c r="A212" t="s">
        <v>58</v>
      </c>
      <c r="E212" s="39" t="s">
        <v>52</v>
      </c>
    </row>
    <row r="213" spans="1:13" ht="12.75">
      <c r="A213" t="s">
        <v>47</v>
      </c>
      <c r="C213" s="31" t="s">
        <v>8403</v>
      </c>
      <c r="E213" s="33" t="s">
        <v>8404</v>
      </c>
      <c r="J213" s="32">
        <f>0</f>
      </c>
      <c s="32">
        <f>0</f>
      </c>
      <c s="32">
        <f>0+L214+L218+L222+L226+L230+L234+L238+L242+L246+L250+L254+L258+L262+L266+L270+L274+L278</f>
      </c>
      <c s="32">
        <f>0+M214+M218+M222+M226+M230+M234+M238+M242+M246+M250+M254+M258+M262+M266+M270+M274+M278</f>
      </c>
    </row>
    <row r="214" spans="1:16" ht="12.75">
      <c r="A214" t="s">
        <v>49</v>
      </c>
      <c s="34" t="s">
        <v>210</v>
      </c>
      <c s="34" t="s">
        <v>8354</v>
      </c>
      <c s="35" t="s">
        <v>52</v>
      </c>
      <c s="6" t="s">
        <v>8355</v>
      </c>
      <c s="36" t="s">
        <v>67</v>
      </c>
      <c s="37">
        <v>2</v>
      </c>
      <c s="36">
        <v>0.0003</v>
      </c>
      <c s="36">
        <f>ROUND(G214*H214,6)</f>
      </c>
      <c r="L214" s="38">
        <v>0</v>
      </c>
      <c s="32">
        <f>ROUND(ROUND(L214,2)*ROUND(G214,3),2)</f>
      </c>
      <c s="36" t="s">
        <v>6383</v>
      </c>
      <c>
        <f>(M214*21)/100</f>
      </c>
      <c t="s">
        <v>28</v>
      </c>
    </row>
    <row r="215" spans="1:5" ht="12.75">
      <c r="A215" s="35" t="s">
        <v>56</v>
      </c>
      <c r="E215" s="39" t="s">
        <v>52</v>
      </c>
    </row>
    <row r="216" spans="1:5" ht="12.75">
      <c r="A216" s="35" t="s">
        <v>57</v>
      </c>
      <c r="E216" s="40" t="s">
        <v>52</v>
      </c>
    </row>
    <row r="217" spans="1:5" ht="12.75">
      <c r="A217" t="s">
        <v>58</v>
      </c>
      <c r="E217" s="39" t="s">
        <v>10209</v>
      </c>
    </row>
    <row r="218" spans="1:16" ht="12.75">
      <c r="A218" t="s">
        <v>49</v>
      </c>
      <c s="34" t="s">
        <v>214</v>
      </c>
      <c s="34" t="s">
        <v>8356</v>
      </c>
      <c s="35" t="s">
        <v>52</v>
      </c>
      <c s="6" t="s">
        <v>8357</v>
      </c>
      <c s="36" t="s">
        <v>67</v>
      </c>
      <c s="37">
        <v>1</v>
      </c>
      <c s="36">
        <v>0.0049</v>
      </c>
      <c s="36">
        <f>ROUND(G218*H218,6)</f>
      </c>
      <c r="L218" s="38">
        <v>0</v>
      </c>
      <c s="32">
        <f>ROUND(ROUND(L218,2)*ROUND(G218,3),2)</f>
      </c>
      <c s="36" t="s">
        <v>6383</v>
      </c>
      <c>
        <f>(M218*21)/100</f>
      </c>
      <c t="s">
        <v>28</v>
      </c>
    </row>
    <row r="219" spans="1:5" ht="12.75">
      <c r="A219" s="35" t="s">
        <v>56</v>
      </c>
      <c r="E219" s="39" t="s">
        <v>52</v>
      </c>
    </row>
    <row r="220" spans="1:5" ht="12.75">
      <c r="A220" s="35" t="s">
        <v>57</v>
      </c>
      <c r="E220" s="40" t="s">
        <v>52</v>
      </c>
    </row>
    <row r="221" spans="1:5" ht="38.25">
      <c r="A221" t="s">
        <v>58</v>
      </c>
      <c r="E221" s="39" t="s">
        <v>10210</v>
      </c>
    </row>
    <row r="222" spans="1:16" ht="12.75">
      <c r="A222" t="s">
        <v>49</v>
      </c>
      <c s="34" t="s">
        <v>218</v>
      </c>
      <c s="34" t="s">
        <v>8358</v>
      </c>
      <c s="35" t="s">
        <v>52</v>
      </c>
      <c s="6" t="s">
        <v>8359</v>
      </c>
      <c s="36" t="s">
        <v>67</v>
      </c>
      <c s="37">
        <v>1</v>
      </c>
      <c s="36">
        <v>0.0048</v>
      </c>
      <c s="36">
        <f>ROUND(G222*H222,6)</f>
      </c>
      <c r="L222" s="38">
        <v>0</v>
      </c>
      <c s="32">
        <f>ROUND(ROUND(L222,2)*ROUND(G222,3),2)</f>
      </c>
      <c s="36" t="s">
        <v>947</v>
      </c>
      <c>
        <f>(M222*21)/100</f>
      </c>
      <c t="s">
        <v>28</v>
      </c>
    </row>
    <row r="223" spans="1:5" ht="12.75">
      <c r="A223" s="35" t="s">
        <v>56</v>
      </c>
      <c r="E223" s="39" t="s">
        <v>52</v>
      </c>
    </row>
    <row r="224" spans="1:5" ht="12.75">
      <c r="A224" s="35" t="s">
        <v>57</v>
      </c>
      <c r="E224" s="40" t="s">
        <v>8405</v>
      </c>
    </row>
    <row r="225" spans="1:5" ht="12.75">
      <c r="A225" t="s">
        <v>58</v>
      </c>
      <c r="E225" s="39" t="s">
        <v>10201</v>
      </c>
    </row>
    <row r="226" spans="1:16" ht="12.75">
      <c r="A226" t="s">
        <v>49</v>
      </c>
      <c s="34" t="s">
        <v>222</v>
      </c>
      <c s="34" t="s">
        <v>10211</v>
      </c>
      <c s="35" t="s">
        <v>52</v>
      </c>
      <c s="6" t="s">
        <v>10212</v>
      </c>
      <c s="36" t="s">
        <v>67</v>
      </c>
      <c s="37">
        <v>1</v>
      </c>
      <c s="36">
        <v>0.0014</v>
      </c>
      <c s="36">
        <f>ROUND(G226*H226,6)</f>
      </c>
      <c r="L226" s="38">
        <v>0</v>
      </c>
      <c s="32">
        <f>ROUND(ROUND(L226,2)*ROUND(G226,3),2)</f>
      </c>
      <c s="36" t="s">
        <v>947</v>
      </c>
      <c>
        <f>(M226*21)/100</f>
      </c>
      <c t="s">
        <v>28</v>
      </c>
    </row>
    <row r="227" spans="1:5" ht="12.75">
      <c r="A227" s="35" t="s">
        <v>56</v>
      </c>
      <c r="E227" s="39" t="s">
        <v>52</v>
      </c>
    </row>
    <row r="228" spans="1:5" ht="12.75">
      <c r="A228" s="35" t="s">
        <v>57</v>
      </c>
      <c r="E228" s="40" t="s">
        <v>10213</v>
      </c>
    </row>
    <row r="229" spans="1:5" ht="25.5">
      <c r="A229" t="s">
        <v>58</v>
      </c>
      <c r="E229" s="39" t="s">
        <v>10214</v>
      </c>
    </row>
    <row r="230" spans="1:16" ht="12.75">
      <c r="A230" t="s">
        <v>49</v>
      </c>
      <c s="34" t="s">
        <v>226</v>
      </c>
      <c s="34" t="s">
        <v>8364</v>
      </c>
      <c s="35" t="s">
        <v>52</v>
      </c>
      <c s="6" t="s">
        <v>8365</v>
      </c>
      <c s="36" t="s">
        <v>67</v>
      </c>
      <c s="37">
        <v>1</v>
      </c>
      <c s="36">
        <v>0.002</v>
      </c>
      <c s="36">
        <f>ROUND(G230*H230,6)</f>
      </c>
      <c r="L230" s="38">
        <v>0</v>
      </c>
      <c s="32">
        <f>ROUND(ROUND(L230,2)*ROUND(G230,3),2)</f>
      </c>
      <c s="36" t="s">
        <v>6383</v>
      </c>
      <c>
        <f>(M230*21)/100</f>
      </c>
      <c t="s">
        <v>28</v>
      </c>
    </row>
    <row r="231" spans="1:5" ht="12.75">
      <c r="A231" s="35" t="s">
        <v>56</v>
      </c>
      <c r="E231" s="39" t="s">
        <v>52</v>
      </c>
    </row>
    <row r="232" spans="1:5" ht="12.75">
      <c r="A232" s="35" t="s">
        <v>57</v>
      </c>
      <c r="E232" s="40" t="s">
        <v>8366</v>
      </c>
    </row>
    <row r="233" spans="1:5" ht="25.5">
      <c r="A233" t="s">
        <v>58</v>
      </c>
      <c r="E233" s="39" t="s">
        <v>10215</v>
      </c>
    </row>
    <row r="234" spans="1:16" ht="12.75">
      <c r="A234" t="s">
        <v>49</v>
      </c>
      <c s="34" t="s">
        <v>230</v>
      </c>
      <c s="34" t="s">
        <v>8303</v>
      </c>
      <c s="35" t="s">
        <v>52</v>
      </c>
      <c s="6" t="s">
        <v>8304</v>
      </c>
      <c s="36" t="s">
        <v>67</v>
      </c>
      <c s="37">
        <v>1</v>
      </c>
      <c s="36">
        <v>0.0046</v>
      </c>
      <c s="36">
        <f>ROUND(G234*H234,6)</f>
      </c>
      <c r="L234" s="38">
        <v>0</v>
      </c>
      <c s="32">
        <f>ROUND(ROUND(L234,2)*ROUND(G234,3),2)</f>
      </c>
      <c s="36" t="s">
        <v>6383</v>
      </c>
      <c>
        <f>(M234*21)/100</f>
      </c>
      <c t="s">
        <v>28</v>
      </c>
    </row>
    <row r="235" spans="1:5" ht="12.75">
      <c r="A235" s="35" t="s">
        <v>56</v>
      </c>
      <c r="E235" s="39" t="s">
        <v>52</v>
      </c>
    </row>
    <row r="236" spans="1:5" ht="12.75">
      <c r="A236" s="35" t="s">
        <v>57</v>
      </c>
      <c r="E236" s="40" t="s">
        <v>52</v>
      </c>
    </row>
    <row r="237" spans="1:5" ht="12.75">
      <c r="A237" t="s">
        <v>58</v>
      </c>
      <c r="E237" s="39" t="s">
        <v>52</v>
      </c>
    </row>
    <row r="238" spans="1:16" ht="12.75">
      <c r="A238" t="s">
        <v>49</v>
      </c>
      <c s="34" t="s">
        <v>234</v>
      </c>
      <c s="34" t="s">
        <v>8367</v>
      </c>
      <c s="35" t="s">
        <v>52</v>
      </c>
      <c s="6" t="s">
        <v>8368</v>
      </c>
      <c s="36" t="s">
        <v>67</v>
      </c>
      <c s="37">
        <v>2</v>
      </c>
      <c s="36">
        <v>0.0021</v>
      </c>
      <c s="36">
        <f>ROUND(G238*H238,6)</f>
      </c>
      <c r="L238" s="38">
        <v>0</v>
      </c>
      <c s="32">
        <f>ROUND(ROUND(L238,2)*ROUND(G238,3),2)</f>
      </c>
      <c s="36" t="s">
        <v>6383</v>
      </c>
      <c>
        <f>(M238*21)/100</f>
      </c>
      <c t="s">
        <v>28</v>
      </c>
    </row>
    <row r="239" spans="1:5" ht="12.75">
      <c r="A239" s="35" t="s">
        <v>56</v>
      </c>
      <c r="E239" s="39" t="s">
        <v>52</v>
      </c>
    </row>
    <row r="240" spans="1:5" ht="12.75">
      <c r="A240" s="35" t="s">
        <v>57</v>
      </c>
      <c r="E240" s="40" t="s">
        <v>52</v>
      </c>
    </row>
    <row r="241" spans="1:5" ht="12.75">
      <c r="A241" t="s">
        <v>58</v>
      </c>
      <c r="E241" s="39" t="s">
        <v>10209</v>
      </c>
    </row>
    <row r="242" spans="1:16" ht="12.75">
      <c r="A242" t="s">
        <v>49</v>
      </c>
      <c s="34" t="s">
        <v>238</v>
      </c>
      <c s="34" t="s">
        <v>8369</v>
      </c>
      <c s="35" t="s">
        <v>52</v>
      </c>
      <c s="6" t="s">
        <v>8370</v>
      </c>
      <c s="36" t="s">
        <v>67</v>
      </c>
      <c s="37">
        <v>1</v>
      </c>
      <c s="36">
        <v>0.0012</v>
      </c>
      <c s="36">
        <f>ROUND(G242*H242,6)</f>
      </c>
      <c r="L242" s="38">
        <v>0</v>
      </c>
      <c s="32">
        <f>ROUND(ROUND(L242,2)*ROUND(G242,3),2)</f>
      </c>
      <c s="36" t="s">
        <v>6383</v>
      </c>
      <c>
        <f>(M242*21)/100</f>
      </c>
      <c t="s">
        <v>28</v>
      </c>
    </row>
    <row r="243" spans="1:5" ht="12.75">
      <c r="A243" s="35" t="s">
        <v>56</v>
      </c>
      <c r="E243" s="39" t="s">
        <v>52</v>
      </c>
    </row>
    <row r="244" spans="1:5" ht="12.75">
      <c r="A244" s="35" t="s">
        <v>57</v>
      </c>
      <c r="E244" s="40" t="s">
        <v>8406</v>
      </c>
    </row>
    <row r="245" spans="1:5" ht="25.5">
      <c r="A245" t="s">
        <v>58</v>
      </c>
      <c r="E245" s="39" t="s">
        <v>10204</v>
      </c>
    </row>
    <row r="246" spans="1:16" ht="12.75">
      <c r="A246" t="s">
        <v>49</v>
      </c>
      <c s="34" t="s">
        <v>242</v>
      </c>
      <c s="34" t="s">
        <v>8372</v>
      </c>
      <c s="35" t="s">
        <v>52</v>
      </c>
      <c s="6" t="s">
        <v>8373</v>
      </c>
      <c s="36" t="s">
        <v>67</v>
      </c>
      <c s="37">
        <v>1</v>
      </c>
      <c s="36">
        <v>0</v>
      </c>
      <c s="36">
        <f>ROUND(G246*H246,6)</f>
      </c>
      <c r="L246" s="38">
        <v>0</v>
      </c>
      <c s="32">
        <f>ROUND(ROUND(L246,2)*ROUND(G246,3),2)</f>
      </c>
      <c s="36" t="s">
        <v>6383</v>
      </c>
      <c>
        <f>(M246*21)/100</f>
      </c>
      <c t="s">
        <v>28</v>
      </c>
    </row>
    <row r="247" spans="1:5" ht="12.75">
      <c r="A247" s="35" t="s">
        <v>56</v>
      </c>
      <c r="E247" s="39" t="s">
        <v>52</v>
      </c>
    </row>
    <row r="248" spans="1:5" ht="12.75">
      <c r="A248" s="35" t="s">
        <v>57</v>
      </c>
      <c r="E248" s="40" t="s">
        <v>8407</v>
      </c>
    </row>
    <row r="249" spans="1:5" ht="12.75">
      <c r="A249" t="s">
        <v>58</v>
      </c>
      <c r="E249" s="39" t="s">
        <v>52</v>
      </c>
    </row>
    <row r="250" spans="1:16" ht="12.75">
      <c r="A250" t="s">
        <v>49</v>
      </c>
      <c s="34" t="s">
        <v>246</v>
      </c>
      <c s="34" t="s">
        <v>8375</v>
      </c>
      <c s="35" t="s">
        <v>52</v>
      </c>
      <c s="6" t="s">
        <v>8376</v>
      </c>
      <c s="36" t="s">
        <v>67</v>
      </c>
      <c s="37">
        <v>2</v>
      </c>
      <c s="36">
        <v>0</v>
      </c>
      <c s="36">
        <f>ROUND(G250*H250,6)</f>
      </c>
      <c r="L250" s="38">
        <v>0</v>
      </c>
      <c s="32">
        <f>ROUND(ROUND(L250,2)*ROUND(G250,3),2)</f>
      </c>
      <c s="36" t="s">
        <v>6383</v>
      </c>
      <c>
        <f>(M250*21)/100</f>
      </c>
      <c t="s">
        <v>28</v>
      </c>
    </row>
    <row r="251" spans="1:5" ht="12.75">
      <c r="A251" s="35" t="s">
        <v>56</v>
      </c>
      <c r="E251" s="39" t="s">
        <v>52</v>
      </c>
    </row>
    <row r="252" spans="1:5" ht="38.25">
      <c r="A252" s="35" t="s">
        <v>57</v>
      </c>
      <c r="E252" s="40" t="s">
        <v>8408</v>
      </c>
    </row>
    <row r="253" spans="1:5" ht="12.75">
      <c r="A253" t="s">
        <v>58</v>
      </c>
      <c r="E253" s="39" t="s">
        <v>52</v>
      </c>
    </row>
    <row r="254" spans="1:16" ht="12.75">
      <c r="A254" t="s">
        <v>49</v>
      </c>
      <c s="34" t="s">
        <v>249</v>
      </c>
      <c s="34" t="s">
        <v>8325</v>
      </c>
      <c s="35" t="s">
        <v>52</v>
      </c>
      <c s="6" t="s">
        <v>8326</v>
      </c>
      <c s="36" t="s">
        <v>67</v>
      </c>
      <c s="37">
        <v>1</v>
      </c>
      <c s="36">
        <v>0</v>
      </c>
      <c s="36">
        <f>ROUND(G254*H254,6)</f>
      </c>
      <c r="L254" s="38">
        <v>0</v>
      </c>
      <c s="32">
        <f>ROUND(ROUND(L254,2)*ROUND(G254,3),2)</f>
      </c>
      <c s="36" t="s">
        <v>6383</v>
      </c>
      <c>
        <f>(M254*21)/100</f>
      </c>
      <c t="s">
        <v>28</v>
      </c>
    </row>
    <row r="255" spans="1:5" ht="12.75">
      <c r="A255" s="35" t="s">
        <v>56</v>
      </c>
      <c r="E255" s="39" t="s">
        <v>52</v>
      </c>
    </row>
    <row r="256" spans="1:5" ht="12.75">
      <c r="A256" s="35" t="s">
        <v>57</v>
      </c>
      <c r="E256" s="40" t="s">
        <v>8409</v>
      </c>
    </row>
    <row r="257" spans="1:5" ht="12.75">
      <c r="A257" t="s">
        <v>58</v>
      </c>
      <c r="E257" s="39" t="s">
        <v>52</v>
      </c>
    </row>
    <row r="258" spans="1:16" ht="25.5">
      <c r="A258" t="s">
        <v>49</v>
      </c>
      <c s="34" t="s">
        <v>253</v>
      </c>
      <c s="34" t="s">
        <v>8331</v>
      </c>
      <c s="35" t="s">
        <v>52</v>
      </c>
      <c s="6" t="s">
        <v>8332</v>
      </c>
      <c s="36" t="s">
        <v>67</v>
      </c>
      <c s="37">
        <v>1</v>
      </c>
      <c s="36">
        <v>0</v>
      </c>
      <c s="36">
        <f>ROUND(G258*H258,6)</f>
      </c>
      <c r="L258" s="38">
        <v>0</v>
      </c>
      <c s="32">
        <f>ROUND(ROUND(L258,2)*ROUND(G258,3),2)</f>
      </c>
      <c s="36" t="s">
        <v>6383</v>
      </c>
      <c>
        <f>(M258*21)/100</f>
      </c>
      <c t="s">
        <v>28</v>
      </c>
    </row>
    <row r="259" spans="1:5" ht="12.75">
      <c r="A259" s="35" t="s">
        <v>56</v>
      </c>
      <c r="E259" s="39" t="s">
        <v>52</v>
      </c>
    </row>
    <row r="260" spans="1:5" ht="12.75">
      <c r="A260" s="35" t="s">
        <v>57</v>
      </c>
      <c r="E260" s="40" t="s">
        <v>8410</v>
      </c>
    </row>
    <row r="261" spans="1:5" ht="12.75">
      <c r="A261" t="s">
        <v>58</v>
      </c>
      <c r="E261" s="39" t="s">
        <v>52</v>
      </c>
    </row>
    <row r="262" spans="1:16" ht="25.5">
      <c r="A262" t="s">
        <v>49</v>
      </c>
      <c s="34" t="s">
        <v>257</v>
      </c>
      <c s="34" t="s">
        <v>8334</v>
      </c>
      <c s="35" t="s">
        <v>52</v>
      </c>
      <c s="6" t="s">
        <v>8335</v>
      </c>
      <c s="36" t="s">
        <v>105</v>
      </c>
      <c s="37">
        <v>2</v>
      </c>
      <c s="36">
        <v>0.01336</v>
      </c>
      <c s="36">
        <f>ROUND(G262*H262,6)</f>
      </c>
      <c r="L262" s="38">
        <v>0</v>
      </c>
      <c s="32">
        <f>ROUND(ROUND(L262,2)*ROUND(G262,3),2)</f>
      </c>
      <c s="36" t="s">
        <v>6383</v>
      </c>
      <c>
        <f>(M262*21)/100</f>
      </c>
      <c t="s">
        <v>28</v>
      </c>
    </row>
    <row r="263" spans="1:5" ht="12.75">
      <c r="A263" s="35" t="s">
        <v>56</v>
      </c>
      <c r="E263" s="39" t="s">
        <v>52</v>
      </c>
    </row>
    <row r="264" spans="1:5" ht="12.75">
      <c r="A264" s="35" t="s">
        <v>57</v>
      </c>
      <c r="E264" s="40" t="s">
        <v>8411</v>
      </c>
    </row>
    <row r="265" spans="1:5" ht="12.75">
      <c r="A265" t="s">
        <v>58</v>
      </c>
      <c r="E265" s="39" t="s">
        <v>52</v>
      </c>
    </row>
    <row r="266" spans="1:16" ht="25.5">
      <c r="A266" t="s">
        <v>49</v>
      </c>
      <c s="34" t="s">
        <v>261</v>
      </c>
      <c s="34" t="s">
        <v>8340</v>
      </c>
      <c s="35" t="s">
        <v>52</v>
      </c>
      <c s="6" t="s">
        <v>8341</v>
      </c>
      <c s="36" t="s">
        <v>105</v>
      </c>
      <c s="37">
        <v>11</v>
      </c>
      <c s="36">
        <v>0.00522</v>
      </c>
      <c s="36">
        <f>ROUND(G266*H266,6)</f>
      </c>
      <c r="L266" s="38">
        <v>0</v>
      </c>
      <c s="32">
        <f>ROUND(ROUND(L266,2)*ROUND(G266,3),2)</f>
      </c>
      <c s="36" t="s">
        <v>6383</v>
      </c>
      <c>
        <f>(M266*21)/100</f>
      </c>
      <c t="s">
        <v>28</v>
      </c>
    </row>
    <row r="267" spans="1:5" ht="12.75">
      <c r="A267" s="35" t="s">
        <v>56</v>
      </c>
      <c r="E267" s="39" t="s">
        <v>52</v>
      </c>
    </row>
    <row r="268" spans="1:5" ht="12.75">
      <c r="A268" s="35" t="s">
        <v>57</v>
      </c>
      <c r="E268" s="40" t="s">
        <v>10216</v>
      </c>
    </row>
    <row r="269" spans="1:5" ht="12.75">
      <c r="A269" t="s">
        <v>58</v>
      </c>
      <c r="E269" s="39" t="s">
        <v>52</v>
      </c>
    </row>
    <row r="270" spans="1:16" ht="25.5">
      <c r="A270" t="s">
        <v>49</v>
      </c>
      <c s="34" t="s">
        <v>265</v>
      </c>
      <c s="34" t="s">
        <v>8381</v>
      </c>
      <c s="35" t="s">
        <v>52</v>
      </c>
      <c s="6" t="s">
        <v>8382</v>
      </c>
      <c s="36" t="s">
        <v>67</v>
      </c>
      <c s="37">
        <v>2</v>
      </c>
      <c s="36">
        <v>0</v>
      </c>
      <c s="36">
        <f>ROUND(G270*H270,6)</f>
      </c>
      <c r="L270" s="38">
        <v>0</v>
      </c>
      <c s="32">
        <f>ROUND(ROUND(L270,2)*ROUND(G270,3),2)</f>
      </c>
      <c s="36" t="s">
        <v>6383</v>
      </c>
      <c>
        <f>(M270*21)/100</f>
      </c>
      <c t="s">
        <v>28</v>
      </c>
    </row>
    <row r="271" spans="1:5" ht="12.75">
      <c r="A271" s="35" t="s">
        <v>56</v>
      </c>
      <c r="E271" s="39" t="s">
        <v>52</v>
      </c>
    </row>
    <row r="272" spans="1:5" ht="12.75">
      <c r="A272" s="35" t="s">
        <v>57</v>
      </c>
      <c r="E272" s="40" t="s">
        <v>8413</v>
      </c>
    </row>
    <row r="273" spans="1:5" ht="12.75">
      <c r="A273" t="s">
        <v>58</v>
      </c>
      <c r="E273" s="39" t="s">
        <v>52</v>
      </c>
    </row>
    <row r="274" spans="1:16" ht="25.5">
      <c r="A274" t="s">
        <v>49</v>
      </c>
      <c s="34" t="s">
        <v>269</v>
      </c>
      <c s="34" t="s">
        <v>8343</v>
      </c>
      <c s="35" t="s">
        <v>52</v>
      </c>
      <c s="6" t="s">
        <v>8344</v>
      </c>
      <c s="36" t="s">
        <v>67</v>
      </c>
      <c s="37">
        <v>1</v>
      </c>
      <c s="36">
        <v>0</v>
      </c>
      <c s="36">
        <f>ROUND(G274*H274,6)</f>
      </c>
      <c r="L274" s="38">
        <v>0</v>
      </c>
      <c s="32">
        <f>ROUND(ROUND(L274,2)*ROUND(G274,3),2)</f>
      </c>
      <c s="36" t="s">
        <v>6383</v>
      </c>
      <c>
        <f>(M274*21)/100</f>
      </c>
      <c t="s">
        <v>28</v>
      </c>
    </row>
    <row r="275" spans="1:5" ht="12.75">
      <c r="A275" s="35" t="s">
        <v>56</v>
      </c>
      <c r="E275" s="39" t="s">
        <v>52</v>
      </c>
    </row>
    <row r="276" spans="1:5" ht="12.75">
      <c r="A276" s="35" t="s">
        <v>57</v>
      </c>
      <c r="E276" s="40" t="s">
        <v>8406</v>
      </c>
    </row>
    <row r="277" spans="1:5" ht="12.75">
      <c r="A277" t="s">
        <v>58</v>
      </c>
      <c r="E277" s="39" t="s">
        <v>52</v>
      </c>
    </row>
    <row r="278" spans="1:16" ht="12.75">
      <c r="A278" t="s">
        <v>49</v>
      </c>
      <c s="34" t="s">
        <v>273</v>
      </c>
      <c s="34" t="s">
        <v>8387</v>
      </c>
      <c s="35" t="s">
        <v>52</v>
      </c>
      <c s="6" t="s">
        <v>8388</v>
      </c>
      <c s="36" t="s">
        <v>67</v>
      </c>
      <c s="37">
        <v>2</v>
      </c>
      <c s="36">
        <v>0</v>
      </c>
      <c s="36">
        <f>ROUND(G278*H278,6)</f>
      </c>
      <c r="L278" s="38">
        <v>0</v>
      </c>
      <c s="32">
        <f>ROUND(ROUND(L278,2)*ROUND(G278,3),2)</f>
      </c>
      <c s="36" t="s">
        <v>6383</v>
      </c>
      <c>
        <f>(M278*21)/100</f>
      </c>
      <c t="s">
        <v>28</v>
      </c>
    </row>
    <row r="279" spans="1:5" ht="12.75">
      <c r="A279" s="35" t="s">
        <v>56</v>
      </c>
      <c r="E279" s="39" t="s">
        <v>52</v>
      </c>
    </row>
    <row r="280" spans="1:5" ht="12.75">
      <c r="A280" s="35" t="s">
        <v>57</v>
      </c>
      <c r="E280" s="40" t="s">
        <v>8383</v>
      </c>
    </row>
    <row r="281" spans="1:5" ht="12.75">
      <c r="A281" t="s">
        <v>58</v>
      </c>
      <c r="E281" s="39" t="s">
        <v>52</v>
      </c>
    </row>
    <row r="282" spans="1:13" ht="12.75">
      <c r="A282" t="s">
        <v>47</v>
      </c>
      <c r="C282" s="31" t="s">
        <v>8414</v>
      </c>
      <c r="E282" s="33" t="s">
        <v>8415</v>
      </c>
      <c r="J282" s="32">
        <f>0</f>
      </c>
      <c s="32">
        <f>0</f>
      </c>
      <c s="32">
        <f>0+L283+L287+L291+L295+L299+L303+L307+L311+L315+L319+L323+L327+L331+L335+L339+L343+L347+L351+L355</f>
      </c>
      <c s="32">
        <f>0+M283+M287+M291+M295+M299+M303+M307+M311+M315+M319+M323+M327+M331+M335+M339+M343+M347+M351+M355</f>
      </c>
    </row>
    <row r="283" spans="1:16" ht="12.75">
      <c r="A283" t="s">
        <v>49</v>
      </c>
      <c s="34" t="s">
        <v>277</v>
      </c>
      <c s="34" t="s">
        <v>8354</v>
      </c>
      <c s="35" t="s">
        <v>52</v>
      </c>
      <c s="6" t="s">
        <v>8355</v>
      </c>
      <c s="36" t="s">
        <v>67</v>
      </c>
      <c s="37">
        <v>2</v>
      </c>
      <c s="36">
        <v>0.0003</v>
      </c>
      <c s="36">
        <f>ROUND(G283*H283,6)</f>
      </c>
      <c r="L283" s="38">
        <v>0</v>
      </c>
      <c s="32">
        <f>ROUND(ROUND(L283,2)*ROUND(G283,3),2)</f>
      </c>
      <c s="36" t="s">
        <v>6383</v>
      </c>
      <c>
        <f>(M283*21)/100</f>
      </c>
      <c t="s">
        <v>28</v>
      </c>
    </row>
    <row r="284" spans="1:5" ht="12.75">
      <c r="A284" s="35" t="s">
        <v>56</v>
      </c>
      <c r="E284" s="39" t="s">
        <v>52</v>
      </c>
    </row>
    <row r="285" spans="1:5" ht="12.75">
      <c r="A285" s="35" t="s">
        <v>57</v>
      </c>
      <c r="E285" s="40" t="s">
        <v>52</v>
      </c>
    </row>
    <row r="286" spans="1:5" ht="12.75">
      <c r="A286" t="s">
        <v>58</v>
      </c>
      <c r="E286" s="39" t="s">
        <v>10217</v>
      </c>
    </row>
    <row r="287" spans="1:16" ht="12.75">
      <c r="A287" t="s">
        <v>49</v>
      </c>
      <c s="34" t="s">
        <v>281</v>
      </c>
      <c s="34" t="s">
        <v>10218</v>
      </c>
      <c s="35" t="s">
        <v>52</v>
      </c>
      <c s="6" t="s">
        <v>10219</v>
      </c>
      <c s="36" t="s">
        <v>67</v>
      </c>
      <c s="37">
        <v>1</v>
      </c>
      <c s="36">
        <v>0.0155</v>
      </c>
      <c s="36">
        <f>ROUND(G287*H287,6)</f>
      </c>
      <c r="L287" s="38">
        <v>0</v>
      </c>
      <c s="32">
        <f>ROUND(ROUND(L287,2)*ROUND(G287,3),2)</f>
      </c>
      <c s="36" t="s">
        <v>6383</v>
      </c>
      <c>
        <f>(M287*21)/100</f>
      </c>
      <c t="s">
        <v>28</v>
      </c>
    </row>
    <row r="288" spans="1:5" ht="12.75">
      <c r="A288" s="35" t="s">
        <v>56</v>
      </c>
      <c r="E288" s="39" t="s">
        <v>52</v>
      </c>
    </row>
    <row r="289" spans="1:5" ht="12.75">
      <c r="A289" s="35" t="s">
        <v>57</v>
      </c>
      <c r="E289" s="40" t="s">
        <v>52</v>
      </c>
    </row>
    <row r="290" spans="1:5" ht="38.25">
      <c r="A290" t="s">
        <v>58</v>
      </c>
      <c r="E290" s="39" t="s">
        <v>10220</v>
      </c>
    </row>
    <row r="291" spans="1:16" ht="12.75">
      <c r="A291" t="s">
        <v>49</v>
      </c>
      <c s="34" t="s">
        <v>285</v>
      </c>
      <c s="34" t="s">
        <v>10221</v>
      </c>
      <c s="35" t="s">
        <v>52</v>
      </c>
      <c s="6" t="s">
        <v>10222</v>
      </c>
      <c s="36" t="s">
        <v>67</v>
      </c>
      <c s="37">
        <v>1</v>
      </c>
      <c s="36">
        <v>0.0009</v>
      </c>
      <c s="36">
        <f>ROUND(G291*H291,6)</f>
      </c>
      <c r="L291" s="38">
        <v>0</v>
      </c>
      <c s="32">
        <f>ROUND(ROUND(L291,2)*ROUND(G291,3),2)</f>
      </c>
      <c s="36" t="s">
        <v>947</v>
      </c>
      <c>
        <f>(M291*21)/100</f>
      </c>
      <c t="s">
        <v>28</v>
      </c>
    </row>
    <row r="292" spans="1:5" ht="12.75">
      <c r="A292" s="35" t="s">
        <v>56</v>
      </c>
      <c r="E292" s="39" t="s">
        <v>52</v>
      </c>
    </row>
    <row r="293" spans="1:5" ht="12.75">
      <c r="A293" s="35" t="s">
        <v>57</v>
      </c>
      <c r="E293" s="40" t="s">
        <v>52</v>
      </c>
    </row>
    <row r="294" spans="1:5" ht="12.75">
      <c r="A294" t="s">
        <v>58</v>
      </c>
      <c r="E294" s="39" t="s">
        <v>52</v>
      </c>
    </row>
    <row r="295" spans="1:16" ht="12.75">
      <c r="A295" t="s">
        <v>49</v>
      </c>
      <c s="34" t="s">
        <v>290</v>
      </c>
      <c s="34" t="s">
        <v>10223</v>
      </c>
      <c s="35" t="s">
        <v>52</v>
      </c>
      <c s="6" t="s">
        <v>10224</v>
      </c>
      <c s="36" t="s">
        <v>67</v>
      </c>
      <c s="37">
        <v>1</v>
      </c>
      <c s="36">
        <v>0.0109</v>
      </c>
      <c s="36">
        <f>ROUND(G295*H295,6)</f>
      </c>
      <c r="L295" s="38">
        <v>0</v>
      </c>
      <c s="32">
        <f>ROUND(ROUND(L295,2)*ROUND(G295,3),2)</f>
      </c>
      <c s="36" t="s">
        <v>6383</v>
      </c>
      <c>
        <f>(M295*21)/100</f>
      </c>
      <c t="s">
        <v>28</v>
      </c>
    </row>
    <row r="296" spans="1:5" ht="12.75">
      <c r="A296" s="35" t="s">
        <v>56</v>
      </c>
      <c r="E296" s="39" t="s">
        <v>52</v>
      </c>
    </row>
    <row r="297" spans="1:5" ht="12.75">
      <c r="A297" s="35" t="s">
        <v>57</v>
      </c>
      <c r="E297" s="40" t="s">
        <v>52</v>
      </c>
    </row>
    <row r="298" spans="1:5" ht="12.75">
      <c r="A298" t="s">
        <v>58</v>
      </c>
      <c r="E298" s="39" t="s">
        <v>52</v>
      </c>
    </row>
    <row r="299" spans="1:16" ht="12.75">
      <c r="A299" t="s">
        <v>49</v>
      </c>
      <c s="34" t="s">
        <v>294</v>
      </c>
      <c s="34" t="s">
        <v>10225</v>
      </c>
      <c s="35" t="s">
        <v>52</v>
      </c>
      <c s="6" t="s">
        <v>10226</v>
      </c>
      <c s="36" t="s">
        <v>67</v>
      </c>
      <c s="37">
        <v>1</v>
      </c>
      <c s="36">
        <v>0.0109</v>
      </c>
      <c s="36">
        <f>ROUND(G299*H299,6)</f>
      </c>
      <c r="L299" s="38">
        <v>0</v>
      </c>
      <c s="32">
        <f>ROUND(ROUND(L299,2)*ROUND(G299,3),2)</f>
      </c>
      <c s="36" t="s">
        <v>947</v>
      </c>
      <c>
        <f>(M299*21)/100</f>
      </c>
      <c t="s">
        <v>28</v>
      </c>
    </row>
    <row r="300" spans="1:5" ht="12.75">
      <c r="A300" s="35" t="s">
        <v>56</v>
      </c>
      <c r="E300" s="39" t="s">
        <v>52</v>
      </c>
    </row>
    <row r="301" spans="1:5" ht="12.75">
      <c r="A301" s="35" t="s">
        <v>57</v>
      </c>
      <c r="E301" s="40" t="s">
        <v>52</v>
      </c>
    </row>
    <row r="302" spans="1:5" ht="12.75">
      <c r="A302" t="s">
        <v>58</v>
      </c>
      <c r="E302" s="39" t="s">
        <v>52</v>
      </c>
    </row>
    <row r="303" spans="1:16" ht="12.75">
      <c r="A303" t="s">
        <v>49</v>
      </c>
      <c s="34" t="s">
        <v>298</v>
      </c>
      <c s="34" t="s">
        <v>10227</v>
      </c>
      <c s="35" t="s">
        <v>52</v>
      </c>
      <c s="6" t="s">
        <v>10228</v>
      </c>
      <c s="36" t="s">
        <v>67</v>
      </c>
      <c s="37">
        <v>3</v>
      </c>
      <c s="36">
        <v>0.0017</v>
      </c>
      <c s="36">
        <f>ROUND(G303*H303,6)</f>
      </c>
      <c r="L303" s="38">
        <v>0</v>
      </c>
      <c s="32">
        <f>ROUND(ROUND(L303,2)*ROUND(G303,3),2)</f>
      </c>
      <c s="36" t="s">
        <v>6383</v>
      </c>
      <c>
        <f>(M303*21)/100</f>
      </c>
      <c t="s">
        <v>28</v>
      </c>
    </row>
    <row r="304" spans="1:5" ht="12.75">
      <c r="A304" s="35" t="s">
        <v>56</v>
      </c>
      <c r="E304" s="39" t="s">
        <v>52</v>
      </c>
    </row>
    <row r="305" spans="1:5" ht="12.75">
      <c r="A305" s="35" t="s">
        <v>57</v>
      </c>
      <c r="E305" s="40" t="s">
        <v>10229</v>
      </c>
    </row>
    <row r="306" spans="1:5" ht="12.75">
      <c r="A306" t="s">
        <v>58</v>
      </c>
      <c r="E306" s="39" t="s">
        <v>52</v>
      </c>
    </row>
    <row r="307" spans="1:16" ht="12.75">
      <c r="A307" t="s">
        <v>49</v>
      </c>
      <c s="34" t="s">
        <v>302</v>
      </c>
      <c s="34" t="s">
        <v>10230</v>
      </c>
      <c s="35" t="s">
        <v>52</v>
      </c>
      <c s="6" t="s">
        <v>10231</v>
      </c>
      <c s="36" t="s">
        <v>67</v>
      </c>
      <c s="37">
        <v>1</v>
      </c>
      <c s="36">
        <v>0.0282</v>
      </c>
      <c s="36">
        <f>ROUND(G307*H307,6)</f>
      </c>
      <c r="L307" s="38">
        <v>0</v>
      </c>
      <c s="32">
        <f>ROUND(ROUND(L307,2)*ROUND(G307,3),2)</f>
      </c>
      <c s="36" t="s">
        <v>947</v>
      </c>
      <c>
        <f>(M307*21)/100</f>
      </c>
      <c t="s">
        <v>28</v>
      </c>
    </row>
    <row r="308" spans="1:5" ht="12.75">
      <c r="A308" s="35" t="s">
        <v>56</v>
      </c>
      <c r="E308" s="39" t="s">
        <v>52</v>
      </c>
    </row>
    <row r="309" spans="1:5" ht="12.75">
      <c r="A309" s="35" t="s">
        <v>57</v>
      </c>
      <c r="E309" s="40" t="s">
        <v>52</v>
      </c>
    </row>
    <row r="310" spans="1:5" ht="12.75">
      <c r="A310" t="s">
        <v>58</v>
      </c>
      <c r="E310" s="39" t="s">
        <v>52</v>
      </c>
    </row>
    <row r="311" spans="1:16" ht="12.75">
      <c r="A311" t="s">
        <v>49</v>
      </c>
      <c s="34" t="s">
        <v>306</v>
      </c>
      <c s="34" t="s">
        <v>10232</v>
      </c>
      <c s="35" t="s">
        <v>52</v>
      </c>
      <c s="6" t="s">
        <v>10233</v>
      </c>
      <c s="36" t="s">
        <v>67</v>
      </c>
      <c s="37">
        <v>1</v>
      </c>
      <c s="36">
        <v>0.0082</v>
      </c>
      <c s="36">
        <f>ROUND(G311*H311,6)</f>
      </c>
      <c r="L311" s="38">
        <v>0</v>
      </c>
      <c s="32">
        <f>ROUND(ROUND(L311,2)*ROUND(G311,3),2)</f>
      </c>
      <c s="36" t="s">
        <v>6383</v>
      </c>
      <c>
        <f>(M311*21)/100</f>
      </c>
      <c t="s">
        <v>28</v>
      </c>
    </row>
    <row r="312" spans="1:5" ht="12.75">
      <c r="A312" s="35" t="s">
        <v>56</v>
      </c>
      <c r="E312" s="39" t="s">
        <v>52</v>
      </c>
    </row>
    <row r="313" spans="1:5" ht="12.75">
      <c r="A313" s="35" t="s">
        <v>57</v>
      </c>
      <c r="E313" s="40" t="s">
        <v>10234</v>
      </c>
    </row>
    <row r="314" spans="1:5" ht="12.75">
      <c r="A314" t="s">
        <v>58</v>
      </c>
      <c r="E314" s="39" t="s">
        <v>10235</v>
      </c>
    </row>
    <row r="315" spans="1:16" ht="12.75">
      <c r="A315" t="s">
        <v>49</v>
      </c>
      <c s="34" t="s">
        <v>310</v>
      </c>
      <c s="34" t="s">
        <v>10236</v>
      </c>
      <c s="35" t="s">
        <v>52</v>
      </c>
      <c s="6" t="s">
        <v>10237</v>
      </c>
      <c s="36" t="s">
        <v>67</v>
      </c>
      <c s="37">
        <v>1</v>
      </c>
      <c s="36">
        <v>0.0149</v>
      </c>
      <c s="36">
        <f>ROUND(G315*H315,6)</f>
      </c>
      <c r="L315" s="38">
        <v>0</v>
      </c>
      <c s="32">
        <f>ROUND(ROUND(L315,2)*ROUND(G315,3),2)</f>
      </c>
      <c s="36" t="s">
        <v>947</v>
      </c>
      <c>
        <f>(M315*21)/100</f>
      </c>
      <c t="s">
        <v>28</v>
      </c>
    </row>
    <row r="316" spans="1:5" ht="12.75">
      <c r="A316" s="35" t="s">
        <v>56</v>
      </c>
      <c r="E316" s="39" t="s">
        <v>52</v>
      </c>
    </row>
    <row r="317" spans="1:5" ht="12.75">
      <c r="A317" s="35" t="s">
        <v>57</v>
      </c>
      <c r="E317" s="40" t="s">
        <v>10238</v>
      </c>
    </row>
    <row r="318" spans="1:5" ht="12.75">
      <c r="A318" t="s">
        <v>58</v>
      </c>
      <c r="E318" s="39" t="s">
        <v>10217</v>
      </c>
    </row>
    <row r="319" spans="1:16" ht="25.5">
      <c r="A319" t="s">
        <v>49</v>
      </c>
      <c s="34" t="s">
        <v>314</v>
      </c>
      <c s="34" t="s">
        <v>10239</v>
      </c>
      <c s="35" t="s">
        <v>52</v>
      </c>
      <c s="6" t="s">
        <v>10240</v>
      </c>
      <c s="36" t="s">
        <v>67</v>
      </c>
      <c s="37">
        <v>1</v>
      </c>
      <c s="36">
        <v>0</v>
      </c>
      <c s="36">
        <f>ROUND(G319*H319,6)</f>
      </c>
      <c r="L319" s="38">
        <v>0</v>
      </c>
      <c s="32">
        <f>ROUND(ROUND(L319,2)*ROUND(G319,3),2)</f>
      </c>
      <c s="36" t="s">
        <v>6383</v>
      </c>
      <c>
        <f>(M319*21)/100</f>
      </c>
      <c t="s">
        <v>28</v>
      </c>
    </row>
    <row r="320" spans="1:5" ht="12.75">
      <c r="A320" s="35" t="s">
        <v>56</v>
      </c>
      <c r="E320" s="39" t="s">
        <v>52</v>
      </c>
    </row>
    <row r="321" spans="1:5" ht="12.75">
      <c r="A321" s="35" t="s">
        <v>57</v>
      </c>
      <c r="E321" s="40" t="s">
        <v>10241</v>
      </c>
    </row>
    <row r="322" spans="1:5" ht="12.75">
      <c r="A322" t="s">
        <v>58</v>
      </c>
      <c r="E322" s="39" t="s">
        <v>52</v>
      </c>
    </row>
    <row r="323" spans="1:16" ht="12.75">
      <c r="A323" t="s">
        <v>49</v>
      </c>
      <c s="34" t="s">
        <v>318</v>
      </c>
      <c s="34" t="s">
        <v>8432</v>
      </c>
      <c s="35" t="s">
        <v>52</v>
      </c>
      <c s="6" t="s">
        <v>8433</v>
      </c>
      <c s="36" t="s">
        <v>67</v>
      </c>
      <c s="37">
        <v>3</v>
      </c>
      <c s="36">
        <v>0</v>
      </c>
      <c s="36">
        <f>ROUND(G323*H323,6)</f>
      </c>
      <c r="L323" s="38">
        <v>0</v>
      </c>
      <c s="32">
        <f>ROUND(ROUND(L323,2)*ROUND(G323,3),2)</f>
      </c>
      <c s="36" t="s">
        <v>6383</v>
      </c>
      <c>
        <f>(M323*21)/100</f>
      </c>
      <c t="s">
        <v>28</v>
      </c>
    </row>
    <row r="324" spans="1:5" ht="12.75">
      <c r="A324" s="35" t="s">
        <v>56</v>
      </c>
      <c r="E324" s="39" t="s">
        <v>52</v>
      </c>
    </row>
    <row r="325" spans="1:5" ht="12.75">
      <c r="A325" s="35" t="s">
        <v>57</v>
      </c>
      <c r="E325" s="40" t="s">
        <v>10242</v>
      </c>
    </row>
    <row r="326" spans="1:5" ht="12.75">
      <c r="A326" t="s">
        <v>58</v>
      </c>
      <c r="E326" s="39" t="s">
        <v>52</v>
      </c>
    </row>
    <row r="327" spans="1:16" ht="12.75">
      <c r="A327" t="s">
        <v>49</v>
      </c>
      <c s="34" t="s">
        <v>322</v>
      </c>
      <c s="34" t="s">
        <v>8375</v>
      </c>
      <c s="35" t="s">
        <v>52</v>
      </c>
      <c s="6" t="s">
        <v>8376</v>
      </c>
      <c s="36" t="s">
        <v>67</v>
      </c>
      <c s="37">
        <v>3</v>
      </c>
      <c s="36">
        <v>0</v>
      </c>
      <c s="36">
        <f>ROUND(G327*H327,6)</f>
      </c>
      <c r="L327" s="38">
        <v>0</v>
      </c>
      <c s="32">
        <f>ROUND(ROUND(L327,2)*ROUND(G327,3),2)</f>
      </c>
      <c s="36" t="s">
        <v>6383</v>
      </c>
      <c>
        <f>(M327*21)/100</f>
      </c>
      <c t="s">
        <v>28</v>
      </c>
    </row>
    <row r="328" spans="1:5" ht="12.75">
      <c r="A328" s="35" t="s">
        <v>56</v>
      </c>
      <c r="E328" s="39" t="s">
        <v>52</v>
      </c>
    </row>
    <row r="329" spans="1:5" ht="12.75">
      <c r="A329" s="35" t="s">
        <v>57</v>
      </c>
      <c r="E329" s="40" t="s">
        <v>10229</v>
      </c>
    </row>
    <row r="330" spans="1:5" ht="12.75">
      <c r="A330" t="s">
        <v>58</v>
      </c>
      <c r="E330" s="39" t="s">
        <v>52</v>
      </c>
    </row>
    <row r="331" spans="1:16" ht="12.75">
      <c r="A331" t="s">
        <v>49</v>
      </c>
      <c s="34" t="s">
        <v>327</v>
      </c>
      <c s="34" t="s">
        <v>10243</v>
      </c>
      <c s="35" t="s">
        <v>52</v>
      </c>
      <c s="6" t="s">
        <v>10244</v>
      </c>
      <c s="36" t="s">
        <v>67</v>
      </c>
      <c s="37">
        <v>1</v>
      </c>
      <c s="36">
        <v>0</v>
      </c>
      <c s="36">
        <f>ROUND(G331*H331,6)</f>
      </c>
      <c r="L331" s="38">
        <v>0</v>
      </c>
      <c s="32">
        <f>ROUND(ROUND(L331,2)*ROUND(G331,3),2)</f>
      </c>
      <c s="36" t="s">
        <v>6383</v>
      </c>
      <c>
        <f>(M331*21)/100</f>
      </c>
      <c t="s">
        <v>28</v>
      </c>
    </row>
    <row r="332" spans="1:5" ht="12.75">
      <c r="A332" s="35" t="s">
        <v>56</v>
      </c>
      <c r="E332" s="39" t="s">
        <v>52</v>
      </c>
    </row>
    <row r="333" spans="1:5" ht="12.75">
      <c r="A333" s="35" t="s">
        <v>57</v>
      </c>
      <c r="E333" s="40" t="s">
        <v>10245</v>
      </c>
    </row>
    <row r="334" spans="1:5" ht="12.75">
      <c r="A334" t="s">
        <v>58</v>
      </c>
      <c r="E334" s="39" t="s">
        <v>52</v>
      </c>
    </row>
    <row r="335" spans="1:16" ht="25.5">
      <c r="A335" t="s">
        <v>49</v>
      </c>
      <c s="34" t="s">
        <v>331</v>
      </c>
      <c s="34" t="s">
        <v>10246</v>
      </c>
      <c s="35" t="s">
        <v>52</v>
      </c>
      <c s="6" t="s">
        <v>10247</v>
      </c>
      <c s="36" t="s">
        <v>67</v>
      </c>
      <c s="37">
        <v>2</v>
      </c>
      <c s="36">
        <v>0</v>
      </c>
      <c s="36">
        <f>ROUND(G335*H335,6)</f>
      </c>
      <c r="L335" s="38">
        <v>0</v>
      </c>
      <c s="32">
        <f>ROUND(ROUND(L335,2)*ROUND(G335,3),2)</f>
      </c>
      <c s="36" t="s">
        <v>6383</v>
      </c>
      <c>
        <f>(M335*21)/100</f>
      </c>
      <c t="s">
        <v>28</v>
      </c>
    </row>
    <row r="336" spans="1:5" ht="12.75">
      <c r="A336" s="35" t="s">
        <v>56</v>
      </c>
      <c r="E336" s="39" t="s">
        <v>52</v>
      </c>
    </row>
    <row r="337" spans="1:5" ht="38.25">
      <c r="A337" s="35" t="s">
        <v>57</v>
      </c>
      <c r="E337" s="40" t="s">
        <v>10248</v>
      </c>
    </row>
    <row r="338" spans="1:5" ht="12.75">
      <c r="A338" t="s">
        <v>58</v>
      </c>
      <c r="E338" s="39" t="s">
        <v>52</v>
      </c>
    </row>
    <row r="339" spans="1:16" ht="25.5">
      <c r="A339" t="s">
        <v>49</v>
      </c>
      <c s="34" t="s">
        <v>335</v>
      </c>
      <c s="34" t="s">
        <v>8334</v>
      </c>
      <c s="35" t="s">
        <v>52</v>
      </c>
      <c s="6" t="s">
        <v>8335</v>
      </c>
      <c s="36" t="s">
        <v>105</v>
      </c>
      <c s="37">
        <v>12</v>
      </c>
      <c s="36">
        <v>0.01336</v>
      </c>
      <c s="36">
        <f>ROUND(G339*H339,6)</f>
      </c>
      <c r="L339" s="38">
        <v>0</v>
      </c>
      <c s="32">
        <f>ROUND(ROUND(L339,2)*ROUND(G339,3),2)</f>
      </c>
      <c s="36" t="s">
        <v>6383</v>
      </c>
      <c>
        <f>(M339*21)/100</f>
      </c>
      <c t="s">
        <v>28</v>
      </c>
    </row>
    <row r="340" spans="1:5" ht="12.75">
      <c r="A340" s="35" t="s">
        <v>56</v>
      </c>
      <c r="E340" s="39" t="s">
        <v>52</v>
      </c>
    </row>
    <row r="341" spans="1:5" ht="12.75">
      <c r="A341" s="35" t="s">
        <v>57</v>
      </c>
      <c r="E341" s="40" t="s">
        <v>10249</v>
      </c>
    </row>
    <row r="342" spans="1:5" ht="12.75">
      <c r="A342" t="s">
        <v>58</v>
      </c>
      <c r="E342" s="39" t="s">
        <v>52</v>
      </c>
    </row>
    <row r="343" spans="1:16" ht="25.5">
      <c r="A343" t="s">
        <v>49</v>
      </c>
      <c s="34" t="s">
        <v>339</v>
      </c>
      <c s="34" t="s">
        <v>8334</v>
      </c>
      <c s="35" t="s">
        <v>644</v>
      </c>
      <c s="6" t="s">
        <v>8335</v>
      </c>
      <c s="36" t="s">
        <v>105</v>
      </c>
      <c s="37">
        <v>12</v>
      </c>
      <c s="36">
        <v>0.01336</v>
      </c>
      <c s="36">
        <f>ROUND(G343*H343,6)</f>
      </c>
      <c r="L343" s="38">
        <v>0</v>
      </c>
      <c s="32">
        <f>ROUND(ROUND(L343,2)*ROUND(G343,3),2)</f>
      </c>
      <c s="36" t="s">
        <v>6383</v>
      </c>
      <c>
        <f>(M343*21)/100</f>
      </c>
      <c t="s">
        <v>28</v>
      </c>
    </row>
    <row r="344" spans="1:5" ht="12.75">
      <c r="A344" s="35" t="s">
        <v>56</v>
      </c>
      <c r="E344" s="39" t="s">
        <v>52</v>
      </c>
    </row>
    <row r="345" spans="1:5" ht="12.75">
      <c r="A345" s="35" t="s">
        <v>57</v>
      </c>
      <c r="E345" s="40" t="s">
        <v>10249</v>
      </c>
    </row>
    <row r="346" spans="1:5" ht="12.75">
      <c r="A346" t="s">
        <v>58</v>
      </c>
      <c r="E346" s="39" t="s">
        <v>52</v>
      </c>
    </row>
    <row r="347" spans="1:16" ht="25.5">
      <c r="A347" t="s">
        <v>49</v>
      </c>
      <c s="34" t="s">
        <v>343</v>
      </c>
      <c s="34" t="s">
        <v>10250</v>
      </c>
      <c s="35" t="s">
        <v>52</v>
      </c>
      <c s="6" t="s">
        <v>10251</v>
      </c>
      <c s="36" t="s">
        <v>67</v>
      </c>
      <c s="37">
        <v>1</v>
      </c>
      <c s="36">
        <v>0</v>
      </c>
      <c s="36">
        <f>ROUND(G347*H347,6)</f>
      </c>
      <c r="L347" s="38">
        <v>0</v>
      </c>
      <c s="32">
        <f>ROUND(ROUND(L347,2)*ROUND(G347,3),2)</f>
      </c>
      <c s="36" t="s">
        <v>6383</v>
      </c>
      <c>
        <f>(M347*21)/100</f>
      </c>
      <c t="s">
        <v>28</v>
      </c>
    </row>
    <row r="348" spans="1:5" ht="12.75">
      <c r="A348" s="35" t="s">
        <v>56</v>
      </c>
      <c r="E348" s="39" t="s">
        <v>52</v>
      </c>
    </row>
    <row r="349" spans="1:5" ht="12.75">
      <c r="A349" s="35" t="s">
        <v>57</v>
      </c>
      <c r="E349" s="40" t="s">
        <v>10252</v>
      </c>
    </row>
    <row r="350" spans="1:5" ht="12.75">
      <c r="A350" t="s">
        <v>58</v>
      </c>
      <c r="E350" s="39" t="s">
        <v>52</v>
      </c>
    </row>
    <row r="351" spans="1:16" ht="25.5">
      <c r="A351" t="s">
        <v>49</v>
      </c>
      <c s="34" t="s">
        <v>347</v>
      </c>
      <c s="34" t="s">
        <v>10253</v>
      </c>
      <c s="35" t="s">
        <v>52</v>
      </c>
      <c s="6" t="s">
        <v>10254</v>
      </c>
      <c s="36" t="s">
        <v>67</v>
      </c>
      <c s="37">
        <v>1</v>
      </c>
      <c s="36">
        <v>0</v>
      </c>
      <c s="36">
        <f>ROUND(G351*H351,6)</f>
      </c>
      <c r="L351" s="38">
        <v>0</v>
      </c>
      <c s="32">
        <f>ROUND(ROUND(L351,2)*ROUND(G351,3),2)</f>
      </c>
      <c s="36" t="s">
        <v>6383</v>
      </c>
      <c>
        <f>(M351*21)/100</f>
      </c>
      <c t="s">
        <v>28</v>
      </c>
    </row>
    <row r="352" spans="1:5" ht="12.75">
      <c r="A352" s="35" t="s">
        <v>56</v>
      </c>
      <c r="E352" s="39" t="s">
        <v>52</v>
      </c>
    </row>
    <row r="353" spans="1:5" ht="12.75">
      <c r="A353" s="35" t="s">
        <v>57</v>
      </c>
      <c r="E353" s="40" t="s">
        <v>10255</v>
      </c>
    </row>
    <row r="354" spans="1:5" ht="12.75">
      <c r="A354" t="s">
        <v>58</v>
      </c>
      <c r="E354" s="39" t="s">
        <v>52</v>
      </c>
    </row>
    <row r="355" spans="1:16" ht="12.75">
      <c r="A355" t="s">
        <v>49</v>
      </c>
      <c s="34" t="s">
        <v>351</v>
      </c>
      <c s="34" t="s">
        <v>8387</v>
      </c>
      <c s="35" t="s">
        <v>52</v>
      </c>
      <c s="6" t="s">
        <v>8388</v>
      </c>
      <c s="36" t="s">
        <v>67</v>
      </c>
      <c s="37">
        <v>2</v>
      </c>
      <c s="36">
        <v>0</v>
      </c>
      <c s="36">
        <f>ROUND(G355*H355,6)</f>
      </c>
      <c r="L355" s="38">
        <v>0</v>
      </c>
      <c s="32">
        <f>ROUND(ROUND(L355,2)*ROUND(G355,3),2)</f>
      </c>
      <c s="36" t="s">
        <v>6383</v>
      </c>
      <c>
        <f>(M355*21)/100</f>
      </c>
      <c t="s">
        <v>28</v>
      </c>
    </row>
    <row r="356" spans="1:5" ht="12.75">
      <c r="A356" s="35" t="s">
        <v>56</v>
      </c>
      <c r="E356" s="39" t="s">
        <v>52</v>
      </c>
    </row>
    <row r="357" spans="1:5" ht="38.25">
      <c r="A357" s="35" t="s">
        <v>57</v>
      </c>
      <c r="E357" s="40" t="s">
        <v>10256</v>
      </c>
    </row>
    <row r="358" spans="1:5" ht="12.75">
      <c r="A358" t="s">
        <v>58</v>
      </c>
      <c r="E358" s="39" t="s">
        <v>52</v>
      </c>
    </row>
    <row r="359" spans="1:13" ht="12.75">
      <c r="A359" t="s">
        <v>47</v>
      </c>
      <c r="C359" s="31" t="s">
        <v>8448</v>
      </c>
      <c r="E359" s="33" t="s">
        <v>8449</v>
      </c>
      <c r="J359" s="32">
        <f>0</f>
      </c>
      <c s="32">
        <f>0</f>
      </c>
      <c s="32">
        <f>0+L360+L364+L368+L372+L376+L380+L384+L388+L392+L396+L400+L404</f>
      </c>
      <c s="32">
        <f>0+M360+M364+M368+M372+M376+M380+M384+M388+M392+M396+M400+M404</f>
      </c>
    </row>
    <row r="360" spans="1:16" ht="25.5">
      <c r="A360" t="s">
        <v>49</v>
      </c>
      <c s="34" t="s">
        <v>355</v>
      </c>
      <c s="34" t="s">
        <v>10257</v>
      </c>
      <c s="35" t="s">
        <v>52</v>
      </c>
      <c s="6" t="s">
        <v>10258</v>
      </c>
      <c s="36" t="s">
        <v>67</v>
      </c>
      <c s="37">
        <v>4</v>
      </c>
      <c s="36">
        <v>0.058</v>
      </c>
      <c s="36">
        <f>ROUND(G360*H360,6)</f>
      </c>
      <c r="L360" s="38">
        <v>0</v>
      </c>
      <c s="32">
        <f>ROUND(ROUND(L360,2)*ROUND(G360,3),2)</f>
      </c>
      <c s="36" t="s">
        <v>6383</v>
      </c>
      <c>
        <f>(M360*21)/100</f>
      </c>
      <c t="s">
        <v>28</v>
      </c>
    </row>
    <row r="361" spans="1:5" ht="12.75">
      <c r="A361" s="35" t="s">
        <v>56</v>
      </c>
      <c r="E361" s="39" t="s">
        <v>52</v>
      </c>
    </row>
    <row r="362" spans="1:5" ht="12.75">
      <c r="A362" s="35" t="s">
        <v>57</v>
      </c>
      <c r="E362" s="40" t="s">
        <v>52</v>
      </c>
    </row>
    <row r="363" spans="1:5" ht="38.25">
      <c r="A363" t="s">
        <v>58</v>
      </c>
      <c r="E363" s="39" t="s">
        <v>10259</v>
      </c>
    </row>
    <row r="364" spans="1:16" ht="12.75">
      <c r="A364" t="s">
        <v>49</v>
      </c>
      <c s="34" t="s">
        <v>359</v>
      </c>
      <c s="34" t="s">
        <v>8418</v>
      </c>
      <c s="35" t="s">
        <v>52</v>
      </c>
      <c s="6" t="s">
        <v>8419</v>
      </c>
      <c s="36" t="s">
        <v>67</v>
      </c>
      <c s="37">
        <v>4</v>
      </c>
      <c s="36">
        <v>0.038</v>
      </c>
      <c s="36">
        <f>ROUND(G364*H364,6)</f>
      </c>
      <c r="L364" s="38">
        <v>0</v>
      </c>
      <c s="32">
        <f>ROUND(ROUND(L364,2)*ROUND(G364,3),2)</f>
      </c>
      <c s="36" t="s">
        <v>6383</v>
      </c>
      <c>
        <f>(M364*21)/100</f>
      </c>
      <c t="s">
        <v>28</v>
      </c>
    </row>
    <row r="365" spans="1:5" ht="12.75">
      <c r="A365" s="35" t="s">
        <v>56</v>
      </c>
      <c r="E365" s="39" t="s">
        <v>52</v>
      </c>
    </row>
    <row r="366" spans="1:5" ht="12.75">
      <c r="A366" s="35" t="s">
        <v>57</v>
      </c>
      <c r="E366" s="40" t="s">
        <v>52</v>
      </c>
    </row>
    <row r="367" spans="1:5" ht="51">
      <c r="A367" t="s">
        <v>58</v>
      </c>
      <c r="E367" s="39" t="s">
        <v>10260</v>
      </c>
    </row>
    <row r="368" spans="1:16" ht="12.75">
      <c r="A368" t="s">
        <v>49</v>
      </c>
      <c s="34" t="s">
        <v>363</v>
      </c>
      <c s="34" t="s">
        <v>10261</v>
      </c>
      <c s="35" t="s">
        <v>52</v>
      </c>
      <c s="6" t="s">
        <v>10262</v>
      </c>
      <c s="36" t="s">
        <v>67</v>
      </c>
      <c s="37">
        <v>5</v>
      </c>
      <c s="36">
        <v>0.0006</v>
      </c>
      <c s="36">
        <f>ROUND(G368*H368,6)</f>
      </c>
      <c r="L368" s="38">
        <v>0</v>
      </c>
      <c s="32">
        <f>ROUND(ROUND(L368,2)*ROUND(G368,3),2)</f>
      </c>
      <c s="36" t="s">
        <v>6383</v>
      </c>
      <c>
        <f>(M368*21)/100</f>
      </c>
      <c t="s">
        <v>28</v>
      </c>
    </row>
    <row r="369" spans="1:5" ht="12.75">
      <c r="A369" s="35" t="s">
        <v>56</v>
      </c>
      <c r="E369" s="39" t="s">
        <v>52</v>
      </c>
    </row>
    <row r="370" spans="1:5" ht="12.75">
      <c r="A370" s="35" t="s">
        <v>57</v>
      </c>
      <c r="E370" s="40" t="s">
        <v>52</v>
      </c>
    </row>
    <row r="371" spans="1:5" ht="25.5">
      <c r="A371" t="s">
        <v>58</v>
      </c>
      <c r="E371" s="39" t="s">
        <v>10263</v>
      </c>
    </row>
    <row r="372" spans="1:16" ht="12.75">
      <c r="A372" t="s">
        <v>49</v>
      </c>
      <c s="34" t="s">
        <v>367</v>
      </c>
      <c s="34" t="s">
        <v>10264</v>
      </c>
      <c s="35" t="s">
        <v>52</v>
      </c>
      <c s="6" t="s">
        <v>10265</v>
      </c>
      <c s="36" t="s">
        <v>67</v>
      </c>
      <c s="37">
        <v>5</v>
      </c>
      <c s="36">
        <v>0.0012</v>
      </c>
      <c s="36">
        <f>ROUND(G372*H372,6)</f>
      </c>
      <c r="L372" s="38">
        <v>0</v>
      </c>
      <c s="32">
        <f>ROUND(ROUND(L372,2)*ROUND(G372,3),2)</f>
      </c>
      <c s="36" t="s">
        <v>6383</v>
      </c>
      <c>
        <f>(M372*21)/100</f>
      </c>
      <c t="s">
        <v>28</v>
      </c>
    </row>
    <row r="373" spans="1:5" ht="12.75">
      <c r="A373" s="35" t="s">
        <v>56</v>
      </c>
      <c r="E373" s="39" t="s">
        <v>52</v>
      </c>
    </row>
    <row r="374" spans="1:5" ht="12.75">
      <c r="A374" s="35" t="s">
        <v>57</v>
      </c>
      <c r="E374" s="40" t="s">
        <v>52</v>
      </c>
    </row>
    <row r="375" spans="1:5" ht="25.5">
      <c r="A375" t="s">
        <v>58</v>
      </c>
      <c r="E375" s="39" t="s">
        <v>10266</v>
      </c>
    </row>
    <row r="376" spans="1:16" ht="12.75">
      <c r="A376" t="s">
        <v>49</v>
      </c>
      <c s="34" t="s">
        <v>371</v>
      </c>
      <c s="34" t="s">
        <v>10267</v>
      </c>
      <c s="35" t="s">
        <v>52</v>
      </c>
      <c s="6" t="s">
        <v>10268</v>
      </c>
      <c s="36" t="s">
        <v>67</v>
      </c>
      <c s="37">
        <v>4</v>
      </c>
      <c s="36">
        <v>0.00146</v>
      </c>
      <c s="36">
        <f>ROUND(G376*H376,6)</f>
      </c>
      <c r="L376" s="38">
        <v>0</v>
      </c>
      <c s="32">
        <f>ROUND(ROUND(L376,2)*ROUND(G376,3),2)</f>
      </c>
      <c s="36" t="s">
        <v>6383</v>
      </c>
      <c>
        <f>(M376*21)/100</f>
      </c>
      <c t="s">
        <v>28</v>
      </c>
    </row>
    <row r="377" spans="1:5" ht="12.75">
      <c r="A377" s="35" t="s">
        <v>56</v>
      </c>
      <c r="E377" s="39" t="s">
        <v>52</v>
      </c>
    </row>
    <row r="378" spans="1:5" ht="12.75">
      <c r="A378" s="35" t="s">
        <v>57</v>
      </c>
      <c r="E378" s="40" t="s">
        <v>52</v>
      </c>
    </row>
    <row r="379" spans="1:5" ht="25.5">
      <c r="A379" t="s">
        <v>58</v>
      </c>
      <c r="E379" s="39" t="s">
        <v>10269</v>
      </c>
    </row>
    <row r="380" spans="1:16" ht="12.75">
      <c r="A380" t="s">
        <v>49</v>
      </c>
      <c s="34" t="s">
        <v>375</v>
      </c>
      <c s="34" t="s">
        <v>8429</v>
      </c>
      <c s="35" t="s">
        <v>52</v>
      </c>
      <c s="6" t="s">
        <v>8430</v>
      </c>
      <c s="36" t="s">
        <v>105</v>
      </c>
      <c s="37">
        <v>109.18</v>
      </c>
      <c s="36">
        <v>0.0007</v>
      </c>
      <c s="36">
        <f>ROUND(G380*H380,6)</f>
      </c>
      <c r="L380" s="38">
        <v>0</v>
      </c>
      <c s="32">
        <f>ROUND(ROUND(L380,2)*ROUND(G380,3),2)</f>
      </c>
      <c s="36" t="s">
        <v>6383</v>
      </c>
      <c>
        <f>(M380*21)/100</f>
      </c>
      <c t="s">
        <v>28</v>
      </c>
    </row>
    <row r="381" spans="1:5" ht="12.75">
      <c r="A381" s="35" t="s">
        <v>56</v>
      </c>
      <c r="E381" s="39" t="s">
        <v>52</v>
      </c>
    </row>
    <row r="382" spans="1:5" ht="12.75">
      <c r="A382" s="35" t="s">
        <v>57</v>
      </c>
      <c r="E382" s="40" t="s">
        <v>10270</v>
      </c>
    </row>
    <row r="383" spans="1:5" ht="25.5">
      <c r="A383" t="s">
        <v>58</v>
      </c>
      <c r="E383" s="39" t="s">
        <v>10271</v>
      </c>
    </row>
    <row r="384" spans="1:16" ht="12.75">
      <c r="A384" t="s">
        <v>49</v>
      </c>
      <c s="34" t="s">
        <v>379</v>
      </c>
      <c s="34" t="s">
        <v>10272</v>
      </c>
      <c s="35" t="s">
        <v>52</v>
      </c>
      <c s="6" t="s">
        <v>10273</v>
      </c>
      <c s="36" t="s">
        <v>67</v>
      </c>
      <c s="37">
        <v>5</v>
      </c>
      <c s="36">
        <v>0</v>
      </c>
      <c s="36">
        <f>ROUND(G384*H384,6)</f>
      </c>
      <c r="L384" s="38">
        <v>0</v>
      </c>
      <c s="32">
        <f>ROUND(ROUND(L384,2)*ROUND(G384,3),2)</f>
      </c>
      <c s="36" t="s">
        <v>6383</v>
      </c>
      <c>
        <f>(M384*21)/100</f>
      </c>
      <c t="s">
        <v>28</v>
      </c>
    </row>
    <row r="385" spans="1:5" ht="12.75">
      <c r="A385" s="35" t="s">
        <v>56</v>
      </c>
      <c r="E385" s="39" t="s">
        <v>52</v>
      </c>
    </row>
    <row r="386" spans="1:5" ht="12.75">
      <c r="A386" s="35" t="s">
        <v>57</v>
      </c>
      <c r="E386" s="40" t="s">
        <v>10274</v>
      </c>
    </row>
    <row r="387" spans="1:5" ht="12.75">
      <c r="A387" t="s">
        <v>58</v>
      </c>
      <c r="E387" s="39" t="s">
        <v>52</v>
      </c>
    </row>
    <row r="388" spans="1:16" ht="12.75">
      <c r="A388" t="s">
        <v>49</v>
      </c>
      <c s="34" t="s">
        <v>383</v>
      </c>
      <c s="34" t="s">
        <v>10275</v>
      </c>
      <c s="35" t="s">
        <v>52</v>
      </c>
      <c s="6" t="s">
        <v>10276</v>
      </c>
      <c s="36" t="s">
        <v>67</v>
      </c>
      <c s="37">
        <v>9</v>
      </c>
      <c s="36">
        <v>0</v>
      </c>
      <c s="36">
        <f>ROUND(G388*H388,6)</f>
      </c>
      <c r="L388" s="38">
        <v>0</v>
      </c>
      <c s="32">
        <f>ROUND(ROUND(L388,2)*ROUND(G388,3),2)</f>
      </c>
      <c s="36" t="s">
        <v>6383</v>
      </c>
      <c>
        <f>(M388*21)/100</f>
      </c>
      <c t="s">
        <v>28</v>
      </c>
    </row>
    <row r="389" spans="1:5" ht="12.75">
      <c r="A389" s="35" t="s">
        <v>56</v>
      </c>
      <c r="E389" s="39" t="s">
        <v>52</v>
      </c>
    </row>
    <row r="390" spans="1:5" ht="38.25">
      <c r="A390" s="35" t="s">
        <v>57</v>
      </c>
      <c r="E390" s="40" t="s">
        <v>10277</v>
      </c>
    </row>
    <row r="391" spans="1:5" ht="12.75">
      <c r="A391" t="s">
        <v>58</v>
      </c>
      <c r="E391" s="39" t="s">
        <v>52</v>
      </c>
    </row>
    <row r="392" spans="1:16" ht="25.5">
      <c r="A392" t="s">
        <v>49</v>
      </c>
      <c s="34" t="s">
        <v>387</v>
      </c>
      <c s="34" t="s">
        <v>8334</v>
      </c>
      <c s="35" t="s">
        <v>52</v>
      </c>
      <c s="6" t="s">
        <v>8335</v>
      </c>
      <c s="36" t="s">
        <v>105</v>
      </c>
      <c s="37">
        <v>30</v>
      </c>
      <c s="36">
        <v>0.01336</v>
      </c>
      <c s="36">
        <f>ROUND(G392*H392,6)</f>
      </c>
      <c r="L392" s="38">
        <v>0</v>
      </c>
      <c s="32">
        <f>ROUND(ROUND(L392,2)*ROUND(G392,3),2)</f>
      </c>
      <c s="36" t="s">
        <v>6383</v>
      </c>
      <c>
        <f>(M392*21)/100</f>
      </c>
      <c t="s">
        <v>28</v>
      </c>
    </row>
    <row r="393" spans="1:5" ht="12.75">
      <c r="A393" s="35" t="s">
        <v>56</v>
      </c>
      <c r="E393" s="39" t="s">
        <v>52</v>
      </c>
    </row>
    <row r="394" spans="1:5" ht="12.75">
      <c r="A394" s="35" t="s">
        <v>57</v>
      </c>
      <c r="E394" s="40" t="s">
        <v>10278</v>
      </c>
    </row>
    <row r="395" spans="1:5" ht="12.75">
      <c r="A395" t="s">
        <v>58</v>
      </c>
      <c r="E395" s="39" t="s">
        <v>52</v>
      </c>
    </row>
    <row r="396" spans="1:16" ht="25.5">
      <c r="A396" t="s">
        <v>49</v>
      </c>
      <c s="34" t="s">
        <v>391</v>
      </c>
      <c s="34" t="s">
        <v>8440</v>
      </c>
      <c s="35" t="s">
        <v>52</v>
      </c>
      <c s="6" t="s">
        <v>8441</v>
      </c>
      <c s="36" t="s">
        <v>67</v>
      </c>
      <c s="37">
        <v>4</v>
      </c>
      <c s="36">
        <v>0</v>
      </c>
      <c s="36">
        <f>ROUND(G396*H396,6)</f>
      </c>
      <c r="L396" s="38">
        <v>0</v>
      </c>
      <c s="32">
        <f>ROUND(ROUND(L396,2)*ROUND(G396,3),2)</f>
      </c>
      <c s="36" t="s">
        <v>6383</v>
      </c>
      <c>
        <f>(M396*21)/100</f>
      </c>
      <c t="s">
        <v>28</v>
      </c>
    </row>
    <row r="397" spans="1:5" ht="12.75">
      <c r="A397" s="35" t="s">
        <v>56</v>
      </c>
      <c r="E397" s="39" t="s">
        <v>52</v>
      </c>
    </row>
    <row r="398" spans="1:5" ht="12.75">
      <c r="A398" s="35" t="s">
        <v>57</v>
      </c>
      <c r="E398" s="40" t="s">
        <v>10279</v>
      </c>
    </row>
    <row r="399" spans="1:5" ht="12.75">
      <c r="A399" t="s">
        <v>58</v>
      </c>
      <c r="E399" s="39" t="s">
        <v>52</v>
      </c>
    </row>
    <row r="400" spans="1:16" ht="12.75">
      <c r="A400" t="s">
        <v>49</v>
      </c>
      <c s="34" t="s">
        <v>395</v>
      </c>
      <c s="34" t="s">
        <v>8443</v>
      </c>
      <c s="35" t="s">
        <v>52</v>
      </c>
      <c s="6" t="s">
        <v>8444</v>
      </c>
      <c s="36" t="s">
        <v>67</v>
      </c>
      <c s="37">
        <v>4</v>
      </c>
      <c s="36">
        <v>0</v>
      </c>
      <c s="36">
        <f>ROUND(G400*H400,6)</f>
      </c>
      <c r="L400" s="38">
        <v>0</v>
      </c>
      <c s="32">
        <f>ROUND(ROUND(L400,2)*ROUND(G400,3),2)</f>
      </c>
      <c s="36" t="s">
        <v>6383</v>
      </c>
      <c>
        <f>(M400*21)/100</f>
      </c>
      <c t="s">
        <v>28</v>
      </c>
    </row>
    <row r="401" spans="1:5" ht="12.75">
      <c r="A401" s="35" t="s">
        <v>56</v>
      </c>
      <c r="E401" s="39" t="s">
        <v>52</v>
      </c>
    </row>
    <row r="402" spans="1:5" ht="12.75">
      <c r="A402" s="35" t="s">
        <v>57</v>
      </c>
      <c r="E402" s="40" t="s">
        <v>10279</v>
      </c>
    </row>
    <row r="403" spans="1:5" ht="12.75">
      <c r="A403" t="s">
        <v>58</v>
      </c>
      <c r="E403" s="39" t="s">
        <v>52</v>
      </c>
    </row>
    <row r="404" spans="1:16" ht="12.75">
      <c r="A404" t="s">
        <v>49</v>
      </c>
      <c s="34" t="s">
        <v>399</v>
      </c>
      <c s="34" t="s">
        <v>8445</v>
      </c>
      <c s="35" t="s">
        <v>52</v>
      </c>
      <c s="6" t="s">
        <v>8446</v>
      </c>
      <c s="36" t="s">
        <v>105</v>
      </c>
      <c s="37">
        <v>106</v>
      </c>
      <c s="36">
        <v>0</v>
      </c>
      <c s="36">
        <f>ROUND(G404*H404,6)</f>
      </c>
      <c r="L404" s="38">
        <v>0</v>
      </c>
      <c s="32">
        <f>ROUND(ROUND(L404,2)*ROUND(G404,3),2)</f>
      </c>
      <c s="36" t="s">
        <v>6383</v>
      </c>
      <c>
        <f>(M404*21)/100</f>
      </c>
      <c t="s">
        <v>28</v>
      </c>
    </row>
    <row r="405" spans="1:5" ht="12.75">
      <c r="A405" s="35" t="s">
        <v>56</v>
      </c>
      <c r="E405" s="39" t="s">
        <v>52</v>
      </c>
    </row>
    <row r="406" spans="1:5" ht="12.75">
      <c r="A406" s="35" t="s">
        <v>57</v>
      </c>
      <c r="E406" s="40" t="s">
        <v>10280</v>
      </c>
    </row>
    <row r="407" spans="1:5" ht="12.75">
      <c r="A407" t="s">
        <v>58</v>
      </c>
      <c r="E407" s="39" t="s">
        <v>52</v>
      </c>
    </row>
    <row r="408" spans="1:13" ht="12.75">
      <c r="A408" t="s">
        <v>47</v>
      </c>
      <c r="C408" s="31" t="s">
        <v>8461</v>
      </c>
      <c r="E408" s="33" t="s">
        <v>8462</v>
      </c>
      <c r="J408" s="32">
        <f>0</f>
      </c>
      <c s="32">
        <f>0</f>
      </c>
      <c s="32">
        <f>0+L409+L413+L417+L421+L425+L429+L433+L437+L441+L445+L449+L453</f>
      </c>
      <c s="32">
        <f>0+M409+M413+M417+M421+M425+M429+M433+M437+M441+M445+M449+M453</f>
      </c>
    </row>
    <row r="409" spans="1:16" ht="25.5">
      <c r="A409" t="s">
        <v>49</v>
      </c>
      <c s="34" t="s">
        <v>403</v>
      </c>
      <c s="34" t="s">
        <v>8416</v>
      </c>
      <c s="35" t="s">
        <v>52</v>
      </c>
      <c s="6" t="s">
        <v>8417</v>
      </c>
      <c s="36" t="s">
        <v>67</v>
      </c>
      <c s="37">
        <v>1</v>
      </c>
      <c s="36">
        <v>0.05</v>
      </c>
      <c s="36">
        <f>ROUND(G409*H409,6)</f>
      </c>
      <c r="L409" s="38">
        <v>0</v>
      </c>
      <c s="32">
        <f>ROUND(ROUND(L409,2)*ROUND(G409,3),2)</f>
      </c>
      <c s="36" t="s">
        <v>6383</v>
      </c>
      <c>
        <f>(M409*21)/100</f>
      </c>
      <c t="s">
        <v>28</v>
      </c>
    </row>
    <row r="410" spans="1:5" ht="12.75">
      <c r="A410" s="35" t="s">
        <v>56</v>
      </c>
      <c r="E410" s="39" t="s">
        <v>52</v>
      </c>
    </row>
    <row r="411" spans="1:5" ht="12.75">
      <c r="A411" s="35" t="s">
        <v>57</v>
      </c>
      <c r="E411" s="40" t="s">
        <v>52</v>
      </c>
    </row>
    <row r="412" spans="1:5" ht="38.25">
      <c r="A412" t="s">
        <v>58</v>
      </c>
      <c r="E412" s="39" t="s">
        <v>10281</v>
      </c>
    </row>
    <row r="413" spans="1:16" ht="12.75">
      <c r="A413" t="s">
        <v>49</v>
      </c>
      <c s="34" t="s">
        <v>407</v>
      </c>
      <c s="34" t="s">
        <v>10282</v>
      </c>
      <c s="35" t="s">
        <v>52</v>
      </c>
      <c s="6" t="s">
        <v>10283</v>
      </c>
      <c s="36" t="s">
        <v>67</v>
      </c>
      <c s="37">
        <v>1</v>
      </c>
      <c s="36">
        <v>0.028</v>
      </c>
      <c s="36">
        <f>ROUND(G413*H413,6)</f>
      </c>
      <c r="L413" s="38">
        <v>0</v>
      </c>
      <c s="32">
        <f>ROUND(ROUND(L413,2)*ROUND(G413,3),2)</f>
      </c>
      <c s="36" t="s">
        <v>6383</v>
      </c>
      <c>
        <f>(M413*21)/100</f>
      </c>
      <c t="s">
        <v>28</v>
      </c>
    </row>
    <row r="414" spans="1:5" ht="12.75">
      <c r="A414" s="35" t="s">
        <v>56</v>
      </c>
      <c r="E414" s="39" t="s">
        <v>52</v>
      </c>
    </row>
    <row r="415" spans="1:5" ht="12.75">
      <c r="A415" s="35" t="s">
        <v>57</v>
      </c>
      <c r="E415" s="40" t="s">
        <v>10284</v>
      </c>
    </row>
    <row r="416" spans="1:5" ht="51">
      <c r="A416" t="s">
        <v>58</v>
      </c>
      <c r="E416" s="39" t="s">
        <v>10285</v>
      </c>
    </row>
    <row r="417" spans="1:16" ht="25.5">
      <c r="A417" t="s">
        <v>49</v>
      </c>
      <c s="34" t="s">
        <v>411</v>
      </c>
      <c s="34" t="s">
        <v>8299</v>
      </c>
      <c s="35" t="s">
        <v>52</v>
      </c>
      <c s="6" t="s">
        <v>8300</v>
      </c>
      <c s="36" t="s">
        <v>67</v>
      </c>
      <c s="37">
        <v>2</v>
      </c>
      <c s="36">
        <v>0.0019</v>
      </c>
      <c s="36">
        <f>ROUND(G417*H417,6)</f>
      </c>
      <c r="L417" s="38">
        <v>0</v>
      </c>
      <c s="32">
        <f>ROUND(ROUND(L417,2)*ROUND(G417,3),2)</f>
      </c>
      <c s="36" t="s">
        <v>6383</v>
      </c>
      <c>
        <f>(M417*21)/100</f>
      </c>
      <c t="s">
        <v>28</v>
      </c>
    </row>
    <row r="418" spans="1:5" ht="12.75">
      <c r="A418" s="35" t="s">
        <v>56</v>
      </c>
      <c r="E418" s="39" t="s">
        <v>52</v>
      </c>
    </row>
    <row r="419" spans="1:5" ht="38.25">
      <c r="A419" s="35" t="s">
        <v>57</v>
      </c>
      <c r="E419" s="40" t="s">
        <v>10286</v>
      </c>
    </row>
    <row r="420" spans="1:5" ht="25.5">
      <c r="A420" t="s">
        <v>58</v>
      </c>
      <c r="E420" s="39" t="s">
        <v>10287</v>
      </c>
    </row>
    <row r="421" spans="1:16" ht="12.75">
      <c r="A421" t="s">
        <v>49</v>
      </c>
      <c s="34" t="s">
        <v>415</v>
      </c>
      <c s="34" t="s">
        <v>8427</v>
      </c>
      <c s="35" t="s">
        <v>52</v>
      </c>
      <c s="6" t="s">
        <v>8428</v>
      </c>
      <c s="36" t="s">
        <v>67</v>
      </c>
      <c s="37">
        <v>2</v>
      </c>
      <c s="36">
        <v>0.0029</v>
      </c>
      <c s="36">
        <f>ROUND(G421*H421,6)</f>
      </c>
      <c r="L421" s="38">
        <v>0</v>
      </c>
      <c s="32">
        <f>ROUND(ROUND(L421,2)*ROUND(G421,3),2)</f>
      </c>
      <c s="36" t="s">
        <v>6383</v>
      </c>
      <c>
        <f>(M421*21)/100</f>
      </c>
      <c t="s">
        <v>28</v>
      </c>
    </row>
    <row r="422" spans="1:5" ht="12.75">
      <c r="A422" s="35" t="s">
        <v>56</v>
      </c>
      <c r="E422" s="39" t="s">
        <v>52</v>
      </c>
    </row>
    <row r="423" spans="1:5" ht="38.25">
      <c r="A423" s="35" t="s">
        <v>57</v>
      </c>
      <c r="E423" s="40" t="s">
        <v>10286</v>
      </c>
    </row>
    <row r="424" spans="1:5" ht="25.5">
      <c r="A424" t="s">
        <v>58</v>
      </c>
      <c r="E424" s="39" t="s">
        <v>10287</v>
      </c>
    </row>
    <row r="425" spans="1:16" ht="12.75">
      <c r="A425" t="s">
        <v>49</v>
      </c>
      <c s="34" t="s">
        <v>419</v>
      </c>
      <c s="34" t="s">
        <v>8429</v>
      </c>
      <c s="35" t="s">
        <v>52</v>
      </c>
      <c s="6" t="s">
        <v>8430</v>
      </c>
      <c s="36" t="s">
        <v>105</v>
      </c>
      <c s="37">
        <v>20.6</v>
      </c>
      <c s="36">
        <v>0.0007</v>
      </c>
      <c s="36">
        <f>ROUND(G425*H425,6)</f>
      </c>
      <c r="L425" s="38">
        <v>0</v>
      </c>
      <c s="32">
        <f>ROUND(ROUND(L425,2)*ROUND(G425,3),2)</f>
      </c>
      <c s="36" t="s">
        <v>6383</v>
      </c>
      <c>
        <f>(M425*21)/100</f>
      </c>
      <c t="s">
        <v>28</v>
      </c>
    </row>
    <row r="426" spans="1:5" ht="12.75">
      <c r="A426" s="35" t="s">
        <v>56</v>
      </c>
      <c r="E426" s="39" t="s">
        <v>52</v>
      </c>
    </row>
    <row r="427" spans="1:5" ht="12.75">
      <c r="A427" s="35" t="s">
        <v>57</v>
      </c>
      <c r="E427" s="40" t="s">
        <v>10288</v>
      </c>
    </row>
    <row r="428" spans="1:5" ht="12.75">
      <c r="A428" t="s">
        <v>58</v>
      </c>
      <c r="E428" s="39" t="s">
        <v>52</v>
      </c>
    </row>
    <row r="429" spans="1:16" ht="25.5">
      <c r="A429" t="s">
        <v>49</v>
      </c>
      <c s="34" t="s">
        <v>423</v>
      </c>
      <c s="34" t="s">
        <v>8451</v>
      </c>
      <c s="35" t="s">
        <v>52</v>
      </c>
      <c s="6" t="s">
        <v>8452</v>
      </c>
      <c s="36" t="s">
        <v>105</v>
      </c>
      <c s="37">
        <v>1.2</v>
      </c>
      <c s="36">
        <v>0.016</v>
      </c>
      <c s="36">
        <f>ROUND(G429*H429,6)</f>
      </c>
      <c r="L429" s="38">
        <v>0</v>
      </c>
      <c s="32">
        <f>ROUND(ROUND(L429,2)*ROUND(G429,3),2)</f>
      </c>
      <c s="36" t="s">
        <v>6383</v>
      </c>
      <c>
        <f>(M429*21)/100</f>
      </c>
      <c t="s">
        <v>28</v>
      </c>
    </row>
    <row r="430" spans="1:5" ht="12.75">
      <c r="A430" s="35" t="s">
        <v>56</v>
      </c>
      <c r="E430" s="39" t="s">
        <v>52</v>
      </c>
    </row>
    <row r="431" spans="1:5" ht="12.75">
      <c r="A431" s="35" t="s">
        <v>57</v>
      </c>
      <c r="E431" s="40" t="s">
        <v>8453</v>
      </c>
    </row>
    <row r="432" spans="1:5" ht="12.75">
      <c r="A432" t="s">
        <v>58</v>
      </c>
      <c r="E432" s="39" t="s">
        <v>52</v>
      </c>
    </row>
    <row r="433" spans="1:16" ht="12.75">
      <c r="A433" t="s">
        <v>49</v>
      </c>
      <c s="34" t="s">
        <v>427</v>
      </c>
      <c s="34" t="s">
        <v>8322</v>
      </c>
      <c s="35" t="s">
        <v>52</v>
      </c>
      <c s="6" t="s">
        <v>8323</v>
      </c>
      <c s="36" t="s">
        <v>67</v>
      </c>
      <c s="37">
        <v>2</v>
      </c>
      <c s="36">
        <v>0</v>
      </c>
      <c s="36">
        <f>ROUND(G433*H433,6)</f>
      </c>
      <c r="L433" s="38">
        <v>0</v>
      </c>
      <c s="32">
        <f>ROUND(ROUND(L433,2)*ROUND(G433,3),2)</f>
      </c>
      <c s="36" t="s">
        <v>6383</v>
      </c>
      <c>
        <f>(M433*21)/100</f>
      </c>
      <c t="s">
        <v>28</v>
      </c>
    </row>
    <row r="434" spans="1:5" ht="12.75">
      <c r="A434" s="35" t="s">
        <v>56</v>
      </c>
      <c r="E434" s="39" t="s">
        <v>52</v>
      </c>
    </row>
    <row r="435" spans="1:5" ht="38.25">
      <c r="A435" s="35" t="s">
        <v>57</v>
      </c>
      <c r="E435" s="40" t="s">
        <v>10289</v>
      </c>
    </row>
    <row r="436" spans="1:5" ht="12.75">
      <c r="A436" t="s">
        <v>58</v>
      </c>
      <c r="E436" s="39" t="s">
        <v>52</v>
      </c>
    </row>
    <row r="437" spans="1:16" ht="25.5">
      <c r="A437" t="s">
        <v>49</v>
      </c>
      <c s="34" t="s">
        <v>431</v>
      </c>
      <c s="34" t="s">
        <v>8334</v>
      </c>
      <c s="35" t="s">
        <v>52</v>
      </c>
      <c s="6" t="s">
        <v>8335</v>
      </c>
      <c s="36" t="s">
        <v>105</v>
      </c>
      <c s="37">
        <v>2</v>
      </c>
      <c s="36">
        <v>0.01336</v>
      </c>
      <c s="36">
        <f>ROUND(G437*H437,6)</f>
      </c>
      <c r="L437" s="38">
        <v>0</v>
      </c>
      <c s="32">
        <f>ROUND(ROUND(L437,2)*ROUND(G437,3),2)</f>
      </c>
      <c s="36" t="s">
        <v>6383</v>
      </c>
      <c>
        <f>(M437*21)/100</f>
      </c>
      <c t="s">
        <v>28</v>
      </c>
    </row>
    <row r="438" spans="1:5" ht="12.75">
      <c r="A438" s="35" t="s">
        <v>56</v>
      </c>
      <c r="E438" s="39" t="s">
        <v>52</v>
      </c>
    </row>
    <row r="439" spans="1:5" ht="12.75">
      <c r="A439" s="35" t="s">
        <v>57</v>
      </c>
      <c r="E439" s="40" t="s">
        <v>10290</v>
      </c>
    </row>
    <row r="440" spans="1:5" ht="25.5">
      <c r="A440" t="s">
        <v>58</v>
      </c>
      <c r="E440" s="39" t="s">
        <v>10291</v>
      </c>
    </row>
    <row r="441" spans="1:16" ht="25.5">
      <c r="A441" t="s">
        <v>49</v>
      </c>
      <c s="34" t="s">
        <v>435</v>
      </c>
      <c s="34" t="s">
        <v>8456</v>
      </c>
      <c s="35" t="s">
        <v>52</v>
      </c>
      <c s="6" t="s">
        <v>8457</v>
      </c>
      <c s="36" t="s">
        <v>105</v>
      </c>
      <c s="37">
        <v>1</v>
      </c>
      <c s="36">
        <v>0</v>
      </c>
      <c s="36">
        <f>ROUND(G441*H441,6)</f>
      </c>
      <c r="L441" s="38">
        <v>0</v>
      </c>
      <c s="32">
        <f>ROUND(ROUND(L441,2)*ROUND(G441,3),2)</f>
      </c>
      <c s="36" t="s">
        <v>6383</v>
      </c>
      <c>
        <f>(M441*21)/100</f>
      </c>
      <c t="s">
        <v>28</v>
      </c>
    </row>
    <row r="442" spans="1:5" ht="12.75">
      <c r="A442" s="35" t="s">
        <v>56</v>
      </c>
      <c r="E442" s="39" t="s">
        <v>52</v>
      </c>
    </row>
    <row r="443" spans="1:5" ht="12.75">
      <c r="A443" s="35" t="s">
        <v>57</v>
      </c>
      <c r="E443" s="40" t="s">
        <v>10292</v>
      </c>
    </row>
    <row r="444" spans="1:5" ht="12.75">
      <c r="A444" t="s">
        <v>58</v>
      </c>
      <c r="E444" s="39" t="s">
        <v>52</v>
      </c>
    </row>
    <row r="445" spans="1:16" ht="25.5">
      <c r="A445" t="s">
        <v>49</v>
      </c>
      <c s="34" t="s">
        <v>439</v>
      </c>
      <c s="34" t="s">
        <v>8440</v>
      </c>
      <c s="35" t="s">
        <v>52</v>
      </c>
      <c s="6" t="s">
        <v>8441</v>
      </c>
      <c s="36" t="s">
        <v>67</v>
      </c>
      <c s="37">
        <v>1</v>
      </c>
      <c s="36">
        <v>0</v>
      </c>
      <c s="36">
        <f>ROUND(G445*H445,6)</f>
      </c>
      <c r="L445" s="38">
        <v>0</v>
      </c>
      <c s="32">
        <f>ROUND(ROUND(L445,2)*ROUND(G445,3),2)</f>
      </c>
      <c s="36" t="s">
        <v>6383</v>
      </c>
      <c>
        <f>(M445*21)/100</f>
      </c>
      <c t="s">
        <v>28</v>
      </c>
    </row>
    <row r="446" spans="1:5" ht="12.75">
      <c r="A446" s="35" t="s">
        <v>56</v>
      </c>
      <c r="E446" s="39" t="s">
        <v>52</v>
      </c>
    </row>
    <row r="447" spans="1:5" ht="12.75">
      <c r="A447" s="35" t="s">
        <v>57</v>
      </c>
      <c r="E447" s="40" t="s">
        <v>10284</v>
      </c>
    </row>
    <row r="448" spans="1:5" ht="12.75">
      <c r="A448" t="s">
        <v>58</v>
      </c>
      <c r="E448" s="39" t="s">
        <v>52</v>
      </c>
    </row>
    <row r="449" spans="1:16" ht="12.75">
      <c r="A449" t="s">
        <v>49</v>
      </c>
      <c s="34" t="s">
        <v>443</v>
      </c>
      <c s="34" t="s">
        <v>8443</v>
      </c>
      <c s="35" t="s">
        <v>52</v>
      </c>
      <c s="6" t="s">
        <v>8444</v>
      </c>
      <c s="36" t="s">
        <v>67</v>
      </c>
      <c s="37">
        <v>1</v>
      </c>
      <c s="36">
        <v>0</v>
      </c>
      <c s="36">
        <f>ROUND(G449*H449,6)</f>
      </c>
      <c r="L449" s="38">
        <v>0</v>
      </c>
      <c s="32">
        <f>ROUND(ROUND(L449,2)*ROUND(G449,3),2)</f>
      </c>
      <c s="36" t="s">
        <v>6383</v>
      </c>
      <c>
        <f>(M449*21)/100</f>
      </c>
      <c t="s">
        <v>28</v>
      </c>
    </row>
    <row r="450" spans="1:5" ht="12.75">
      <c r="A450" s="35" t="s">
        <v>56</v>
      </c>
      <c r="E450" s="39" t="s">
        <v>52</v>
      </c>
    </row>
    <row r="451" spans="1:5" ht="12.75">
      <c r="A451" s="35" t="s">
        <v>57</v>
      </c>
      <c r="E451" s="40" t="s">
        <v>10293</v>
      </c>
    </row>
    <row r="452" spans="1:5" ht="12.75">
      <c r="A452" t="s">
        <v>58</v>
      </c>
      <c r="E452" s="39" t="s">
        <v>52</v>
      </c>
    </row>
    <row r="453" spans="1:16" ht="12.75">
      <c r="A453" t="s">
        <v>49</v>
      </c>
      <c s="34" t="s">
        <v>447</v>
      </c>
      <c s="34" t="s">
        <v>8445</v>
      </c>
      <c s="35" t="s">
        <v>52</v>
      </c>
      <c s="6" t="s">
        <v>8446</v>
      </c>
      <c s="36" t="s">
        <v>105</v>
      </c>
      <c s="37">
        <v>20</v>
      </c>
      <c s="36">
        <v>0</v>
      </c>
      <c s="36">
        <f>ROUND(G453*H453,6)</f>
      </c>
      <c r="L453" s="38">
        <v>0</v>
      </c>
      <c s="32">
        <f>ROUND(ROUND(L453,2)*ROUND(G453,3),2)</f>
      </c>
      <c s="36" t="s">
        <v>6383</v>
      </c>
      <c>
        <f>(M453*21)/100</f>
      </c>
      <c t="s">
        <v>28</v>
      </c>
    </row>
    <row r="454" spans="1:5" ht="12.75">
      <c r="A454" s="35" t="s">
        <v>56</v>
      </c>
      <c r="E454" s="39" t="s">
        <v>52</v>
      </c>
    </row>
    <row r="455" spans="1:5" ht="12.75">
      <c r="A455" s="35" t="s">
        <v>57</v>
      </c>
      <c r="E455" s="40" t="s">
        <v>10294</v>
      </c>
    </row>
    <row r="456" spans="1:5" ht="12.75">
      <c r="A456" t="s">
        <v>58</v>
      </c>
      <c r="E456" s="39" t="s">
        <v>52</v>
      </c>
    </row>
    <row r="457" spans="1:13" ht="12.75">
      <c r="A457" t="s">
        <v>47</v>
      </c>
      <c r="C457" s="31" t="s">
        <v>8466</v>
      </c>
      <c r="E457" s="33" t="s">
        <v>10295</v>
      </c>
      <c r="J457" s="32">
        <f>0</f>
      </c>
      <c s="32">
        <f>0</f>
      </c>
      <c s="32">
        <f>0+L458+L462+L466+L470+L474+L478</f>
      </c>
      <c s="32">
        <f>0+M458+M462+M466+M470+M474+M478</f>
      </c>
    </row>
    <row r="458" spans="1:16" ht="25.5">
      <c r="A458" t="s">
        <v>49</v>
      </c>
      <c s="34" t="s">
        <v>451</v>
      </c>
      <c s="34" t="s">
        <v>8416</v>
      </c>
      <c s="35" t="s">
        <v>52</v>
      </c>
      <c s="6" t="s">
        <v>8417</v>
      </c>
      <c s="36" t="s">
        <v>67</v>
      </c>
      <c s="37">
        <v>1</v>
      </c>
      <c s="36">
        <v>0.05</v>
      </c>
      <c s="36">
        <f>ROUND(G458*H458,6)</f>
      </c>
      <c r="L458" s="38">
        <v>0</v>
      </c>
      <c s="32">
        <f>ROUND(ROUND(L458,2)*ROUND(G458,3),2)</f>
      </c>
      <c s="36" t="s">
        <v>6383</v>
      </c>
      <c>
        <f>(M458*21)/100</f>
      </c>
      <c t="s">
        <v>28</v>
      </c>
    </row>
    <row r="459" spans="1:5" ht="12.75">
      <c r="A459" s="35" t="s">
        <v>56</v>
      </c>
      <c r="E459" s="39" t="s">
        <v>52</v>
      </c>
    </row>
    <row r="460" spans="1:5" ht="12.75">
      <c r="A460" s="35" t="s">
        <v>57</v>
      </c>
      <c r="E460" s="40" t="s">
        <v>52</v>
      </c>
    </row>
    <row r="461" spans="1:5" ht="38.25">
      <c r="A461" t="s">
        <v>58</v>
      </c>
      <c r="E461" s="39" t="s">
        <v>10296</v>
      </c>
    </row>
    <row r="462" spans="1:16" ht="12.75">
      <c r="A462" t="s">
        <v>49</v>
      </c>
      <c s="34" t="s">
        <v>455</v>
      </c>
      <c s="34" t="s">
        <v>10282</v>
      </c>
      <c s="35" t="s">
        <v>52</v>
      </c>
      <c s="6" t="s">
        <v>10283</v>
      </c>
      <c s="36" t="s">
        <v>67</v>
      </c>
      <c s="37">
        <v>2</v>
      </c>
      <c s="36">
        <v>0.028</v>
      </c>
      <c s="36">
        <f>ROUND(G462*H462,6)</f>
      </c>
      <c r="L462" s="38">
        <v>0</v>
      </c>
      <c s="32">
        <f>ROUND(ROUND(L462,2)*ROUND(G462,3),2)</f>
      </c>
      <c s="36" t="s">
        <v>6383</v>
      </c>
      <c>
        <f>(M462*21)/100</f>
      </c>
      <c t="s">
        <v>28</v>
      </c>
    </row>
    <row r="463" spans="1:5" ht="12.75">
      <c r="A463" s="35" t="s">
        <v>56</v>
      </c>
      <c r="E463" s="39" t="s">
        <v>52</v>
      </c>
    </row>
    <row r="464" spans="1:5" ht="12.75">
      <c r="A464" s="35" t="s">
        <v>57</v>
      </c>
      <c r="E464" s="40" t="s">
        <v>52</v>
      </c>
    </row>
    <row r="465" spans="1:5" ht="38.25">
      <c r="A465" t="s">
        <v>58</v>
      </c>
      <c r="E465" s="39" t="s">
        <v>10297</v>
      </c>
    </row>
    <row r="466" spans="1:16" ht="12.75">
      <c r="A466" t="s">
        <v>49</v>
      </c>
      <c s="34" t="s">
        <v>459</v>
      </c>
      <c s="34" t="s">
        <v>8429</v>
      </c>
      <c s="35" t="s">
        <v>52</v>
      </c>
      <c s="6" t="s">
        <v>8430</v>
      </c>
      <c s="36" t="s">
        <v>105</v>
      </c>
      <c s="37">
        <v>30.9</v>
      </c>
      <c s="36">
        <v>0.0007</v>
      </c>
      <c s="36">
        <f>ROUND(G466*H466,6)</f>
      </c>
      <c r="L466" s="38">
        <v>0</v>
      </c>
      <c s="32">
        <f>ROUND(ROUND(L466,2)*ROUND(G466,3),2)</f>
      </c>
      <c s="36" t="s">
        <v>6383</v>
      </c>
      <c>
        <f>(M466*21)/100</f>
      </c>
      <c t="s">
        <v>28</v>
      </c>
    </row>
    <row r="467" spans="1:5" ht="12.75">
      <c r="A467" s="35" t="s">
        <v>56</v>
      </c>
      <c r="E467" s="39" t="s">
        <v>52</v>
      </c>
    </row>
    <row r="468" spans="1:5" ht="12.75">
      <c r="A468" s="35" t="s">
        <v>57</v>
      </c>
      <c r="E468" s="40" t="s">
        <v>8431</v>
      </c>
    </row>
    <row r="469" spans="1:5" ht="25.5">
      <c r="A469" t="s">
        <v>58</v>
      </c>
      <c r="E469" s="39" t="s">
        <v>10271</v>
      </c>
    </row>
    <row r="470" spans="1:16" ht="25.5">
      <c r="A470" t="s">
        <v>49</v>
      </c>
      <c s="34" t="s">
        <v>463</v>
      </c>
      <c s="34" t="s">
        <v>8440</v>
      </c>
      <c s="35" t="s">
        <v>52</v>
      </c>
      <c s="6" t="s">
        <v>8441</v>
      </c>
      <c s="36" t="s">
        <v>67</v>
      </c>
      <c s="37">
        <v>1</v>
      </c>
      <c s="36">
        <v>0</v>
      </c>
      <c s="36">
        <f>ROUND(G470*H470,6)</f>
      </c>
      <c r="L470" s="38">
        <v>0</v>
      </c>
      <c s="32">
        <f>ROUND(ROUND(L470,2)*ROUND(G470,3),2)</f>
      </c>
      <c s="36" t="s">
        <v>6383</v>
      </c>
      <c>
        <f>(M470*21)/100</f>
      </c>
      <c t="s">
        <v>28</v>
      </c>
    </row>
    <row r="471" spans="1:5" ht="12.75">
      <c r="A471" s="35" t="s">
        <v>56</v>
      </c>
      <c r="E471" s="39" t="s">
        <v>52</v>
      </c>
    </row>
    <row r="472" spans="1:5" ht="12.75">
      <c r="A472" s="35" t="s">
        <v>57</v>
      </c>
      <c r="E472" s="40" t="s">
        <v>10298</v>
      </c>
    </row>
    <row r="473" spans="1:5" ht="12.75">
      <c r="A473" t="s">
        <v>58</v>
      </c>
      <c r="E473" s="39" t="s">
        <v>52</v>
      </c>
    </row>
    <row r="474" spans="1:16" ht="12.75">
      <c r="A474" t="s">
        <v>49</v>
      </c>
      <c s="34" t="s">
        <v>467</v>
      </c>
      <c s="34" t="s">
        <v>8443</v>
      </c>
      <c s="35" t="s">
        <v>52</v>
      </c>
      <c s="6" t="s">
        <v>8444</v>
      </c>
      <c s="36" t="s">
        <v>67</v>
      </c>
      <c s="37">
        <v>2</v>
      </c>
      <c s="36">
        <v>0</v>
      </c>
      <c s="36">
        <f>ROUND(G474*H474,6)</f>
      </c>
      <c r="L474" s="38">
        <v>0</v>
      </c>
      <c s="32">
        <f>ROUND(ROUND(L474,2)*ROUND(G474,3),2)</f>
      </c>
      <c s="36" t="s">
        <v>6383</v>
      </c>
      <c>
        <f>(M474*21)/100</f>
      </c>
      <c t="s">
        <v>28</v>
      </c>
    </row>
    <row r="475" spans="1:5" ht="12.75">
      <c r="A475" s="35" t="s">
        <v>56</v>
      </c>
      <c r="E475" s="39" t="s">
        <v>52</v>
      </c>
    </row>
    <row r="476" spans="1:5" ht="12.75">
      <c r="A476" s="35" t="s">
        <v>57</v>
      </c>
      <c r="E476" s="40" t="s">
        <v>10299</v>
      </c>
    </row>
    <row r="477" spans="1:5" ht="12.75">
      <c r="A477" t="s">
        <v>58</v>
      </c>
      <c r="E477" s="39" t="s">
        <v>52</v>
      </c>
    </row>
    <row r="478" spans="1:16" ht="12.75">
      <c r="A478" t="s">
        <v>49</v>
      </c>
      <c s="34" t="s">
        <v>471</v>
      </c>
      <c s="34" t="s">
        <v>8445</v>
      </c>
      <c s="35" t="s">
        <v>52</v>
      </c>
      <c s="6" t="s">
        <v>8446</v>
      </c>
      <c s="36" t="s">
        <v>105</v>
      </c>
      <c s="37">
        <v>30</v>
      </c>
      <c s="36">
        <v>0</v>
      </c>
      <c s="36">
        <f>ROUND(G478*H478,6)</f>
      </c>
      <c r="L478" s="38">
        <v>0</v>
      </c>
      <c s="32">
        <f>ROUND(ROUND(L478,2)*ROUND(G478,3),2)</f>
      </c>
      <c s="36" t="s">
        <v>6383</v>
      </c>
      <c>
        <f>(M478*21)/100</f>
      </c>
      <c t="s">
        <v>28</v>
      </c>
    </row>
    <row r="479" spans="1:5" ht="12.75">
      <c r="A479" s="35" t="s">
        <v>56</v>
      </c>
      <c r="E479" s="39" t="s">
        <v>52</v>
      </c>
    </row>
    <row r="480" spans="1:5" ht="12.75">
      <c r="A480" s="35" t="s">
        <v>57</v>
      </c>
      <c r="E480" s="40" t="s">
        <v>10300</v>
      </c>
    </row>
    <row r="481" spans="1:5" ht="12.75">
      <c r="A481" t="s">
        <v>58</v>
      </c>
      <c r="E481" s="39" t="s">
        <v>52</v>
      </c>
    </row>
    <row r="482" spans="1:13" ht="12.75">
      <c r="A482" t="s">
        <v>47</v>
      </c>
      <c r="C482" s="31" t="s">
        <v>10301</v>
      </c>
      <c r="E482" s="33" t="s">
        <v>8467</v>
      </c>
      <c r="J482" s="32">
        <f>0</f>
      </c>
      <c s="32">
        <f>0</f>
      </c>
      <c s="32">
        <f>0+L483+L487+L491+L495+L499+L503+L507+L511+L515+L519+L523+L527</f>
      </c>
      <c s="32">
        <f>0+M483+M487+M491+M495+M499+M503+M507+M511+M515+M519+M523+M527</f>
      </c>
    </row>
    <row r="483" spans="1:16" ht="12.75">
      <c r="A483" t="s">
        <v>49</v>
      </c>
      <c s="34" t="s">
        <v>475</v>
      </c>
      <c s="34" t="s">
        <v>8468</v>
      </c>
      <c s="35" t="s">
        <v>52</v>
      </c>
      <c s="6" t="s">
        <v>8469</v>
      </c>
      <c s="36" t="s">
        <v>648</v>
      </c>
      <c s="37">
        <v>1.238</v>
      </c>
      <c s="36">
        <v>0</v>
      </c>
      <c s="36">
        <f>ROUND(G483*H483,6)</f>
      </c>
      <c r="L483" s="38">
        <v>0</v>
      </c>
      <c s="32">
        <f>ROUND(ROUND(L483,2)*ROUND(G483,3),2)</f>
      </c>
      <c s="36" t="s">
        <v>6383</v>
      </c>
      <c>
        <f>(M483*21)/100</f>
      </c>
      <c t="s">
        <v>28</v>
      </c>
    </row>
    <row r="484" spans="1:5" ht="12.75">
      <c r="A484" s="35" t="s">
        <v>56</v>
      </c>
      <c r="E484" s="39" t="s">
        <v>52</v>
      </c>
    </row>
    <row r="485" spans="1:5" ht="12.75">
      <c r="A485" s="35" t="s">
        <v>57</v>
      </c>
      <c r="E485" s="40" t="s">
        <v>52</v>
      </c>
    </row>
    <row r="486" spans="1:5" ht="12.75">
      <c r="A486" t="s">
        <v>58</v>
      </c>
      <c r="E486" s="39" t="s">
        <v>52</v>
      </c>
    </row>
    <row r="487" spans="1:16" ht="25.5">
      <c r="A487" t="s">
        <v>49</v>
      </c>
      <c s="34" t="s">
        <v>479</v>
      </c>
      <c s="34" t="s">
        <v>8470</v>
      </c>
      <c s="35" t="s">
        <v>52</v>
      </c>
      <c s="6" t="s">
        <v>8471</v>
      </c>
      <c s="36" t="s">
        <v>648</v>
      </c>
      <c s="37">
        <v>1.238</v>
      </c>
      <c s="36">
        <v>0</v>
      </c>
      <c s="36">
        <f>ROUND(G487*H487,6)</f>
      </c>
      <c r="L487" s="38">
        <v>0</v>
      </c>
      <c s="32">
        <f>ROUND(ROUND(L487,2)*ROUND(G487,3),2)</f>
      </c>
      <c s="36" t="s">
        <v>6383</v>
      </c>
      <c>
        <f>(M487*21)/100</f>
      </c>
      <c t="s">
        <v>28</v>
      </c>
    </row>
    <row r="488" spans="1:5" ht="12.75">
      <c r="A488" s="35" t="s">
        <v>56</v>
      </c>
      <c r="E488" s="39" t="s">
        <v>52</v>
      </c>
    </row>
    <row r="489" spans="1:5" ht="12.75">
      <c r="A489" s="35" t="s">
        <v>57</v>
      </c>
      <c r="E489" s="40" t="s">
        <v>52</v>
      </c>
    </row>
    <row r="490" spans="1:5" ht="12.75">
      <c r="A490" t="s">
        <v>58</v>
      </c>
      <c r="E490" s="39" t="s">
        <v>52</v>
      </c>
    </row>
    <row r="491" spans="1:16" ht="12.75">
      <c r="A491" t="s">
        <v>49</v>
      </c>
      <c s="34" t="s">
        <v>714</v>
      </c>
      <c s="34" t="s">
        <v>8472</v>
      </c>
      <c s="35" t="s">
        <v>52</v>
      </c>
      <c s="6" t="s">
        <v>8473</v>
      </c>
      <c s="36" t="s">
        <v>932</v>
      </c>
      <c s="37">
        <v>1</v>
      </c>
      <c s="36">
        <v>0</v>
      </c>
      <c s="36">
        <f>ROUND(G491*H491,6)</f>
      </c>
      <c r="L491" s="38">
        <v>0</v>
      </c>
      <c s="32">
        <f>ROUND(ROUND(L491,2)*ROUND(G491,3),2)</f>
      </c>
      <c s="36" t="s">
        <v>947</v>
      </c>
      <c>
        <f>(M491*21)/100</f>
      </c>
      <c t="s">
        <v>28</v>
      </c>
    </row>
    <row r="492" spans="1:5" ht="12.75">
      <c r="A492" s="35" t="s">
        <v>56</v>
      </c>
      <c r="E492" s="39" t="s">
        <v>52</v>
      </c>
    </row>
    <row r="493" spans="1:5" ht="12.75">
      <c r="A493" s="35" t="s">
        <v>57</v>
      </c>
      <c r="E493" s="40" t="s">
        <v>52</v>
      </c>
    </row>
    <row r="494" spans="1:5" ht="12.75">
      <c r="A494" t="s">
        <v>58</v>
      </c>
      <c r="E494" s="39" t="s">
        <v>52</v>
      </c>
    </row>
    <row r="495" spans="1:16" ht="12.75">
      <c r="A495" t="s">
        <v>49</v>
      </c>
      <c s="34" t="s">
        <v>715</v>
      </c>
      <c s="34" t="s">
        <v>8474</v>
      </c>
      <c s="35" t="s">
        <v>52</v>
      </c>
      <c s="6" t="s">
        <v>8475</v>
      </c>
      <c s="36" t="s">
        <v>932</v>
      </c>
      <c s="37">
        <v>1</v>
      </c>
      <c s="36">
        <v>0</v>
      </c>
      <c s="36">
        <f>ROUND(G495*H495,6)</f>
      </c>
      <c r="L495" s="38">
        <v>0</v>
      </c>
      <c s="32">
        <f>ROUND(ROUND(L495,2)*ROUND(G495,3),2)</f>
      </c>
      <c s="36" t="s">
        <v>947</v>
      </c>
      <c>
        <f>(M495*21)/100</f>
      </c>
      <c t="s">
        <v>28</v>
      </c>
    </row>
    <row r="496" spans="1:5" ht="12.75">
      <c r="A496" s="35" t="s">
        <v>56</v>
      </c>
      <c r="E496" s="39" t="s">
        <v>52</v>
      </c>
    </row>
    <row r="497" spans="1:5" ht="12.75">
      <c r="A497" s="35" t="s">
        <v>57</v>
      </c>
      <c r="E497" s="40" t="s">
        <v>52</v>
      </c>
    </row>
    <row r="498" spans="1:5" ht="12.75">
      <c r="A498" t="s">
        <v>58</v>
      </c>
      <c r="E498" s="39" t="s">
        <v>52</v>
      </c>
    </row>
    <row r="499" spans="1:16" ht="12.75">
      <c r="A499" t="s">
        <v>49</v>
      </c>
      <c s="34" t="s">
        <v>483</v>
      </c>
      <c s="34" t="s">
        <v>8476</v>
      </c>
      <c s="35" t="s">
        <v>52</v>
      </c>
      <c s="6" t="s">
        <v>8477</v>
      </c>
      <c s="36" t="s">
        <v>932</v>
      </c>
      <c s="37">
        <v>1</v>
      </c>
      <c s="36">
        <v>0</v>
      </c>
      <c s="36">
        <f>ROUND(G499*H499,6)</f>
      </c>
      <c r="L499" s="38">
        <v>0</v>
      </c>
      <c s="32">
        <f>ROUND(ROUND(L499,2)*ROUND(G499,3),2)</f>
      </c>
      <c s="36" t="s">
        <v>947</v>
      </c>
      <c>
        <f>(M499*21)/100</f>
      </c>
      <c t="s">
        <v>28</v>
      </c>
    </row>
    <row r="500" spans="1:5" ht="12.75">
      <c r="A500" s="35" t="s">
        <v>56</v>
      </c>
      <c r="E500" s="39" t="s">
        <v>52</v>
      </c>
    </row>
    <row r="501" spans="1:5" ht="12.75">
      <c r="A501" s="35" t="s">
        <v>57</v>
      </c>
      <c r="E501" s="40" t="s">
        <v>52</v>
      </c>
    </row>
    <row r="502" spans="1:5" ht="12.75">
      <c r="A502" t="s">
        <v>58</v>
      </c>
      <c r="E502" s="39" t="s">
        <v>52</v>
      </c>
    </row>
    <row r="503" spans="1:16" ht="12.75">
      <c r="A503" t="s">
        <v>49</v>
      </c>
      <c s="34" t="s">
        <v>488</v>
      </c>
      <c s="34" t="s">
        <v>8478</v>
      </c>
      <c s="35" t="s">
        <v>52</v>
      </c>
      <c s="6" t="s">
        <v>8479</v>
      </c>
      <c s="36" t="s">
        <v>932</v>
      </c>
      <c s="37">
        <v>1</v>
      </c>
      <c s="36">
        <v>0</v>
      </c>
      <c s="36">
        <f>ROUND(G503*H503,6)</f>
      </c>
      <c r="L503" s="38">
        <v>0</v>
      </c>
      <c s="32">
        <f>ROUND(ROUND(L503,2)*ROUND(G503,3),2)</f>
      </c>
      <c s="36" t="s">
        <v>947</v>
      </c>
      <c>
        <f>(M503*21)/100</f>
      </c>
      <c t="s">
        <v>28</v>
      </c>
    </row>
    <row r="504" spans="1:5" ht="12.75">
      <c r="A504" s="35" t="s">
        <v>56</v>
      </c>
      <c r="E504" s="39" t="s">
        <v>52</v>
      </c>
    </row>
    <row r="505" spans="1:5" ht="12.75">
      <c r="A505" s="35" t="s">
        <v>57</v>
      </c>
      <c r="E505" s="40" t="s">
        <v>52</v>
      </c>
    </row>
    <row r="506" spans="1:5" ht="12.75">
      <c r="A506" t="s">
        <v>58</v>
      </c>
      <c r="E506" s="39" t="s">
        <v>52</v>
      </c>
    </row>
    <row r="507" spans="1:16" ht="12.75">
      <c r="A507" t="s">
        <v>49</v>
      </c>
      <c s="34" t="s">
        <v>492</v>
      </c>
      <c s="34" t="s">
        <v>8480</v>
      </c>
      <c s="35" t="s">
        <v>52</v>
      </c>
      <c s="6" t="s">
        <v>8481</v>
      </c>
      <c s="36" t="s">
        <v>932</v>
      </c>
      <c s="37">
        <v>1</v>
      </c>
      <c s="36">
        <v>0</v>
      </c>
      <c s="36">
        <f>ROUND(G507*H507,6)</f>
      </c>
      <c r="L507" s="38">
        <v>0</v>
      </c>
      <c s="32">
        <f>ROUND(ROUND(L507,2)*ROUND(G507,3),2)</f>
      </c>
      <c s="36" t="s">
        <v>947</v>
      </c>
      <c>
        <f>(M507*21)/100</f>
      </c>
      <c t="s">
        <v>28</v>
      </c>
    </row>
    <row r="508" spans="1:5" ht="12.75">
      <c r="A508" s="35" t="s">
        <v>56</v>
      </c>
      <c r="E508" s="39" t="s">
        <v>52</v>
      </c>
    </row>
    <row r="509" spans="1:5" ht="12.75">
      <c r="A509" s="35" t="s">
        <v>57</v>
      </c>
      <c r="E509" s="40" t="s">
        <v>8482</v>
      </c>
    </row>
    <row r="510" spans="1:5" ht="12.75">
      <c r="A510" t="s">
        <v>58</v>
      </c>
      <c r="E510" s="39" t="s">
        <v>52</v>
      </c>
    </row>
    <row r="511" spans="1:16" ht="12.75">
      <c r="A511" t="s">
        <v>49</v>
      </c>
      <c s="34" t="s">
        <v>496</v>
      </c>
      <c s="34" t="s">
        <v>8483</v>
      </c>
      <c s="35" t="s">
        <v>52</v>
      </c>
      <c s="6" t="s">
        <v>8484</v>
      </c>
      <c s="36" t="s">
        <v>932</v>
      </c>
      <c s="37">
        <v>1</v>
      </c>
      <c s="36">
        <v>0</v>
      </c>
      <c s="36">
        <f>ROUND(G511*H511,6)</f>
      </c>
      <c r="L511" s="38">
        <v>0</v>
      </c>
      <c s="32">
        <f>ROUND(ROUND(L511,2)*ROUND(G511,3),2)</f>
      </c>
      <c s="36" t="s">
        <v>947</v>
      </c>
      <c>
        <f>(M511*21)/100</f>
      </c>
      <c t="s">
        <v>28</v>
      </c>
    </row>
    <row r="512" spans="1:5" ht="12.75">
      <c r="A512" s="35" t="s">
        <v>56</v>
      </c>
      <c r="E512" s="39" t="s">
        <v>52</v>
      </c>
    </row>
    <row r="513" spans="1:5" ht="12.75">
      <c r="A513" s="35" t="s">
        <v>57</v>
      </c>
      <c r="E513" s="40" t="s">
        <v>52</v>
      </c>
    </row>
    <row r="514" spans="1:5" ht="12.75">
      <c r="A514" t="s">
        <v>58</v>
      </c>
      <c r="E514" s="39" t="s">
        <v>52</v>
      </c>
    </row>
    <row r="515" spans="1:16" ht="12.75">
      <c r="A515" t="s">
        <v>49</v>
      </c>
      <c s="34" t="s">
        <v>500</v>
      </c>
      <c s="34" t="s">
        <v>8485</v>
      </c>
      <c s="35" t="s">
        <v>52</v>
      </c>
      <c s="6" t="s">
        <v>8486</v>
      </c>
      <c s="36" t="s">
        <v>932</v>
      </c>
      <c s="37">
        <v>1</v>
      </c>
      <c s="36">
        <v>0</v>
      </c>
      <c s="36">
        <f>ROUND(G515*H515,6)</f>
      </c>
      <c r="L515" s="38">
        <v>0</v>
      </c>
      <c s="32">
        <f>ROUND(ROUND(L515,2)*ROUND(G515,3),2)</f>
      </c>
      <c s="36" t="s">
        <v>947</v>
      </c>
      <c>
        <f>(M515*21)/100</f>
      </c>
      <c t="s">
        <v>28</v>
      </c>
    </row>
    <row r="516" spans="1:5" ht="12.75">
      <c r="A516" s="35" t="s">
        <v>56</v>
      </c>
      <c r="E516" s="39" t="s">
        <v>52</v>
      </c>
    </row>
    <row r="517" spans="1:5" ht="12.75">
      <c r="A517" s="35" t="s">
        <v>57</v>
      </c>
      <c r="E517" s="40" t="s">
        <v>52</v>
      </c>
    </row>
    <row r="518" spans="1:5" ht="12.75">
      <c r="A518" t="s">
        <v>58</v>
      </c>
      <c r="E518" s="39" t="s">
        <v>52</v>
      </c>
    </row>
    <row r="519" spans="1:16" ht="12.75">
      <c r="A519" t="s">
        <v>49</v>
      </c>
      <c s="34" t="s">
        <v>504</v>
      </c>
      <c s="34" t="s">
        <v>8487</v>
      </c>
      <c s="35" t="s">
        <v>52</v>
      </c>
      <c s="6" t="s">
        <v>8488</v>
      </c>
      <c s="36" t="s">
        <v>932</v>
      </c>
      <c s="37">
        <v>1</v>
      </c>
      <c s="36">
        <v>0</v>
      </c>
      <c s="36">
        <f>ROUND(G519*H519,6)</f>
      </c>
      <c r="L519" s="38">
        <v>0</v>
      </c>
      <c s="32">
        <f>ROUND(ROUND(L519,2)*ROUND(G519,3),2)</f>
      </c>
      <c s="36" t="s">
        <v>947</v>
      </c>
      <c>
        <f>(M519*21)/100</f>
      </c>
      <c t="s">
        <v>28</v>
      </c>
    </row>
    <row r="520" spans="1:5" ht="12.75">
      <c r="A520" s="35" t="s">
        <v>56</v>
      </c>
      <c r="E520" s="39" t="s">
        <v>52</v>
      </c>
    </row>
    <row r="521" spans="1:5" ht="12.75">
      <c r="A521" s="35" t="s">
        <v>57</v>
      </c>
      <c r="E521" s="40" t="s">
        <v>52</v>
      </c>
    </row>
    <row r="522" spans="1:5" ht="12.75">
      <c r="A522" t="s">
        <v>58</v>
      </c>
      <c r="E522" s="39" t="s">
        <v>52</v>
      </c>
    </row>
    <row r="523" spans="1:16" ht="12.75">
      <c r="A523" t="s">
        <v>49</v>
      </c>
      <c s="34" t="s">
        <v>508</v>
      </c>
      <c s="34" t="s">
        <v>8489</v>
      </c>
      <c s="35" t="s">
        <v>52</v>
      </c>
      <c s="6" t="s">
        <v>8490</v>
      </c>
      <c s="36" t="s">
        <v>932</v>
      </c>
      <c s="37">
        <v>1</v>
      </c>
      <c s="36">
        <v>0</v>
      </c>
      <c s="36">
        <f>ROUND(G523*H523,6)</f>
      </c>
      <c r="L523" s="38">
        <v>0</v>
      </c>
      <c s="32">
        <f>ROUND(ROUND(L523,2)*ROUND(G523,3),2)</f>
      </c>
      <c s="36" t="s">
        <v>947</v>
      </c>
      <c>
        <f>(M523*21)/100</f>
      </c>
      <c t="s">
        <v>28</v>
      </c>
    </row>
    <row r="524" spans="1:5" ht="12.75">
      <c r="A524" s="35" t="s">
        <v>56</v>
      </c>
      <c r="E524" s="39" t="s">
        <v>52</v>
      </c>
    </row>
    <row r="525" spans="1:5" ht="12.75">
      <c r="A525" s="35" t="s">
        <v>57</v>
      </c>
      <c r="E525" s="40" t="s">
        <v>52</v>
      </c>
    </row>
    <row r="526" spans="1:5" ht="12.75">
      <c r="A526" t="s">
        <v>58</v>
      </c>
      <c r="E526" s="39" t="s">
        <v>52</v>
      </c>
    </row>
    <row r="527" spans="1:16" ht="12.75">
      <c r="A527" t="s">
        <v>49</v>
      </c>
      <c s="34" t="s">
        <v>512</v>
      </c>
      <c s="34" t="s">
        <v>8491</v>
      </c>
      <c s="35" t="s">
        <v>52</v>
      </c>
      <c s="6" t="s">
        <v>8492</v>
      </c>
      <c s="36" t="s">
        <v>932</v>
      </c>
      <c s="37">
        <v>1</v>
      </c>
      <c s="36">
        <v>0</v>
      </c>
      <c s="36">
        <f>ROUND(G527*H527,6)</f>
      </c>
      <c r="L527" s="38">
        <v>0</v>
      </c>
      <c s="32">
        <f>ROUND(ROUND(L527,2)*ROUND(G527,3),2)</f>
      </c>
      <c s="36" t="s">
        <v>947</v>
      </c>
      <c>
        <f>(M527*21)/100</f>
      </c>
      <c t="s">
        <v>28</v>
      </c>
    </row>
    <row r="528" spans="1:5" ht="12.75">
      <c r="A528" s="35" t="s">
        <v>56</v>
      </c>
      <c r="E528" s="39" t="s">
        <v>52</v>
      </c>
    </row>
    <row r="529" spans="1:5" ht="12.75">
      <c r="A529" s="35" t="s">
        <v>57</v>
      </c>
      <c r="E529" s="40" t="s">
        <v>52</v>
      </c>
    </row>
    <row r="530" spans="1:5" ht="12.75">
      <c r="A530" t="s">
        <v>58</v>
      </c>
      <c r="E53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COUNTIFS(L8:L435,"=0",A8:A435,"P")+COUNTIFS(L8:L435,"",A8:A435,"P")+SUM(Q8:Q435)</f>
      </c>
    </row>
    <row r="8" spans="1:13" ht="12.75">
      <c r="A8" t="s">
        <v>45</v>
      </c>
      <c r="C8" s="28" t="s">
        <v>10304</v>
      </c>
      <c r="E8" s="30" t="s">
        <v>10303</v>
      </c>
      <c r="J8" s="29">
        <f>0+J9+J50+J71+J76+J81+J134+J179+J280+J349+J362+J379+J420+J429+J434</f>
      </c>
      <c s="29">
        <f>0+K9+K50+K71+K76+K81+K134+K179+K280+K349+K362+K379+K420+K429+K434</f>
      </c>
      <c s="29">
        <f>0+L9+L50+L71+L76+L81+L134+L179+L280+L349+L362+L379+L420+L429+L434</f>
      </c>
      <c s="29">
        <f>0+M9+M50+M71+M76+M81+M134+M179+M280+M349+M362+M379+M420+M429+M434</f>
      </c>
    </row>
    <row r="9" spans="1:13" ht="12.75">
      <c r="A9" t="s">
        <v>47</v>
      </c>
      <c r="C9" s="31" t="s">
        <v>6879</v>
      </c>
      <c r="E9" s="33" t="s">
        <v>6880</v>
      </c>
      <c r="J9" s="32">
        <f>0</f>
      </c>
      <c s="32">
        <f>0</f>
      </c>
      <c s="32">
        <f>0+L10+L14+L18+L22+L26+L30+L34+L38+L42+L46</f>
      </c>
      <c s="32">
        <f>0+M10+M14+M18+M22+M26+M30+M34+M38+M42+M46</f>
      </c>
    </row>
    <row r="10" spans="1:16" ht="12.75">
      <c r="A10" t="s">
        <v>49</v>
      </c>
      <c s="34" t="s">
        <v>644</v>
      </c>
      <c s="34" t="s">
        <v>8496</v>
      </c>
      <c s="35" t="s">
        <v>52</v>
      </c>
      <c s="6" t="s">
        <v>8497</v>
      </c>
      <c s="36" t="s">
        <v>105</v>
      </c>
      <c s="37">
        <v>48</v>
      </c>
      <c s="36">
        <v>0.00023</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8499</v>
      </c>
      <c s="35" t="s">
        <v>52</v>
      </c>
      <c s="6" t="s">
        <v>8500</v>
      </c>
      <c s="36" t="s">
        <v>105</v>
      </c>
      <c s="37">
        <v>61</v>
      </c>
      <c s="36">
        <v>0.00027</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6" ht="12.75">
      <c r="A18" t="s">
        <v>49</v>
      </c>
      <c s="34" t="s">
        <v>26</v>
      </c>
      <c s="34" t="s">
        <v>8501</v>
      </c>
      <c s="35" t="s">
        <v>52</v>
      </c>
      <c s="6" t="s">
        <v>8502</v>
      </c>
      <c s="36" t="s">
        <v>105</v>
      </c>
      <c s="37">
        <v>18</v>
      </c>
      <c s="36">
        <v>0.00029</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52</v>
      </c>
    </row>
    <row r="22" spans="1:16" ht="12.75">
      <c r="A22" t="s">
        <v>49</v>
      </c>
      <c s="34" t="s">
        <v>94</v>
      </c>
      <c s="34" t="s">
        <v>8503</v>
      </c>
      <c s="35" t="s">
        <v>52</v>
      </c>
      <c s="6" t="s">
        <v>8504</v>
      </c>
      <c s="36" t="s">
        <v>105</v>
      </c>
      <c s="37">
        <v>55</v>
      </c>
      <c s="36">
        <v>0.00032</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52</v>
      </c>
    </row>
    <row r="26" spans="1:16" ht="12.75">
      <c r="A26" t="s">
        <v>49</v>
      </c>
      <c s="34" t="s">
        <v>100</v>
      </c>
      <c s="34" t="s">
        <v>8505</v>
      </c>
      <c s="35" t="s">
        <v>52</v>
      </c>
      <c s="6" t="s">
        <v>8506</v>
      </c>
      <c s="36" t="s">
        <v>105</v>
      </c>
      <c s="37">
        <v>18</v>
      </c>
      <c s="36">
        <v>0.00037</v>
      </c>
      <c s="36">
        <f>ROUND(G26*H26,6)</f>
      </c>
      <c r="L26" s="38">
        <v>0</v>
      </c>
      <c s="32">
        <f>ROUND(ROUND(L26,2)*ROUND(G26,3),2)</f>
      </c>
      <c s="36" t="s">
        <v>947</v>
      </c>
      <c>
        <f>(M26*21)/100</f>
      </c>
      <c t="s">
        <v>28</v>
      </c>
    </row>
    <row r="27" spans="1:5" ht="12.75">
      <c r="A27" s="35" t="s">
        <v>56</v>
      </c>
      <c r="E27" s="39" t="s">
        <v>52</v>
      </c>
    </row>
    <row r="28" spans="1:5" ht="12.75">
      <c r="A28" s="35" t="s">
        <v>57</v>
      </c>
      <c r="E28" s="40" t="s">
        <v>52</v>
      </c>
    </row>
    <row r="29" spans="1:5" ht="12.75">
      <c r="A29" t="s">
        <v>58</v>
      </c>
      <c r="E29" s="39" t="s">
        <v>52</v>
      </c>
    </row>
    <row r="30" spans="1:16" ht="25.5">
      <c r="A30" t="s">
        <v>49</v>
      </c>
      <c s="34" t="s">
        <v>27</v>
      </c>
      <c s="34" t="s">
        <v>8507</v>
      </c>
      <c s="35" t="s">
        <v>52</v>
      </c>
      <c s="6" t="s">
        <v>8508</v>
      </c>
      <c s="36" t="s">
        <v>105</v>
      </c>
      <c s="37">
        <v>210</v>
      </c>
      <c s="36">
        <v>9E-05</v>
      </c>
      <c s="36">
        <f>ROUND(G30*H30,6)</f>
      </c>
      <c r="L30" s="38">
        <v>0</v>
      </c>
      <c s="32">
        <f>ROUND(ROUND(L30,2)*ROUND(G30,3),2)</f>
      </c>
      <c s="36" t="s">
        <v>947</v>
      </c>
      <c>
        <f>(M30*21)/100</f>
      </c>
      <c t="s">
        <v>28</v>
      </c>
    </row>
    <row r="31" spans="1:5" ht="12.75">
      <c r="A31" s="35" t="s">
        <v>56</v>
      </c>
      <c r="E31" s="39" t="s">
        <v>52</v>
      </c>
    </row>
    <row r="32" spans="1:5" ht="102">
      <c r="A32" s="35" t="s">
        <v>57</v>
      </c>
      <c r="E32" s="40" t="s">
        <v>10305</v>
      </c>
    </row>
    <row r="33" spans="1:5" ht="12.75">
      <c r="A33" t="s">
        <v>58</v>
      </c>
      <c r="E33" s="39" t="s">
        <v>52</v>
      </c>
    </row>
    <row r="34" spans="1:16" ht="12.75">
      <c r="A34" t="s">
        <v>49</v>
      </c>
      <c s="34" t="s">
        <v>168</v>
      </c>
      <c s="34" t="s">
        <v>6958</v>
      </c>
      <c s="35" t="s">
        <v>52</v>
      </c>
      <c s="6" t="s">
        <v>6959</v>
      </c>
      <c s="36" t="s">
        <v>648</v>
      </c>
      <c s="37">
        <v>3.01</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6961</v>
      </c>
      <c s="35" t="s">
        <v>52</v>
      </c>
      <c s="6" t="s">
        <v>6962</v>
      </c>
      <c s="36" t="s">
        <v>648</v>
      </c>
      <c s="37">
        <v>3.01</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8510</v>
      </c>
      <c s="35" t="s">
        <v>52</v>
      </c>
      <c s="6" t="s">
        <v>8511</v>
      </c>
      <c s="36" t="s">
        <v>105</v>
      </c>
      <c s="37">
        <v>5</v>
      </c>
      <c s="36">
        <v>0.00032</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8512</v>
      </c>
      <c s="35" t="s">
        <v>52</v>
      </c>
      <c s="6" t="s">
        <v>8513</v>
      </c>
      <c s="36" t="s">
        <v>105</v>
      </c>
      <c s="37">
        <v>5</v>
      </c>
      <c s="36">
        <v>0.00032</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12.75">
      <c r="A49" t="s">
        <v>58</v>
      </c>
      <c r="E49" s="39" t="s">
        <v>52</v>
      </c>
    </row>
    <row r="50" spans="1:13" ht="12.75">
      <c r="A50" t="s">
        <v>47</v>
      </c>
      <c r="C50" s="31" t="s">
        <v>8091</v>
      </c>
      <c r="E50" s="33" t="s">
        <v>8092</v>
      </c>
      <c r="J50" s="32">
        <f>0</f>
      </c>
      <c s="32">
        <f>0</f>
      </c>
      <c s="32">
        <f>0+L51+L55+L59+L63+L67</f>
      </c>
      <c s="32">
        <f>0+M51+M55+M59+M63+M67</f>
      </c>
    </row>
    <row r="51" spans="1:16" ht="25.5">
      <c r="A51" t="s">
        <v>49</v>
      </c>
      <c s="34" t="s">
        <v>681</v>
      </c>
      <c s="34" t="s">
        <v>8515</v>
      </c>
      <c s="35" t="s">
        <v>52</v>
      </c>
      <c s="6" t="s">
        <v>8516</v>
      </c>
      <c s="36" t="s">
        <v>7362</v>
      </c>
      <c s="37">
        <v>1</v>
      </c>
      <c s="36">
        <v>0.003</v>
      </c>
      <c s="36">
        <f>ROUND(G51*H51,6)</f>
      </c>
      <c r="L51" s="38">
        <v>0</v>
      </c>
      <c s="32">
        <f>ROUND(ROUND(L51,2)*ROUND(G51,3),2)</f>
      </c>
      <c s="36" t="s">
        <v>947</v>
      </c>
      <c>
        <f>(M51*21)/100</f>
      </c>
      <c t="s">
        <v>28</v>
      </c>
    </row>
    <row r="52" spans="1:5" ht="38.25">
      <c r="A52" s="35" t="s">
        <v>56</v>
      </c>
      <c r="E52" s="39" t="s">
        <v>10306</v>
      </c>
    </row>
    <row r="53" spans="1:5" ht="12.75">
      <c r="A53" s="35" t="s">
        <v>57</v>
      </c>
      <c r="E53" s="40" t="s">
        <v>52</v>
      </c>
    </row>
    <row r="54" spans="1:5" ht="12.75">
      <c r="A54" t="s">
        <v>58</v>
      </c>
      <c r="E54" s="39" t="s">
        <v>52</v>
      </c>
    </row>
    <row r="55" spans="1:16" ht="25.5">
      <c r="A55" t="s">
        <v>49</v>
      </c>
      <c s="34" t="s">
        <v>685</v>
      </c>
      <c s="34" t="s">
        <v>8517</v>
      </c>
      <c s="35" t="s">
        <v>52</v>
      </c>
      <c s="6" t="s">
        <v>8518</v>
      </c>
      <c s="36" t="s">
        <v>7362</v>
      </c>
      <c s="37">
        <v>1</v>
      </c>
      <c s="36">
        <v>0.0003</v>
      </c>
      <c s="36">
        <f>ROUND(G55*H55,6)</f>
      </c>
      <c r="L55" s="38">
        <v>0</v>
      </c>
      <c s="32">
        <f>ROUND(ROUND(L55,2)*ROUND(G55,3),2)</f>
      </c>
      <c s="36" t="s">
        <v>947</v>
      </c>
      <c>
        <f>(M55*21)/100</f>
      </c>
      <c t="s">
        <v>28</v>
      </c>
    </row>
    <row r="56" spans="1:5" ht="38.25">
      <c r="A56" s="35" t="s">
        <v>56</v>
      </c>
      <c r="E56" s="39" t="s">
        <v>10307</v>
      </c>
    </row>
    <row r="57" spans="1:5" ht="12.75">
      <c r="A57" s="35" t="s">
        <v>57</v>
      </c>
      <c r="E57" s="40" t="s">
        <v>52</v>
      </c>
    </row>
    <row r="58" spans="1:5" ht="12.75">
      <c r="A58" t="s">
        <v>58</v>
      </c>
      <c r="E58" s="39" t="s">
        <v>52</v>
      </c>
    </row>
    <row r="59" spans="1:16" ht="12.75">
      <c r="A59" t="s">
        <v>49</v>
      </c>
      <c s="34" t="s">
        <v>50</v>
      </c>
      <c s="34" t="s">
        <v>8519</v>
      </c>
      <c s="35" t="s">
        <v>52</v>
      </c>
      <c s="6" t="s">
        <v>8520</v>
      </c>
      <c s="36" t="s">
        <v>7362</v>
      </c>
      <c s="37">
        <v>1</v>
      </c>
      <c s="36">
        <v>0.0015</v>
      </c>
      <c s="36">
        <f>ROUND(G59*H59,6)</f>
      </c>
      <c r="L59" s="38">
        <v>0</v>
      </c>
      <c s="32">
        <f>ROUND(ROUND(L59,2)*ROUND(G59,3),2)</f>
      </c>
      <c s="36" t="s">
        <v>947</v>
      </c>
      <c>
        <f>(M59*21)/100</f>
      </c>
      <c t="s">
        <v>28</v>
      </c>
    </row>
    <row r="60" spans="1:5" ht="25.5">
      <c r="A60" s="35" t="s">
        <v>56</v>
      </c>
      <c r="E60" s="39" t="s">
        <v>10308</v>
      </c>
    </row>
    <row r="61" spans="1:5" ht="12.75">
      <c r="A61" s="35" t="s">
        <v>57</v>
      </c>
      <c r="E61" s="40" t="s">
        <v>52</v>
      </c>
    </row>
    <row r="62" spans="1:5" ht="12.75">
      <c r="A62" t="s">
        <v>58</v>
      </c>
      <c r="E62" s="39" t="s">
        <v>52</v>
      </c>
    </row>
    <row r="63" spans="1:16" ht="25.5">
      <c r="A63" t="s">
        <v>49</v>
      </c>
      <c s="34" t="s">
        <v>60</v>
      </c>
      <c s="34" t="s">
        <v>8521</v>
      </c>
      <c s="35" t="s">
        <v>52</v>
      </c>
      <c s="6" t="s">
        <v>8522</v>
      </c>
      <c s="36" t="s">
        <v>7362</v>
      </c>
      <c s="37">
        <v>1</v>
      </c>
      <c s="36">
        <v>0.0015</v>
      </c>
      <c s="36">
        <f>ROUND(G63*H63,6)</f>
      </c>
      <c r="L63" s="38">
        <v>0</v>
      </c>
      <c s="32">
        <f>ROUND(ROUND(L63,2)*ROUND(G63,3),2)</f>
      </c>
      <c s="36" t="s">
        <v>947</v>
      </c>
      <c>
        <f>(M63*21)/100</f>
      </c>
      <c t="s">
        <v>28</v>
      </c>
    </row>
    <row r="64" spans="1:5" ht="38.25">
      <c r="A64" s="35" t="s">
        <v>56</v>
      </c>
      <c r="E64" s="39" t="s">
        <v>10309</v>
      </c>
    </row>
    <row r="65" spans="1:5" ht="12.75">
      <c r="A65" s="35" t="s">
        <v>57</v>
      </c>
      <c r="E65" s="40" t="s">
        <v>52</v>
      </c>
    </row>
    <row r="66" spans="1:5" ht="12.75">
      <c r="A66" t="s">
        <v>58</v>
      </c>
      <c r="E66" s="39" t="s">
        <v>52</v>
      </c>
    </row>
    <row r="67" spans="1:16" ht="12.75">
      <c r="A67" t="s">
        <v>49</v>
      </c>
      <c s="34" t="s">
        <v>64</v>
      </c>
      <c s="34" t="s">
        <v>8523</v>
      </c>
      <c s="35" t="s">
        <v>52</v>
      </c>
      <c s="6" t="s">
        <v>8524</v>
      </c>
      <c s="36" t="s">
        <v>7362</v>
      </c>
      <c s="37">
        <v>1</v>
      </c>
      <c s="36">
        <v>0.0096</v>
      </c>
      <c s="36">
        <f>ROUND(G67*H67,6)</f>
      </c>
      <c r="L67" s="38">
        <v>0</v>
      </c>
      <c s="32">
        <f>ROUND(ROUND(L67,2)*ROUND(G67,3),2)</f>
      </c>
      <c s="36" t="s">
        <v>947</v>
      </c>
      <c>
        <f>(M67*21)/100</f>
      </c>
      <c t="s">
        <v>28</v>
      </c>
    </row>
    <row r="68" spans="1:5" ht="114.75">
      <c r="A68" s="35" t="s">
        <v>56</v>
      </c>
      <c r="E68" s="39" t="s">
        <v>10310</v>
      </c>
    </row>
    <row r="69" spans="1:5" ht="12.75">
      <c r="A69" s="35" t="s">
        <v>57</v>
      </c>
      <c r="E69" s="40" t="s">
        <v>52</v>
      </c>
    </row>
    <row r="70" spans="1:5" ht="12.75">
      <c r="A70" t="s">
        <v>58</v>
      </c>
      <c r="E70" s="39" t="s">
        <v>52</v>
      </c>
    </row>
    <row r="71" spans="1:13" ht="12.75">
      <c r="A71" t="s">
        <v>47</v>
      </c>
      <c r="C71" s="31" t="s">
        <v>8095</v>
      </c>
      <c r="E71" s="33" t="s">
        <v>8096</v>
      </c>
      <c r="J71" s="32">
        <f>0</f>
      </c>
      <c s="32">
        <f>0</f>
      </c>
      <c s="32">
        <f>0+L72</f>
      </c>
      <c s="32">
        <f>0+M72</f>
      </c>
    </row>
    <row r="72" spans="1:16" ht="25.5">
      <c r="A72" t="s">
        <v>49</v>
      </c>
      <c s="34" t="s">
        <v>69</v>
      </c>
      <c s="34" t="s">
        <v>8526</v>
      </c>
      <c s="35" t="s">
        <v>52</v>
      </c>
      <c s="6" t="s">
        <v>8527</v>
      </c>
      <c s="36" t="s">
        <v>7362</v>
      </c>
      <c s="37">
        <v>1</v>
      </c>
      <c s="36">
        <v>0.08334</v>
      </c>
      <c s="36">
        <f>ROUND(G72*H72,6)</f>
      </c>
      <c r="L72" s="38">
        <v>0</v>
      </c>
      <c s="32">
        <f>ROUND(ROUND(L72,2)*ROUND(G72,3),2)</f>
      </c>
      <c s="36" t="s">
        <v>6383</v>
      </c>
      <c>
        <f>(M72*21)/100</f>
      </c>
      <c t="s">
        <v>28</v>
      </c>
    </row>
    <row r="73" spans="1:5" ht="12.75">
      <c r="A73" s="35" t="s">
        <v>56</v>
      </c>
      <c r="E73" s="39" t="s">
        <v>52</v>
      </c>
    </row>
    <row r="74" spans="1:5" ht="12.75">
      <c r="A74" s="35" t="s">
        <v>57</v>
      </c>
      <c r="E74" s="40" t="s">
        <v>52</v>
      </c>
    </row>
    <row r="75" spans="1:5" ht="12.75">
      <c r="A75" t="s">
        <v>58</v>
      </c>
      <c r="E75" s="39" t="s">
        <v>52</v>
      </c>
    </row>
    <row r="76" spans="1:13" ht="12.75">
      <c r="A76" t="s">
        <v>47</v>
      </c>
      <c r="C76" s="31" t="s">
        <v>8279</v>
      </c>
      <c r="E76" s="33" t="s">
        <v>8280</v>
      </c>
      <c r="J76" s="32">
        <f>0</f>
      </c>
      <c s="32">
        <f>0</f>
      </c>
      <c s="32">
        <f>0+L77</f>
      </c>
      <c s="32">
        <f>0+M77</f>
      </c>
    </row>
    <row r="77" spans="1:16" ht="12.75">
      <c r="A77" t="s">
        <v>49</v>
      </c>
      <c s="34" t="s">
        <v>72</v>
      </c>
      <c s="34" t="s">
        <v>8529</v>
      </c>
      <c s="35" t="s">
        <v>52</v>
      </c>
      <c s="6" t="s">
        <v>8530</v>
      </c>
      <c s="36" t="s">
        <v>932</v>
      </c>
      <c s="37">
        <v>5</v>
      </c>
      <c s="36">
        <v>0.00189</v>
      </c>
      <c s="36">
        <f>ROUND(G77*H77,6)</f>
      </c>
      <c r="L77" s="38">
        <v>0</v>
      </c>
      <c s="32">
        <f>ROUND(ROUND(L77,2)*ROUND(G77,3),2)</f>
      </c>
      <c s="36" t="s">
        <v>947</v>
      </c>
      <c>
        <f>(M77*21)/100</f>
      </c>
      <c t="s">
        <v>28</v>
      </c>
    </row>
    <row r="78" spans="1:5" ht="12.75">
      <c r="A78" s="35" t="s">
        <v>56</v>
      </c>
      <c r="E78" s="39" t="s">
        <v>52</v>
      </c>
    </row>
    <row r="79" spans="1:5" ht="12.75">
      <c r="A79" s="35" t="s">
        <v>57</v>
      </c>
      <c r="E79" s="40" t="s">
        <v>52</v>
      </c>
    </row>
    <row r="80" spans="1:5" ht="12.75">
      <c r="A80" t="s">
        <v>58</v>
      </c>
      <c r="E80" s="39" t="s">
        <v>52</v>
      </c>
    </row>
    <row r="81" spans="1:13" ht="12.75">
      <c r="A81" t="s">
        <v>47</v>
      </c>
      <c r="C81" s="31" t="s">
        <v>8211</v>
      </c>
      <c r="E81" s="33" t="s">
        <v>8212</v>
      </c>
      <c r="J81" s="32">
        <f>0</f>
      </c>
      <c s="32">
        <f>0</f>
      </c>
      <c s="32">
        <f>0+L82+L86+L90+L94+L98+L102+L106+L110+L114+L118+L122+L126+L130</f>
      </c>
      <c s="32">
        <f>0+M82+M86+M90+M94+M98+M102+M106+M110+M114+M118+M122+M126+M130</f>
      </c>
    </row>
    <row r="82" spans="1:16" ht="12.75">
      <c r="A82" t="s">
        <v>49</v>
      </c>
      <c s="34" t="s">
        <v>78</v>
      </c>
      <c s="34" t="s">
        <v>10311</v>
      </c>
      <c s="35" t="s">
        <v>52</v>
      </c>
      <c s="6" t="s">
        <v>10312</v>
      </c>
      <c s="36" t="s">
        <v>7362</v>
      </c>
      <c s="37">
        <v>1</v>
      </c>
      <c s="36">
        <v>0.028</v>
      </c>
      <c s="36">
        <f>ROUND(G82*H82,6)</f>
      </c>
      <c r="L82" s="38">
        <v>0</v>
      </c>
      <c s="32">
        <f>ROUND(ROUND(L82,2)*ROUND(G82,3),2)</f>
      </c>
      <c s="36" t="s">
        <v>6383</v>
      </c>
      <c>
        <f>(M82*21)/100</f>
      </c>
      <c t="s">
        <v>28</v>
      </c>
    </row>
    <row r="83" spans="1:5" ht="12.75">
      <c r="A83" s="35" t="s">
        <v>56</v>
      </c>
      <c r="E83" s="39" t="s">
        <v>10313</v>
      </c>
    </row>
    <row r="84" spans="1:5" ht="12.75">
      <c r="A84" s="35" t="s">
        <v>57</v>
      </c>
      <c r="E84" s="40" t="s">
        <v>52</v>
      </c>
    </row>
    <row r="85" spans="1:5" ht="12.75">
      <c r="A85" t="s">
        <v>58</v>
      </c>
      <c r="E85" s="39" t="s">
        <v>52</v>
      </c>
    </row>
    <row r="86" spans="1:16" ht="12.75">
      <c r="A86" t="s">
        <v>49</v>
      </c>
      <c s="34" t="s">
        <v>83</v>
      </c>
      <c s="34" t="s">
        <v>8532</v>
      </c>
      <c s="35" t="s">
        <v>52</v>
      </c>
      <c s="6" t="s">
        <v>8533</v>
      </c>
      <c s="36" t="s">
        <v>648</v>
      </c>
      <c s="37">
        <v>0.527</v>
      </c>
      <c s="36">
        <v>0</v>
      </c>
      <c s="36">
        <f>ROUND(G86*H86,6)</f>
      </c>
      <c r="L86" s="38">
        <v>0</v>
      </c>
      <c s="32">
        <f>ROUND(ROUND(L86,2)*ROUND(G86,3),2)</f>
      </c>
      <c s="36" t="s">
        <v>7113</v>
      </c>
      <c>
        <f>(M86*21)/100</f>
      </c>
      <c t="s">
        <v>28</v>
      </c>
    </row>
    <row r="87" spans="1:5" ht="25.5">
      <c r="A87" s="35" t="s">
        <v>56</v>
      </c>
      <c r="E87" s="39" t="s">
        <v>10314</v>
      </c>
    </row>
    <row r="88" spans="1:5" ht="12.75">
      <c r="A88" s="35" t="s">
        <v>57</v>
      </c>
      <c r="E88" s="40" t="s">
        <v>52</v>
      </c>
    </row>
    <row r="89" spans="1:5" ht="12.75">
      <c r="A89" t="s">
        <v>58</v>
      </c>
      <c r="E89" s="39" t="s">
        <v>52</v>
      </c>
    </row>
    <row r="90" spans="1:16" ht="12.75">
      <c r="A90" t="s">
        <v>49</v>
      </c>
      <c s="34" t="s">
        <v>87</v>
      </c>
      <c s="34" t="s">
        <v>8534</v>
      </c>
      <c s="35" t="s">
        <v>52</v>
      </c>
      <c s="6" t="s">
        <v>8535</v>
      </c>
      <c s="36" t="s">
        <v>648</v>
      </c>
      <c s="37">
        <v>0.527</v>
      </c>
      <c s="36">
        <v>0</v>
      </c>
      <c s="36">
        <f>ROUND(G90*H90,6)</f>
      </c>
      <c r="L90" s="38">
        <v>0</v>
      </c>
      <c s="32">
        <f>ROUND(ROUND(L90,2)*ROUND(G90,3),2)</f>
      </c>
      <c s="36" t="s">
        <v>7113</v>
      </c>
      <c>
        <f>(M90*21)/100</f>
      </c>
      <c t="s">
        <v>28</v>
      </c>
    </row>
    <row r="91" spans="1:5" ht="25.5">
      <c r="A91" s="35" t="s">
        <v>56</v>
      </c>
      <c r="E91" s="39" t="s">
        <v>10315</v>
      </c>
    </row>
    <row r="92" spans="1:5" ht="12.75">
      <c r="A92" s="35" t="s">
        <v>57</v>
      </c>
      <c r="E92" s="40" t="s">
        <v>52</v>
      </c>
    </row>
    <row r="93" spans="1:5" ht="12.75">
      <c r="A93" t="s">
        <v>58</v>
      </c>
      <c r="E93" s="39" t="s">
        <v>52</v>
      </c>
    </row>
    <row r="94" spans="1:16" ht="12.75">
      <c r="A94" t="s">
        <v>49</v>
      </c>
      <c s="34" t="s">
        <v>91</v>
      </c>
      <c s="34" t="s">
        <v>8536</v>
      </c>
      <c s="35" t="s">
        <v>52</v>
      </c>
      <c s="6" t="s">
        <v>8537</v>
      </c>
      <c s="36" t="s">
        <v>67</v>
      </c>
      <c s="37">
        <v>1</v>
      </c>
      <c s="36">
        <v>0.02765</v>
      </c>
      <c s="36">
        <f>ROUND(G94*H94,6)</f>
      </c>
      <c r="L94" s="38">
        <v>0</v>
      </c>
      <c s="32">
        <f>ROUND(ROUND(L94,2)*ROUND(G94,3),2)</f>
      </c>
      <c s="36" t="s">
        <v>947</v>
      </c>
      <c>
        <f>(M94*21)/100</f>
      </c>
      <c t="s">
        <v>28</v>
      </c>
    </row>
    <row r="95" spans="1:5" ht="51">
      <c r="A95" s="35" t="s">
        <v>56</v>
      </c>
      <c r="E95" s="39" t="s">
        <v>10316</v>
      </c>
    </row>
    <row r="96" spans="1:5" ht="12.75">
      <c r="A96" s="35" t="s">
        <v>57</v>
      </c>
      <c r="E96" s="40" t="s">
        <v>52</v>
      </c>
    </row>
    <row r="97" spans="1:5" ht="12.75">
      <c r="A97" t="s">
        <v>58</v>
      </c>
      <c r="E97" s="39" t="s">
        <v>52</v>
      </c>
    </row>
    <row r="98" spans="1:16" ht="25.5">
      <c r="A98" t="s">
        <v>49</v>
      </c>
      <c s="34" t="s">
        <v>96</v>
      </c>
      <c s="34" t="s">
        <v>8538</v>
      </c>
      <c s="35" t="s">
        <v>52</v>
      </c>
      <c s="6" t="s">
        <v>8539</v>
      </c>
      <c s="36" t="s">
        <v>7362</v>
      </c>
      <c s="37">
        <v>1</v>
      </c>
      <c s="36">
        <v>0.0435</v>
      </c>
      <c s="36">
        <f>ROUND(G98*H98,6)</f>
      </c>
      <c r="L98" s="38">
        <v>0</v>
      </c>
      <c s="32">
        <f>ROUND(ROUND(L98,2)*ROUND(G98,3),2)</f>
      </c>
      <c s="36" t="s">
        <v>947</v>
      </c>
      <c>
        <f>(M98*21)/100</f>
      </c>
      <c t="s">
        <v>28</v>
      </c>
    </row>
    <row r="99" spans="1:5" ht="76.5">
      <c r="A99" s="35" t="s">
        <v>56</v>
      </c>
      <c r="E99" s="39" t="s">
        <v>10317</v>
      </c>
    </row>
    <row r="100" spans="1:5" ht="12.75">
      <c r="A100" s="35" t="s">
        <v>57</v>
      </c>
      <c r="E100" s="40" t="s">
        <v>52</v>
      </c>
    </row>
    <row r="101" spans="1:5" ht="12.75">
      <c r="A101" t="s">
        <v>58</v>
      </c>
      <c r="E101" s="39" t="s">
        <v>52</v>
      </c>
    </row>
    <row r="102" spans="1:16" ht="12.75">
      <c r="A102" t="s">
        <v>49</v>
      </c>
      <c s="34" t="s">
        <v>888</v>
      </c>
      <c s="34" t="s">
        <v>8540</v>
      </c>
      <c s="35" t="s">
        <v>52</v>
      </c>
      <c s="6" t="s">
        <v>8541</v>
      </c>
      <c s="36" t="s">
        <v>7362</v>
      </c>
      <c s="37">
        <v>1</v>
      </c>
      <c s="36">
        <v>0.00298</v>
      </c>
      <c s="36">
        <f>ROUND(G102*H102,6)</f>
      </c>
      <c r="L102" s="38">
        <v>0</v>
      </c>
      <c s="32">
        <f>ROUND(ROUND(L102,2)*ROUND(G102,3),2)</f>
      </c>
      <c s="36" t="s">
        <v>947</v>
      </c>
      <c>
        <f>(M102*21)/100</f>
      </c>
      <c t="s">
        <v>28</v>
      </c>
    </row>
    <row r="103" spans="1:5" ht="12.75">
      <c r="A103" s="35" t="s">
        <v>56</v>
      </c>
      <c r="E103" s="39" t="s">
        <v>10318</v>
      </c>
    </row>
    <row r="104" spans="1:5" ht="12.75">
      <c r="A104" s="35" t="s">
        <v>57</v>
      </c>
      <c r="E104" s="40" t="s">
        <v>52</v>
      </c>
    </row>
    <row r="105" spans="1:5" ht="12.75">
      <c r="A105" t="s">
        <v>58</v>
      </c>
      <c r="E105" s="39" t="s">
        <v>52</v>
      </c>
    </row>
    <row r="106" spans="1:16" ht="25.5">
      <c r="A106" t="s">
        <v>49</v>
      </c>
      <c s="34" t="s">
        <v>102</v>
      </c>
      <c s="34" t="s">
        <v>8542</v>
      </c>
      <c s="35" t="s">
        <v>52</v>
      </c>
      <c s="6" t="s">
        <v>8543</v>
      </c>
      <c s="36" t="s">
        <v>67</v>
      </c>
      <c s="37">
        <v>1</v>
      </c>
      <c s="36">
        <v>0.0023</v>
      </c>
      <c s="36">
        <f>ROUND(G106*H106,6)</f>
      </c>
      <c r="L106" s="38">
        <v>0</v>
      </c>
      <c s="32">
        <f>ROUND(ROUND(L106,2)*ROUND(G106,3),2)</f>
      </c>
      <c s="36" t="s">
        <v>947</v>
      </c>
      <c>
        <f>(M106*21)/100</f>
      </c>
      <c t="s">
        <v>28</v>
      </c>
    </row>
    <row r="107" spans="1:5" ht="51">
      <c r="A107" s="35" t="s">
        <v>56</v>
      </c>
      <c r="E107" s="39" t="s">
        <v>10319</v>
      </c>
    </row>
    <row r="108" spans="1:5" ht="12.75">
      <c r="A108" s="35" t="s">
        <v>57</v>
      </c>
      <c r="E108" s="40" t="s">
        <v>52</v>
      </c>
    </row>
    <row r="109" spans="1:5" ht="12.75">
      <c r="A109" t="s">
        <v>58</v>
      </c>
      <c r="E109" s="39" t="s">
        <v>52</v>
      </c>
    </row>
    <row r="110" spans="1:16" ht="12.75">
      <c r="A110" t="s">
        <v>49</v>
      </c>
      <c s="34" t="s">
        <v>820</v>
      </c>
      <c s="34" t="s">
        <v>8544</v>
      </c>
      <c s="35" t="s">
        <v>52</v>
      </c>
      <c s="6" t="s">
        <v>8545</v>
      </c>
      <c s="36" t="s">
        <v>7362</v>
      </c>
      <c s="37">
        <v>1</v>
      </c>
      <c s="36">
        <v>5E-05</v>
      </c>
      <c s="36">
        <f>ROUND(G110*H110,6)</f>
      </c>
      <c r="L110" s="38">
        <v>0</v>
      </c>
      <c s="32">
        <f>ROUND(ROUND(L110,2)*ROUND(G110,3),2)</f>
      </c>
      <c s="36" t="s">
        <v>947</v>
      </c>
      <c>
        <f>(M110*21)/100</f>
      </c>
      <c t="s">
        <v>28</v>
      </c>
    </row>
    <row r="111" spans="1:5" ht="25.5">
      <c r="A111" s="35" t="s">
        <v>56</v>
      </c>
      <c r="E111" s="39" t="s">
        <v>10320</v>
      </c>
    </row>
    <row r="112" spans="1:5" ht="12.75">
      <c r="A112" s="35" t="s">
        <v>57</v>
      </c>
      <c r="E112" s="40" t="s">
        <v>52</v>
      </c>
    </row>
    <row r="113" spans="1:5" ht="12.75">
      <c r="A113" t="s">
        <v>58</v>
      </c>
      <c r="E113" s="39" t="s">
        <v>52</v>
      </c>
    </row>
    <row r="114" spans="1:16" ht="25.5">
      <c r="A114" t="s">
        <v>49</v>
      </c>
      <c s="34" t="s">
        <v>108</v>
      </c>
      <c s="34" t="s">
        <v>8546</v>
      </c>
      <c s="35" t="s">
        <v>52</v>
      </c>
      <c s="6" t="s">
        <v>8547</v>
      </c>
      <c s="36" t="s">
        <v>7362</v>
      </c>
      <c s="37">
        <v>1</v>
      </c>
      <c s="36">
        <v>0.004</v>
      </c>
      <c s="36">
        <f>ROUND(G114*H114,6)</f>
      </c>
      <c r="L114" s="38">
        <v>0</v>
      </c>
      <c s="32">
        <f>ROUND(ROUND(L114,2)*ROUND(G114,3),2)</f>
      </c>
      <c s="36" t="s">
        <v>947</v>
      </c>
      <c>
        <f>(M114*21)/100</f>
      </c>
      <c t="s">
        <v>28</v>
      </c>
    </row>
    <row r="115" spans="1:5" ht="38.25">
      <c r="A115" s="35" t="s">
        <v>56</v>
      </c>
      <c r="E115" s="39" t="s">
        <v>10321</v>
      </c>
    </row>
    <row r="116" spans="1:5" ht="12.75">
      <c r="A116" s="35" t="s">
        <v>57</v>
      </c>
      <c r="E116" s="40" t="s">
        <v>52</v>
      </c>
    </row>
    <row r="117" spans="1:5" ht="12.75">
      <c r="A117" t="s">
        <v>58</v>
      </c>
      <c r="E117" s="39" t="s">
        <v>52</v>
      </c>
    </row>
    <row r="118" spans="1:16" ht="12.75">
      <c r="A118" t="s">
        <v>49</v>
      </c>
      <c s="34" t="s">
        <v>112</v>
      </c>
      <c s="34" t="s">
        <v>10322</v>
      </c>
      <c s="35" t="s">
        <v>52</v>
      </c>
      <c s="6" t="s">
        <v>10323</v>
      </c>
      <c s="36" t="s">
        <v>932</v>
      </c>
      <c s="37">
        <v>1</v>
      </c>
      <c s="36">
        <v>0</v>
      </c>
      <c s="36">
        <f>ROUND(G118*H118,6)</f>
      </c>
      <c r="L118" s="38">
        <v>0</v>
      </c>
      <c s="32">
        <f>ROUND(ROUND(L118,2)*ROUND(G118,3),2)</f>
      </c>
      <c s="36" t="s">
        <v>947</v>
      </c>
      <c>
        <f>(M118*21)/100</f>
      </c>
      <c t="s">
        <v>28</v>
      </c>
    </row>
    <row r="119" spans="1:5" ht="12.75">
      <c r="A119" s="35" t="s">
        <v>56</v>
      </c>
      <c r="E119" s="39" t="s">
        <v>10324</v>
      </c>
    </row>
    <row r="120" spans="1:5" ht="12.75">
      <c r="A120" s="35" t="s">
        <v>57</v>
      </c>
      <c r="E120" s="40" t="s">
        <v>52</v>
      </c>
    </row>
    <row r="121" spans="1:5" ht="12.75">
      <c r="A121" t="s">
        <v>58</v>
      </c>
      <c r="E121" s="39" t="s">
        <v>52</v>
      </c>
    </row>
    <row r="122" spans="1:16" ht="12.75">
      <c r="A122" t="s">
        <v>49</v>
      </c>
      <c s="34" t="s">
        <v>116</v>
      </c>
      <c s="34" t="s">
        <v>8548</v>
      </c>
      <c s="35" t="s">
        <v>52</v>
      </c>
      <c s="6" t="s">
        <v>8549</v>
      </c>
      <c s="36" t="s">
        <v>7362</v>
      </c>
      <c s="37">
        <v>2</v>
      </c>
      <c s="36">
        <v>0.11385</v>
      </c>
      <c s="36">
        <f>ROUND(G122*H122,6)</f>
      </c>
      <c r="L122" s="38">
        <v>0</v>
      </c>
      <c s="32">
        <f>ROUND(ROUND(L122,2)*ROUND(G122,3),2)</f>
      </c>
      <c s="36" t="s">
        <v>947</v>
      </c>
      <c>
        <f>(M122*21)/100</f>
      </c>
      <c t="s">
        <v>28</v>
      </c>
    </row>
    <row r="123" spans="1:5" ht="38.25">
      <c r="A123" s="35" t="s">
        <v>56</v>
      </c>
      <c r="E123" s="39" t="s">
        <v>10325</v>
      </c>
    </row>
    <row r="124" spans="1:5" ht="12.75">
      <c r="A124" s="35" t="s">
        <v>57</v>
      </c>
      <c r="E124" s="40" t="s">
        <v>52</v>
      </c>
    </row>
    <row r="125" spans="1:5" ht="12.75">
      <c r="A125" t="s">
        <v>58</v>
      </c>
      <c r="E125" s="39" t="s">
        <v>52</v>
      </c>
    </row>
    <row r="126" spans="1:16" ht="25.5">
      <c r="A126" t="s">
        <v>49</v>
      </c>
      <c s="34" t="s">
        <v>120</v>
      </c>
      <c s="34" t="s">
        <v>8551</v>
      </c>
      <c s="35" t="s">
        <v>52</v>
      </c>
      <c s="6" t="s">
        <v>8552</v>
      </c>
      <c s="36" t="s">
        <v>7362</v>
      </c>
      <c s="37">
        <v>1</v>
      </c>
      <c s="36">
        <v>0.1872</v>
      </c>
      <c s="36">
        <f>ROUND(G126*H126,6)</f>
      </c>
      <c r="L126" s="38">
        <v>0</v>
      </c>
      <c s="32">
        <f>ROUND(ROUND(L126,2)*ROUND(G126,3),2)</f>
      </c>
      <c s="36" t="s">
        <v>947</v>
      </c>
      <c>
        <f>(M126*21)/100</f>
      </c>
      <c t="s">
        <v>28</v>
      </c>
    </row>
    <row r="127" spans="1:5" ht="102">
      <c r="A127" s="35" t="s">
        <v>56</v>
      </c>
      <c r="E127" s="39" t="s">
        <v>10326</v>
      </c>
    </row>
    <row r="128" spans="1:5" ht="12.75">
      <c r="A128" s="35" t="s">
        <v>57</v>
      </c>
      <c r="E128" s="40" t="s">
        <v>52</v>
      </c>
    </row>
    <row r="129" spans="1:5" ht="12.75">
      <c r="A129" t="s">
        <v>58</v>
      </c>
      <c r="E129" s="39" t="s">
        <v>52</v>
      </c>
    </row>
    <row r="130" spans="1:16" ht="12.75">
      <c r="A130" t="s">
        <v>49</v>
      </c>
      <c s="34" t="s">
        <v>124</v>
      </c>
      <c s="34" t="s">
        <v>10327</v>
      </c>
      <c s="35" t="s">
        <v>52</v>
      </c>
      <c s="6" t="s">
        <v>10328</v>
      </c>
      <c s="36" t="s">
        <v>105</v>
      </c>
      <c s="37">
        <v>55</v>
      </c>
      <c s="36">
        <v>6E-05</v>
      </c>
      <c s="36">
        <f>ROUND(G130*H130,6)</f>
      </c>
      <c r="L130" s="38">
        <v>0</v>
      </c>
      <c s="32">
        <f>ROUND(ROUND(L130,2)*ROUND(G130,3),2)</f>
      </c>
      <c s="36" t="s">
        <v>947</v>
      </c>
      <c>
        <f>(M130*21)/100</f>
      </c>
      <c t="s">
        <v>28</v>
      </c>
    </row>
    <row r="131" spans="1:5" ht="12.75">
      <c r="A131" s="35" t="s">
        <v>56</v>
      </c>
      <c r="E131" s="39" t="s">
        <v>10329</v>
      </c>
    </row>
    <row r="132" spans="1:5" ht="12.75">
      <c r="A132" s="35" t="s">
        <v>57</v>
      </c>
      <c r="E132" s="40" t="s">
        <v>52</v>
      </c>
    </row>
    <row r="133" spans="1:5" ht="12.75">
      <c r="A133" t="s">
        <v>58</v>
      </c>
      <c r="E133" s="39" t="s">
        <v>52</v>
      </c>
    </row>
    <row r="134" spans="1:13" ht="12.75">
      <c r="A134" t="s">
        <v>47</v>
      </c>
      <c r="C134" s="31" t="s">
        <v>10330</v>
      </c>
      <c r="E134" s="33" t="s">
        <v>8556</v>
      </c>
      <c r="J134" s="32">
        <f>0</f>
      </c>
      <c s="32">
        <f>0</f>
      </c>
      <c s="32">
        <f>0+L135+L139+L143+L147+L151+L155+L159+L163+L167+L171+L175</f>
      </c>
      <c s="32">
        <f>0+M135+M139+M143+M147+M151+M155+M159+M163+M167+M171+M175</f>
      </c>
    </row>
    <row r="135" spans="1:16" ht="12.75">
      <c r="A135" t="s">
        <v>49</v>
      </c>
      <c s="34" t="s">
        <v>128</v>
      </c>
      <c s="34" t="s">
        <v>8559</v>
      </c>
      <c s="35" t="s">
        <v>52</v>
      </c>
      <c s="6" t="s">
        <v>8560</v>
      </c>
      <c s="36" t="s">
        <v>105</v>
      </c>
      <c s="37">
        <v>5</v>
      </c>
      <c s="36">
        <v>0.00189</v>
      </c>
      <c s="36">
        <f>ROUND(G135*H135,6)</f>
      </c>
      <c r="L135" s="38">
        <v>0</v>
      </c>
      <c s="32">
        <f>ROUND(ROUND(L135,2)*ROUND(G135,3),2)</f>
      </c>
      <c s="36" t="s">
        <v>7113</v>
      </c>
      <c>
        <f>(M135*21)/100</f>
      </c>
      <c t="s">
        <v>28</v>
      </c>
    </row>
    <row r="136" spans="1:5" ht="25.5">
      <c r="A136" s="35" t="s">
        <v>56</v>
      </c>
      <c r="E136" s="39" t="s">
        <v>10331</v>
      </c>
    </row>
    <row r="137" spans="1:5" ht="12.75">
      <c r="A137" s="35" t="s">
        <v>57</v>
      </c>
      <c r="E137" s="40" t="s">
        <v>52</v>
      </c>
    </row>
    <row r="138" spans="1:5" ht="12.75">
      <c r="A138" t="s">
        <v>58</v>
      </c>
      <c r="E138" s="39" t="s">
        <v>52</v>
      </c>
    </row>
    <row r="139" spans="1:16" ht="12.75">
      <c r="A139" t="s">
        <v>49</v>
      </c>
      <c s="34" t="s">
        <v>132</v>
      </c>
      <c s="34" t="s">
        <v>8561</v>
      </c>
      <c s="35" t="s">
        <v>52</v>
      </c>
      <c s="6" t="s">
        <v>8562</v>
      </c>
      <c s="36" t="s">
        <v>105</v>
      </c>
      <c s="37">
        <v>5</v>
      </c>
      <c s="36">
        <v>0.00367</v>
      </c>
      <c s="36">
        <f>ROUND(G139*H139,6)</f>
      </c>
      <c r="L139" s="38">
        <v>0</v>
      </c>
      <c s="32">
        <f>ROUND(ROUND(L139,2)*ROUND(G139,3),2)</f>
      </c>
      <c s="36" t="s">
        <v>7113</v>
      </c>
      <c>
        <f>(M139*21)/100</f>
      </c>
      <c t="s">
        <v>28</v>
      </c>
    </row>
    <row r="140" spans="1:5" ht="25.5">
      <c r="A140" s="35" t="s">
        <v>56</v>
      </c>
      <c r="E140" s="39" t="s">
        <v>10332</v>
      </c>
    </row>
    <row r="141" spans="1:5" ht="12.75">
      <c r="A141" s="35" t="s">
        <v>57</v>
      </c>
      <c r="E141" s="40" t="s">
        <v>52</v>
      </c>
    </row>
    <row r="142" spans="1:5" ht="12.75">
      <c r="A142" t="s">
        <v>58</v>
      </c>
      <c r="E142" s="39" t="s">
        <v>52</v>
      </c>
    </row>
    <row r="143" spans="1:16" ht="12.75">
      <c r="A143" t="s">
        <v>49</v>
      </c>
      <c s="34" t="s">
        <v>136</v>
      </c>
      <c s="34" t="s">
        <v>10333</v>
      </c>
      <c s="35" t="s">
        <v>52</v>
      </c>
      <c s="6" t="s">
        <v>10334</v>
      </c>
      <c s="36" t="s">
        <v>67</v>
      </c>
      <c s="37">
        <v>2</v>
      </c>
      <c s="36">
        <v>0.0014</v>
      </c>
      <c s="36">
        <f>ROUND(G143*H143,6)</f>
      </c>
      <c r="L143" s="38">
        <v>0</v>
      </c>
      <c s="32">
        <f>ROUND(ROUND(L143,2)*ROUND(G143,3),2)</f>
      </c>
      <c s="36" t="s">
        <v>6383</v>
      </c>
      <c>
        <f>(M143*21)/100</f>
      </c>
      <c t="s">
        <v>28</v>
      </c>
    </row>
    <row r="144" spans="1:5" ht="25.5">
      <c r="A144" s="35" t="s">
        <v>56</v>
      </c>
      <c r="E144" s="39" t="s">
        <v>10335</v>
      </c>
    </row>
    <row r="145" spans="1:5" ht="12.75">
      <c r="A145" s="35" t="s">
        <v>57</v>
      </c>
      <c r="E145" s="40" t="s">
        <v>52</v>
      </c>
    </row>
    <row r="146" spans="1:5" ht="12.75">
      <c r="A146" t="s">
        <v>58</v>
      </c>
      <c r="E146" s="39" t="s">
        <v>52</v>
      </c>
    </row>
    <row r="147" spans="1:16" ht="12.75">
      <c r="A147" t="s">
        <v>49</v>
      </c>
      <c s="34" t="s">
        <v>140</v>
      </c>
      <c s="34" t="s">
        <v>8563</v>
      </c>
      <c s="35" t="s">
        <v>52</v>
      </c>
      <c s="6" t="s">
        <v>8564</v>
      </c>
      <c s="36" t="s">
        <v>67</v>
      </c>
      <c s="37">
        <v>6</v>
      </c>
      <c s="36">
        <v>0.00163</v>
      </c>
      <c s="36">
        <f>ROUND(G147*H147,6)</f>
      </c>
      <c r="L147" s="38">
        <v>0</v>
      </c>
      <c s="32">
        <f>ROUND(ROUND(L147,2)*ROUND(G147,3),2)</f>
      </c>
      <c s="36" t="s">
        <v>7113</v>
      </c>
      <c>
        <f>(M147*21)/100</f>
      </c>
      <c t="s">
        <v>28</v>
      </c>
    </row>
    <row r="148" spans="1:5" ht="25.5">
      <c r="A148" s="35" t="s">
        <v>56</v>
      </c>
      <c r="E148" s="39" t="s">
        <v>10336</v>
      </c>
    </row>
    <row r="149" spans="1:5" ht="12.75">
      <c r="A149" s="35" t="s">
        <v>57</v>
      </c>
      <c r="E149" s="40" t="s">
        <v>52</v>
      </c>
    </row>
    <row r="150" spans="1:5" ht="12.75">
      <c r="A150" t="s">
        <v>58</v>
      </c>
      <c r="E150" s="39" t="s">
        <v>52</v>
      </c>
    </row>
    <row r="151" spans="1:16" ht="12.75">
      <c r="A151" t="s">
        <v>49</v>
      </c>
      <c s="34" t="s">
        <v>143</v>
      </c>
      <c s="34" t="s">
        <v>8566</v>
      </c>
      <c s="35" t="s">
        <v>52</v>
      </c>
      <c s="6" t="s">
        <v>8567</v>
      </c>
      <c s="36" t="s">
        <v>105</v>
      </c>
      <c s="37">
        <v>48</v>
      </c>
      <c s="36">
        <v>0.00047</v>
      </c>
      <c s="36">
        <f>ROUND(G151*H151,6)</f>
      </c>
      <c r="L151" s="38">
        <v>0</v>
      </c>
      <c s="32">
        <f>ROUND(ROUND(L151,2)*ROUND(G151,3),2)</f>
      </c>
      <c s="36" t="s">
        <v>6383</v>
      </c>
      <c>
        <f>(M151*21)/100</f>
      </c>
      <c t="s">
        <v>28</v>
      </c>
    </row>
    <row r="152" spans="1:5" ht="12.75">
      <c r="A152" s="35" t="s">
        <v>56</v>
      </c>
      <c r="E152" s="39" t="s">
        <v>10337</v>
      </c>
    </row>
    <row r="153" spans="1:5" ht="12.75">
      <c r="A153" s="35" t="s">
        <v>57</v>
      </c>
      <c r="E153" s="40" t="s">
        <v>52</v>
      </c>
    </row>
    <row r="154" spans="1:5" ht="12.75">
      <c r="A154" t="s">
        <v>58</v>
      </c>
      <c r="E154" s="39" t="s">
        <v>52</v>
      </c>
    </row>
    <row r="155" spans="1:16" ht="12.75">
      <c r="A155" t="s">
        <v>49</v>
      </c>
      <c s="34" t="s">
        <v>147</v>
      </c>
      <c s="34" t="s">
        <v>8568</v>
      </c>
      <c s="35" t="s">
        <v>52</v>
      </c>
      <c s="6" t="s">
        <v>8569</v>
      </c>
      <c s="36" t="s">
        <v>105</v>
      </c>
      <c s="37">
        <v>61</v>
      </c>
      <c s="36">
        <v>0.00073</v>
      </c>
      <c s="36">
        <f>ROUND(G155*H155,6)</f>
      </c>
      <c r="L155" s="38">
        <v>0</v>
      </c>
      <c s="32">
        <f>ROUND(ROUND(L155,2)*ROUND(G155,3),2)</f>
      </c>
      <c s="36" t="s">
        <v>6383</v>
      </c>
      <c>
        <f>(M155*21)/100</f>
      </c>
      <c t="s">
        <v>28</v>
      </c>
    </row>
    <row r="156" spans="1:5" ht="12.75">
      <c r="A156" s="35" t="s">
        <v>56</v>
      </c>
      <c r="E156" s="39" t="s">
        <v>10338</v>
      </c>
    </row>
    <row r="157" spans="1:5" ht="12.75">
      <c r="A157" s="35" t="s">
        <v>57</v>
      </c>
      <c r="E157" s="40" t="s">
        <v>52</v>
      </c>
    </row>
    <row r="158" spans="1:5" ht="12.75">
      <c r="A158" t="s">
        <v>58</v>
      </c>
      <c r="E158" s="39" t="s">
        <v>52</v>
      </c>
    </row>
    <row r="159" spans="1:16" ht="12.75">
      <c r="A159" t="s">
        <v>49</v>
      </c>
      <c s="34" t="s">
        <v>170</v>
      </c>
      <c s="34" t="s">
        <v>8570</v>
      </c>
      <c s="35" t="s">
        <v>52</v>
      </c>
      <c s="6" t="s">
        <v>8571</v>
      </c>
      <c s="36" t="s">
        <v>105</v>
      </c>
      <c s="37">
        <v>18</v>
      </c>
      <c s="36">
        <v>0.00127</v>
      </c>
      <c s="36">
        <f>ROUND(G159*H159,6)</f>
      </c>
      <c r="L159" s="38">
        <v>0</v>
      </c>
      <c s="32">
        <f>ROUND(ROUND(L159,2)*ROUND(G159,3),2)</f>
      </c>
      <c s="36" t="s">
        <v>6383</v>
      </c>
      <c>
        <f>(M159*21)/100</f>
      </c>
      <c t="s">
        <v>28</v>
      </c>
    </row>
    <row r="160" spans="1:5" ht="12.75">
      <c r="A160" s="35" t="s">
        <v>56</v>
      </c>
      <c r="E160" s="39" t="s">
        <v>10339</v>
      </c>
    </row>
    <row r="161" spans="1:5" ht="12.75">
      <c r="A161" s="35" t="s">
        <v>57</v>
      </c>
      <c r="E161" s="40" t="s">
        <v>52</v>
      </c>
    </row>
    <row r="162" spans="1:5" ht="12.75">
      <c r="A162" t="s">
        <v>58</v>
      </c>
      <c r="E162" s="39" t="s">
        <v>52</v>
      </c>
    </row>
    <row r="163" spans="1:16" ht="12.75">
      <c r="A163" t="s">
        <v>49</v>
      </c>
      <c s="34" t="s">
        <v>175</v>
      </c>
      <c s="34" t="s">
        <v>8572</v>
      </c>
      <c s="35" t="s">
        <v>52</v>
      </c>
      <c s="6" t="s">
        <v>8573</v>
      </c>
      <c s="36" t="s">
        <v>105</v>
      </c>
      <c s="37">
        <v>55</v>
      </c>
      <c s="36">
        <v>0.00159</v>
      </c>
      <c s="36">
        <f>ROUND(G163*H163,6)</f>
      </c>
      <c r="L163" s="38">
        <v>0</v>
      </c>
      <c s="32">
        <f>ROUND(ROUND(L163,2)*ROUND(G163,3),2)</f>
      </c>
      <c s="36" t="s">
        <v>6383</v>
      </c>
      <c>
        <f>(M163*21)/100</f>
      </c>
      <c t="s">
        <v>28</v>
      </c>
    </row>
    <row r="164" spans="1:5" ht="12.75">
      <c r="A164" s="35" t="s">
        <v>56</v>
      </c>
      <c r="E164" s="39" t="s">
        <v>10340</v>
      </c>
    </row>
    <row r="165" spans="1:5" ht="12.75">
      <c r="A165" s="35" t="s">
        <v>57</v>
      </c>
      <c r="E165" s="40" t="s">
        <v>52</v>
      </c>
    </row>
    <row r="166" spans="1:5" ht="12.75">
      <c r="A166" t="s">
        <v>58</v>
      </c>
      <c r="E166" s="39" t="s">
        <v>52</v>
      </c>
    </row>
    <row r="167" spans="1:16" ht="12.75">
      <c r="A167" t="s">
        <v>49</v>
      </c>
      <c s="34" t="s">
        <v>178</v>
      </c>
      <c s="34" t="s">
        <v>8574</v>
      </c>
      <c s="35" t="s">
        <v>52</v>
      </c>
      <c s="6" t="s">
        <v>8575</v>
      </c>
      <c s="36" t="s">
        <v>105</v>
      </c>
      <c s="37">
        <v>18</v>
      </c>
      <c s="36">
        <v>0.00199</v>
      </c>
      <c s="36">
        <f>ROUND(G167*H167,6)</f>
      </c>
      <c r="L167" s="38">
        <v>0</v>
      </c>
      <c s="32">
        <f>ROUND(ROUND(L167,2)*ROUND(G167,3),2)</f>
      </c>
      <c s="36" t="s">
        <v>6383</v>
      </c>
      <c>
        <f>(M167*21)/100</f>
      </c>
      <c t="s">
        <v>28</v>
      </c>
    </row>
    <row r="168" spans="1:5" ht="12.75">
      <c r="A168" s="35" t="s">
        <v>56</v>
      </c>
      <c r="E168" s="39" t="s">
        <v>10341</v>
      </c>
    </row>
    <row r="169" spans="1:5" ht="12.75">
      <c r="A169" s="35" t="s">
        <v>57</v>
      </c>
      <c r="E169" s="40" t="s">
        <v>52</v>
      </c>
    </row>
    <row r="170" spans="1:5" ht="12.75">
      <c r="A170" t="s">
        <v>58</v>
      </c>
      <c r="E170" s="39" t="s">
        <v>52</v>
      </c>
    </row>
    <row r="171" spans="1:16" ht="12.75">
      <c r="A171" t="s">
        <v>49</v>
      </c>
      <c s="34" t="s">
        <v>181</v>
      </c>
      <c s="34" t="s">
        <v>8576</v>
      </c>
      <c s="35" t="s">
        <v>52</v>
      </c>
      <c s="6" t="s">
        <v>8577</v>
      </c>
      <c s="36" t="s">
        <v>648</v>
      </c>
      <c s="37">
        <v>0.254</v>
      </c>
      <c s="36">
        <v>0</v>
      </c>
      <c s="36">
        <f>ROUND(G171*H171,6)</f>
      </c>
      <c r="L171" s="38">
        <v>0</v>
      </c>
      <c s="32">
        <f>ROUND(ROUND(L171,2)*ROUND(G171,3),2)</f>
      </c>
      <c s="36" t="s">
        <v>7113</v>
      </c>
      <c>
        <f>(M171*21)/100</f>
      </c>
      <c t="s">
        <v>28</v>
      </c>
    </row>
    <row r="172" spans="1:5" ht="25.5">
      <c r="A172" s="35" t="s">
        <v>56</v>
      </c>
      <c r="E172" s="39" t="s">
        <v>10342</v>
      </c>
    </row>
    <row r="173" spans="1:5" ht="12.75">
      <c r="A173" s="35" t="s">
        <v>57</v>
      </c>
      <c r="E173" s="40" t="s">
        <v>52</v>
      </c>
    </row>
    <row r="174" spans="1:5" ht="12.75">
      <c r="A174" t="s">
        <v>58</v>
      </c>
      <c r="E174" s="39" t="s">
        <v>52</v>
      </c>
    </row>
    <row r="175" spans="1:16" ht="12.75">
      <c r="A175" t="s">
        <v>49</v>
      </c>
      <c s="34" t="s">
        <v>185</v>
      </c>
      <c s="34" t="s">
        <v>8578</v>
      </c>
      <c s="35" t="s">
        <v>52</v>
      </c>
      <c s="6" t="s">
        <v>8579</v>
      </c>
      <c s="36" t="s">
        <v>648</v>
      </c>
      <c s="37">
        <v>0.254</v>
      </c>
      <c s="36">
        <v>0</v>
      </c>
      <c s="36">
        <f>ROUND(G175*H175,6)</f>
      </c>
      <c r="L175" s="38">
        <v>0</v>
      </c>
      <c s="32">
        <f>ROUND(ROUND(L175,2)*ROUND(G175,3),2)</f>
      </c>
      <c s="36" t="s">
        <v>7113</v>
      </c>
      <c>
        <f>(M175*21)/100</f>
      </c>
      <c t="s">
        <v>28</v>
      </c>
    </row>
    <row r="176" spans="1:5" ht="38.25">
      <c r="A176" s="35" t="s">
        <v>56</v>
      </c>
      <c r="E176" s="39" t="s">
        <v>10343</v>
      </c>
    </row>
    <row r="177" spans="1:5" ht="12.75">
      <c r="A177" s="35" t="s">
        <v>57</v>
      </c>
      <c r="E177" s="40" t="s">
        <v>52</v>
      </c>
    </row>
    <row r="178" spans="1:5" ht="12.75">
      <c r="A178" t="s">
        <v>58</v>
      </c>
      <c r="E178" s="39" t="s">
        <v>52</v>
      </c>
    </row>
    <row r="179" spans="1:13" ht="12.75">
      <c r="A179" t="s">
        <v>47</v>
      </c>
      <c r="C179" s="31" t="s">
        <v>8215</v>
      </c>
      <c r="E179" s="33" t="s">
        <v>8216</v>
      </c>
      <c r="J179" s="32">
        <f>0</f>
      </c>
      <c s="32">
        <f>0</f>
      </c>
      <c s="32">
        <f>0+L180+L184+L188+L192+L196+L200+L204+L208+L212+L216+L220+L224+L228+L232+L236+L240+L244+L248+L252+L256+L260+L264+L268+L272+L276</f>
      </c>
      <c s="32">
        <f>0+M180+M184+M188+M192+M196+M200+M204+M208+M212+M216+M220+M224+M228+M232+M236+M240+M244+M248+M252+M256+M260+M264+M268+M272+M276</f>
      </c>
    </row>
    <row r="180" spans="1:16" ht="12.75">
      <c r="A180" t="s">
        <v>49</v>
      </c>
      <c s="34" t="s">
        <v>737</v>
      </c>
      <c s="34" t="s">
        <v>8580</v>
      </c>
      <c s="35" t="s">
        <v>52</v>
      </c>
      <c s="6" t="s">
        <v>8581</v>
      </c>
      <c s="36" t="s">
        <v>67</v>
      </c>
      <c s="37">
        <v>6</v>
      </c>
      <c s="36">
        <v>9E-05</v>
      </c>
      <c s="36">
        <f>ROUND(G180*H180,6)</f>
      </c>
      <c r="L180" s="38">
        <v>0</v>
      </c>
      <c s="32">
        <f>ROUND(ROUND(L180,2)*ROUND(G180,3),2)</f>
      </c>
      <c s="36" t="s">
        <v>7113</v>
      </c>
      <c>
        <f>(M180*21)/100</f>
      </c>
      <c t="s">
        <v>28</v>
      </c>
    </row>
    <row r="181" spans="1:5" ht="12.75">
      <c r="A181" s="35" t="s">
        <v>56</v>
      </c>
      <c r="E181" s="39" t="s">
        <v>10344</v>
      </c>
    </row>
    <row r="182" spans="1:5" ht="12.75">
      <c r="A182" s="35" t="s">
        <v>57</v>
      </c>
      <c r="E182" s="40" t="s">
        <v>52</v>
      </c>
    </row>
    <row r="183" spans="1:5" ht="12.75">
      <c r="A183" t="s">
        <v>58</v>
      </c>
      <c r="E183" s="39" t="s">
        <v>52</v>
      </c>
    </row>
    <row r="184" spans="1:16" ht="12.75">
      <c r="A184" t="s">
        <v>49</v>
      </c>
      <c s="34" t="s">
        <v>741</v>
      </c>
      <c s="34" t="s">
        <v>8582</v>
      </c>
      <c s="35" t="s">
        <v>52</v>
      </c>
      <c s="6" t="s">
        <v>8583</v>
      </c>
      <c s="36" t="s">
        <v>67</v>
      </c>
      <c s="37">
        <v>2</v>
      </c>
      <c s="36">
        <v>0.00062</v>
      </c>
      <c s="36">
        <f>ROUND(G184*H184,6)</f>
      </c>
      <c r="L184" s="38">
        <v>0</v>
      </c>
      <c s="32">
        <f>ROUND(ROUND(L184,2)*ROUND(G184,3),2)</f>
      </c>
      <c s="36" t="s">
        <v>7113</v>
      </c>
      <c>
        <f>(M184*21)/100</f>
      </c>
      <c t="s">
        <v>28</v>
      </c>
    </row>
    <row r="185" spans="1:5" ht="12.75">
      <c r="A185" s="35" t="s">
        <v>56</v>
      </c>
      <c r="E185" s="39" t="s">
        <v>10345</v>
      </c>
    </row>
    <row r="186" spans="1:5" ht="12.75">
      <c r="A186" s="35" t="s">
        <v>57</v>
      </c>
      <c r="E186" s="40" t="s">
        <v>52</v>
      </c>
    </row>
    <row r="187" spans="1:5" ht="12.75">
      <c r="A187" t="s">
        <v>58</v>
      </c>
      <c r="E187" s="39" t="s">
        <v>52</v>
      </c>
    </row>
    <row r="188" spans="1:16" ht="12.75">
      <c r="A188" t="s">
        <v>49</v>
      </c>
      <c s="34" t="s">
        <v>744</v>
      </c>
      <c s="34" t="s">
        <v>8584</v>
      </c>
      <c s="35" t="s">
        <v>52</v>
      </c>
      <c s="6" t="s">
        <v>8585</v>
      </c>
      <c s="36" t="s">
        <v>67</v>
      </c>
      <c s="37">
        <v>1</v>
      </c>
      <c s="36">
        <v>0.00018</v>
      </c>
      <c s="36">
        <f>ROUND(G188*H188,6)</f>
      </c>
      <c r="L188" s="38">
        <v>0</v>
      </c>
      <c s="32">
        <f>ROUND(ROUND(L188,2)*ROUND(G188,3),2)</f>
      </c>
      <c s="36" t="s">
        <v>7113</v>
      </c>
      <c>
        <f>(M188*21)/100</f>
      </c>
      <c t="s">
        <v>28</v>
      </c>
    </row>
    <row r="189" spans="1:5" ht="12.75">
      <c r="A189" s="35" t="s">
        <v>56</v>
      </c>
      <c r="E189" s="39" t="s">
        <v>10346</v>
      </c>
    </row>
    <row r="190" spans="1:5" ht="12.75">
      <c r="A190" s="35" t="s">
        <v>57</v>
      </c>
      <c r="E190" s="40" t="s">
        <v>52</v>
      </c>
    </row>
    <row r="191" spans="1:5" ht="12.75">
      <c r="A191" t="s">
        <v>58</v>
      </c>
      <c r="E191" s="39" t="s">
        <v>52</v>
      </c>
    </row>
    <row r="192" spans="1:16" ht="12.75">
      <c r="A192" t="s">
        <v>49</v>
      </c>
      <c s="34" t="s">
        <v>188</v>
      </c>
      <c s="34" t="s">
        <v>8586</v>
      </c>
      <c s="35" t="s">
        <v>52</v>
      </c>
      <c s="6" t="s">
        <v>8587</v>
      </c>
      <c s="36" t="s">
        <v>67</v>
      </c>
      <c s="37">
        <v>2</v>
      </c>
      <c s="36">
        <v>0.00084</v>
      </c>
      <c s="36">
        <f>ROUND(G192*H192,6)</f>
      </c>
      <c r="L192" s="38">
        <v>0</v>
      </c>
      <c s="32">
        <f>ROUND(ROUND(L192,2)*ROUND(G192,3),2)</f>
      </c>
      <c s="36" t="s">
        <v>7113</v>
      </c>
      <c>
        <f>(M192*21)/100</f>
      </c>
      <c t="s">
        <v>28</v>
      </c>
    </row>
    <row r="193" spans="1:5" ht="12.75">
      <c r="A193" s="35" t="s">
        <v>56</v>
      </c>
      <c r="E193" s="39" t="s">
        <v>10347</v>
      </c>
    </row>
    <row r="194" spans="1:5" ht="12.75">
      <c r="A194" s="35" t="s">
        <v>57</v>
      </c>
      <c r="E194" s="40" t="s">
        <v>52</v>
      </c>
    </row>
    <row r="195" spans="1:5" ht="12.75">
      <c r="A195" t="s">
        <v>58</v>
      </c>
      <c r="E195" s="39" t="s">
        <v>52</v>
      </c>
    </row>
    <row r="196" spans="1:16" ht="12.75">
      <c r="A196" t="s">
        <v>49</v>
      </c>
      <c s="34" t="s">
        <v>192</v>
      </c>
      <c s="34" t="s">
        <v>10348</v>
      </c>
      <c s="35" t="s">
        <v>52</v>
      </c>
      <c s="6" t="s">
        <v>10349</v>
      </c>
      <c s="36" t="s">
        <v>67</v>
      </c>
      <c s="37">
        <v>5</v>
      </c>
      <c s="36">
        <v>0.00025</v>
      </c>
      <c s="36">
        <f>ROUND(G196*H196,6)</f>
      </c>
      <c r="L196" s="38">
        <v>0</v>
      </c>
      <c s="32">
        <f>ROUND(ROUND(L196,2)*ROUND(G196,3),2)</f>
      </c>
      <c s="36" t="s">
        <v>6383</v>
      </c>
      <c>
        <f>(M196*21)/100</f>
      </c>
      <c t="s">
        <v>28</v>
      </c>
    </row>
    <row r="197" spans="1:5" ht="12.75">
      <c r="A197" s="35" t="s">
        <v>56</v>
      </c>
      <c r="E197" s="39" t="s">
        <v>10350</v>
      </c>
    </row>
    <row r="198" spans="1:5" ht="12.75">
      <c r="A198" s="35" t="s">
        <v>57</v>
      </c>
      <c r="E198" s="40" t="s">
        <v>52</v>
      </c>
    </row>
    <row r="199" spans="1:5" ht="12.75">
      <c r="A199" t="s">
        <v>58</v>
      </c>
      <c r="E199" s="39" t="s">
        <v>52</v>
      </c>
    </row>
    <row r="200" spans="1:16" ht="12.75">
      <c r="A200" t="s">
        <v>49</v>
      </c>
      <c s="34" t="s">
        <v>196</v>
      </c>
      <c s="34" t="s">
        <v>8592</v>
      </c>
      <c s="35" t="s">
        <v>52</v>
      </c>
      <c s="6" t="s">
        <v>8593</v>
      </c>
      <c s="36" t="s">
        <v>67</v>
      </c>
      <c s="37">
        <v>12</v>
      </c>
      <c s="36">
        <v>0.00022</v>
      </c>
      <c s="36">
        <f>ROUND(G200*H200,6)</f>
      </c>
      <c r="L200" s="38">
        <v>0</v>
      </c>
      <c s="32">
        <f>ROUND(ROUND(L200,2)*ROUND(G200,3),2)</f>
      </c>
      <c s="36" t="s">
        <v>7113</v>
      </c>
      <c>
        <f>(M200*21)/100</f>
      </c>
      <c t="s">
        <v>28</v>
      </c>
    </row>
    <row r="201" spans="1:5" ht="12.75">
      <c r="A201" s="35" t="s">
        <v>56</v>
      </c>
      <c r="E201" s="39" t="s">
        <v>10351</v>
      </c>
    </row>
    <row r="202" spans="1:5" ht="12.75">
      <c r="A202" s="35" t="s">
        <v>57</v>
      </c>
      <c r="E202" s="40" t="s">
        <v>52</v>
      </c>
    </row>
    <row r="203" spans="1:5" ht="12.75">
      <c r="A203" t="s">
        <v>58</v>
      </c>
      <c r="E203" s="39" t="s">
        <v>52</v>
      </c>
    </row>
    <row r="204" spans="1:16" ht="12.75">
      <c r="A204" t="s">
        <v>49</v>
      </c>
      <c s="34" t="s">
        <v>200</v>
      </c>
      <c s="34" t="s">
        <v>8594</v>
      </c>
      <c s="35" t="s">
        <v>52</v>
      </c>
      <c s="6" t="s">
        <v>8595</v>
      </c>
      <c s="36" t="s">
        <v>67</v>
      </c>
      <c s="37">
        <v>1</v>
      </c>
      <c s="36">
        <v>0.00033</v>
      </c>
      <c s="36">
        <f>ROUND(G204*H204,6)</f>
      </c>
      <c r="L204" s="38">
        <v>0</v>
      </c>
      <c s="32">
        <f>ROUND(ROUND(L204,2)*ROUND(G204,3),2)</f>
      </c>
      <c s="36" t="s">
        <v>7113</v>
      </c>
      <c>
        <f>(M204*21)/100</f>
      </c>
      <c t="s">
        <v>28</v>
      </c>
    </row>
    <row r="205" spans="1:5" ht="12.75">
      <c r="A205" s="35" t="s">
        <v>56</v>
      </c>
      <c r="E205" s="39" t="s">
        <v>10352</v>
      </c>
    </row>
    <row r="206" spans="1:5" ht="12.75">
      <c r="A206" s="35" t="s">
        <v>57</v>
      </c>
      <c r="E206" s="40" t="s">
        <v>52</v>
      </c>
    </row>
    <row r="207" spans="1:5" ht="12.75">
      <c r="A207" t="s">
        <v>58</v>
      </c>
      <c r="E207" s="39" t="s">
        <v>52</v>
      </c>
    </row>
    <row r="208" spans="1:16" ht="12.75">
      <c r="A208" t="s">
        <v>49</v>
      </c>
      <c s="34" t="s">
        <v>204</v>
      </c>
      <c s="34" t="s">
        <v>8596</v>
      </c>
      <c s="35" t="s">
        <v>52</v>
      </c>
      <c s="6" t="s">
        <v>8597</v>
      </c>
      <c s="36" t="s">
        <v>67</v>
      </c>
      <c s="37">
        <v>2</v>
      </c>
      <c s="36">
        <v>0.00124</v>
      </c>
      <c s="36">
        <f>ROUND(G208*H208,6)</f>
      </c>
      <c r="L208" s="38">
        <v>0</v>
      </c>
      <c s="32">
        <f>ROUND(ROUND(L208,2)*ROUND(G208,3),2)</f>
      </c>
      <c s="36" t="s">
        <v>7113</v>
      </c>
      <c>
        <f>(M208*21)/100</f>
      </c>
      <c t="s">
        <v>28</v>
      </c>
    </row>
    <row r="209" spans="1:5" ht="12.75">
      <c r="A209" s="35" t="s">
        <v>56</v>
      </c>
      <c r="E209" s="39" t="s">
        <v>10353</v>
      </c>
    </row>
    <row r="210" spans="1:5" ht="12.75">
      <c r="A210" s="35" t="s">
        <v>57</v>
      </c>
      <c r="E210" s="40" t="s">
        <v>52</v>
      </c>
    </row>
    <row r="211" spans="1:5" ht="12.75">
      <c r="A211" t="s">
        <v>58</v>
      </c>
      <c r="E211" s="39" t="s">
        <v>52</v>
      </c>
    </row>
    <row r="212" spans="1:16" ht="12.75">
      <c r="A212" t="s">
        <v>49</v>
      </c>
      <c s="34" t="s">
        <v>207</v>
      </c>
      <c s="34" t="s">
        <v>8598</v>
      </c>
      <c s="35" t="s">
        <v>52</v>
      </c>
      <c s="6" t="s">
        <v>8599</v>
      </c>
      <c s="36" t="s">
        <v>67</v>
      </c>
      <c s="37">
        <v>5</v>
      </c>
      <c s="36">
        <v>0.00034</v>
      </c>
      <c s="36">
        <f>ROUND(G212*H212,6)</f>
      </c>
      <c r="L212" s="38">
        <v>0</v>
      </c>
      <c s="32">
        <f>ROUND(ROUND(L212,2)*ROUND(G212,3),2)</f>
      </c>
      <c s="36" t="s">
        <v>6383</v>
      </c>
      <c>
        <f>(M212*21)/100</f>
      </c>
      <c t="s">
        <v>28</v>
      </c>
    </row>
    <row r="213" spans="1:5" ht="12.75">
      <c r="A213" s="35" t="s">
        <v>56</v>
      </c>
      <c r="E213" s="39" t="s">
        <v>10354</v>
      </c>
    </row>
    <row r="214" spans="1:5" ht="12.75">
      <c r="A214" s="35" t="s">
        <v>57</v>
      </c>
      <c r="E214" s="40" t="s">
        <v>52</v>
      </c>
    </row>
    <row r="215" spans="1:5" ht="12.75">
      <c r="A215" t="s">
        <v>58</v>
      </c>
      <c r="E215" s="39" t="s">
        <v>52</v>
      </c>
    </row>
    <row r="216" spans="1:16" ht="12.75">
      <c r="A216" t="s">
        <v>49</v>
      </c>
      <c s="34" t="s">
        <v>210</v>
      </c>
      <c s="34" t="s">
        <v>8600</v>
      </c>
      <c s="35" t="s">
        <v>52</v>
      </c>
      <c s="6" t="s">
        <v>8601</v>
      </c>
      <c s="36" t="s">
        <v>67</v>
      </c>
      <c s="37">
        <v>6</v>
      </c>
      <c s="36">
        <v>0.0005</v>
      </c>
      <c s="36">
        <f>ROUND(G216*H216,6)</f>
      </c>
      <c r="L216" s="38">
        <v>0</v>
      </c>
      <c s="32">
        <f>ROUND(ROUND(L216,2)*ROUND(G216,3),2)</f>
      </c>
      <c s="36" t="s">
        <v>6383</v>
      </c>
      <c>
        <f>(M216*21)/100</f>
      </c>
      <c t="s">
        <v>28</v>
      </c>
    </row>
    <row r="217" spans="1:5" ht="12.75">
      <c r="A217" s="35" t="s">
        <v>56</v>
      </c>
      <c r="E217" s="39" t="s">
        <v>10355</v>
      </c>
    </row>
    <row r="218" spans="1:5" ht="12.75">
      <c r="A218" s="35" t="s">
        <v>57</v>
      </c>
      <c r="E218" s="40" t="s">
        <v>52</v>
      </c>
    </row>
    <row r="219" spans="1:5" ht="12.75">
      <c r="A219" t="s">
        <v>58</v>
      </c>
      <c r="E219" s="39" t="s">
        <v>52</v>
      </c>
    </row>
    <row r="220" spans="1:16" ht="12.75">
      <c r="A220" t="s">
        <v>49</v>
      </c>
      <c s="34" t="s">
        <v>214</v>
      </c>
      <c s="34" t="s">
        <v>8602</v>
      </c>
      <c s="35" t="s">
        <v>52</v>
      </c>
      <c s="6" t="s">
        <v>8603</v>
      </c>
      <c s="36" t="s">
        <v>67</v>
      </c>
      <c s="37">
        <v>9</v>
      </c>
      <c s="36">
        <v>0.0007</v>
      </c>
      <c s="36">
        <f>ROUND(G220*H220,6)</f>
      </c>
      <c r="L220" s="38">
        <v>0</v>
      </c>
      <c s="32">
        <f>ROUND(ROUND(L220,2)*ROUND(G220,3),2)</f>
      </c>
      <c s="36" t="s">
        <v>6383</v>
      </c>
      <c>
        <f>(M220*21)/100</f>
      </c>
      <c t="s">
        <v>28</v>
      </c>
    </row>
    <row r="221" spans="1:5" ht="12.75">
      <c r="A221" s="35" t="s">
        <v>56</v>
      </c>
      <c r="E221" s="39" t="s">
        <v>10356</v>
      </c>
    </row>
    <row r="222" spans="1:5" ht="12.75">
      <c r="A222" s="35" t="s">
        <v>57</v>
      </c>
      <c r="E222" s="40" t="s">
        <v>52</v>
      </c>
    </row>
    <row r="223" spans="1:5" ht="12.75">
      <c r="A223" t="s">
        <v>58</v>
      </c>
      <c r="E223" s="39" t="s">
        <v>52</v>
      </c>
    </row>
    <row r="224" spans="1:16" ht="12.75">
      <c r="A224" t="s">
        <v>49</v>
      </c>
      <c s="34" t="s">
        <v>218</v>
      </c>
      <c s="34" t="s">
        <v>8604</v>
      </c>
      <c s="35" t="s">
        <v>52</v>
      </c>
      <c s="6" t="s">
        <v>8605</v>
      </c>
      <c s="36" t="s">
        <v>67</v>
      </c>
      <c s="37">
        <v>4</v>
      </c>
      <c s="36">
        <v>0.00107</v>
      </c>
      <c s="36">
        <f>ROUND(G224*H224,6)</f>
      </c>
      <c r="L224" s="38">
        <v>0</v>
      </c>
      <c s="32">
        <f>ROUND(ROUND(L224,2)*ROUND(G224,3),2)</f>
      </c>
      <c s="36" t="s">
        <v>6383</v>
      </c>
      <c>
        <f>(M224*21)/100</f>
      </c>
      <c t="s">
        <v>28</v>
      </c>
    </row>
    <row r="225" spans="1:5" ht="12.75">
      <c r="A225" s="35" t="s">
        <v>56</v>
      </c>
      <c r="E225" s="39" t="s">
        <v>10357</v>
      </c>
    </row>
    <row r="226" spans="1:5" ht="12.75">
      <c r="A226" s="35" t="s">
        <v>57</v>
      </c>
      <c r="E226" s="40" t="s">
        <v>52</v>
      </c>
    </row>
    <row r="227" spans="1:5" ht="12.75">
      <c r="A227" t="s">
        <v>58</v>
      </c>
      <c r="E227" s="39" t="s">
        <v>52</v>
      </c>
    </row>
    <row r="228" spans="1:16" ht="12.75">
      <c r="A228" t="s">
        <v>49</v>
      </c>
      <c s="34" t="s">
        <v>222</v>
      </c>
      <c s="34" t="s">
        <v>8608</v>
      </c>
      <c s="35" t="s">
        <v>52</v>
      </c>
      <c s="6" t="s">
        <v>8609</v>
      </c>
      <c s="36" t="s">
        <v>648</v>
      </c>
      <c s="37">
        <v>0.059</v>
      </c>
      <c s="36">
        <v>0</v>
      </c>
      <c s="36">
        <f>ROUND(G228*H228,6)</f>
      </c>
      <c r="L228" s="38">
        <v>0</v>
      </c>
      <c s="32">
        <f>ROUND(ROUND(L228,2)*ROUND(G228,3),2)</f>
      </c>
      <c s="36" t="s">
        <v>7113</v>
      </c>
      <c>
        <f>(M228*21)/100</f>
      </c>
      <c t="s">
        <v>28</v>
      </c>
    </row>
    <row r="229" spans="1:5" ht="25.5">
      <c r="A229" s="35" t="s">
        <v>56</v>
      </c>
      <c r="E229" s="39" t="s">
        <v>10358</v>
      </c>
    </row>
    <row r="230" spans="1:5" ht="12.75">
      <c r="A230" s="35" t="s">
        <v>57</v>
      </c>
      <c r="E230" s="40" t="s">
        <v>52</v>
      </c>
    </row>
    <row r="231" spans="1:5" ht="12.75">
      <c r="A231" t="s">
        <v>58</v>
      </c>
      <c r="E231" s="39" t="s">
        <v>52</v>
      </c>
    </row>
    <row r="232" spans="1:16" ht="12.75">
      <c r="A232" t="s">
        <v>49</v>
      </c>
      <c s="34" t="s">
        <v>226</v>
      </c>
      <c s="34" t="s">
        <v>8610</v>
      </c>
      <c s="35" t="s">
        <v>52</v>
      </c>
      <c s="6" t="s">
        <v>8611</v>
      </c>
      <c s="36" t="s">
        <v>648</v>
      </c>
      <c s="37">
        <v>0.059</v>
      </c>
      <c s="36">
        <v>0</v>
      </c>
      <c s="36">
        <f>ROUND(G232*H232,6)</f>
      </c>
      <c r="L232" s="38">
        <v>0</v>
      </c>
      <c s="32">
        <f>ROUND(ROUND(L232,2)*ROUND(G232,3),2)</f>
      </c>
      <c s="36" t="s">
        <v>7113</v>
      </c>
      <c>
        <f>(M232*21)/100</f>
      </c>
      <c t="s">
        <v>28</v>
      </c>
    </row>
    <row r="233" spans="1:5" ht="25.5">
      <c r="A233" s="35" t="s">
        <v>56</v>
      </c>
      <c r="E233" s="39" t="s">
        <v>10359</v>
      </c>
    </row>
    <row r="234" spans="1:5" ht="12.75">
      <c r="A234" s="35" t="s">
        <v>57</v>
      </c>
      <c r="E234" s="40" t="s">
        <v>52</v>
      </c>
    </row>
    <row r="235" spans="1:5" ht="12.75">
      <c r="A235" t="s">
        <v>58</v>
      </c>
      <c r="E235" s="39" t="s">
        <v>52</v>
      </c>
    </row>
    <row r="236" spans="1:16" ht="12.75">
      <c r="A236" t="s">
        <v>49</v>
      </c>
      <c s="34" t="s">
        <v>230</v>
      </c>
      <c s="34" t="s">
        <v>10360</v>
      </c>
      <c s="35" t="s">
        <v>52</v>
      </c>
      <c s="6" t="s">
        <v>10361</v>
      </c>
      <c s="36" t="s">
        <v>67</v>
      </c>
      <c s="37">
        <v>1</v>
      </c>
      <c s="36">
        <v>0.0135</v>
      </c>
      <c s="36">
        <f>ROUND(G236*H236,6)</f>
      </c>
      <c r="L236" s="38">
        <v>0</v>
      </c>
      <c s="32">
        <f>ROUND(ROUND(L236,2)*ROUND(G236,3),2)</f>
      </c>
      <c s="36" t="s">
        <v>947</v>
      </c>
      <c>
        <f>(M236*21)/100</f>
      </c>
      <c t="s">
        <v>28</v>
      </c>
    </row>
    <row r="237" spans="1:5" ht="12.75">
      <c r="A237" s="35" t="s">
        <v>56</v>
      </c>
      <c r="E237" s="39" t="s">
        <v>10362</v>
      </c>
    </row>
    <row r="238" spans="1:5" ht="12.75">
      <c r="A238" s="35" t="s">
        <v>57</v>
      </c>
      <c r="E238" s="40" t="s">
        <v>52</v>
      </c>
    </row>
    <row r="239" spans="1:5" ht="12.75">
      <c r="A239" t="s">
        <v>58</v>
      </c>
      <c r="E239" s="39" t="s">
        <v>52</v>
      </c>
    </row>
    <row r="240" spans="1:16" ht="12.75">
      <c r="A240" t="s">
        <v>49</v>
      </c>
      <c s="34" t="s">
        <v>234</v>
      </c>
      <c s="34" t="s">
        <v>10363</v>
      </c>
      <c s="35" t="s">
        <v>52</v>
      </c>
      <c s="6" t="s">
        <v>10364</v>
      </c>
      <c s="36" t="s">
        <v>67</v>
      </c>
      <c s="37">
        <v>2</v>
      </c>
      <c s="36">
        <v>0.0001</v>
      </c>
      <c s="36">
        <f>ROUND(G240*H240,6)</f>
      </c>
      <c r="L240" s="38">
        <v>0</v>
      </c>
      <c s="32">
        <f>ROUND(ROUND(L240,2)*ROUND(G240,3),2)</f>
      </c>
      <c s="36" t="s">
        <v>947</v>
      </c>
      <c>
        <f>(M240*21)/100</f>
      </c>
      <c t="s">
        <v>28</v>
      </c>
    </row>
    <row r="241" spans="1:5" ht="12.75">
      <c r="A241" s="35" t="s">
        <v>56</v>
      </c>
      <c r="E241" s="39" t="s">
        <v>52</v>
      </c>
    </row>
    <row r="242" spans="1:5" ht="12.75">
      <c r="A242" s="35" t="s">
        <v>57</v>
      </c>
      <c r="E242" s="40" t="s">
        <v>52</v>
      </c>
    </row>
    <row r="243" spans="1:5" ht="12.75">
      <c r="A243" t="s">
        <v>58</v>
      </c>
      <c r="E243" s="39" t="s">
        <v>52</v>
      </c>
    </row>
    <row r="244" spans="1:16" ht="12.75">
      <c r="A244" t="s">
        <v>49</v>
      </c>
      <c s="34" t="s">
        <v>238</v>
      </c>
      <c s="34" t="s">
        <v>8612</v>
      </c>
      <c s="35" t="s">
        <v>52</v>
      </c>
      <c s="6" t="s">
        <v>8613</v>
      </c>
      <c s="36" t="s">
        <v>67</v>
      </c>
      <c s="37">
        <v>1</v>
      </c>
      <c s="36">
        <v>0.00052</v>
      </c>
      <c s="36">
        <f>ROUND(G244*H244,6)</f>
      </c>
      <c r="L244" s="38">
        <v>0</v>
      </c>
      <c s="32">
        <f>ROUND(ROUND(L244,2)*ROUND(G244,3),2)</f>
      </c>
      <c s="36" t="s">
        <v>947</v>
      </c>
      <c>
        <f>(M244*21)/100</f>
      </c>
      <c t="s">
        <v>28</v>
      </c>
    </row>
    <row r="245" spans="1:5" ht="12.75">
      <c r="A245" s="35" t="s">
        <v>56</v>
      </c>
      <c r="E245" s="39" t="s">
        <v>10365</v>
      </c>
    </row>
    <row r="246" spans="1:5" ht="12.75">
      <c r="A246" s="35" t="s">
        <v>57</v>
      </c>
      <c r="E246" s="40" t="s">
        <v>52</v>
      </c>
    </row>
    <row r="247" spans="1:5" ht="12.75">
      <c r="A247" t="s">
        <v>58</v>
      </c>
      <c r="E247" s="39" t="s">
        <v>52</v>
      </c>
    </row>
    <row r="248" spans="1:16" ht="25.5">
      <c r="A248" t="s">
        <v>49</v>
      </c>
      <c s="34" t="s">
        <v>242</v>
      </c>
      <c s="34" t="s">
        <v>8614</v>
      </c>
      <c s="35" t="s">
        <v>52</v>
      </c>
      <c s="6" t="s">
        <v>10366</v>
      </c>
      <c s="36" t="s">
        <v>67</v>
      </c>
      <c s="37">
        <v>5</v>
      </c>
      <c s="36">
        <v>0.00011</v>
      </c>
      <c s="36">
        <f>ROUND(G248*H248,6)</f>
      </c>
      <c r="L248" s="38">
        <v>0</v>
      </c>
      <c s="32">
        <f>ROUND(ROUND(L248,2)*ROUND(G248,3),2)</f>
      </c>
      <c s="36" t="s">
        <v>947</v>
      </c>
      <c>
        <f>(M248*21)/100</f>
      </c>
      <c t="s">
        <v>28</v>
      </c>
    </row>
    <row r="249" spans="1:5" ht="25.5">
      <c r="A249" s="35" t="s">
        <v>56</v>
      </c>
      <c r="E249" s="39" t="s">
        <v>10367</v>
      </c>
    </row>
    <row r="250" spans="1:5" ht="12.75">
      <c r="A250" s="35" t="s">
        <v>57</v>
      </c>
      <c r="E250" s="40" t="s">
        <v>52</v>
      </c>
    </row>
    <row r="251" spans="1:5" ht="12.75">
      <c r="A251" t="s">
        <v>58</v>
      </c>
      <c r="E251" s="39" t="s">
        <v>52</v>
      </c>
    </row>
    <row r="252" spans="1:16" ht="12.75">
      <c r="A252" t="s">
        <v>49</v>
      </c>
      <c s="34" t="s">
        <v>246</v>
      </c>
      <c s="34" t="s">
        <v>8616</v>
      </c>
      <c s="35" t="s">
        <v>52</v>
      </c>
      <c s="6" t="s">
        <v>8617</v>
      </c>
      <c s="36" t="s">
        <v>67</v>
      </c>
      <c s="37">
        <v>1</v>
      </c>
      <c s="36">
        <v>0.00094</v>
      </c>
      <c s="36">
        <f>ROUND(G252*H252,6)</f>
      </c>
      <c r="L252" s="38">
        <v>0</v>
      </c>
      <c s="32">
        <f>ROUND(ROUND(L252,2)*ROUND(G252,3),2)</f>
      </c>
      <c s="36" t="s">
        <v>947</v>
      </c>
      <c>
        <f>(M252*21)/100</f>
      </c>
      <c t="s">
        <v>28</v>
      </c>
    </row>
    <row r="253" spans="1:5" ht="12.75">
      <c r="A253" s="35" t="s">
        <v>56</v>
      </c>
      <c r="E253" s="39" t="s">
        <v>8617</v>
      </c>
    </row>
    <row r="254" spans="1:5" ht="12.75">
      <c r="A254" s="35" t="s">
        <v>57</v>
      </c>
      <c r="E254" s="40" t="s">
        <v>52</v>
      </c>
    </row>
    <row r="255" spans="1:5" ht="12.75">
      <c r="A255" t="s">
        <v>58</v>
      </c>
      <c r="E255" s="39" t="s">
        <v>52</v>
      </c>
    </row>
    <row r="256" spans="1:16" ht="12.75">
      <c r="A256" t="s">
        <v>49</v>
      </c>
      <c s="34" t="s">
        <v>249</v>
      </c>
      <c s="34" t="s">
        <v>8618</v>
      </c>
      <c s="35" t="s">
        <v>52</v>
      </c>
      <c s="6" t="s">
        <v>8619</v>
      </c>
      <c s="36" t="s">
        <v>67</v>
      </c>
      <c s="37">
        <v>1</v>
      </c>
      <c s="36">
        <v>0.0005</v>
      </c>
      <c s="36">
        <f>ROUND(G256*H256,6)</f>
      </c>
      <c r="L256" s="38">
        <v>0</v>
      </c>
      <c s="32">
        <f>ROUND(ROUND(L256,2)*ROUND(G256,3),2)</f>
      </c>
      <c s="36" t="s">
        <v>947</v>
      </c>
      <c>
        <f>(M256*21)/100</f>
      </c>
      <c t="s">
        <v>28</v>
      </c>
    </row>
    <row r="257" spans="1:5" ht="25.5">
      <c r="A257" s="35" t="s">
        <v>56</v>
      </c>
      <c r="E257" s="39" t="s">
        <v>10368</v>
      </c>
    </row>
    <row r="258" spans="1:5" ht="12.75">
      <c r="A258" s="35" t="s">
        <v>57</v>
      </c>
      <c r="E258" s="40" t="s">
        <v>52</v>
      </c>
    </row>
    <row r="259" spans="1:5" ht="12.75">
      <c r="A259" t="s">
        <v>58</v>
      </c>
      <c r="E259" s="39" t="s">
        <v>52</v>
      </c>
    </row>
    <row r="260" spans="1:16" ht="25.5">
      <c r="A260" t="s">
        <v>49</v>
      </c>
      <c s="34" t="s">
        <v>253</v>
      </c>
      <c s="34" t="s">
        <v>8620</v>
      </c>
      <c s="35" t="s">
        <v>52</v>
      </c>
      <c s="6" t="s">
        <v>8621</v>
      </c>
      <c s="36" t="s">
        <v>67</v>
      </c>
      <c s="37">
        <v>1</v>
      </c>
      <c s="36">
        <v>0.00095</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257</v>
      </c>
      <c s="34" t="s">
        <v>8622</v>
      </c>
      <c s="35" t="s">
        <v>52</v>
      </c>
      <c s="6" t="s">
        <v>8623</v>
      </c>
      <c s="36" t="s">
        <v>67</v>
      </c>
      <c s="37">
        <v>4</v>
      </c>
      <c s="36">
        <v>0.00095</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6" ht="12.75">
      <c r="A268" t="s">
        <v>49</v>
      </c>
      <c s="34" t="s">
        <v>261</v>
      </c>
      <c s="34" t="s">
        <v>8624</v>
      </c>
      <c s="35" t="s">
        <v>52</v>
      </c>
      <c s="6" t="s">
        <v>8625</v>
      </c>
      <c s="36" t="s">
        <v>67</v>
      </c>
      <c s="37">
        <v>1</v>
      </c>
      <c s="36">
        <v>0.00076</v>
      </c>
      <c s="36">
        <f>ROUND(G268*H268,6)</f>
      </c>
      <c r="L268" s="38">
        <v>0</v>
      </c>
      <c s="32">
        <f>ROUND(ROUND(L268,2)*ROUND(G268,3),2)</f>
      </c>
      <c s="36" t="s">
        <v>947</v>
      </c>
      <c>
        <f>(M268*21)/100</f>
      </c>
      <c t="s">
        <v>28</v>
      </c>
    </row>
    <row r="269" spans="1:5" ht="12.75">
      <c r="A269" s="35" t="s">
        <v>56</v>
      </c>
      <c r="E269" s="39" t="s">
        <v>52</v>
      </c>
    </row>
    <row r="270" spans="1:5" ht="12.75">
      <c r="A270" s="35" t="s">
        <v>57</v>
      </c>
      <c r="E270" s="40" t="s">
        <v>52</v>
      </c>
    </row>
    <row r="271" spans="1:5" ht="12.75">
      <c r="A271" t="s">
        <v>58</v>
      </c>
      <c r="E271" s="39" t="s">
        <v>52</v>
      </c>
    </row>
    <row r="272" spans="1:16" ht="25.5">
      <c r="A272" t="s">
        <v>49</v>
      </c>
      <c s="34" t="s">
        <v>265</v>
      </c>
      <c s="34" t="s">
        <v>8626</v>
      </c>
      <c s="35" t="s">
        <v>52</v>
      </c>
      <c s="6" t="s">
        <v>10369</v>
      </c>
      <c s="36" t="s">
        <v>67</v>
      </c>
      <c s="37">
        <v>5</v>
      </c>
      <c s="36">
        <v>0.00063</v>
      </c>
      <c s="36">
        <f>ROUND(G272*H272,6)</f>
      </c>
      <c r="L272" s="38">
        <v>0</v>
      </c>
      <c s="32">
        <f>ROUND(ROUND(L272,2)*ROUND(G272,3),2)</f>
      </c>
      <c s="36" t="s">
        <v>947</v>
      </c>
      <c>
        <f>(M272*21)/100</f>
      </c>
      <c t="s">
        <v>28</v>
      </c>
    </row>
    <row r="273" spans="1:5" ht="25.5">
      <c r="A273" s="35" t="s">
        <v>56</v>
      </c>
      <c r="E273" s="39" t="s">
        <v>10370</v>
      </c>
    </row>
    <row r="274" spans="1:5" ht="12.75">
      <c r="A274" s="35" t="s">
        <v>57</v>
      </c>
      <c r="E274" s="40" t="s">
        <v>52</v>
      </c>
    </row>
    <row r="275" spans="1:5" ht="12.75">
      <c r="A275" t="s">
        <v>58</v>
      </c>
      <c r="E275" s="39" t="s">
        <v>52</v>
      </c>
    </row>
    <row r="276" spans="1:16" ht="25.5">
      <c r="A276" t="s">
        <v>49</v>
      </c>
      <c s="34" t="s">
        <v>269</v>
      </c>
      <c s="34" t="s">
        <v>8628</v>
      </c>
      <c s="35" t="s">
        <v>52</v>
      </c>
      <c s="6" t="s">
        <v>10371</v>
      </c>
      <c s="36" t="s">
        <v>67</v>
      </c>
      <c s="37">
        <v>6</v>
      </c>
      <c s="36">
        <v>0.00147</v>
      </c>
      <c s="36">
        <f>ROUND(G276*H276,6)</f>
      </c>
      <c r="L276" s="38">
        <v>0</v>
      </c>
      <c s="32">
        <f>ROUND(ROUND(L276,2)*ROUND(G276,3),2)</f>
      </c>
      <c s="36" t="s">
        <v>947</v>
      </c>
      <c>
        <f>(M276*21)/100</f>
      </c>
      <c t="s">
        <v>28</v>
      </c>
    </row>
    <row r="277" spans="1:5" ht="25.5">
      <c r="A277" s="35" t="s">
        <v>56</v>
      </c>
      <c r="E277" s="39" t="s">
        <v>10372</v>
      </c>
    </row>
    <row r="278" spans="1:5" ht="12.75">
      <c r="A278" s="35" t="s">
        <v>57</v>
      </c>
      <c r="E278" s="40" t="s">
        <v>52</v>
      </c>
    </row>
    <row r="279" spans="1:5" ht="12.75">
      <c r="A279" t="s">
        <v>58</v>
      </c>
      <c r="E279" s="39" t="s">
        <v>52</v>
      </c>
    </row>
    <row r="280" spans="1:13" ht="12.75">
      <c r="A280" t="s">
        <v>47</v>
      </c>
      <c r="C280" s="31" t="s">
        <v>8630</v>
      </c>
      <c r="E280" s="33" t="s">
        <v>8631</v>
      </c>
      <c r="J280" s="32">
        <f>0</f>
      </c>
      <c s="32">
        <f>0</f>
      </c>
      <c s="32">
        <f>0+L281+L285+L289+L293+L297+L301+L305+L309+L313+L317+L321+L325+L329+L333+L337+L341+L345</f>
      </c>
      <c s="32">
        <f>0+M281+M285+M289+M293+M297+M301+M305+M309+M313+M317+M321+M325+M329+M333+M337+M341+M345</f>
      </c>
    </row>
    <row r="281" spans="1:16" ht="25.5">
      <c r="A281" t="s">
        <v>49</v>
      </c>
      <c s="34" t="s">
        <v>273</v>
      </c>
      <c s="34" t="s">
        <v>10373</v>
      </c>
      <c s="35" t="s">
        <v>52</v>
      </c>
      <c s="6" t="s">
        <v>10374</v>
      </c>
      <c s="36" t="s">
        <v>67</v>
      </c>
      <c s="37">
        <v>2</v>
      </c>
      <c s="36">
        <v>0.01942</v>
      </c>
      <c s="36">
        <f>ROUND(G281*H281,6)</f>
      </c>
      <c r="L281" s="38">
        <v>0</v>
      </c>
      <c s="32">
        <f>ROUND(ROUND(L281,2)*ROUND(G281,3),2)</f>
      </c>
      <c s="36" t="s">
        <v>7113</v>
      </c>
      <c>
        <f>(M281*21)/100</f>
      </c>
      <c t="s">
        <v>28</v>
      </c>
    </row>
    <row r="282" spans="1:5" ht="25.5">
      <c r="A282" s="35" t="s">
        <v>56</v>
      </c>
      <c r="E282" s="39" t="s">
        <v>10375</v>
      </c>
    </row>
    <row r="283" spans="1:5" ht="12.75">
      <c r="A283" s="35" t="s">
        <v>57</v>
      </c>
      <c r="E283" s="40" t="s">
        <v>52</v>
      </c>
    </row>
    <row r="284" spans="1:5" ht="12.75">
      <c r="A284" t="s">
        <v>58</v>
      </c>
      <c r="E284" s="39" t="s">
        <v>52</v>
      </c>
    </row>
    <row r="285" spans="1:16" ht="25.5">
      <c r="A285" t="s">
        <v>49</v>
      </c>
      <c s="34" t="s">
        <v>277</v>
      </c>
      <c s="34" t="s">
        <v>10376</v>
      </c>
      <c s="35" t="s">
        <v>52</v>
      </c>
      <c s="6" t="s">
        <v>10377</v>
      </c>
      <c s="36" t="s">
        <v>67</v>
      </c>
      <c s="37">
        <v>1</v>
      </c>
      <c s="36">
        <v>0.0348</v>
      </c>
      <c s="36">
        <f>ROUND(G285*H285,6)</f>
      </c>
      <c r="L285" s="38">
        <v>0</v>
      </c>
      <c s="32">
        <f>ROUND(ROUND(L285,2)*ROUND(G285,3),2)</f>
      </c>
      <c s="36" t="s">
        <v>6383</v>
      </c>
      <c>
        <f>(M285*21)/100</f>
      </c>
      <c t="s">
        <v>28</v>
      </c>
    </row>
    <row r="286" spans="1:5" ht="38.25">
      <c r="A286" s="35" t="s">
        <v>56</v>
      </c>
      <c r="E286" s="39" t="s">
        <v>10378</v>
      </c>
    </row>
    <row r="287" spans="1:5" ht="12.75">
      <c r="A287" s="35" t="s">
        <v>57</v>
      </c>
      <c r="E287" s="40" t="s">
        <v>52</v>
      </c>
    </row>
    <row r="288" spans="1:5" ht="12.75">
      <c r="A288" t="s">
        <v>58</v>
      </c>
      <c r="E288" s="39" t="s">
        <v>52</v>
      </c>
    </row>
    <row r="289" spans="1:16" ht="25.5">
      <c r="A289" t="s">
        <v>49</v>
      </c>
      <c s="34" t="s">
        <v>281</v>
      </c>
      <c s="34" t="s">
        <v>10379</v>
      </c>
      <c s="35" t="s">
        <v>52</v>
      </c>
      <c s="6" t="s">
        <v>10380</v>
      </c>
      <c s="36" t="s">
        <v>67</v>
      </c>
      <c s="37">
        <v>2</v>
      </c>
      <c s="36">
        <v>0.09148</v>
      </c>
      <c s="36">
        <f>ROUND(G289*H289,6)</f>
      </c>
      <c r="L289" s="38">
        <v>0</v>
      </c>
      <c s="32">
        <f>ROUND(ROUND(L289,2)*ROUND(G289,3),2)</f>
      </c>
      <c s="36" t="s">
        <v>6383</v>
      </c>
      <c>
        <f>(M289*21)/100</f>
      </c>
      <c t="s">
        <v>28</v>
      </c>
    </row>
    <row r="290" spans="1:5" ht="38.25">
      <c r="A290" s="35" t="s">
        <v>56</v>
      </c>
      <c r="E290" s="39" t="s">
        <v>10381</v>
      </c>
    </row>
    <row r="291" spans="1:5" ht="12.75">
      <c r="A291" s="35" t="s">
        <v>57</v>
      </c>
      <c r="E291" s="40" t="s">
        <v>52</v>
      </c>
    </row>
    <row r="292" spans="1:5" ht="12.75">
      <c r="A292" t="s">
        <v>58</v>
      </c>
      <c r="E292" s="39" t="s">
        <v>52</v>
      </c>
    </row>
    <row r="293" spans="1:16" ht="12.75">
      <c r="A293" t="s">
        <v>49</v>
      </c>
      <c s="34" t="s">
        <v>285</v>
      </c>
      <c s="34" t="s">
        <v>10382</v>
      </c>
      <c s="35" t="s">
        <v>52</v>
      </c>
      <c s="6" t="s">
        <v>10383</v>
      </c>
      <c s="36" t="s">
        <v>67</v>
      </c>
      <c s="37">
        <v>1</v>
      </c>
      <c s="36">
        <v>0.0391</v>
      </c>
      <c s="36">
        <f>ROUND(G293*H293,6)</f>
      </c>
      <c r="L293" s="38">
        <v>0</v>
      </c>
      <c s="32">
        <f>ROUND(ROUND(L293,2)*ROUND(G293,3),2)</f>
      </c>
      <c s="36" t="s">
        <v>7113</v>
      </c>
      <c>
        <f>(M293*21)/100</f>
      </c>
      <c t="s">
        <v>28</v>
      </c>
    </row>
    <row r="294" spans="1:5" ht="25.5">
      <c r="A294" s="35" t="s">
        <v>56</v>
      </c>
      <c r="E294" s="39" t="s">
        <v>10384</v>
      </c>
    </row>
    <row r="295" spans="1:5" ht="12.75">
      <c r="A295" s="35" t="s">
        <v>57</v>
      </c>
      <c r="E295" s="40" t="s">
        <v>52</v>
      </c>
    </row>
    <row r="296" spans="1:5" ht="12.75">
      <c r="A296" t="s">
        <v>58</v>
      </c>
      <c r="E296" s="39" t="s">
        <v>52</v>
      </c>
    </row>
    <row r="297" spans="1:16" ht="12.75">
      <c r="A297" t="s">
        <v>49</v>
      </c>
      <c s="34" t="s">
        <v>290</v>
      </c>
      <c s="34" t="s">
        <v>10385</v>
      </c>
      <c s="35" t="s">
        <v>52</v>
      </c>
      <c s="6" t="s">
        <v>8654</v>
      </c>
      <c s="36" t="s">
        <v>105</v>
      </c>
      <c s="37">
        <v>100</v>
      </c>
      <c s="36">
        <v>0.0001</v>
      </c>
      <c s="36">
        <f>ROUND(G297*H297,6)</f>
      </c>
      <c r="L297" s="38">
        <v>0</v>
      </c>
      <c s="32">
        <f>ROUND(ROUND(L297,2)*ROUND(G297,3),2)</f>
      </c>
      <c s="36" t="s">
        <v>6383</v>
      </c>
      <c>
        <f>(M297*21)/100</f>
      </c>
      <c t="s">
        <v>28</v>
      </c>
    </row>
    <row r="298" spans="1:5" ht="12.75">
      <c r="A298" s="35" t="s">
        <v>56</v>
      </c>
      <c r="E298" s="39" t="s">
        <v>10386</v>
      </c>
    </row>
    <row r="299" spans="1:5" ht="12.75">
      <c r="A299" s="35" t="s">
        <v>57</v>
      </c>
      <c r="E299" s="40" t="s">
        <v>10387</v>
      </c>
    </row>
    <row r="300" spans="1:5" ht="12.75">
      <c r="A300" t="s">
        <v>58</v>
      </c>
      <c r="E300" s="39" t="s">
        <v>52</v>
      </c>
    </row>
    <row r="301" spans="1:16" ht="12.75">
      <c r="A301" t="s">
        <v>49</v>
      </c>
      <c s="34" t="s">
        <v>294</v>
      </c>
      <c s="34" t="s">
        <v>8641</v>
      </c>
      <c s="35" t="s">
        <v>52</v>
      </c>
      <c s="6" t="s">
        <v>8642</v>
      </c>
      <c s="36" t="s">
        <v>648</v>
      </c>
      <c s="37">
        <v>1.903</v>
      </c>
      <c s="36">
        <v>0</v>
      </c>
      <c s="36">
        <f>ROUND(G301*H301,6)</f>
      </c>
      <c r="L301" s="38">
        <v>0</v>
      </c>
      <c s="32">
        <f>ROUND(ROUND(L301,2)*ROUND(G301,3),2)</f>
      </c>
      <c s="36" t="s">
        <v>7113</v>
      </c>
      <c>
        <f>(M301*21)/100</f>
      </c>
      <c t="s">
        <v>28</v>
      </c>
    </row>
    <row r="302" spans="1:5" ht="25.5">
      <c r="A302" s="35" t="s">
        <v>56</v>
      </c>
      <c r="E302" s="39" t="s">
        <v>10388</v>
      </c>
    </row>
    <row r="303" spans="1:5" ht="12.75">
      <c r="A303" s="35" t="s">
        <v>57</v>
      </c>
      <c r="E303" s="40" t="s">
        <v>52</v>
      </c>
    </row>
    <row r="304" spans="1:5" ht="12.75">
      <c r="A304" t="s">
        <v>58</v>
      </c>
      <c r="E304" s="39" t="s">
        <v>52</v>
      </c>
    </row>
    <row r="305" spans="1:16" ht="12.75">
      <c r="A305" t="s">
        <v>49</v>
      </c>
      <c s="34" t="s">
        <v>298</v>
      </c>
      <c s="34" t="s">
        <v>8643</v>
      </c>
      <c s="35" t="s">
        <v>52</v>
      </c>
      <c s="6" t="s">
        <v>8644</v>
      </c>
      <c s="36" t="s">
        <v>648</v>
      </c>
      <c s="37">
        <v>1.903</v>
      </c>
      <c s="36">
        <v>0</v>
      </c>
      <c s="36">
        <f>ROUND(G305*H305,6)</f>
      </c>
      <c r="L305" s="38">
        <v>0</v>
      </c>
      <c s="32">
        <f>ROUND(ROUND(L305,2)*ROUND(G305,3),2)</f>
      </c>
      <c s="36" t="s">
        <v>7113</v>
      </c>
      <c>
        <f>(M305*21)/100</f>
      </c>
      <c t="s">
        <v>28</v>
      </c>
    </row>
    <row r="306" spans="1:5" ht="38.25">
      <c r="A306" s="35" t="s">
        <v>56</v>
      </c>
      <c r="E306" s="39" t="s">
        <v>10389</v>
      </c>
    </row>
    <row r="307" spans="1:5" ht="12.75">
      <c r="A307" s="35" t="s">
        <v>57</v>
      </c>
      <c r="E307" s="40" t="s">
        <v>52</v>
      </c>
    </row>
    <row r="308" spans="1:5" ht="12.75">
      <c r="A308" t="s">
        <v>58</v>
      </c>
      <c r="E308" s="39" t="s">
        <v>52</v>
      </c>
    </row>
    <row r="309" spans="1:16" ht="12.75">
      <c r="A309" t="s">
        <v>49</v>
      </c>
      <c s="34" t="s">
        <v>302</v>
      </c>
      <c s="34" t="s">
        <v>8645</v>
      </c>
      <c s="35" t="s">
        <v>52</v>
      </c>
      <c s="6" t="s">
        <v>8646</v>
      </c>
      <c s="36" t="s">
        <v>67</v>
      </c>
      <c s="37">
        <v>36</v>
      </c>
      <c s="36">
        <v>2E-05</v>
      </c>
      <c s="36">
        <f>ROUND(G309*H309,6)</f>
      </c>
      <c r="L309" s="38">
        <v>0</v>
      </c>
      <c s="32">
        <f>ROUND(ROUND(L309,2)*ROUND(G309,3),2)</f>
      </c>
      <c s="36" t="s">
        <v>947</v>
      </c>
      <c>
        <f>(M309*21)/100</f>
      </c>
      <c t="s">
        <v>28</v>
      </c>
    </row>
    <row r="310" spans="1:5" ht="12.75">
      <c r="A310" s="35" t="s">
        <v>56</v>
      </c>
      <c r="E310" s="39" t="s">
        <v>52</v>
      </c>
    </row>
    <row r="311" spans="1:5" ht="12.75">
      <c r="A311" s="35" t="s">
        <v>57</v>
      </c>
      <c r="E311" s="40" t="s">
        <v>52</v>
      </c>
    </row>
    <row r="312" spans="1:5" ht="12.75">
      <c r="A312" t="s">
        <v>58</v>
      </c>
      <c r="E312" s="39" t="s">
        <v>52</v>
      </c>
    </row>
    <row r="313" spans="1:16" ht="12.75">
      <c r="A313" t="s">
        <v>49</v>
      </c>
      <c s="34" t="s">
        <v>306</v>
      </c>
      <c s="34" t="s">
        <v>8647</v>
      </c>
      <c s="35" t="s">
        <v>52</v>
      </c>
      <c s="6" t="s">
        <v>8648</v>
      </c>
      <c s="36" t="s">
        <v>54</v>
      </c>
      <c s="37">
        <v>5300</v>
      </c>
      <c s="36">
        <v>0.00025</v>
      </c>
      <c s="36">
        <f>ROUND(G313*H313,6)</f>
      </c>
      <c r="L313" s="38">
        <v>0</v>
      </c>
      <c s="32">
        <f>ROUND(ROUND(L313,2)*ROUND(G313,3),2)</f>
      </c>
      <c s="36" t="s">
        <v>947</v>
      </c>
      <c>
        <f>(M313*21)/100</f>
      </c>
      <c t="s">
        <v>28</v>
      </c>
    </row>
    <row r="314" spans="1:5" ht="12.75">
      <c r="A314" s="35" t="s">
        <v>56</v>
      </c>
      <c r="E314" s="39" t="s">
        <v>10390</v>
      </c>
    </row>
    <row r="315" spans="1:5" ht="12.75">
      <c r="A315" s="35" t="s">
        <v>57</v>
      </c>
      <c r="E315" s="40" t="s">
        <v>52</v>
      </c>
    </row>
    <row r="316" spans="1:5" ht="12.75">
      <c r="A316" t="s">
        <v>58</v>
      </c>
      <c r="E316" s="39" t="s">
        <v>52</v>
      </c>
    </row>
    <row r="317" spans="1:16" ht="12.75">
      <c r="A317" t="s">
        <v>49</v>
      </c>
      <c s="34" t="s">
        <v>310</v>
      </c>
      <c s="34" t="s">
        <v>8649</v>
      </c>
      <c s="35" t="s">
        <v>52</v>
      </c>
      <c s="6" t="s">
        <v>8650</v>
      </c>
      <c s="36" t="s">
        <v>54</v>
      </c>
      <c s="37">
        <v>309</v>
      </c>
      <c s="36">
        <v>0.00025</v>
      </c>
      <c s="36">
        <f>ROUND(G317*H317,6)</f>
      </c>
      <c r="L317" s="38">
        <v>0</v>
      </c>
      <c s="32">
        <f>ROUND(ROUND(L317,2)*ROUND(G317,3),2)</f>
      </c>
      <c s="36" t="s">
        <v>947</v>
      </c>
      <c>
        <f>(M317*21)/100</f>
      </c>
      <c t="s">
        <v>28</v>
      </c>
    </row>
    <row r="318" spans="1:5" ht="12.75">
      <c r="A318" s="35" t="s">
        <v>56</v>
      </c>
      <c r="E318" s="39" t="s">
        <v>10391</v>
      </c>
    </row>
    <row r="319" spans="1:5" ht="12.75">
      <c r="A319" s="35" t="s">
        <v>57</v>
      </c>
      <c r="E319" s="40" t="s">
        <v>52</v>
      </c>
    </row>
    <row r="320" spans="1:5" ht="12.75">
      <c r="A320" t="s">
        <v>58</v>
      </c>
      <c r="E320" s="39" t="s">
        <v>52</v>
      </c>
    </row>
    <row r="321" spans="1:16" ht="12.75">
      <c r="A321" t="s">
        <v>49</v>
      </c>
      <c s="34" t="s">
        <v>314</v>
      </c>
      <c s="34" t="s">
        <v>8651</v>
      </c>
      <c s="35" t="s">
        <v>52</v>
      </c>
      <c s="6" t="s">
        <v>8652</v>
      </c>
      <c s="36" t="s">
        <v>105</v>
      </c>
      <c s="37">
        <v>300</v>
      </c>
      <c s="36">
        <v>6E-05</v>
      </c>
      <c s="36">
        <f>ROUND(G321*H321,6)</f>
      </c>
      <c r="L321" s="38">
        <v>0</v>
      </c>
      <c s="32">
        <f>ROUND(ROUND(L321,2)*ROUND(G321,3),2)</f>
      </c>
      <c s="36" t="s">
        <v>947</v>
      </c>
      <c>
        <f>(M321*21)/100</f>
      </c>
      <c t="s">
        <v>28</v>
      </c>
    </row>
    <row r="322" spans="1:5" ht="25.5">
      <c r="A322" s="35" t="s">
        <v>56</v>
      </c>
      <c r="E322" s="39" t="s">
        <v>10392</v>
      </c>
    </row>
    <row r="323" spans="1:5" ht="12.75">
      <c r="A323" s="35" t="s">
        <v>57</v>
      </c>
      <c r="E323" s="40" t="s">
        <v>52</v>
      </c>
    </row>
    <row r="324" spans="1:5" ht="12.75">
      <c r="A324" t="s">
        <v>58</v>
      </c>
      <c r="E324" s="39" t="s">
        <v>52</v>
      </c>
    </row>
    <row r="325" spans="1:16" ht="25.5">
      <c r="A325" t="s">
        <v>49</v>
      </c>
      <c s="34" t="s">
        <v>318</v>
      </c>
      <c s="34" t="s">
        <v>8655</v>
      </c>
      <c s="35" t="s">
        <v>52</v>
      </c>
      <c s="6" t="s">
        <v>8656</v>
      </c>
      <c s="36" t="s">
        <v>105</v>
      </c>
      <c s="37">
        <v>1320</v>
      </c>
      <c s="36">
        <v>0.00012</v>
      </c>
      <c s="36">
        <f>ROUND(G325*H325,6)</f>
      </c>
      <c r="L325" s="38">
        <v>0</v>
      </c>
      <c s="32">
        <f>ROUND(ROUND(L325,2)*ROUND(G325,3),2)</f>
      </c>
      <c s="36" t="s">
        <v>947</v>
      </c>
      <c>
        <f>(M325*21)/100</f>
      </c>
      <c t="s">
        <v>28</v>
      </c>
    </row>
    <row r="326" spans="1:5" ht="51">
      <c r="A326" s="35" t="s">
        <v>56</v>
      </c>
      <c r="E326" s="39" t="s">
        <v>10393</v>
      </c>
    </row>
    <row r="327" spans="1:5" ht="12.75">
      <c r="A327" s="35" t="s">
        <v>57</v>
      </c>
      <c r="E327" s="40" t="s">
        <v>52</v>
      </c>
    </row>
    <row r="328" spans="1:5" ht="12.75">
      <c r="A328" t="s">
        <v>58</v>
      </c>
      <c r="E328" s="39" t="s">
        <v>52</v>
      </c>
    </row>
    <row r="329" spans="1:16" ht="12.75">
      <c r="A329" t="s">
        <v>49</v>
      </c>
      <c s="34" t="s">
        <v>322</v>
      </c>
      <c s="34" t="s">
        <v>8657</v>
      </c>
      <c s="35" t="s">
        <v>52</v>
      </c>
      <c s="6" t="s">
        <v>8658</v>
      </c>
      <c s="36" t="s">
        <v>67</v>
      </c>
      <c s="37">
        <v>34</v>
      </c>
      <c s="36">
        <v>7E-05</v>
      </c>
      <c s="36">
        <f>ROUND(G329*H329,6)</f>
      </c>
      <c r="L329" s="38">
        <v>0</v>
      </c>
      <c s="32">
        <f>ROUND(ROUND(L329,2)*ROUND(G329,3),2)</f>
      </c>
      <c s="36" t="s">
        <v>947</v>
      </c>
      <c>
        <f>(M329*21)/100</f>
      </c>
      <c t="s">
        <v>28</v>
      </c>
    </row>
    <row r="330" spans="1:5" ht="12.75">
      <c r="A330" s="35" t="s">
        <v>56</v>
      </c>
      <c r="E330" s="39" t="s">
        <v>8658</v>
      </c>
    </row>
    <row r="331" spans="1:5" ht="12.75">
      <c r="A331" s="35" t="s">
        <v>57</v>
      </c>
      <c r="E331" s="40" t="s">
        <v>52</v>
      </c>
    </row>
    <row r="332" spans="1:5" ht="12.75">
      <c r="A332" t="s">
        <v>58</v>
      </c>
      <c r="E332" s="39" t="s">
        <v>52</v>
      </c>
    </row>
    <row r="333" spans="1:16" ht="12.75">
      <c r="A333" t="s">
        <v>49</v>
      </c>
      <c s="34" t="s">
        <v>327</v>
      </c>
      <c s="34" t="s">
        <v>8659</v>
      </c>
      <c s="35" t="s">
        <v>52</v>
      </c>
      <c s="6" t="s">
        <v>8660</v>
      </c>
      <c s="36" t="s">
        <v>67</v>
      </c>
      <c s="37">
        <v>16</v>
      </c>
      <c s="36">
        <v>0.00012</v>
      </c>
      <c s="36">
        <f>ROUND(G333*H333,6)</f>
      </c>
      <c r="L333" s="38">
        <v>0</v>
      </c>
      <c s="32">
        <f>ROUND(ROUND(L333,2)*ROUND(G333,3),2)</f>
      </c>
      <c s="36" t="s">
        <v>947</v>
      </c>
      <c>
        <f>(M333*21)/100</f>
      </c>
      <c t="s">
        <v>28</v>
      </c>
    </row>
    <row r="334" spans="1:5" ht="12.75">
      <c r="A334" s="35" t="s">
        <v>56</v>
      </c>
      <c r="E334" s="39" t="s">
        <v>10394</v>
      </c>
    </row>
    <row r="335" spans="1:5" ht="12.75">
      <c r="A335" s="35" t="s">
        <v>57</v>
      </c>
      <c r="E335" s="40" t="s">
        <v>52</v>
      </c>
    </row>
    <row r="336" spans="1:5" ht="12.75">
      <c r="A336" t="s">
        <v>58</v>
      </c>
      <c r="E336" s="39" t="s">
        <v>52</v>
      </c>
    </row>
    <row r="337" spans="1:16" ht="12.75">
      <c r="A337" t="s">
        <v>49</v>
      </c>
      <c s="34" t="s">
        <v>331</v>
      </c>
      <c s="34" t="s">
        <v>8661</v>
      </c>
      <c s="35" t="s">
        <v>52</v>
      </c>
      <c s="6" t="s">
        <v>8662</v>
      </c>
      <c s="36" t="s">
        <v>67</v>
      </c>
      <c s="37">
        <v>1</v>
      </c>
      <c s="36">
        <v>0.00658</v>
      </c>
      <c s="36">
        <f>ROUND(G337*H337,6)</f>
      </c>
      <c r="L337" s="38">
        <v>0</v>
      </c>
      <c s="32">
        <f>ROUND(ROUND(L337,2)*ROUND(G337,3),2)</f>
      </c>
      <c s="36" t="s">
        <v>947</v>
      </c>
      <c>
        <f>(M337*21)/100</f>
      </c>
      <c t="s">
        <v>28</v>
      </c>
    </row>
    <row r="338" spans="1:5" ht="25.5">
      <c r="A338" s="35" t="s">
        <v>56</v>
      </c>
      <c r="E338" s="39" t="s">
        <v>10395</v>
      </c>
    </row>
    <row r="339" spans="1:5" ht="12.75">
      <c r="A339" s="35" t="s">
        <v>57</v>
      </c>
      <c r="E339" s="40" t="s">
        <v>52</v>
      </c>
    </row>
    <row r="340" spans="1:5" ht="12.75">
      <c r="A340" t="s">
        <v>58</v>
      </c>
      <c r="E340" s="39" t="s">
        <v>52</v>
      </c>
    </row>
    <row r="341" spans="1:16" ht="12.75">
      <c r="A341" t="s">
        <v>49</v>
      </c>
      <c s="34" t="s">
        <v>335</v>
      </c>
      <c s="34" t="s">
        <v>8663</v>
      </c>
      <c s="35" t="s">
        <v>52</v>
      </c>
      <c s="6" t="s">
        <v>8664</v>
      </c>
      <c s="36" t="s">
        <v>67</v>
      </c>
      <c s="37">
        <v>1</v>
      </c>
      <c s="36">
        <v>0.00676</v>
      </c>
      <c s="36">
        <f>ROUND(G341*H341,6)</f>
      </c>
      <c r="L341" s="38">
        <v>0</v>
      </c>
      <c s="32">
        <f>ROUND(ROUND(L341,2)*ROUND(G341,3),2)</f>
      </c>
      <c s="36" t="s">
        <v>947</v>
      </c>
      <c>
        <f>(M341*21)/100</f>
      </c>
      <c t="s">
        <v>28</v>
      </c>
    </row>
    <row r="342" spans="1:5" ht="25.5">
      <c r="A342" s="35" t="s">
        <v>56</v>
      </c>
      <c r="E342" s="39" t="s">
        <v>10396</v>
      </c>
    </row>
    <row r="343" spans="1:5" ht="12.75">
      <c r="A343" s="35" t="s">
        <v>57</v>
      </c>
      <c r="E343" s="40" t="s">
        <v>52</v>
      </c>
    </row>
    <row r="344" spans="1:5" ht="12.75">
      <c r="A344" t="s">
        <v>58</v>
      </c>
      <c r="E344" s="39" t="s">
        <v>52</v>
      </c>
    </row>
    <row r="345" spans="1:16" ht="12.75">
      <c r="A345" t="s">
        <v>49</v>
      </c>
      <c s="34" t="s">
        <v>339</v>
      </c>
      <c s="34" t="s">
        <v>8665</v>
      </c>
      <c s="35" t="s">
        <v>52</v>
      </c>
      <c s="6" t="s">
        <v>8666</v>
      </c>
      <c s="36" t="s">
        <v>945</v>
      </c>
      <c s="37">
        <v>1</v>
      </c>
      <c s="36">
        <v>0</v>
      </c>
      <c s="36">
        <f>ROUND(G345*H345,6)</f>
      </c>
      <c r="L345" s="38">
        <v>0</v>
      </c>
      <c s="32">
        <f>ROUND(ROUND(L345,2)*ROUND(G345,3),2)</f>
      </c>
      <c s="36" t="s">
        <v>947</v>
      </c>
      <c>
        <f>(M345*21)/100</f>
      </c>
      <c t="s">
        <v>28</v>
      </c>
    </row>
    <row r="346" spans="1:5" ht="12.75">
      <c r="A346" s="35" t="s">
        <v>56</v>
      </c>
      <c r="E346" s="39" t="s">
        <v>52</v>
      </c>
    </row>
    <row r="347" spans="1:5" ht="12.75">
      <c r="A347" s="35" t="s">
        <v>57</v>
      </c>
      <c r="E347" s="40" t="s">
        <v>52</v>
      </c>
    </row>
    <row r="348" spans="1:5" ht="12.75">
      <c r="A348" t="s">
        <v>58</v>
      </c>
      <c r="E348" s="39" t="s">
        <v>52</v>
      </c>
    </row>
    <row r="349" spans="1:13" ht="12.75">
      <c r="A349" t="s">
        <v>47</v>
      </c>
      <c r="C349" s="31" t="s">
        <v>6971</v>
      </c>
      <c r="E349" s="33" t="s">
        <v>6972</v>
      </c>
      <c r="J349" s="32">
        <f>0</f>
      </c>
      <c s="32">
        <f>0</f>
      </c>
      <c s="32">
        <f>0+L350+L354+L358</f>
      </c>
      <c s="32">
        <f>0+M350+M354+M358</f>
      </c>
    </row>
    <row r="350" spans="1:16" ht="12.75">
      <c r="A350" t="s">
        <v>49</v>
      </c>
      <c s="34" t="s">
        <v>343</v>
      </c>
      <c s="34" t="s">
        <v>8468</v>
      </c>
      <c s="35" t="s">
        <v>52</v>
      </c>
      <c s="6" t="s">
        <v>8469</v>
      </c>
      <c s="36" t="s">
        <v>648</v>
      </c>
      <c s="37">
        <v>0.079</v>
      </c>
      <c s="36">
        <v>0</v>
      </c>
      <c s="36">
        <f>ROUND(G350*H350,6)</f>
      </c>
      <c r="L350" s="38">
        <v>0</v>
      </c>
      <c s="32">
        <f>ROUND(ROUND(L350,2)*ROUND(G350,3),2)</f>
      </c>
      <c s="36" t="s">
        <v>7113</v>
      </c>
      <c>
        <f>(M350*21)/100</f>
      </c>
      <c t="s">
        <v>28</v>
      </c>
    </row>
    <row r="351" spans="1:5" ht="25.5">
      <c r="A351" s="35" t="s">
        <v>56</v>
      </c>
      <c r="E351" s="39" t="s">
        <v>10397</v>
      </c>
    </row>
    <row r="352" spans="1:5" ht="12.75">
      <c r="A352" s="35" t="s">
        <v>57</v>
      </c>
      <c r="E352" s="40" t="s">
        <v>52</v>
      </c>
    </row>
    <row r="353" spans="1:5" ht="12.75">
      <c r="A353" t="s">
        <v>58</v>
      </c>
      <c r="E353" s="39" t="s">
        <v>52</v>
      </c>
    </row>
    <row r="354" spans="1:16" ht="25.5">
      <c r="A354" t="s">
        <v>49</v>
      </c>
      <c s="34" t="s">
        <v>347</v>
      </c>
      <c s="34" t="s">
        <v>8667</v>
      </c>
      <c s="35" t="s">
        <v>52</v>
      </c>
      <c s="6" t="s">
        <v>8668</v>
      </c>
      <c s="36" t="s">
        <v>67</v>
      </c>
      <c s="37">
        <v>1</v>
      </c>
      <c s="36">
        <v>0.079</v>
      </c>
      <c s="36">
        <f>ROUND(G354*H354,6)</f>
      </c>
      <c r="L354" s="38">
        <v>0</v>
      </c>
      <c s="32">
        <f>ROUND(ROUND(L354,2)*ROUND(G354,3),2)</f>
      </c>
      <c s="36" t="s">
        <v>947</v>
      </c>
      <c>
        <f>(M354*21)/100</f>
      </c>
      <c t="s">
        <v>28</v>
      </c>
    </row>
    <row r="355" spans="1:5" ht="51">
      <c r="A355" s="35" t="s">
        <v>56</v>
      </c>
      <c r="E355" s="39" t="s">
        <v>10398</v>
      </c>
    </row>
    <row r="356" spans="1:5" ht="12.75">
      <c r="A356" s="35" t="s">
        <v>57</v>
      </c>
      <c r="E356" s="40" t="s">
        <v>52</v>
      </c>
    </row>
    <row r="357" spans="1:5" ht="12.75">
      <c r="A357" t="s">
        <v>58</v>
      </c>
      <c r="E357" s="39" t="s">
        <v>52</v>
      </c>
    </row>
    <row r="358" spans="1:16" ht="25.5">
      <c r="A358" t="s">
        <v>49</v>
      </c>
      <c s="34" t="s">
        <v>351</v>
      </c>
      <c s="34" t="s">
        <v>8669</v>
      </c>
      <c s="35" t="s">
        <v>52</v>
      </c>
      <c s="6" t="s">
        <v>8670</v>
      </c>
      <c s="36" t="s">
        <v>105</v>
      </c>
      <c s="37">
        <v>15</v>
      </c>
      <c s="36">
        <v>0</v>
      </c>
      <c s="36">
        <f>ROUND(G358*H358,6)</f>
      </c>
      <c r="L358" s="38">
        <v>0</v>
      </c>
      <c s="32">
        <f>ROUND(ROUND(L358,2)*ROUND(G358,3),2)</f>
      </c>
      <c s="36" t="s">
        <v>947</v>
      </c>
      <c>
        <f>(M358*21)/100</f>
      </c>
      <c t="s">
        <v>28</v>
      </c>
    </row>
    <row r="359" spans="1:5" ht="51">
      <c r="A359" s="35" t="s">
        <v>56</v>
      </c>
      <c r="E359" s="39" t="s">
        <v>10399</v>
      </c>
    </row>
    <row r="360" spans="1:5" ht="12.75">
      <c r="A360" s="35" t="s">
        <v>57</v>
      </c>
      <c r="E360" s="40" t="s">
        <v>52</v>
      </c>
    </row>
    <row r="361" spans="1:5" ht="12.75">
      <c r="A361" t="s">
        <v>58</v>
      </c>
      <c r="E361" s="39" t="s">
        <v>52</v>
      </c>
    </row>
    <row r="362" spans="1:13" ht="12.75">
      <c r="A362" t="s">
        <v>47</v>
      </c>
      <c r="C362" s="31" t="s">
        <v>4869</v>
      </c>
      <c r="E362" s="33" t="s">
        <v>7550</v>
      </c>
      <c r="J362" s="32">
        <f>0</f>
      </c>
      <c s="32">
        <f>0</f>
      </c>
      <c s="32">
        <f>0+L363+L367+L371+L375</f>
      </c>
      <c s="32">
        <f>0+M363+M367+M371+M375</f>
      </c>
    </row>
    <row r="363" spans="1:16" ht="12.75">
      <c r="A363" t="s">
        <v>49</v>
      </c>
      <c s="34" t="s">
        <v>355</v>
      </c>
      <c s="34" t="s">
        <v>8671</v>
      </c>
      <c s="35" t="s">
        <v>52</v>
      </c>
      <c s="6" t="s">
        <v>8672</v>
      </c>
      <c s="36" t="s">
        <v>105</v>
      </c>
      <c s="37">
        <v>10</v>
      </c>
      <c s="36">
        <v>1E-05</v>
      </c>
      <c s="36">
        <f>ROUND(G363*H363,6)</f>
      </c>
      <c r="L363" s="38">
        <v>0</v>
      </c>
      <c s="32">
        <f>ROUND(ROUND(L363,2)*ROUND(G363,3),2)</f>
      </c>
      <c s="36" t="s">
        <v>7113</v>
      </c>
      <c>
        <f>(M363*21)/100</f>
      </c>
      <c t="s">
        <v>28</v>
      </c>
    </row>
    <row r="364" spans="1:5" ht="25.5">
      <c r="A364" s="35" t="s">
        <v>56</v>
      </c>
      <c r="E364" s="39" t="s">
        <v>10400</v>
      </c>
    </row>
    <row r="365" spans="1:5" ht="12.75">
      <c r="A365" s="35" t="s">
        <v>57</v>
      </c>
      <c r="E365" s="40" t="s">
        <v>52</v>
      </c>
    </row>
    <row r="366" spans="1:5" ht="12.75">
      <c r="A366" t="s">
        <v>58</v>
      </c>
      <c r="E366" s="39" t="s">
        <v>52</v>
      </c>
    </row>
    <row r="367" spans="1:16" ht="12.75">
      <c r="A367" t="s">
        <v>49</v>
      </c>
      <c s="34" t="s">
        <v>359</v>
      </c>
      <c s="34" t="s">
        <v>8673</v>
      </c>
      <c s="35" t="s">
        <v>52</v>
      </c>
      <c s="6" t="s">
        <v>8674</v>
      </c>
      <c s="36" t="s">
        <v>105</v>
      </c>
      <c s="37">
        <v>10</v>
      </c>
      <c s="36">
        <v>2E-05</v>
      </c>
      <c s="36">
        <f>ROUND(G367*H367,6)</f>
      </c>
      <c r="L367" s="38">
        <v>0</v>
      </c>
      <c s="32">
        <f>ROUND(ROUND(L367,2)*ROUND(G367,3),2)</f>
      </c>
      <c s="36" t="s">
        <v>7113</v>
      </c>
      <c>
        <f>(M367*21)/100</f>
      </c>
      <c t="s">
        <v>28</v>
      </c>
    </row>
    <row r="368" spans="1:5" ht="25.5">
      <c r="A368" s="35" t="s">
        <v>56</v>
      </c>
      <c r="E368" s="39" t="s">
        <v>10401</v>
      </c>
    </row>
    <row r="369" spans="1:5" ht="12.75">
      <c r="A369" s="35" t="s">
        <v>57</v>
      </c>
      <c r="E369" s="40" t="s">
        <v>52</v>
      </c>
    </row>
    <row r="370" spans="1:5" ht="12.75">
      <c r="A370" t="s">
        <v>58</v>
      </c>
      <c r="E370" s="39" t="s">
        <v>52</v>
      </c>
    </row>
    <row r="371" spans="1:16" ht="12.75">
      <c r="A371" t="s">
        <v>49</v>
      </c>
      <c s="34" t="s">
        <v>363</v>
      </c>
      <c s="34" t="s">
        <v>8675</v>
      </c>
      <c s="35" t="s">
        <v>52</v>
      </c>
      <c s="6" t="s">
        <v>8676</v>
      </c>
      <c s="36" t="s">
        <v>105</v>
      </c>
      <c s="37">
        <v>10</v>
      </c>
      <c s="36">
        <v>2E-05</v>
      </c>
      <c s="36">
        <f>ROUND(G371*H371,6)</f>
      </c>
      <c r="L371" s="38">
        <v>0</v>
      </c>
      <c s="32">
        <f>ROUND(ROUND(L371,2)*ROUND(G371,3),2)</f>
      </c>
      <c s="36" t="s">
        <v>7113</v>
      </c>
      <c>
        <f>(M371*21)/100</f>
      </c>
      <c t="s">
        <v>28</v>
      </c>
    </row>
    <row r="372" spans="1:5" ht="25.5">
      <c r="A372" s="35" t="s">
        <v>56</v>
      </c>
      <c r="E372" s="39" t="s">
        <v>10402</v>
      </c>
    </row>
    <row r="373" spans="1:5" ht="12.75">
      <c r="A373" s="35" t="s">
        <v>57</v>
      </c>
      <c r="E373" s="40" t="s">
        <v>52</v>
      </c>
    </row>
    <row r="374" spans="1:5" ht="12.75">
      <c r="A374" t="s">
        <v>58</v>
      </c>
      <c r="E374" s="39" t="s">
        <v>52</v>
      </c>
    </row>
    <row r="375" spans="1:16" ht="12.75">
      <c r="A375" t="s">
        <v>49</v>
      </c>
      <c s="34" t="s">
        <v>367</v>
      </c>
      <c s="34" t="s">
        <v>8677</v>
      </c>
      <c s="35" t="s">
        <v>52</v>
      </c>
      <c s="6" t="s">
        <v>8678</v>
      </c>
      <c s="36" t="s">
        <v>105</v>
      </c>
      <c s="37">
        <v>10</v>
      </c>
      <c s="36">
        <v>3E-05</v>
      </c>
      <c s="36">
        <f>ROUND(G375*H375,6)</f>
      </c>
      <c r="L375" s="38">
        <v>0</v>
      </c>
      <c s="32">
        <f>ROUND(ROUND(L375,2)*ROUND(G375,3),2)</f>
      </c>
      <c s="36" t="s">
        <v>7113</v>
      </c>
      <c>
        <f>(M375*21)/100</f>
      </c>
      <c t="s">
        <v>28</v>
      </c>
    </row>
    <row r="376" spans="1:5" ht="25.5">
      <c r="A376" s="35" t="s">
        <v>56</v>
      </c>
      <c r="E376" s="39" t="s">
        <v>10403</v>
      </c>
    </row>
    <row r="377" spans="1:5" ht="12.75">
      <c r="A377" s="35" t="s">
        <v>57</v>
      </c>
      <c r="E377" s="40" t="s">
        <v>52</v>
      </c>
    </row>
    <row r="378" spans="1:5" ht="12.75">
      <c r="A378" t="s">
        <v>58</v>
      </c>
      <c r="E378" s="39" t="s">
        <v>52</v>
      </c>
    </row>
    <row r="379" spans="1:13" ht="12.75">
      <c r="A379" t="s">
        <v>47</v>
      </c>
      <c r="C379" s="31" t="s">
        <v>105</v>
      </c>
      <c r="E379" s="33" t="s">
        <v>8697</v>
      </c>
      <c r="J379" s="32">
        <f>0</f>
      </c>
      <c s="32">
        <f>0</f>
      </c>
      <c s="32">
        <f>0+L380+L384+L388+L392+L396+L400+L404+L408+L412+L416</f>
      </c>
      <c s="32">
        <f>0+M380+M384+M388+M392+M396+M400+M404+M408+M412+M416</f>
      </c>
    </row>
    <row r="380" spans="1:16" ht="12.75">
      <c r="A380" t="s">
        <v>49</v>
      </c>
      <c s="34" t="s">
        <v>371</v>
      </c>
      <c s="34" t="s">
        <v>8698</v>
      </c>
      <c s="35" t="s">
        <v>52</v>
      </c>
      <c s="6" t="s">
        <v>8699</v>
      </c>
      <c s="36" t="s">
        <v>932</v>
      </c>
      <c s="37">
        <v>1</v>
      </c>
      <c s="36">
        <v>0</v>
      </c>
      <c s="36">
        <f>ROUND(G380*H380,6)</f>
      </c>
      <c r="L380" s="38">
        <v>0</v>
      </c>
      <c s="32">
        <f>ROUND(ROUND(L380,2)*ROUND(G380,3),2)</f>
      </c>
      <c s="36" t="s">
        <v>7113</v>
      </c>
      <c>
        <f>(M380*21)/100</f>
      </c>
      <c t="s">
        <v>28</v>
      </c>
    </row>
    <row r="381" spans="1:5" ht="12.75">
      <c r="A381" s="35" t="s">
        <v>56</v>
      </c>
      <c r="E381" s="39" t="s">
        <v>10404</v>
      </c>
    </row>
    <row r="382" spans="1:5" ht="12.75">
      <c r="A382" s="35" t="s">
        <v>57</v>
      </c>
      <c r="E382" s="40" t="s">
        <v>52</v>
      </c>
    </row>
    <row r="383" spans="1:5" ht="12.75">
      <c r="A383" t="s">
        <v>58</v>
      </c>
      <c r="E383" s="39" t="s">
        <v>52</v>
      </c>
    </row>
    <row r="384" spans="1:16" ht="12.75">
      <c r="A384" t="s">
        <v>49</v>
      </c>
      <c s="34" t="s">
        <v>375</v>
      </c>
      <c s="34" t="s">
        <v>8679</v>
      </c>
      <c s="35" t="s">
        <v>52</v>
      </c>
      <c s="6" t="s">
        <v>8680</v>
      </c>
      <c s="36" t="s">
        <v>932</v>
      </c>
      <c s="37">
        <v>1</v>
      </c>
      <c s="36">
        <v>0</v>
      </c>
      <c s="36">
        <f>ROUND(G384*H384,6)</f>
      </c>
      <c r="L384" s="38">
        <v>0</v>
      </c>
      <c s="32">
        <f>ROUND(ROUND(L384,2)*ROUND(G384,3),2)</f>
      </c>
      <c s="36" t="s">
        <v>947</v>
      </c>
      <c>
        <f>(M384*21)/100</f>
      </c>
      <c t="s">
        <v>28</v>
      </c>
    </row>
    <row r="385" spans="1:5" ht="12.75">
      <c r="A385" s="35" t="s">
        <v>56</v>
      </c>
      <c r="E385" s="39" t="s">
        <v>8680</v>
      </c>
    </row>
    <row r="386" spans="1:5" ht="12.75">
      <c r="A386" s="35" t="s">
        <v>57</v>
      </c>
      <c r="E386" s="40" t="s">
        <v>52</v>
      </c>
    </row>
    <row r="387" spans="1:5" ht="12.75">
      <c r="A387" t="s">
        <v>58</v>
      </c>
      <c r="E387" s="39" t="s">
        <v>52</v>
      </c>
    </row>
    <row r="388" spans="1:16" ht="12.75">
      <c r="A388" t="s">
        <v>49</v>
      </c>
      <c s="34" t="s">
        <v>379</v>
      </c>
      <c s="34" t="s">
        <v>8681</v>
      </c>
      <c s="35" t="s">
        <v>52</v>
      </c>
      <c s="6" t="s">
        <v>8682</v>
      </c>
      <c s="36" t="s">
        <v>932</v>
      </c>
      <c s="37">
        <v>1</v>
      </c>
      <c s="36">
        <v>0</v>
      </c>
      <c s="36">
        <f>ROUND(G388*H388,6)</f>
      </c>
      <c r="L388" s="38">
        <v>0</v>
      </c>
      <c s="32">
        <f>ROUND(ROUND(L388,2)*ROUND(G388,3),2)</f>
      </c>
      <c s="36" t="s">
        <v>947</v>
      </c>
      <c>
        <f>(M388*21)/100</f>
      </c>
      <c t="s">
        <v>28</v>
      </c>
    </row>
    <row r="389" spans="1:5" ht="12.75">
      <c r="A389" s="35" t="s">
        <v>56</v>
      </c>
      <c r="E389" s="39" t="s">
        <v>52</v>
      </c>
    </row>
    <row r="390" spans="1:5" ht="12.75">
      <c r="A390" s="35" t="s">
        <v>57</v>
      </c>
      <c r="E390" s="40" t="s">
        <v>52</v>
      </c>
    </row>
    <row r="391" spans="1:5" ht="12.75">
      <c r="A391" t="s">
        <v>58</v>
      </c>
      <c r="E391" s="39" t="s">
        <v>52</v>
      </c>
    </row>
    <row r="392" spans="1:16" ht="12.75">
      <c r="A392" t="s">
        <v>49</v>
      </c>
      <c s="34" t="s">
        <v>383</v>
      </c>
      <c s="34" t="s">
        <v>8683</v>
      </c>
      <c s="35" t="s">
        <v>52</v>
      </c>
      <c s="6" t="s">
        <v>8694</v>
      </c>
      <c s="36" t="s">
        <v>932</v>
      </c>
      <c s="37">
        <v>1</v>
      </c>
      <c s="36">
        <v>0</v>
      </c>
      <c s="36">
        <f>ROUND(G392*H392,6)</f>
      </c>
      <c r="L392" s="38">
        <v>0</v>
      </c>
      <c s="32">
        <f>ROUND(ROUND(L392,2)*ROUND(G392,3),2)</f>
      </c>
      <c s="36" t="s">
        <v>947</v>
      </c>
      <c>
        <f>(M392*21)/100</f>
      </c>
      <c t="s">
        <v>28</v>
      </c>
    </row>
    <row r="393" spans="1:5" ht="12.75">
      <c r="A393" s="35" t="s">
        <v>56</v>
      </c>
      <c r="E393" s="39" t="s">
        <v>52</v>
      </c>
    </row>
    <row r="394" spans="1:5" ht="12.75">
      <c r="A394" s="35" t="s">
        <v>57</v>
      </c>
      <c r="E394" s="40" t="s">
        <v>52</v>
      </c>
    </row>
    <row r="395" spans="1:5" ht="12.75">
      <c r="A395" t="s">
        <v>58</v>
      </c>
      <c r="E395" s="39" t="s">
        <v>52</v>
      </c>
    </row>
    <row r="396" spans="1:16" ht="12.75">
      <c r="A396" t="s">
        <v>49</v>
      </c>
      <c s="34" t="s">
        <v>387</v>
      </c>
      <c s="34" t="s">
        <v>8685</v>
      </c>
      <c s="35" t="s">
        <v>52</v>
      </c>
      <c s="6" t="s">
        <v>8686</v>
      </c>
      <c s="36" t="s">
        <v>932</v>
      </c>
      <c s="37">
        <v>1</v>
      </c>
      <c s="36">
        <v>0</v>
      </c>
      <c s="36">
        <f>ROUND(G396*H396,6)</f>
      </c>
      <c r="L396" s="38">
        <v>0</v>
      </c>
      <c s="32">
        <f>ROUND(ROUND(L396,2)*ROUND(G396,3),2)</f>
      </c>
      <c s="36" t="s">
        <v>947</v>
      </c>
      <c>
        <f>(M396*21)/100</f>
      </c>
      <c t="s">
        <v>28</v>
      </c>
    </row>
    <row r="397" spans="1:5" ht="12.75">
      <c r="A397" s="35" t="s">
        <v>56</v>
      </c>
      <c r="E397" s="39" t="s">
        <v>52</v>
      </c>
    </row>
    <row r="398" spans="1:5" ht="12.75">
      <c r="A398" s="35" t="s">
        <v>57</v>
      </c>
      <c r="E398" s="40" t="s">
        <v>52</v>
      </c>
    </row>
    <row r="399" spans="1:5" ht="12.75">
      <c r="A399" t="s">
        <v>58</v>
      </c>
      <c r="E399" s="39" t="s">
        <v>52</v>
      </c>
    </row>
    <row r="400" spans="1:16" ht="12.75">
      <c r="A400" t="s">
        <v>49</v>
      </c>
      <c s="34" t="s">
        <v>391</v>
      </c>
      <c s="34" t="s">
        <v>8687</v>
      </c>
      <c s="35" t="s">
        <v>52</v>
      </c>
      <c s="6" t="s">
        <v>8688</v>
      </c>
      <c s="36" t="s">
        <v>932</v>
      </c>
      <c s="37">
        <v>1</v>
      </c>
      <c s="36">
        <v>0</v>
      </c>
      <c s="36">
        <f>ROUND(G400*H400,6)</f>
      </c>
      <c r="L400" s="38">
        <v>0</v>
      </c>
      <c s="32">
        <f>ROUND(ROUND(L400,2)*ROUND(G400,3),2)</f>
      </c>
      <c s="36" t="s">
        <v>947</v>
      </c>
      <c>
        <f>(M400*21)/100</f>
      </c>
      <c t="s">
        <v>28</v>
      </c>
    </row>
    <row r="401" spans="1:5" ht="12.75">
      <c r="A401" s="35" t="s">
        <v>56</v>
      </c>
      <c r="E401" s="39" t="s">
        <v>52</v>
      </c>
    </row>
    <row r="402" spans="1:5" ht="12.75">
      <c r="A402" s="35" t="s">
        <v>57</v>
      </c>
      <c r="E402" s="40" t="s">
        <v>52</v>
      </c>
    </row>
    <row r="403" spans="1:5" ht="12.75">
      <c r="A403" t="s">
        <v>58</v>
      </c>
      <c r="E403" s="39" t="s">
        <v>52</v>
      </c>
    </row>
    <row r="404" spans="1:16" ht="12.75">
      <c r="A404" t="s">
        <v>49</v>
      </c>
      <c s="34" t="s">
        <v>395</v>
      </c>
      <c s="34" t="s">
        <v>8689</v>
      </c>
      <c s="35" t="s">
        <v>52</v>
      </c>
      <c s="6" t="s">
        <v>8690</v>
      </c>
      <c s="36" t="s">
        <v>932</v>
      </c>
      <c s="37">
        <v>1</v>
      </c>
      <c s="36">
        <v>0</v>
      </c>
      <c s="36">
        <f>ROUND(G404*H404,6)</f>
      </c>
      <c r="L404" s="38">
        <v>0</v>
      </c>
      <c s="32">
        <f>ROUND(ROUND(L404,2)*ROUND(G404,3),2)</f>
      </c>
      <c s="36" t="s">
        <v>947</v>
      </c>
      <c>
        <f>(M404*21)/100</f>
      </c>
      <c t="s">
        <v>28</v>
      </c>
    </row>
    <row r="405" spans="1:5" ht="12.75">
      <c r="A405" s="35" t="s">
        <v>56</v>
      </c>
      <c r="E405" s="39" t="s">
        <v>8690</v>
      </c>
    </row>
    <row r="406" spans="1:5" ht="12.75">
      <c r="A406" s="35" t="s">
        <v>57</v>
      </c>
      <c r="E406" s="40" t="s">
        <v>52</v>
      </c>
    </row>
    <row r="407" spans="1:5" ht="12.75">
      <c r="A407" t="s">
        <v>58</v>
      </c>
      <c r="E407" s="39" t="s">
        <v>52</v>
      </c>
    </row>
    <row r="408" spans="1:16" ht="12.75">
      <c r="A408" t="s">
        <v>49</v>
      </c>
      <c s="34" t="s">
        <v>399</v>
      </c>
      <c s="34" t="s">
        <v>8691</v>
      </c>
      <c s="35" t="s">
        <v>52</v>
      </c>
      <c s="6" t="s">
        <v>8692</v>
      </c>
      <c s="36" t="s">
        <v>932</v>
      </c>
      <c s="37">
        <v>1</v>
      </c>
      <c s="36">
        <v>0</v>
      </c>
      <c s="36">
        <f>ROUND(G408*H408,6)</f>
      </c>
      <c r="L408" s="38">
        <v>0</v>
      </c>
      <c s="32">
        <f>ROUND(ROUND(L408,2)*ROUND(G408,3),2)</f>
      </c>
      <c s="36" t="s">
        <v>947</v>
      </c>
      <c>
        <f>(M408*21)/100</f>
      </c>
      <c t="s">
        <v>28</v>
      </c>
    </row>
    <row r="409" spans="1:5" ht="12.75">
      <c r="A409" s="35" t="s">
        <v>56</v>
      </c>
      <c r="E409" s="39" t="s">
        <v>8686</v>
      </c>
    </row>
    <row r="410" spans="1:5" ht="12.75">
      <c r="A410" s="35" t="s">
        <v>57</v>
      </c>
      <c r="E410" s="40" t="s">
        <v>52</v>
      </c>
    </row>
    <row r="411" spans="1:5" ht="12.75">
      <c r="A411" t="s">
        <v>58</v>
      </c>
      <c r="E411" s="39" t="s">
        <v>52</v>
      </c>
    </row>
    <row r="412" spans="1:16" ht="12.75">
      <c r="A412" t="s">
        <v>49</v>
      </c>
      <c s="34" t="s">
        <v>403</v>
      </c>
      <c s="34" t="s">
        <v>8693</v>
      </c>
      <c s="35" t="s">
        <v>52</v>
      </c>
      <c s="6" t="s">
        <v>8684</v>
      </c>
      <c s="36" t="s">
        <v>932</v>
      </c>
      <c s="37">
        <v>1</v>
      </c>
      <c s="36">
        <v>0</v>
      </c>
      <c s="36">
        <f>ROUND(G412*H412,6)</f>
      </c>
      <c r="L412" s="38">
        <v>0</v>
      </c>
      <c s="32">
        <f>ROUND(ROUND(L412,2)*ROUND(G412,3),2)</f>
      </c>
      <c s="36" t="s">
        <v>947</v>
      </c>
      <c>
        <f>(M412*21)/100</f>
      </c>
      <c t="s">
        <v>28</v>
      </c>
    </row>
    <row r="413" spans="1:5" ht="12.75">
      <c r="A413" s="35" t="s">
        <v>56</v>
      </c>
      <c r="E413" s="39" t="s">
        <v>8694</v>
      </c>
    </row>
    <row r="414" spans="1:5" ht="12.75">
      <c r="A414" s="35" t="s">
        <v>57</v>
      </c>
      <c r="E414" s="40" t="s">
        <v>52</v>
      </c>
    </row>
    <row r="415" spans="1:5" ht="12.75">
      <c r="A415" t="s">
        <v>58</v>
      </c>
      <c r="E415" s="39" t="s">
        <v>52</v>
      </c>
    </row>
    <row r="416" spans="1:16" ht="12.75">
      <c r="A416" t="s">
        <v>49</v>
      </c>
      <c s="34" t="s">
        <v>407</v>
      </c>
      <c s="34" t="s">
        <v>8695</v>
      </c>
      <c s="35" t="s">
        <v>52</v>
      </c>
      <c s="6" t="s">
        <v>8696</v>
      </c>
      <c s="36" t="s">
        <v>932</v>
      </c>
      <c s="37">
        <v>1</v>
      </c>
      <c s="36">
        <v>0</v>
      </c>
      <c s="36">
        <f>ROUND(G416*H416,6)</f>
      </c>
      <c r="L416" s="38">
        <v>0</v>
      </c>
      <c s="32">
        <f>ROUND(ROUND(L416,2)*ROUND(G416,3),2)</f>
      </c>
      <c s="36" t="s">
        <v>947</v>
      </c>
      <c>
        <f>(M416*21)/100</f>
      </c>
      <c t="s">
        <v>28</v>
      </c>
    </row>
    <row r="417" spans="1:5" ht="12.75">
      <c r="A417" s="35" t="s">
        <v>56</v>
      </c>
      <c r="E417" s="39" t="s">
        <v>8696</v>
      </c>
    </row>
    <row r="418" spans="1:5" ht="12.75">
      <c r="A418" s="35" t="s">
        <v>57</v>
      </c>
      <c r="E418" s="40" t="s">
        <v>52</v>
      </c>
    </row>
    <row r="419" spans="1:5" ht="12.75">
      <c r="A419" t="s">
        <v>58</v>
      </c>
      <c r="E419" s="39" t="s">
        <v>52</v>
      </c>
    </row>
    <row r="420" spans="1:13" ht="12.75">
      <c r="A420" t="s">
        <v>47</v>
      </c>
      <c r="C420" s="31" t="s">
        <v>8247</v>
      </c>
      <c r="E420" s="33" t="s">
        <v>8248</v>
      </c>
      <c r="J420" s="32">
        <f>0</f>
      </c>
      <c s="32">
        <f>0</f>
      </c>
      <c s="32">
        <f>0+L421+L425</f>
      </c>
      <c s="32">
        <f>0+M421+M425</f>
      </c>
    </row>
    <row r="421" spans="1:16" ht="12.75">
      <c r="A421" t="s">
        <v>49</v>
      </c>
      <c s="34" t="s">
        <v>411</v>
      </c>
      <c s="34" t="s">
        <v>8700</v>
      </c>
      <c s="35" t="s">
        <v>52</v>
      </c>
      <c s="6" t="s">
        <v>8701</v>
      </c>
      <c s="36" t="s">
        <v>932</v>
      </c>
      <c s="37">
        <v>1</v>
      </c>
      <c s="36">
        <v>0</v>
      </c>
      <c s="36">
        <f>ROUND(G421*H421,6)</f>
      </c>
      <c r="L421" s="38">
        <v>0</v>
      </c>
      <c s="32">
        <f>ROUND(ROUND(L421,2)*ROUND(G421,3),2)</f>
      </c>
      <c s="36" t="s">
        <v>7113</v>
      </c>
      <c>
        <f>(M421*21)/100</f>
      </c>
      <c t="s">
        <v>28</v>
      </c>
    </row>
    <row r="422" spans="1:5" ht="12.75">
      <c r="A422" s="35" t="s">
        <v>56</v>
      </c>
      <c r="E422" s="39" t="s">
        <v>52</v>
      </c>
    </row>
    <row r="423" spans="1:5" ht="12.75">
      <c r="A423" s="35" t="s">
        <v>57</v>
      </c>
      <c r="E423" s="40" t="s">
        <v>52</v>
      </c>
    </row>
    <row r="424" spans="1:5" ht="12.75">
      <c r="A424" t="s">
        <v>58</v>
      </c>
      <c r="E424" s="39" t="s">
        <v>52</v>
      </c>
    </row>
    <row r="425" spans="1:16" ht="12.75">
      <c r="A425" t="s">
        <v>49</v>
      </c>
      <c s="34" t="s">
        <v>415</v>
      </c>
      <c s="34" t="s">
        <v>8254</v>
      </c>
      <c s="35" t="s">
        <v>52</v>
      </c>
      <c s="6" t="s">
        <v>8255</v>
      </c>
      <c s="36" t="s">
        <v>932</v>
      </c>
      <c s="37">
        <v>1</v>
      </c>
      <c s="36">
        <v>0</v>
      </c>
      <c s="36">
        <f>ROUND(G425*H425,6)</f>
      </c>
      <c r="L425" s="38">
        <v>0</v>
      </c>
      <c s="32">
        <f>ROUND(ROUND(L425,2)*ROUND(G425,3),2)</f>
      </c>
      <c s="36" t="s">
        <v>7113</v>
      </c>
      <c>
        <f>(M425*21)/100</f>
      </c>
      <c t="s">
        <v>28</v>
      </c>
    </row>
    <row r="426" spans="1:5" ht="12.75">
      <c r="A426" s="35" t="s">
        <v>56</v>
      </c>
      <c r="E426" s="39" t="s">
        <v>52</v>
      </c>
    </row>
    <row r="427" spans="1:5" ht="12.75">
      <c r="A427" s="35" t="s">
        <v>57</v>
      </c>
      <c r="E427" s="40" t="s">
        <v>52</v>
      </c>
    </row>
    <row r="428" spans="1:5" ht="12.75">
      <c r="A428" t="s">
        <v>58</v>
      </c>
      <c r="E428" s="39" t="s">
        <v>52</v>
      </c>
    </row>
    <row r="429" spans="1:13" ht="12.75">
      <c r="A429" t="s">
        <v>47</v>
      </c>
      <c r="C429" s="31" t="s">
        <v>8256</v>
      </c>
      <c r="E429" s="33" t="s">
        <v>8257</v>
      </c>
      <c r="J429" s="32">
        <f>0</f>
      </c>
      <c s="32">
        <f>0</f>
      </c>
      <c s="32">
        <f>0+L430</f>
      </c>
      <c s="32">
        <f>0+M430</f>
      </c>
    </row>
    <row r="430" spans="1:16" ht="12.75">
      <c r="A430" t="s">
        <v>49</v>
      </c>
      <c s="34" t="s">
        <v>419</v>
      </c>
      <c s="34" t="s">
        <v>8702</v>
      </c>
      <c s="35" t="s">
        <v>52</v>
      </c>
      <c s="6" t="s">
        <v>8257</v>
      </c>
      <c s="36" t="s">
        <v>932</v>
      </c>
      <c s="37">
        <v>1</v>
      </c>
      <c s="36">
        <v>0</v>
      </c>
      <c s="36">
        <f>ROUND(G430*H430,6)</f>
      </c>
      <c r="L430" s="38">
        <v>0</v>
      </c>
      <c s="32">
        <f>ROUND(ROUND(L430,2)*ROUND(G430,3),2)</f>
      </c>
      <c s="36" t="s">
        <v>7113</v>
      </c>
      <c>
        <f>(M430*21)/100</f>
      </c>
      <c t="s">
        <v>28</v>
      </c>
    </row>
    <row r="431" spans="1:5" ht="12.75">
      <c r="A431" s="35" t="s">
        <v>56</v>
      </c>
      <c r="E431" s="39" t="s">
        <v>52</v>
      </c>
    </row>
    <row r="432" spans="1:5" ht="12.75">
      <c r="A432" s="35" t="s">
        <v>57</v>
      </c>
      <c r="E432" s="40" t="s">
        <v>52</v>
      </c>
    </row>
    <row r="433" spans="1:5" ht="12.75">
      <c r="A433" t="s">
        <v>58</v>
      </c>
      <c r="E433" s="39" t="s">
        <v>52</v>
      </c>
    </row>
    <row r="434" spans="1:13" ht="12.75">
      <c r="A434" t="s">
        <v>47</v>
      </c>
      <c r="C434" s="31" t="s">
        <v>8703</v>
      </c>
      <c r="E434" s="33" t="s">
        <v>8704</v>
      </c>
      <c r="J434" s="32">
        <f>0</f>
      </c>
      <c s="32">
        <f>0</f>
      </c>
      <c s="32">
        <f>0+L435</f>
      </c>
      <c s="32">
        <f>0+M435</f>
      </c>
    </row>
    <row r="435" spans="1:16" ht="12.75">
      <c r="A435" t="s">
        <v>49</v>
      </c>
      <c s="34" t="s">
        <v>423</v>
      </c>
      <c s="34" t="s">
        <v>8705</v>
      </c>
      <c s="35" t="s">
        <v>52</v>
      </c>
      <c s="6" t="s">
        <v>8706</v>
      </c>
      <c s="36" t="s">
        <v>932</v>
      </c>
      <c s="37">
        <v>1</v>
      </c>
      <c s="36">
        <v>0</v>
      </c>
      <c s="36">
        <f>ROUND(G435*H435,6)</f>
      </c>
      <c r="L435" s="38">
        <v>0</v>
      </c>
      <c s="32">
        <f>ROUND(ROUND(L435,2)*ROUND(G435,3),2)</f>
      </c>
      <c s="36" t="s">
        <v>7113</v>
      </c>
      <c>
        <f>(M435*21)/100</f>
      </c>
      <c t="s">
        <v>28</v>
      </c>
    </row>
    <row r="436" spans="1:5" ht="12.75">
      <c r="A436" s="35" t="s">
        <v>56</v>
      </c>
      <c r="E436" s="39" t="s">
        <v>52</v>
      </c>
    </row>
    <row r="437" spans="1:5" ht="12.75">
      <c r="A437" s="35" t="s">
        <v>57</v>
      </c>
      <c r="E437" s="40" t="s">
        <v>52</v>
      </c>
    </row>
    <row r="438" spans="1:5" ht="12.75">
      <c r="A438" t="s">
        <v>58</v>
      </c>
      <c r="E438"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10407</v>
      </c>
      <c r="E8" s="30" t="s">
        <v>10406</v>
      </c>
      <c r="J8" s="29">
        <f>0+J9+J206+J215+J220+J225</f>
      </c>
      <c s="29">
        <f>0+K9+K206+K215+K220+K225</f>
      </c>
      <c s="29">
        <f>0+L9+L206+L215+L220+L225</f>
      </c>
      <c s="29">
        <f>0+M9+M206+M215+M220+M225</f>
      </c>
    </row>
    <row r="9" spans="1:13" ht="12.75">
      <c r="A9" t="s">
        <v>47</v>
      </c>
      <c r="C9" s="31" t="s">
        <v>8725</v>
      </c>
      <c r="E9" s="33" t="s">
        <v>8726</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25.5">
      <c r="A10" t="s">
        <v>49</v>
      </c>
      <c s="34" t="s">
        <v>644</v>
      </c>
      <c s="34" t="s">
        <v>8727</v>
      </c>
      <c s="35" t="s">
        <v>52</v>
      </c>
      <c s="6" t="s">
        <v>8728</v>
      </c>
      <c s="36" t="s">
        <v>105</v>
      </c>
      <c s="37">
        <v>299</v>
      </c>
      <c s="36">
        <v>7E-05</v>
      </c>
      <c s="36">
        <f>ROUND(G10*H10,6)</f>
      </c>
      <c r="L10" s="38">
        <v>0</v>
      </c>
      <c s="32">
        <f>ROUND(ROUND(L10,2)*ROUND(G10,3),2)</f>
      </c>
      <c s="36" t="s">
        <v>6383</v>
      </c>
      <c>
        <f>(M10*21)/100</f>
      </c>
      <c t="s">
        <v>28</v>
      </c>
    </row>
    <row r="11" spans="1:5" ht="12.75">
      <c r="A11" s="35" t="s">
        <v>56</v>
      </c>
      <c r="E11" s="39" t="s">
        <v>52</v>
      </c>
    </row>
    <row r="12" spans="1:5" ht="12.75">
      <c r="A12" s="35" t="s">
        <v>57</v>
      </c>
      <c r="E12" s="40" t="s">
        <v>10408</v>
      </c>
    </row>
    <row r="13" spans="1:5" ht="12.75">
      <c r="A13" t="s">
        <v>58</v>
      </c>
      <c r="E13" s="39" t="s">
        <v>52</v>
      </c>
    </row>
    <row r="14" spans="1:16" ht="25.5">
      <c r="A14" t="s">
        <v>49</v>
      </c>
      <c s="34" t="s">
        <v>28</v>
      </c>
      <c s="34" t="s">
        <v>8730</v>
      </c>
      <c s="35" t="s">
        <v>52</v>
      </c>
      <c s="6" t="s">
        <v>8731</v>
      </c>
      <c s="36" t="s">
        <v>105</v>
      </c>
      <c s="37">
        <v>264.5</v>
      </c>
      <c s="36">
        <v>0.0001</v>
      </c>
      <c s="36">
        <f>ROUND(G14*H14,6)</f>
      </c>
      <c r="L14" s="38">
        <v>0</v>
      </c>
      <c s="32">
        <f>ROUND(ROUND(L14,2)*ROUND(G14,3),2)</f>
      </c>
      <c s="36" t="s">
        <v>6383</v>
      </c>
      <c>
        <f>(M14*21)/100</f>
      </c>
      <c t="s">
        <v>28</v>
      </c>
    </row>
    <row r="15" spans="1:5" ht="12.75">
      <c r="A15" s="35" t="s">
        <v>56</v>
      </c>
      <c r="E15" s="39" t="s">
        <v>52</v>
      </c>
    </row>
    <row r="16" spans="1:5" ht="12.75">
      <c r="A16" s="35" t="s">
        <v>57</v>
      </c>
      <c r="E16" s="40" t="s">
        <v>10409</v>
      </c>
    </row>
    <row r="17" spans="1:5" ht="12.75">
      <c r="A17" t="s">
        <v>58</v>
      </c>
      <c r="E17" s="39" t="s">
        <v>52</v>
      </c>
    </row>
    <row r="18" spans="1:16" ht="25.5">
      <c r="A18" t="s">
        <v>49</v>
      </c>
      <c s="34" t="s">
        <v>26</v>
      </c>
      <c s="34" t="s">
        <v>8733</v>
      </c>
      <c s="35" t="s">
        <v>52</v>
      </c>
      <c s="6" t="s">
        <v>8734</v>
      </c>
      <c s="36" t="s">
        <v>105</v>
      </c>
      <c s="37">
        <v>172.5</v>
      </c>
      <c s="36">
        <v>0.00011</v>
      </c>
      <c s="36">
        <f>ROUND(G18*H18,6)</f>
      </c>
      <c r="L18" s="38">
        <v>0</v>
      </c>
      <c s="32">
        <f>ROUND(ROUND(L18,2)*ROUND(G18,3),2)</f>
      </c>
      <c s="36" t="s">
        <v>6383</v>
      </c>
      <c>
        <f>(M18*21)/100</f>
      </c>
      <c t="s">
        <v>28</v>
      </c>
    </row>
    <row r="19" spans="1:5" ht="12.75">
      <c r="A19" s="35" t="s">
        <v>56</v>
      </c>
      <c r="E19" s="39" t="s">
        <v>52</v>
      </c>
    </row>
    <row r="20" spans="1:5" ht="12.75">
      <c r="A20" s="35" t="s">
        <v>57</v>
      </c>
      <c r="E20" s="40" t="s">
        <v>10410</v>
      </c>
    </row>
    <row r="21" spans="1:5" ht="12.75">
      <c r="A21" t="s">
        <v>58</v>
      </c>
      <c r="E21" s="39" t="s">
        <v>52</v>
      </c>
    </row>
    <row r="22" spans="1:16" ht="12.75">
      <c r="A22" t="s">
        <v>49</v>
      </c>
      <c s="34" t="s">
        <v>94</v>
      </c>
      <c s="34" t="s">
        <v>8736</v>
      </c>
      <c s="35" t="s">
        <v>52</v>
      </c>
      <c s="6" t="s">
        <v>8737</v>
      </c>
      <c s="36" t="s">
        <v>105</v>
      </c>
      <c s="37">
        <v>46</v>
      </c>
      <c s="36">
        <v>3E-05</v>
      </c>
      <c s="36">
        <f>ROUND(G22*H22,6)</f>
      </c>
      <c r="L22" s="38">
        <v>0</v>
      </c>
      <c s="32">
        <f>ROUND(ROUND(L22,2)*ROUND(G22,3),2)</f>
      </c>
      <c s="36" t="s">
        <v>6383</v>
      </c>
      <c>
        <f>(M22*21)/100</f>
      </c>
      <c t="s">
        <v>28</v>
      </c>
    </row>
    <row r="23" spans="1:5" ht="12.75">
      <c r="A23" s="35" t="s">
        <v>56</v>
      </c>
      <c r="E23" s="39" t="s">
        <v>52</v>
      </c>
    </row>
    <row r="24" spans="1:5" ht="12.75">
      <c r="A24" s="35" t="s">
        <v>57</v>
      </c>
      <c r="E24" s="40" t="s">
        <v>8738</v>
      </c>
    </row>
    <row r="25" spans="1:5" ht="12.75">
      <c r="A25" t="s">
        <v>58</v>
      </c>
      <c r="E25" s="39" t="s">
        <v>52</v>
      </c>
    </row>
    <row r="26" spans="1:16" ht="12.75">
      <c r="A26" t="s">
        <v>49</v>
      </c>
      <c s="34" t="s">
        <v>100</v>
      </c>
      <c s="34" t="s">
        <v>8739</v>
      </c>
      <c s="35" t="s">
        <v>52</v>
      </c>
      <c s="6" t="s">
        <v>8740</v>
      </c>
      <c s="36" t="s">
        <v>105</v>
      </c>
      <c s="37">
        <v>120.75</v>
      </c>
      <c s="36">
        <v>0.00018</v>
      </c>
      <c s="36">
        <f>ROUND(G26*H26,6)</f>
      </c>
      <c r="L26" s="38">
        <v>0</v>
      </c>
      <c s="32">
        <f>ROUND(ROUND(L26,2)*ROUND(G26,3),2)</f>
      </c>
      <c s="36" t="s">
        <v>6383</v>
      </c>
      <c>
        <f>(M26*21)/100</f>
      </c>
      <c t="s">
        <v>28</v>
      </c>
    </row>
    <row r="27" spans="1:5" ht="12.75">
      <c r="A27" s="35" t="s">
        <v>56</v>
      </c>
      <c r="E27" s="39" t="s">
        <v>52</v>
      </c>
    </row>
    <row r="28" spans="1:5" ht="12.75">
      <c r="A28" s="35" t="s">
        <v>57</v>
      </c>
      <c r="E28" s="40" t="s">
        <v>10411</v>
      </c>
    </row>
    <row r="29" spans="1:5" ht="12.75">
      <c r="A29" t="s">
        <v>58</v>
      </c>
      <c r="E29" s="39" t="s">
        <v>52</v>
      </c>
    </row>
    <row r="30" spans="1:16" ht="12.75">
      <c r="A30" t="s">
        <v>49</v>
      </c>
      <c s="34" t="s">
        <v>27</v>
      </c>
      <c s="34" t="s">
        <v>8742</v>
      </c>
      <c s="35" t="s">
        <v>52</v>
      </c>
      <c s="6" t="s">
        <v>8743</v>
      </c>
      <c s="36" t="s">
        <v>105</v>
      </c>
      <c s="37">
        <v>115</v>
      </c>
      <c s="36">
        <v>0</v>
      </c>
      <c s="36">
        <f>ROUND(G30*H30,6)</f>
      </c>
      <c r="L30" s="38">
        <v>0</v>
      </c>
      <c s="32">
        <f>ROUND(ROUND(L30,2)*ROUND(G30,3),2)</f>
      </c>
      <c s="36" t="s">
        <v>6383</v>
      </c>
      <c>
        <f>(M30*21)/100</f>
      </c>
      <c t="s">
        <v>28</v>
      </c>
    </row>
    <row r="31" spans="1:5" ht="12.75">
      <c r="A31" s="35" t="s">
        <v>56</v>
      </c>
      <c r="E31" s="39" t="s">
        <v>52</v>
      </c>
    </row>
    <row r="32" spans="1:5" ht="12.75">
      <c r="A32" s="35" t="s">
        <v>57</v>
      </c>
      <c r="E32" s="40" t="s">
        <v>52</v>
      </c>
    </row>
    <row r="33" spans="1:5" ht="12.75">
      <c r="A33" t="s">
        <v>58</v>
      </c>
      <c r="E33" s="39" t="s">
        <v>52</v>
      </c>
    </row>
    <row r="34" spans="1:16" ht="12.75">
      <c r="A34" t="s">
        <v>49</v>
      </c>
      <c s="34" t="s">
        <v>168</v>
      </c>
      <c s="34" t="s">
        <v>8744</v>
      </c>
      <c s="35" t="s">
        <v>52</v>
      </c>
      <c s="6" t="s">
        <v>8745</v>
      </c>
      <c s="36" t="s">
        <v>105</v>
      </c>
      <c s="37">
        <v>690</v>
      </c>
      <c s="36">
        <v>0</v>
      </c>
      <c s="36">
        <f>ROUND(G34*H34,6)</f>
      </c>
      <c r="L34" s="38">
        <v>0</v>
      </c>
      <c s="32">
        <f>ROUND(ROUND(L34,2)*ROUND(G34,3),2)</f>
      </c>
      <c s="36" t="s">
        <v>6383</v>
      </c>
      <c>
        <f>(M34*21)/100</f>
      </c>
      <c t="s">
        <v>28</v>
      </c>
    </row>
    <row r="35" spans="1:5" ht="12.75">
      <c r="A35" s="35" t="s">
        <v>56</v>
      </c>
      <c r="E35" s="39" t="s">
        <v>52</v>
      </c>
    </row>
    <row r="36" spans="1:5" ht="12.75">
      <c r="A36" s="35" t="s">
        <v>57</v>
      </c>
      <c r="E36" s="40" t="s">
        <v>52</v>
      </c>
    </row>
    <row r="37" spans="1:5" ht="12.75">
      <c r="A37" t="s">
        <v>58</v>
      </c>
      <c r="E37" s="39" t="s">
        <v>52</v>
      </c>
    </row>
    <row r="38" spans="1:16" ht="12.75">
      <c r="A38" t="s">
        <v>49</v>
      </c>
      <c s="34" t="s">
        <v>534</v>
      </c>
      <c s="34" t="s">
        <v>8746</v>
      </c>
      <c s="35" t="s">
        <v>52</v>
      </c>
      <c s="6" t="s">
        <v>8747</v>
      </c>
      <c s="36" t="s">
        <v>67</v>
      </c>
      <c s="37">
        <v>100</v>
      </c>
      <c s="36">
        <v>0</v>
      </c>
      <c s="36">
        <f>ROUND(G38*H38,6)</f>
      </c>
      <c r="L38" s="38">
        <v>0</v>
      </c>
      <c s="32">
        <f>ROUND(ROUND(L38,2)*ROUND(G38,3),2)</f>
      </c>
      <c s="36" t="s">
        <v>6383</v>
      </c>
      <c>
        <f>(M38*21)/100</f>
      </c>
      <c t="s">
        <v>28</v>
      </c>
    </row>
    <row r="39" spans="1:5" ht="12.75">
      <c r="A39" s="35" t="s">
        <v>56</v>
      </c>
      <c r="E39" s="39" t="s">
        <v>52</v>
      </c>
    </row>
    <row r="40" spans="1:5" ht="12.75">
      <c r="A40" s="35" t="s">
        <v>57</v>
      </c>
      <c r="E40" s="40" t="s">
        <v>52</v>
      </c>
    </row>
    <row r="41" spans="1:5" ht="12.75">
      <c r="A41" t="s">
        <v>58</v>
      </c>
      <c r="E41" s="39" t="s">
        <v>52</v>
      </c>
    </row>
    <row r="42" spans="1:16" ht="12.75">
      <c r="A42" t="s">
        <v>49</v>
      </c>
      <c s="34" t="s">
        <v>673</v>
      </c>
      <c s="34" t="s">
        <v>8748</v>
      </c>
      <c s="35" t="s">
        <v>52</v>
      </c>
      <c s="6" t="s">
        <v>8749</v>
      </c>
      <c s="36" t="s">
        <v>67</v>
      </c>
      <c s="37">
        <v>74</v>
      </c>
      <c s="36">
        <v>0</v>
      </c>
      <c s="36">
        <f>ROUND(G42*H42,6)</f>
      </c>
      <c r="L42" s="38">
        <v>0</v>
      </c>
      <c s="32">
        <f>ROUND(ROUND(L42,2)*ROUND(G42,3),2)</f>
      </c>
      <c s="36" t="s">
        <v>6383</v>
      </c>
      <c>
        <f>(M42*21)/100</f>
      </c>
      <c t="s">
        <v>28</v>
      </c>
    </row>
    <row r="43" spans="1:5" ht="12.75">
      <c r="A43" s="35" t="s">
        <v>56</v>
      </c>
      <c r="E43" s="39" t="s">
        <v>52</v>
      </c>
    </row>
    <row r="44" spans="1:5" ht="12.75">
      <c r="A44" s="35" t="s">
        <v>57</v>
      </c>
      <c r="E44" s="40" t="s">
        <v>52</v>
      </c>
    </row>
    <row r="45" spans="1:5" ht="12.75">
      <c r="A45" t="s">
        <v>58</v>
      </c>
      <c r="E45" s="39" t="s">
        <v>52</v>
      </c>
    </row>
    <row r="46" spans="1:16" ht="12.75">
      <c r="A46" t="s">
        <v>49</v>
      </c>
      <c s="34" t="s">
        <v>677</v>
      </c>
      <c s="34" t="s">
        <v>8750</v>
      </c>
      <c s="35" t="s">
        <v>52</v>
      </c>
      <c s="6" t="s">
        <v>8751</v>
      </c>
      <c s="36" t="s">
        <v>67</v>
      </c>
      <c s="37">
        <v>2</v>
      </c>
      <c s="36">
        <v>0</v>
      </c>
      <c s="36">
        <f>ROUND(G46*H46,6)</f>
      </c>
      <c r="L46" s="38">
        <v>0</v>
      </c>
      <c s="32">
        <f>ROUND(ROUND(L46,2)*ROUND(G46,3),2)</f>
      </c>
      <c s="36" t="s">
        <v>6383</v>
      </c>
      <c>
        <f>(M46*21)/100</f>
      </c>
      <c t="s">
        <v>28</v>
      </c>
    </row>
    <row r="47" spans="1:5" ht="12.75">
      <c r="A47" s="35" t="s">
        <v>56</v>
      </c>
      <c r="E47" s="39" t="s">
        <v>52</v>
      </c>
    </row>
    <row r="48" spans="1:5" ht="12.75">
      <c r="A48" s="35" t="s">
        <v>57</v>
      </c>
      <c r="E48" s="40" t="s">
        <v>52</v>
      </c>
    </row>
    <row r="49" spans="1:5" ht="12.75">
      <c r="A49" t="s">
        <v>58</v>
      </c>
      <c r="E49" s="39" t="s">
        <v>52</v>
      </c>
    </row>
    <row r="50" spans="1:16" ht="12.75">
      <c r="A50" t="s">
        <v>49</v>
      </c>
      <c s="34" t="s">
        <v>681</v>
      </c>
      <c s="34" t="s">
        <v>8752</v>
      </c>
      <c s="35" t="s">
        <v>52</v>
      </c>
      <c s="6" t="s">
        <v>8753</v>
      </c>
      <c s="36" t="s">
        <v>67</v>
      </c>
      <c s="37">
        <v>74</v>
      </c>
      <c s="36">
        <v>0</v>
      </c>
      <c s="36">
        <f>ROUND(G50*H50,6)</f>
      </c>
      <c r="L50" s="38">
        <v>0</v>
      </c>
      <c s="32">
        <f>ROUND(ROUND(L50,2)*ROUND(G50,3),2)</f>
      </c>
      <c s="36" t="s">
        <v>6383</v>
      </c>
      <c>
        <f>(M50*21)/100</f>
      </c>
      <c t="s">
        <v>28</v>
      </c>
    </row>
    <row r="51" spans="1:5" ht="12.75">
      <c r="A51" s="35" t="s">
        <v>56</v>
      </c>
      <c r="E51" s="39" t="s">
        <v>52</v>
      </c>
    </row>
    <row r="52" spans="1:5" ht="12.75">
      <c r="A52" s="35" t="s">
        <v>57</v>
      </c>
      <c r="E52" s="40" t="s">
        <v>52</v>
      </c>
    </row>
    <row r="53" spans="1:5" ht="12.75">
      <c r="A53" t="s">
        <v>58</v>
      </c>
      <c r="E53" s="39" t="s">
        <v>52</v>
      </c>
    </row>
    <row r="54" spans="1:16" ht="12.75">
      <c r="A54" t="s">
        <v>49</v>
      </c>
      <c s="34" t="s">
        <v>685</v>
      </c>
      <c s="34" t="s">
        <v>8754</v>
      </c>
      <c s="35" t="s">
        <v>52</v>
      </c>
      <c s="6" t="s">
        <v>8755</v>
      </c>
      <c s="36" t="s">
        <v>67</v>
      </c>
      <c s="37">
        <v>1</v>
      </c>
      <c s="36">
        <v>0</v>
      </c>
      <c s="36">
        <f>ROUND(G54*H54,6)</f>
      </c>
      <c r="L54" s="38">
        <v>0</v>
      </c>
      <c s="32">
        <f>ROUND(ROUND(L54,2)*ROUND(G54,3),2)</f>
      </c>
      <c s="36" t="s">
        <v>6383</v>
      </c>
      <c>
        <f>(M54*21)/100</f>
      </c>
      <c t="s">
        <v>28</v>
      </c>
    </row>
    <row r="55" spans="1:5" ht="12.75">
      <c r="A55" s="35" t="s">
        <v>56</v>
      </c>
      <c r="E55" s="39" t="s">
        <v>52</v>
      </c>
    </row>
    <row r="56" spans="1:5" ht="12.75">
      <c r="A56" s="35" t="s">
        <v>57</v>
      </c>
      <c r="E56" s="40" t="s">
        <v>52</v>
      </c>
    </row>
    <row r="57" spans="1:5" ht="12.75">
      <c r="A57" t="s">
        <v>58</v>
      </c>
      <c r="E57" s="39" t="s">
        <v>52</v>
      </c>
    </row>
    <row r="58" spans="1:16" ht="12.75">
      <c r="A58" t="s">
        <v>49</v>
      </c>
      <c s="34" t="s">
        <v>50</v>
      </c>
      <c s="34" t="s">
        <v>8756</v>
      </c>
      <c s="35" t="s">
        <v>52</v>
      </c>
      <c s="6" t="s">
        <v>8757</v>
      </c>
      <c s="36" t="s">
        <v>67</v>
      </c>
      <c s="37">
        <v>1</v>
      </c>
      <c s="36">
        <v>0</v>
      </c>
      <c s="36">
        <f>ROUND(G58*H58,6)</f>
      </c>
      <c r="L58" s="38">
        <v>0</v>
      </c>
      <c s="32">
        <f>ROUND(ROUND(L58,2)*ROUND(G58,3),2)</f>
      </c>
      <c s="36" t="s">
        <v>6383</v>
      </c>
      <c>
        <f>(M58*21)/100</f>
      </c>
      <c t="s">
        <v>28</v>
      </c>
    </row>
    <row r="59" spans="1:5" ht="12.75">
      <c r="A59" s="35" t="s">
        <v>56</v>
      </c>
      <c r="E59" s="39" t="s">
        <v>52</v>
      </c>
    </row>
    <row r="60" spans="1:5" ht="12.75">
      <c r="A60" s="35" t="s">
        <v>57</v>
      </c>
      <c r="E60" s="40" t="s">
        <v>52</v>
      </c>
    </row>
    <row r="61" spans="1:5" ht="12.75">
      <c r="A61" t="s">
        <v>58</v>
      </c>
      <c r="E61" s="39" t="s">
        <v>52</v>
      </c>
    </row>
    <row r="62" spans="1:16" ht="12.75">
      <c r="A62" t="s">
        <v>49</v>
      </c>
      <c s="34" t="s">
        <v>60</v>
      </c>
      <c s="34" t="s">
        <v>8758</v>
      </c>
      <c s="35" t="s">
        <v>52</v>
      </c>
      <c s="6" t="s">
        <v>8759</v>
      </c>
      <c s="36" t="s">
        <v>67</v>
      </c>
      <c s="37">
        <v>66</v>
      </c>
      <c s="36">
        <v>0</v>
      </c>
      <c s="36">
        <f>ROUND(G62*H62,6)</f>
      </c>
      <c r="L62" s="38">
        <v>0</v>
      </c>
      <c s="32">
        <f>ROUND(ROUND(L62,2)*ROUND(G62,3),2)</f>
      </c>
      <c s="36" t="s">
        <v>6383</v>
      </c>
      <c>
        <f>(M62*21)/100</f>
      </c>
      <c t="s">
        <v>28</v>
      </c>
    </row>
    <row r="63" spans="1:5" ht="12.75">
      <c r="A63" s="35" t="s">
        <v>56</v>
      </c>
      <c r="E63" s="39" t="s">
        <v>52</v>
      </c>
    </row>
    <row r="64" spans="1:5" ht="12.75">
      <c r="A64" s="35" t="s">
        <v>57</v>
      </c>
      <c r="E64" s="40" t="s">
        <v>52</v>
      </c>
    </row>
    <row r="65" spans="1:5" ht="12.75">
      <c r="A65" t="s">
        <v>58</v>
      </c>
      <c r="E65" s="39" t="s">
        <v>52</v>
      </c>
    </row>
    <row r="66" spans="1:16" ht="12.75">
      <c r="A66" t="s">
        <v>49</v>
      </c>
      <c s="34" t="s">
        <v>64</v>
      </c>
      <c s="34" t="s">
        <v>8760</v>
      </c>
      <c s="35" t="s">
        <v>52</v>
      </c>
      <c s="6" t="s">
        <v>8761</v>
      </c>
      <c s="36" t="s">
        <v>105</v>
      </c>
      <c s="37">
        <v>60</v>
      </c>
      <c s="36">
        <v>0</v>
      </c>
      <c s="36">
        <f>ROUND(G66*H66,6)</f>
      </c>
      <c r="L66" s="38">
        <v>0</v>
      </c>
      <c s="32">
        <f>ROUND(ROUND(L66,2)*ROUND(G66,3),2)</f>
      </c>
      <c s="36" t="s">
        <v>6383</v>
      </c>
      <c>
        <f>(M66*21)/100</f>
      </c>
      <c t="s">
        <v>28</v>
      </c>
    </row>
    <row r="67" spans="1:5" ht="12.75">
      <c r="A67" s="35" t="s">
        <v>56</v>
      </c>
      <c r="E67" s="39" t="s">
        <v>52</v>
      </c>
    </row>
    <row r="68" spans="1:5" ht="12.75">
      <c r="A68" s="35" t="s">
        <v>57</v>
      </c>
      <c r="E68" s="40" t="s">
        <v>52</v>
      </c>
    </row>
    <row r="69" spans="1:5" ht="12.75">
      <c r="A69" t="s">
        <v>58</v>
      </c>
      <c r="E69" s="39" t="s">
        <v>52</v>
      </c>
    </row>
    <row r="70" spans="1:16" ht="12.75">
      <c r="A70" t="s">
        <v>49</v>
      </c>
      <c s="34" t="s">
        <v>69</v>
      </c>
      <c s="34" t="s">
        <v>8762</v>
      </c>
      <c s="35" t="s">
        <v>52</v>
      </c>
      <c s="6" t="s">
        <v>8763</v>
      </c>
      <c s="36" t="s">
        <v>105</v>
      </c>
      <c s="37">
        <v>4</v>
      </c>
      <c s="36">
        <v>0</v>
      </c>
      <c s="36">
        <f>ROUND(G70*H70,6)</f>
      </c>
      <c r="L70" s="38">
        <v>0</v>
      </c>
      <c s="32">
        <f>ROUND(ROUND(L70,2)*ROUND(G70,3),2)</f>
      </c>
      <c s="36" t="s">
        <v>6383</v>
      </c>
      <c>
        <f>(M70*21)/100</f>
      </c>
      <c t="s">
        <v>28</v>
      </c>
    </row>
    <row r="71" spans="1:5" ht="12.75">
      <c r="A71" s="35" t="s">
        <v>56</v>
      </c>
      <c r="E71" s="39" t="s">
        <v>52</v>
      </c>
    </row>
    <row r="72" spans="1:5" ht="12.75">
      <c r="A72" s="35" t="s">
        <v>57</v>
      </c>
      <c r="E72" s="40" t="s">
        <v>52</v>
      </c>
    </row>
    <row r="73" spans="1:5" ht="12.75">
      <c r="A73" t="s">
        <v>58</v>
      </c>
      <c r="E73" s="39" t="s">
        <v>52</v>
      </c>
    </row>
    <row r="74" spans="1:16" ht="12.75">
      <c r="A74" t="s">
        <v>49</v>
      </c>
      <c s="34" t="s">
        <v>72</v>
      </c>
      <c s="34" t="s">
        <v>8764</v>
      </c>
      <c s="35" t="s">
        <v>52</v>
      </c>
      <c s="6" t="s">
        <v>8765</v>
      </c>
      <c s="36" t="s">
        <v>105</v>
      </c>
      <c s="37">
        <v>4</v>
      </c>
      <c s="36">
        <v>0</v>
      </c>
      <c s="36">
        <f>ROUND(G74*H74,6)</f>
      </c>
      <c r="L74" s="38">
        <v>0</v>
      </c>
      <c s="32">
        <f>ROUND(ROUND(L74,2)*ROUND(G74,3),2)</f>
      </c>
      <c s="36" t="s">
        <v>6383</v>
      </c>
      <c>
        <f>(M74*21)/100</f>
      </c>
      <c t="s">
        <v>28</v>
      </c>
    </row>
    <row r="75" spans="1:5" ht="12.75">
      <c r="A75" s="35" t="s">
        <v>56</v>
      </c>
      <c r="E75" s="39" t="s">
        <v>52</v>
      </c>
    </row>
    <row r="76" spans="1:5" ht="12.75">
      <c r="A76" s="35" t="s">
        <v>57</v>
      </c>
      <c r="E76" s="40" t="s">
        <v>52</v>
      </c>
    </row>
    <row r="77" spans="1:5" ht="12.75">
      <c r="A77" t="s">
        <v>58</v>
      </c>
      <c r="E77" s="39" t="s">
        <v>52</v>
      </c>
    </row>
    <row r="78" spans="1:16" ht="12.75">
      <c r="A78" t="s">
        <v>49</v>
      </c>
      <c s="34" t="s">
        <v>78</v>
      </c>
      <c s="34" t="s">
        <v>8764</v>
      </c>
      <c s="35" t="s">
        <v>644</v>
      </c>
      <c s="6" t="s">
        <v>8765</v>
      </c>
      <c s="36" t="s">
        <v>105</v>
      </c>
      <c s="37">
        <v>64</v>
      </c>
      <c s="36">
        <v>0</v>
      </c>
      <c s="36">
        <f>ROUND(G78*H78,6)</f>
      </c>
      <c r="L78" s="38">
        <v>0</v>
      </c>
      <c s="32">
        <f>ROUND(ROUND(L78,2)*ROUND(G78,3),2)</f>
      </c>
      <c s="36" t="s">
        <v>6383</v>
      </c>
      <c>
        <f>(M78*21)/100</f>
      </c>
      <c t="s">
        <v>28</v>
      </c>
    </row>
    <row r="79" spans="1:5" ht="12.75">
      <c r="A79" s="35" t="s">
        <v>56</v>
      </c>
      <c r="E79" s="39" t="s">
        <v>52</v>
      </c>
    </row>
    <row r="80" spans="1:5" ht="12.75">
      <c r="A80" s="35" t="s">
        <v>57</v>
      </c>
      <c r="E80" s="40" t="s">
        <v>52</v>
      </c>
    </row>
    <row r="81" spans="1:5" ht="12.75">
      <c r="A81" t="s">
        <v>58</v>
      </c>
      <c r="E81" s="39" t="s">
        <v>52</v>
      </c>
    </row>
    <row r="82" spans="1:16" ht="25.5">
      <c r="A82" t="s">
        <v>49</v>
      </c>
      <c s="34" t="s">
        <v>83</v>
      </c>
      <c s="34" t="s">
        <v>8766</v>
      </c>
      <c s="35" t="s">
        <v>52</v>
      </c>
      <c s="6" t="s">
        <v>8767</v>
      </c>
      <c s="36" t="s">
        <v>67</v>
      </c>
      <c s="37">
        <v>15</v>
      </c>
      <c s="36">
        <v>7E-05</v>
      </c>
      <c s="36">
        <f>ROUND(G82*H82,6)</f>
      </c>
      <c r="L82" s="38">
        <v>0</v>
      </c>
      <c s="32">
        <f>ROUND(ROUND(L82,2)*ROUND(G82,3),2)</f>
      </c>
      <c s="36" t="s">
        <v>6383</v>
      </c>
      <c>
        <f>(M82*21)/100</f>
      </c>
      <c t="s">
        <v>28</v>
      </c>
    </row>
    <row r="83" spans="1:5" ht="12.75">
      <c r="A83" s="35" t="s">
        <v>56</v>
      </c>
      <c r="E83" s="39" t="s">
        <v>52</v>
      </c>
    </row>
    <row r="84" spans="1:5" ht="12.75">
      <c r="A84" s="35" t="s">
        <v>57</v>
      </c>
      <c r="E84" s="40" t="s">
        <v>52</v>
      </c>
    </row>
    <row r="85" spans="1:5" ht="12.75">
      <c r="A85" t="s">
        <v>58</v>
      </c>
      <c r="E85" s="39" t="s">
        <v>52</v>
      </c>
    </row>
    <row r="86" spans="1:16" ht="12.75">
      <c r="A86" t="s">
        <v>49</v>
      </c>
      <c s="34" t="s">
        <v>87</v>
      </c>
      <c s="34" t="s">
        <v>8770</v>
      </c>
      <c s="35" t="s">
        <v>52</v>
      </c>
      <c s="6" t="s">
        <v>8771</v>
      </c>
      <c s="36" t="s">
        <v>67</v>
      </c>
      <c s="37">
        <v>120</v>
      </c>
      <c s="36">
        <v>0</v>
      </c>
      <c s="36">
        <f>ROUND(G86*H86,6)</f>
      </c>
      <c r="L86" s="38">
        <v>0</v>
      </c>
      <c s="32">
        <f>ROUND(ROUND(L86,2)*ROUND(G86,3),2)</f>
      </c>
      <c s="36" t="s">
        <v>947</v>
      </c>
      <c>
        <f>(M86*21)/100</f>
      </c>
      <c t="s">
        <v>28</v>
      </c>
    </row>
    <row r="87" spans="1:5" ht="12.75">
      <c r="A87" s="35" t="s">
        <v>56</v>
      </c>
      <c r="E87" s="39" t="s">
        <v>52</v>
      </c>
    </row>
    <row r="88" spans="1:5" ht="12.75">
      <c r="A88" s="35" t="s">
        <v>57</v>
      </c>
      <c r="E88" s="40" t="s">
        <v>52</v>
      </c>
    </row>
    <row r="89" spans="1:5" ht="12.75">
      <c r="A89" t="s">
        <v>58</v>
      </c>
      <c r="E89" s="39" t="s">
        <v>52</v>
      </c>
    </row>
    <row r="90" spans="1:16" ht="12.75">
      <c r="A90" t="s">
        <v>49</v>
      </c>
      <c s="34" t="s">
        <v>91</v>
      </c>
      <c s="34" t="s">
        <v>8772</v>
      </c>
      <c s="35" t="s">
        <v>52</v>
      </c>
      <c s="6" t="s">
        <v>8773</v>
      </c>
      <c s="36" t="s">
        <v>67</v>
      </c>
      <c s="37">
        <v>4</v>
      </c>
      <c s="36">
        <v>0</v>
      </c>
      <c s="36">
        <f>ROUND(G90*H90,6)</f>
      </c>
      <c r="L90" s="38">
        <v>0</v>
      </c>
      <c s="32">
        <f>ROUND(ROUND(L90,2)*ROUND(G90,3),2)</f>
      </c>
      <c s="36" t="s">
        <v>947</v>
      </c>
      <c>
        <f>(M90*21)/100</f>
      </c>
      <c t="s">
        <v>28</v>
      </c>
    </row>
    <row r="91" spans="1:5" ht="12.75">
      <c r="A91" s="35" t="s">
        <v>56</v>
      </c>
      <c r="E91" s="39" t="s">
        <v>52</v>
      </c>
    </row>
    <row r="92" spans="1:5" ht="12.75">
      <c r="A92" s="35" t="s">
        <v>57</v>
      </c>
      <c r="E92" s="40" t="s">
        <v>52</v>
      </c>
    </row>
    <row r="93" spans="1:5" ht="12.75">
      <c r="A93" t="s">
        <v>58</v>
      </c>
      <c r="E93" s="39" t="s">
        <v>52</v>
      </c>
    </row>
    <row r="94" spans="1:16" ht="12.75">
      <c r="A94" t="s">
        <v>49</v>
      </c>
      <c s="34" t="s">
        <v>96</v>
      </c>
      <c s="34" t="s">
        <v>8774</v>
      </c>
      <c s="35" t="s">
        <v>52</v>
      </c>
      <c s="6" t="s">
        <v>8775</v>
      </c>
      <c s="36" t="s">
        <v>932</v>
      </c>
      <c s="37">
        <v>1</v>
      </c>
      <c s="36">
        <v>0</v>
      </c>
      <c s="36">
        <f>ROUND(G94*H94,6)</f>
      </c>
      <c r="L94" s="38">
        <v>0</v>
      </c>
      <c s="32">
        <f>ROUND(ROUND(L94,2)*ROUND(G94,3),2)</f>
      </c>
      <c s="36" t="s">
        <v>947</v>
      </c>
      <c>
        <f>(M94*21)/100</f>
      </c>
      <c t="s">
        <v>28</v>
      </c>
    </row>
    <row r="95" spans="1:5" ht="12.75">
      <c r="A95" s="35" t="s">
        <v>56</v>
      </c>
      <c r="E95" s="39" t="s">
        <v>52</v>
      </c>
    </row>
    <row r="96" spans="1:5" ht="229.5">
      <c r="A96" s="35" t="s">
        <v>57</v>
      </c>
      <c r="E96" s="40" t="s">
        <v>8776</v>
      </c>
    </row>
    <row r="97" spans="1:5" ht="12.75">
      <c r="A97" t="s">
        <v>58</v>
      </c>
      <c r="E97" s="39" t="s">
        <v>52</v>
      </c>
    </row>
    <row r="98" spans="1:16" ht="12.75">
      <c r="A98" t="s">
        <v>49</v>
      </c>
      <c s="34" t="s">
        <v>888</v>
      </c>
      <c s="34" t="s">
        <v>8777</v>
      </c>
      <c s="35" t="s">
        <v>52</v>
      </c>
      <c s="6" t="s">
        <v>8778</v>
      </c>
      <c s="36" t="s">
        <v>486</v>
      </c>
      <c s="37">
        <v>96</v>
      </c>
      <c s="36">
        <v>0</v>
      </c>
      <c s="36">
        <f>ROUND(G98*H98,6)</f>
      </c>
      <c r="L98" s="38">
        <v>0</v>
      </c>
      <c s="32">
        <f>ROUND(ROUND(L98,2)*ROUND(G98,3),2)</f>
      </c>
      <c s="36" t="s">
        <v>947</v>
      </c>
      <c>
        <f>(M98*21)/100</f>
      </c>
      <c t="s">
        <v>28</v>
      </c>
    </row>
    <row r="99" spans="1:5" ht="12.75">
      <c r="A99" s="35" t="s">
        <v>56</v>
      </c>
      <c r="E99" s="39" t="s">
        <v>52</v>
      </c>
    </row>
    <row r="100" spans="1:5" ht="12.75">
      <c r="A100" s="35" t="s">
        <v>57</v>
      </c>
      <c r="E100" s="40" t="s">
        <v>52</v>
      </c>
    </row>
    <row r="101" spans="1:5" ht="12.75">
      <c r="A101" t="s">
        <v>58</v>
      </c>
      <c r="E101" s="39" t="s">
        <v>52</v>
      </c>
    </row>
    <row r="102" spans="1:16" ht="12.75">
      <c r="A102" t="s">
        <v>49</v>
      </c>
      <c s="34" t="s">
        <v>102</v>
      </c>
      <c s="34" t="s">
        <v>8779</v>
      </c>
      <c s="35" t="s">
        <v>52</v>
      </c>
      <c s="6" t="s">
        <v>8780</v>
      </c>
      <c s="36" t="s">
        <v>67</v>
      </c>
      <c s="37">
        <v>1</v>
      </c>
      <c s="36">
        <v>0</v>
      </c>
      <c s="36">
        <f>ROUND(G102*H102,6)</f>
      </c>
      <c r="L102" s="38">
        <v>0</v>
      </c>
      <c s="32">
        <f>ROUND(ROUND(L102,2)*ROUND(G102,3),2)</f>
      </c>
      <c s="36" t="s">
        <v>947</v>
      </c>
      <c>
        <f>(M102*21)/100</f>
      </c>
      <c t="s">
        <v>28</v>
      </c>
    </row>
    <row r="103" spans="1:5" ht="12.75">
      <c r="A103" s="35" t="s">
        <v>56</v>
      </c>
      <c r="E103" s="39" t="s">
        <v>52</v>
      </c>
    </row>
    <row r="104" spans="1:5" ht="12.75">
      <c r="A104" s="35" t="s">
        <v>57</v>
      </c>
      <c r="E104" s="40" t="s">
        <v>52</v>
      </c>
    </row>
    <row r="105" spans="1:5" ht="12.75">
      <c r="A105" t="s">
        <v>58</v>
      </c>
      <c r="E105" s="39" t="s">
        <v>52</v>
      </c>
    </row>
    <row r="106" spans="1:16" ht="12.75">
      <c r="A106" t="s">
        <v>49</v>
      </c>
      <c s="34" t="s">
        <v>820</v>
      </c>
      <c s="34" t="s">
        <v>8781</v>
      </c>
      <c s="35" t="s">
        <v>52</v>
      </c>
      <c s="6" t="s">
        <v>8782</v>
      </c>
      <c s="36" t="s">
        <v>486</v>
      </c>
      <c s="37">
        <v>12</v>
      </c>
      <c s="36">
        <v>0</v>
      </c>
      <c s="36">
        <f>ROUND(G106*H106,6)</f>
      </c>
      <c r="L106" s="38">
        <v>0</v>
      </c>
      <c s="32">
        <f>ROUND(ROUND(L106,2)*ROUND(G106,3),2)</f>
      </c>
      <c s="36" t="s">
        <v>947</v>
      </c>
      <c>
        <f>(M106*21)/100</f>
      </c>
      <c t="s">
        <v>28</v>
      </c>
    </row>
    <row r="107" spans="1:5" ht="12.75">
      <c r="A107" s="35" t="s">
        <v>56</v>
      </c>
      <c r="E107" s="39" t="s">
        <v>52</v>
      </c>
    </row>
    <row r="108" spans="1:5" ht="12.75">
      <c r="A108" s="35" t="s">
        <v>57</v>
      </c>
      <c r="E108" s="40" t="s">
        <v>52</v>
      </c>
    </row>
    <row r="109" spans="1:5" ht="12.75">
      <c r="A109" t="s">
        <v>58</v>
      </c>
      <c r="E109" s="39" t="s">
        <v>52</v>
      </c>
    </row>
    <row r="110" spans="1:16" ht="12.75">
      <c r="A110" t="s">
        <v>49</v>
      </c>
      <c s="34" t="s">
        <v>108</v>
      </c>
      <c s="34" t="s">
        <v>8783</v>
      </c>
      <c s="35" t="s">
        <v>52</v>
      </c>
      <c s="6" t="s">
        <v>8784</v>
      </c>
      <c s="36" t="s">
        <v>486</v>
      </c>
      <c s="37">
        <v>8</v>
      </c>
      <c s="36">
        <v>0</v>
      </c>
      <c s="36">
        <f>ROUND(G110*H110,6)</f>
      </c>
      <c r="L110" s="38">
        <v>0</v>
      </c>
      <c s="32">
        <f>ROUND(ROUND(L110,2)*ROUND(G110,3),2)</f>
      </c>
      <c s="36" t="s">
        <v>947</v>
      </c>
      <c>
        <f>(M110*21)/100</f>
      </c>
      <c t="s">
        <v>28</v>
      </c>
    </row>
    <row r="111" spans="1:5" ht="12.75">
      <c r="A111" s="35" t="s">
        <v>56</v>
      </c>
      <c r="E111" s="39" t="s">
        <v>52</v>
      </c>
    </row>
    <row r="112" spans="1:5" ht="12.75">
      <c r="A112" s="35" t="s">
        <v>57</v>
      </c>
      <c r="E112" s="40" t="s">
        <v>52</v>
      </c>
    </row>
    <row r="113" spans="1:5" ht="12.75">
      <c r="A113" t="s">
        <v>58</v>
      </c>
      <c r="E113" s="39" t="s">
        <v>52</v>
      </c>
    </row>
    <row r="114" spans="1:16" ht="12.75">
      <c r="A114" t="s">
        <v>49</v>
      </c>
      <c s="34" t="s">
        <v>112</v>
      </c>
      <c s="34" t="s">
        <v>8785</v>
      </c>
      <c s="35" t="s">
        <v>52</v>
      </c>
      <c s="6" t="s">
        <v>8786</v>
      </c>
      <c s="36" t="s">
        <v>486</v>
      </c>
      <c s="37">
        <v>64</v>
      </c>
      <c s="36">
        <v>0</v>
      </c>
      <c s="36">
        <f>ROUND(G114*H114,6)</f>
      </c>
      <c r="L114" s="38">
        <v>0</v>
      </c>
      <c s="32">
        <f>ROUND(ROUND(L114,2)*ROUND(G114,3),2)</f>
      </c>
      <c s="36" t="s">
        <v>947</v>
      </c>
      <c>
        <f>(M114*21)/100</f>
      </c>
      <c t="s">
        <v>28</v>
      </c>
    </row>
    <row r="115" spans="1:5" ht="12.75">
      <c r="A115" s="35" t="s">
        <v>56</v>
      </c>
      <c r="E115" s="39" t="s">
        <v>52</v>
      </c>
    </row>
    <row r="116" spans="1:5" ht="12.75">
      <c r="A116" s="35" t="s">
        <v>57</v>
      </c>
      <c r="E116" s="40" t="s">
        <v>52</v>
      </c>
    </row>
    <row r="117" spans="1:5" ht="12.75">
      <c r="A117" t="s">
        <v>58</v>
      </c>
      <c r="E117" s="39" t="s">
        <v>52</v>
      </c>
    </row>
    <row r="118" spans="1:16" ht="12.75">
      <c r="A118" t="s">
        <v>49</v>
      </c>
      <c s="34" t="s">
        <v>116</v>
      </c>
      <c s="34" t="s">
        <v>8787</v>
      </c>
      <c s="35" t="s">
        <v>52</v>
      </c>
      <c s="6" t="s">
        <v>8788</v>
      </c>
      <c s="36" t="s">
        <v>67</v>
      </c>
      <c s="37">
        <v>120</v>
      </c>
      <c s="36">
        <v>2E-05</v>
      </c>
      <c s="36">
        <f>ROUND(G118*H118,6)</f>
      </c>
      <c r="L118" s="38">
        <v>0</v>
      </c>
      <c s="32">
        <f>ROUND(ROUND(L118,2)*ROUND(G118,3),2)</f>
      </c>
      <c s="36" t="s">
        <v>947</v>
      </c>
      <c>
        <f>(M118*21)/100</f>
      </c>
      <c t="s">
        <v>28</v>
      </c>
    </row>
    <row r="119" spans="1:5" ht="12.75">
      <c r="A119" s="35" t="s">
        <v>56</v>
      </c>
      <c r="E119" s="39" t="s">
        <v>52</v>
      </c>
    </row>
    <row r="120" spans="1:5" ht="12.75">
      <c r="A120" s="35" t="s">
        <v>57</v>
      </c>
      <c r="E120" s="40" t="s">
        <v>52</v>
      </c>
    </row>
    <row r="121" spans="1:5" ht="12.75">
      <c r="A121" t="s">
        <v>58</v>
      </c>
      <c r="E121" s="39" t="s">
        <v>52</v>
      </c>
    </row>
    <row r="122" spans="1:16" ht="12.75">
      <c r="A122" t="s">
        <v>49</v>
      </c>
      <c s="34" t="s">
        <v>120</v>
      </c>
      <c s="34" t="s">
        <v>8789</v>
      </c>
      <c s="35" t="s">
        <v>52</v>
      </c>
      <c s="6" t="s">
        <v>8790</v>
      </c>
      <c s="36" t="s">
        <v>67</v>
      </c>
      <c s="37">
        <v>49</v>
      </c>
      <c s="36">
        <v>0</v>
      </c>
      <c s="36">
        <f>ROUND(G122*H122,6)</f>
      </c>
      <c r="L122" s="38">
        <v>0</v>
      </c>
      <c s="32">
        <f>ROUND(ROUND(L122,2)*ROUND(G122,3),2)</f>
      </c>
      <c s="36" t="s">
        <v>947</v>
      </c>
      <c>
        <f>(M122*21)/100</f>
      </c>
      <c t="s">
        <v>28</v>
      </c>
    </row>
    <row r="123" spans="1:5" ht="12.75">
      <c r="A123" s="35" t="s">
        <v>56</v>
      </c>
      <c r="E123" s="39" t="s">
        <v>52</v>
      </c>
    </row>
    <row r="124" spans="1:5" ht="89.25">
      <c r="A124" s="35" t="s">
        <v>57</v>
      </c>
      <c r="E124" s="40" t="s">
        <v>8791</v>
      </c>
    </row>
    <row r="125" spans="1:5" ht="12.75">
      <c r="A125" t="s">
        <v>58</v>
      </c>
      <c r="E125" s="39" t="s">
        <v>52</v>
      </c>
    </row>
    <row r="126" spans="1:16" ht="12.75">
      <c r="A126" t="s">
        <v>49</v>
      </c>
      <c s="34" t="s">
        <v>124</v>
      </c>
      <c s="34" t="s">
        <v>8792</v>
      </c>
      <c s="35" t="s">
        <v>52</v>
      </c>
      <c s="6" t="s">
        <v>8793</v>
      </c>
      <c s="36" t="s">
        <v>932</v>
      </c>
      <c s="37">
        <v>1</v>
      </c>
      <c s="36">
        <v>0</v>
      </c>
      <c s="36">
        <f>ROUND(G126*H126,6)</f>
      </c>
      <c r="L126" s="38">
        <v>0</v>
      </c>
      <c s="32">
        <f>ROUND(ROUND(L126,2)*ROUND(G126,3),2)</f>
      </c>
      <c s="36" t="s">
        <v>947</v>
      </c>
      <c>
        <f>(M126*21)/100</f>
      </c>
      <c t="s">
        <v>28</v>
      </c>
    </row>
    <row r="127" spans="1:5" ht="12.75">
      <c r="A127" s="35" t="s">
        <v>56</v>
      </c>
      <c r="E127" s="39" t="s">
        <v>52</v>
      </c>
    </row>
    <row r="128" spans="1:5" ht="12.75">
      <c r="A128" s="35" t="s">
        <v>57</v>
      </c>
      <c r="E128" s="40" t="s">
        <v>52</v>
      </c>
    </row>
    <row r="129" spans="1:5" ht="12.75">
      <c r="A129" t="s">
        <v>58</v>
      </c>
      <c r="E129" s="39" t="s">
        <v>52</v>
      </c>
    </row>
    <row r="130" spans="1:16" ht="12.75">
      <c r="A130" t="s">
        <v>49</v>
      </c>
      <c s="34" t="s">
        <v>128</v>
      </c>
      <c s="34" t="s">
        <v>8794</v>
      </c>
      <c s="35" t="s">
        <v>52</v>
      </c>
      <c s="6" t="s">
        <v>8795</v>
      </c>
      <c s="36" t="s">
        <v>67</v>
      </c>
      <c s="37">
        <v>1</v>
      </c>
      <c s="36">
        <v>0</v>
      </c>
      <c s="36">
        <f>ROUND(G130*H130,6)</f>
      </c>
      <c r="L130" s="38">
        <v>0</v>
      </c>
      <c s="32">
        <f>ROUND(ROUND(L130,2)*ROUND(G130,3),2)</f>
      </c>
      <c s="36" t="s">
        <v>947</v>
      </c>
      <c>
        <f>(M130*21)/100</f>
      </c>
      <c t="s">
        <v>28</v>
      </c>
    </row>
    <row r="131" spans="1:5" ht="12.75">
      <c r="A131" s="35" t="s">
        <v>56</v>
      </c>
      <c r="E131" s="39" t="s">
        <v>52</v>
      </c>
    </row>
    <row r="132" spans="1:5" ht="12.75">
      <c r="A132" s="35" t="s">
        <v>57</v>
      </c>
      <c r="E132" s="40" t="s">
        <v>52</v>
      </c>
    </row>
    <row r="133" spans="1:5" ht="12.75">
      <c r="A133" t="s">
        <v>58</v>
      </c>
      <c r="E133" s="39" t="s">
        <v>52</v>
      </c>
    </row>
    <row r="134" spans="1:16" ht="12.75">
      <c r="A134" t="s">
        <v>49</v>
      </c>
      <c s="34" t="s">
        <v>132</v>
      </c>
      <c s="34" t="s">
        <v>8796</v>
      </c>
      <c s="35" t="s">
        <v>52</v>
      </c>
      <c s="6" t="s">
        <v>8797</v>
      </c>
      <c s="36" t="s">
        <v>932</v>
      </c>
      <c s="37">
        <v>1</v>
      </c>
      <c s="36">
        <v>0</v>
      </c>
      <c s="36">
        <f>ROUND(G134*H134,6)</f>
      </c>
      <c r="L134" s="38">
        <v>0</v>
      </c>
      <c s="32">
        <f>ROUND(ROUND(L134,2)*ROUND(G134,3),2)</f>
      </c>
      <c s="36" t="s">
        <v>947</v>
      </c>
      <c>
        <f>(M134*21)/100</f>
      </c>
      <c t="s">
        <v>28</v>
      </c>
    </row>
    <row r="135" spans="1:5" ht="12.75">
      <c r="A135" s="35" t="s">
        <v>56</v>
      </c>
      <c r="E135" s="39" t="s">
        <v>52</v>
      </c>
    </row>
    <row r="136" spans="1:5" ht="12.75">
      <c r="A136" s="35" t="s">
        <v>57</v>
      </c>
      <c r="E136" s="40" t="s">
        <v>52</v>
      </c>
    </row>
    <row r="137" spans="1:5" ht="12.75">
      <c r="A137" t="s">
        <v>58</v>
      </c>
      <c r="E137" s="39" t="s">
        <v>52</v>
      </c>
    </row>
    <row r="138" spans="1:16" ht="12.75">
      <c r="A138" t="s">
        <v>49</v>
      </c>
      <c s="34" t="s">
        <v>136</v>
      </c>
      <c s="34" t="s">
        <v>8798</v>
      </c>
      <c s="35" t="s">
        <v>52</v>
      </c>
      <c s="6" t="s">
        <v>8799</v>
      </c>
      <c s="36" t="s">
        <v>67</v>
      </c>
      <c s="37">
        <v>1</v>
      </c>
      <c s="36">
        <v>0</v>
      </c>
      <c s="36">
        <f>ROUND(G138*H138,6)</f>
      </c>
      <c r="L138" s="38">
        <v>0</v>
      </c>
      <c s="32">
        <f>ROUND(ROUND(L138,2)*ROUND(G138,3),2)</f>
      </c>
      <c s="36" t="s">
        <v>947</v>
      </c>
      <c>
        <f>(M138*21)/100</f>
      </c>
      <c t="s">
        <v>28</v>
      </c>
    </row>
    <row r="139" spans="1:5" ht="12.75">
      <c r="A139" s="35" t="s">
        <v>56</v>
      </c>
      <c r="E139" s="39" t="s">
        <v>52</v>
      </c>
    </row>
    <row r="140" spans="1:5" ht="12.75">
      <c r="A140" s="35" t="s">
        <v>57</v>
      </c>
      <c r="E140" s="40" t="s">
        <v>52</v>
      </c>
    </row>
    <row r="141" spans="1:5" ht="12.75">
      <c r="A141" t="s">
        <v>58</v>
      </c>
      <c r="E141" s="39" t="s">
        <v>52</v>
      </c>
    </row>
    <row r="142" spans="1:16" ht="12.75">
      <c r="A142" t="s">
        <v>49</v>
      </c>
      <c s="34" t="s">
        <v>140</v>
      </c>
      <c s="34" t="s">
        <v>8800</v>
      </c>
      <c s="35" t="s">
        <v>52</v>
      </c>
      <c s="6" t="s">
        <v>8801</v>
      </c>
      <c s="36" t="s">
        <v>105</v>
      </c>
      <c s="37">
        <v>60</v>
      </c>
      <c s="36">
        <v>0</v>
      </c>
      <c s="36">
        <f>ROUND(G142*H142,6)</f>
      </c>
      <c r="L142" s="38">
        <v>0</v>
      </c>
      <c s="32">
        <f>ROUND(ROUND(L142,2)*ROUND(G142,3),2)</f>
      </c>
      <c s="36" t="s">
        <v>947</v>
      </c>
      <c>
        <f>(M142*21)/100</f>
      </c>
      <c t="s">
        <v>28</v>
      </c>
    </row>
    <row r="143" spans="1:5" ht="12.75">
      <c r="A143" s="35" t="s">
        <v>56</v>
      </c>
      <c r="E143" s="39" t="s">
        <v>52</v>
      </c>
    </row>
    <row r="144" spans="1:5" ht="12.75">
      <c r="A144" s="35" t="s">
        <v>57</v>
      </c>
      <c r="E144" s="40" t="s">
        <v>52</v>
      </c>
    </row>
    <row r="145" spans="1:5" ht="12.75">
      <c r="A145" t="s">
        <v>58</v>
      </c>
      <c r="E145" s="39" t="s">
        <v>52</v>
      </c>
    </row>
    <row r="146" spans="1:16" ht="12.75">
      <c r="A146" t="s">
        <v>49</v>
      </c>
      <c s="34" t="s">
        <v>143</v>
      </c>
      <c s="34" t="s">
        <v>8802</v>
      </c>
      <c s="35" t="s">
        <v>52</v>
      </c>
      <c s="6" t="s">
        <v>8803</v>
      </c>
      <c s="36" t="s">
        <v>105</v>
      </c>
      <c s="37">
        <v>60</v>
      </c>
      <c s="36">
        <v>0</v>
      </c>
      <c s="36">
        <f>ROUND(G146*H146,6)</f>
      </c>
      <c r="L146" s="38">
        <v>0</v>
      </c>
      <c s="32">
        <f>ROUND(ROUND(L146,2)*ROUND(G146,3),2)</f>
      </c>
      <c s="36" t="s">
        <v>947</v>
      </c>
      <c>
        <f>(M146*21)/100</f>
      </c>
      <c t="s">
        <v>28</v>
      </c>
    </row>
    <row r="147" spans="1:5" ht="12.75">
      <c r="A147" s="35" t="s">
        <v>56</v>
      </c>
      <c r="E147" s="39" t="s">
        <v>52</v>
      </c>
    </row>
    <row r="148" spans="1:5" ht="12.75">
      <c r="A148" s="35" t="s">
        <v>57</v>
      </c>
      <c r="E148" s="40" t="s">
        <v>52</v>
      </c>
    </row>
    <row r="149" spans="1:5" ht="12.75">
      <c r="A149" t="s">
        <v>58</v>
      </c>
      <c r="E149" s="39" t="s">
        <v>52</v>
      </c>
    </row>
    <row r="150" spans="1:16" ht="12.75">
      <c r="A150" t="s">
        <v>49</v>
      </c>
      <c s="34" t="s">
        <v>147</v>
      </c>
      <c s="34" t="s">
        <v>8804</v>
      </c>
      <c s="35" t="s">
        <v>52</v>
      </c>
      <c s="6" t="s">
        <v>8805</v>
      </c>
      <c s="36" t="s">
        <v>67</v>
      </c>
      <c s="37">
        <v>66</v>
      </c>
      <c s="36">
        <v>0</v>
      </c>
      <c s="36">
        <f>ROUND(G150*H150,6)</f>
      </c>
      <c r="L150" s="38">
        <v>0</v>
      </c>
      <c s="32">
        <f>ROUND(ROUND(L150,2)*ROUND(G150,3),2)</f>
      </c>
      <c s="36" t="s">
        <v>947</v>
      </c>
      <c>
        <f>(M150*21)/100</f>
      </c>
      <c t="s">
        <v>28</v>
      </c>
    </row>
    <row r="151" spans="1:5" ht="12.75">
      <c r="A151" s="35" t="s">
        <v>56</v>
      </c>
      <c r="E151" s="39" t="s">
        <v>52</v>
      </c>
    </row>
    <row r="152" spans="1:5" ht="12.75">
      <c r="A152" s="35" t="s">
        <v>57</v>
      </c>
      <c r="E152" s="40" t="s">
        <v>52</v>
      </c>
    </row>
    <row r="153" spans="1:5" ht="12.75">
      <c r="A153" t="s">
        <v>58</v>
      </c>
      <c r="E153" s="39" t="s">
        <v>52</v>
      </c>
    </row>
    <row r="154" spans="1:16" ht="12.75">
      <c r="A154" t="s">
        <v>49</v>
      </c>
      <c s="34" t="s">
        <v>170</v>
      </c>
      <c s="34" t="s">
        <v>8806</v>
      </c>
      <c s="35" t="s">
        <v>52</v>
      </c>
      <c s="6" t="s">
        <v>8807</v>
      </c>
      <c s="36" t="s">
        <v>67</v>
      </c>
      <c s="37">
        <v>2</v>
      </c>
      <c s="36">
        <v>0</v>
      </c>
      <c s="36">
        <f>ROUND(G154*H154,6)</f>
      </c>
      <c r="L154" s="38">
        <v>0</v>
      </c>
      <c s="32">
        <f>ROUND(ROUND(L154,2)*ROUND(G154,3),2)</f>
      </c>
      <c s="36" t="s">
        <v>947</v>
      </c>
      <c>
        <f>(M154*21)/100</f>
      </c>
      <c t="s">
        <v>28</v>
      </c>
    </row>
    <row r="155" spans="1:5" ht="12.75">
      <c r="A155" s="35" t="s">
        <v>56</v>
      </c>
      <c r="E155" s="39" t="s">
        <v>52</v>
      </c>
    </row>
    <row r="156" spans="1:5" ht="12.75">
      <c r="A156" s="35" t="s">
        <v>57</v>
      </c>
      <c r="E156" s="40" t="s">
        <v>52</v>
      </c>
    </row>
    <row r="157" spans="1:5" ht="12.75">
      <c r="A157" t="s">
        <v>58</v>
      </c>
      <c r="E157" s="39" t="s">
        <v>52</v>
      </c>
    </row>
    <row r="158" spans="1:16" ht="25.5">
      <c r="A158" t="s">
        <v>49</v>
      </c>
      <c s="34" t="s">
        <v>175</v>
      </c>
      <c s="34" t="s">
        <v>8808</v>
      </c>
      <c s="35" t="s">
        <v>52</v>
      </c>
      <c s="6" t="s">
        <v>8809</v>
      </c>
      <c s="36" t="s">
        <v>67</v>
      </c>
      <c s="37">
        <v>3</v>
      </c>
      <c s="36">
        <v>0</v>
      </c>
      <c s="36">
        <f>ROUND(G158*H158,6)</f>
      </c>
      <c r="L158" s="38">
        <v>0</v>
      </c>
      <c s="32">
        <f>ROUND(ROUND(L158,2)*ROUND(G158,3),2)</f>
      </c>
      <c s="36" t="s">
        <v>947</v>
      </c>
      <c>
        <f>(M158*21)/100</f>
      </c>
      <c t="s">
        <v>28</v>
      </c>
    </row>
    <row r="159" spans="1:5" ht="12.75">
      <c r="A159" s="35" t="s">
        <v>56</v>
      </c>
      <c r="E159" s="39" t="s">
        <v>52</v>
      </c>
    </row>
    <row r="160" spans="1:5" ht="12.75">
      <c r="A160" s="35" t="s">
        <v>57</v>
      </c>
      <c r="E160" s="40" t="s">
        <v>52</v>
      </c>
    </row>
    <row r="161" spans="1:5" ht="12.75">
      <c r="A161" t="s">
        <v>58</v>
      </c>
      <c r="E161" s="39" t="s">
        <v>52</v>
      </c>
    </row>
    <row r="162" spans="1:16" ht="12.75">
      <c r="A162" t="s">
        <v>49</v>
      </c>
      <c s="34" t="s">
        <v>178</v>
      </c>
      <c s="34" t="s">
        <v>8810</v>
      </c>
      <c s="35" t="s">
        <v>52</v>
      </c>
      <c s="6" t="s">
        <v>8811</v>
      </c>
      <c s="36" t="s">
        <v>67</v>
      </c>
      <c s="37">
        <v>1</v>
      </c>
      <c s="36">
        <v>0</v>
      </c>
      <c s="36">
        <f>ROUND(G162*H162,6)</f>
      </c>
      <c r="L162" s="38">
        <v>0</v>
      </c>
      <c s="32">
        <f>ROUND(ROUND(L162,2)*ROUND(G162,3),2)</f>
      </c>
      <c s="36" t="s">
        <v>947</v>
      </c>
      <c>
        <f>(M162*21)/100</f>
      </c>
      <c t="s">
        <v>28</v>
      </c>
    </row>
    <row r="163" spans="1:5" ht="12.75">
      <c r="A163" s="35" t="s">
        <v>56</v>
      </c>
      <c r="E163" s="39" t="s">
        <v>52</v>
      </c>
    </row>
    <row r="164" spans="1:5" ht="12.75">
      <c r="A164" s="35" t="s">
        <v>57</v>
      </c>
      <c r="E164" s="40" t="s">
        <v>52</v>
      </c>
    </row>
    <row r="165" spans="1:5" ht="12.75">
      <c r="A165" t="s">
        <v>58</v>
      </c>
      <c r="E165" s="39" t="s">
        <v>52</v>
      </c>
    </row>
    <row r="166" spans="1:16" ht="12.75">
      <c r="A166" t="s">
        <v>49</v>
      </c>
      <c s="34" t="s">
        <v>181</v>
      </c>
      <c s="34" t="s">
        <v>8812</v>
      </c>
      <c s="35" t="s">
        <v>52</v>
      </c>
      <c s="6" t="s">
        <v>8813</v>
      </c>
      <c s="36" t="s">
        <v>67</v>
      </c>
      <c s="37">
        <v>1</v>
      </c>
      <c s="36">
        <v>0</v>
      </c>
      <c s="36">
        <f>ROUND(G166*H166,6)</f>
      </c>
      <c r="L166" s="38">
        <v>0</v>
      </c>
      <c s="32">
        <f>ROUND(ROUND(L166,2)*ROUND(G166,3),2)</f>
      </c>
      <c s="36" t="s">
        <v>947</v>
      </c>
      <c>
        <f>(M166*21)/100</f>
      </c>
      <c t="s">
        <v>28</v>
      </c>
    </row>
    <row r="167" spans="1:5" ht="12.75">
      <c r="A167" s="35" t="s">
        <v>56</v>
      </c>
      <c r="E167" s="39" t="s">
        <v>52</v>
      </c>
    </row>
    <row r="168" spans="1:5" ht="12.75">
      <c r="A168" s="35" t="s">
        <v>57</v>
      </c>
      <c r="E168" s="40" t="s">
        <v>52</v>
      </c>
    </row>
    <row r="169" spans="1:5" ht="12.75">
      <c r="A169" t="s">
        <v>58</v>
      </c>
      <c r="E169" s="39" t="s">
        <v>52</v>
      </c>
    </row>
    <row r="170" spans="1:16" ht="25.5">
      <c r="A170" t="s">
        <v>49</v>
      </c>
      <c s="34" t="s">
        <v>185</v>
      </c>
      <c s="34" t="s">
        <v>8814</v>
      </c>
      <c s="35" t="s">
        <v>52</v>
      </c>
      <c s="6" t="s">
        <v>8815</v>
      </c>
      <c s="36" t="s">
        <v>67</v>
      </c>
      <c s="37">
        <v>10</v>
      </c>
      <c s="36">
        <v>0</v>
      </c>
      <c s="36">
        <f>ROUND(G170*H170,6)</f>
      </c>
      <c r="L170" s="38">
        <v>0</v>
      </c>
      <c s="32">
        <f>ROUND(ROUND(L170,2)*ROUND(G170,3),2)</f>
      </c>
      <c s="36" t="s">
        <v>947</v>
      </c>
      <c>
        <f>(M170*21)/100</f>
      </c>
      <c t="s">
        <v>28</v>
      </c>
    </row>
    <row r="171" spans="1:5" ht="12.75">
      <c r="A171" s="35" t="s">
        <v>56</v>
      </c>
      <c r="E171" s="39" t="s">
        <v>52</v>
      </c>
    </row>
    <row r="172" spans="1:5" ht="12.75">
      <c r="A172" s="35" t="s">
        <v>57</v>
      </c>
      <c r="E172" s="40" t="s">
        <v>52</v>
      </c>
    </row>
    <row r="173" spans="1:5" ht="12.75">
      <c r="A173" t="s">
        <v>58</v>
      </c>
      <c r="E173" s="39" t="s">
        <v>52</v>
      </c>
    </row>
    <row r="174" spans="1:16" ht="12.75">
      <c r="A174" t="s">
        <v>49</v>
      </c>
      <c s="34" t="s">
        <v>737</v>
      </c>
      <c s="34" t="s">
        <v>8816</v>
      </c>
      <c s="35" t="s">
        <v>52</v>
      </c>
      <c s="6" t="s">
        <v>8817</v>
      </c>
      <c s="36" t="s">
        <v>67</v>
      </c>
      <c s="37">
        <v>3</v>
      </c>
      <c s="36">
        <v>0</v>
      </c>
      <c s="36">
        <f>ROUND(G174*H174,6)</f>
      </c>
      <c r="L174" s="38">
        <v>0</v>
      </c>
      <c s="32">
        <f>ROUND(ROUND(L174,2)*ROUND(G174,3),2)</f>
      </c>
      <c s="36" t="s">
        <v>947</v>
      </c>
      <c>
        <f>(M174*21)/100</f>
      </c>
      <c t="s">
        <v>28</v>
      </c>
    </row>
    <row r="175" spans="1:5" ht="12.75">
      <c r="A175" s="35" t="s">
        <v>56</v>
      </c>
      <c r="E175" s="39" t="s">
        <v>52</v>
      </c>
    </row>
    <row r="176" spans="1:5" ht="12.75">
      <c r="A176" s="35" t="s">
        <v>57</v>
      </c>
      <c r="E176" s="40" t="s">
        <v>52</v>
      </c>
    </row>
    <row r="177" spans="1:5" ht="12.75">
      <c r="A177" t="s">
        <v>58</v>
      </c>
      <c r="E177" s="39" t="s">
        <v>52</v>
      </c>
    </row>
    <row r="178" spans="1:16" ht="12.75">
      <c r="A178" t="s">
        <v>49</v>
      </c>
      <c s="34" t="s">
        <v>741</v>
      </c>
      <c s="34" t="s">
        <v>8818</v>
      </c>
      <c s="35" t="s">
        <v>52</v>
      </c>
      <c s="6" t="s">
        <v>8819</v>
      </c>
      <c s="36" t="s">
        <v>67</v>
      </c>
      <c s="37">
        <v>1</v>
      </c>
      <c s="36">
        <v>0</v>
      </c>
      <c s="36">
        <f>ROUND(G178*H178,6)</f>
      </c>
      <c r="L178" s="38">
        <v>0</v>
      </c>
      <c s="32">
        <f>ROUND(ROUND(L178,2)*ROUND(G178,3),2)</f>
      </c>
      <c s="36" t="s">
        <v>947</v>
      </c>
      <c>
        <f>(M178*21)/100</f>
      </c>
      <c t="s">
        <v>28</v>
      </c>
    </row>
    <row r="179" spans="1:5" ht="12.75">
      <c r="A179" s="35" t="s">
        <v>56</v>
      </c>
      <c r="E179" s="39" t="s">
        <v>52</v>
      </c>
    </row>
    <row r="180" spans="1:5" ht="12.75">
      <c r="A180" s="35" t="s">
        <v>57</v>
      </c>
      <c r="E180" s="40" t="s">
        <v>52</v>
      </c>
    </row>
    <row r="181" spans="1:5" ht="12.75">
      <c r="A181" t="s">
        <v>58</v>
      </c>
      <c r="E181" s="39" t="s">
        <v>52</v>
      </c>
    </row>
    <row r="182" spans="1:16" ht="12.75">
      <c r="A182" t="s">
        <v>49</v>
      </c>
      <c s="34" t="s">
        <v>744</v>
      </c>
      <c s="34" t="s">
        <v>8820</v>
      </c>
      <c s="35" t="s">
        <v>52</v>
      </c>
      <c s="6" t="s">
        <v>8821</v>
      </c>
      <c s="36" t="s">
        <v>67</v>
      </c>
      <c s="37">
        <v>2</v>
      </c>
      <c s="36">
        <v>0</v>
      </c>
      <c s="36">
        <f>ROUND(G182*H182,6)</f>
      </c>
      <c r="L182" s="38">
        <v>0</v>
      </c>
      <c s="32">
        <f>ROUND(ROUND(L182,2)*ROUND(G182,3),2)</f>
      </c>
      <c s="36" t="s">
        <v>947</v>
      </c>
      <c>
        <f>(M182*21)/100</f>
      </c>
      <c t="s">
        <v>28</v>
      </c>
    </row>
    <row r="183" spans="1:5" ht="12.75">
      <c r="A183" s="35" t="s">
        <v>56</v>
      </c>
      <c r="E183" s="39" t="s">
        <v>52</v>
      </c>
    </row>
    <row r="184" spans="1:5" ht="12.75">
      <c r="A184" s="35" t="s">
        <v>57</v>
      </c>
      <c r="E184" s="40" t="s">
        <v>52</v>
      </c>
    </row>
    <row r="185" spans="1:5" ht="12.75">
      <c r="A185" t="s">
        <v>58</v>
      </c>
      <c r="E185" s="39" t="s">
        <v>52</v>
      </c>
    </row>
    <row r="186" spans="1:16" ht="12.75">
      <c r="A186" t="s">
        <v>49</v>
      </c>
      <c s="34" t="s">
        <v>188</v>
      </c>
      <c s="34" t="s">
        <v>8822</v>
      </c>
      <c s="35" t="s">
        <v>52</v>
      </c>
      <c s="6" t="s">
        <v>8823</v>
      </c>
      <c s="36" t="s">
        <v>67</v>
      </c>
      <c s="37">
        <v>6</v>
      </c>
      <c s="36">
        <v>0</v>
      </c>
      <c s="36">
        <f>ROUND(G186*H186,6)</f>
      </c>
      <c r="L186" s="38">
        <v>0</v>
      </c>
      <c s="32">
        <f>ROUND(ROUND(L186,2)*ROUND(G186,3),2)</f>
      </c>
      <c s="36" t="s">
        <v>947</v>
      </c>
      <c>
        <f>(M186*21)/100</f>
      </c>
      <c t="s">
        <v>28</v>
      </c>
    </row>
    <row r="187" spans="1:5" ht="12.75">
      <c r="A187" s="35" t="s">
        <v>56</v>
      </c>
      <c r="E187" s="39" t="s">
        <v>52</v>
      </c>
    </row>
    <row r="188" spans="1:5" ht="12.75">
      <c r="A188" s="35" t="s">
        <v>57</v>
      </c>
      <c r="E188" s="40" t="s">
        <v>52</v>
      </c>
    </row>
    <row r="189" spans="1:5" ht="12.75">
      <c r="A189" t="s">
        <v>58</v>
      </c>
      <c r="E189" s="39" t="s">
        <v>52</v>
      </c>
    </row>
    <row r="190" spans="1:16" ht="12.75">
      <c r="A190" t="s">
        <v>49</v>
      </c>
      <c s="34" t="s">
        <v>192</v>
      </c>
      <c s="34" t="s">
        <v>8824</v>
      </c>
      <c s="35" t="s">
        <v>52</v>
      </c>
      <c s="6" t="s">
        <v>8825</v>
      </c>
      <c s="36" t="s">
        <v>67</v>
      </c>
      <c s="37">
        <v>1</v>
      </c>
      <c s="36">
        <v>0.0004</v>
      </c>
      <c s="36">
        <f>ROUND(G190*H190,6)</f>
      </c>
      <c r="L190" s="38">
        <v>0</v>
      </c>
      <c s="32">
        <f>ROUND(ROUND(L190,2)*ROUND(G190,3),2)</f>
      </c>
      <c s="36" t="s">
        <v>947</v>
      </c>
      <c>
        <f>(M190*21)/100</f>
      </c>
      <c t="s">
        <v>28</v>
      </c>
    </row>
    <row r="191" spans="1:5" ht="12.75">
      <c r="A191" s="35" t="s">
        <v>56</v>
      </c>
      <c r="E191" s="39" t="s">
        <v>52</v>
      </c>
    </row>
    <row r="192" spans="1:5" ht="12.75">
      <c r="A192" s="35" t="s">
        <v>57</v>
      </c>
      <c r="E192" s="40" t="s">
        <v>52</v>
      </c>
    </row>
    <row r="193" spans="1:5" ht="12.75">
      <c r="A193" t="s">
        <v>58</v>
      </c>
      <c r="E193" s="39" t="s">
        <v>52</v>
      </c>
    </row>
    <row r="194" spans="1:16" ht="12.75">
      <c r="A194" t="s">
        <v>49</v>
      </c>
      <c s="34" t="s">
        <v>196</v>
      </c>
      <c s="34" t="s">
        <v>8826</v>
      </c>
      <c s="35" t="s">
        <v>52</v>
      </c>
      <c s="6" t="s">
        <v>8827</v>
      </c>
      <c s="36" t="s">
        <v>105</v>
      </c>
      <c s="37">
        <v>4</v>
      </c>
      <c s="36">
        <v>0</v>
      </c>
      <c s="36">
        <f>ROUND(G194*H194,6)</f>
      </c>
      <c r="L194" s="38">
        <v>0</v>
      </c>
      <c s="32">
        <f>ROUND(ROUND(L194,2)*ROUND(G194,3),2)</f>
      </c>
      <c s="36" t="s">
        <v>947</v>
      </c>
      <c>
        <f>(M194*21)/100</f>
      </c>
      <c t="s">
        <v>28</v>
      </c>
    </row>
    <row r="195" spans="1:5" ht="12.75">
      <c r="A195" s="35" t="s">
        <v>56</v>
      </c>
      <c r="E195" s="39" t="s">
        <v>52</v>
      </c>
    </row>
    <row r="196" spans="1:5" ht="12.75">
      <c r="A196" s="35" t="s">
        <v>57</v>
      </c>
      <c r="E196" s="40" t="s">
        <v>52</v>
      </c>
    </row>
    <row r="197" spans="1:5" ht="12.75">
      <c r="A197" t="s">
        <v>58</v>
      </c>
      <c r="E197" s="39" t="s">
        <v>52</v>
      </c>
    </row>
    <row r="198" spans="1:16" ht="12.75">
      <c r="A198" t="s">
        <v>49</v>
      </c>
      <c s="34" t="s">
        <v>200</v>
      </c>
      <c s="34" t="s">
        <v>8828</v>
      </c>
      <c s="35" t="s">
        <v>52</v>
      </c>
      <c s="6" t="s">
        <v>8829</v>
      </c>
      <c s="36" t="s">
        <v>105</v>
      </c>
      <c s="37">
        <v>4</v>
      </c>
      <c s="36">
        <v>0</v>
      </c>
      <c s="36">
        <f>ROUND(G198*H198,6)</f>
      </c>
      <c r="L198" s="38">
        <v>0</v>
      </c>
      <c s="32">
        <f>ROUND(ROUND(L198,2)*ROUND(G198,3),2)</f>
      </c>
      <c s="36" t="s">
        <v>947</v>
      </c>
      <c>
        <f>(M198*21)/100</f>
      </c>
      <c t="s">
        <v>28</v>
      </c>
    </row>
    <row r="199" spans="1:5" ht="12.75">
      <c r="A199" s="35" t="s">
        <v>56</v>
      </c>
      <c r="E199" s="39" t="s">
        <v>52</v>
      </c>
    </row>
    <row r="200" spans="1:5" ht="12.75">
      <c r="A200" s="35" t="s">
        <v>57</v>
      </c>
      <c r="E200" s="40" t="s">
        <v>52</v>
      </c>
    </row>
    <row r="201" spans="1:5" ht="12.75">
      <c r="A201" t="s">
        <v>58</v>
      </c>
      <c r="E201" s="39" t="s">
        <v>52</v>
      </c>
    </row>
    <row r="202" spans="1:16" ht="12.75">
      <c r="A202" t="s">
        <v>49</v>
      </c>
      <c s="34" t="s">
        <v>204</v>
      </c>
      <c s="34" t="s">
        <v>8830</v>
      </c>
      <c s="35" t="s">
        <v>52</v>
      </c>
      <c s="6" t="s">
        <v>8831</v>
      </c>
      <c s="36" t="s">
        <v>932</v>
      </c>
      <c s="37">
        <v>1</v>
      </c>
      <c s="36">
        <v>0</v>
      </c>
      <c s="36">
        <f>ROUND(G202*H202,6)</f>
      </c>
      <c r="L202" s="38">
        <v>0</v>
      </c>
      <c s="32">
        <f>ROUND(ROUND(L202,2)*ROUND(G202,3),2)</f>
      </c>
      <c s="36" t="s">
        <v>947</v>
      </c>
      <c>
        <f>(M202*21)/100</f>
      </c>
      <c t="s">
        <v>28</v>
      </c>
    </row>
    <row r="203" spans="1:5" ht="12.75">
      <c r="A203" s="35" t="s">
        <v>56</v>
      </c>
      <c r="E203" s="39" t="s">
        <v>52</v>
      </c>
    </row>
    <row r="204" spans="1:5" ht="12.75">
      <c r="A204" s="35" t="s">
        <v>57</v>
      </c>
      <c r="E204" s="40" t="s">
        <v>52</v>
      </c>
    </row>
    <row r="205" spans="1:5" ht="12.75">
      <c r="A205" t="s">
        <v>58</v>
      </c>
      <c r="E205" s="39" t="s">
        <v>52</v>
      </c>
    </row>
    <row r="206" spans="1:13" ht="12.75">
      <c r="A206" t="s">
        <v>47</v>
      </c>
      <c r="C206" s="31" t="s">
        <v>8247</v>
      </c>
      <c r="E206" s="33" t="s">
        <v>8248</v>
      </c>
      <c r="J206" s="32">
        <f>0</f>
      </c>
      <c s="32">
        <f>0</f>
      </c>
      <c s="32">
        <f>0+L207+L211</f>
      </c>
      <c s="32">
        <f>0+M207+M211</f>
      </c>
    </row>
    <row r="207" spans="1:16" ht="12.75">
      <c r="A207" t="s">
        <v>49</v>
      </c>
      <c s="34" t="s">
        <v>207</v>
      </c>
      <c s="34" t="s">
        <v>8251</v>
      </c>
      <c s="35" t="s">
        <v>52</v>
      </c>
      <c s="6" t="s">
        <v>8252</v>
      </c>
      <c s="36" t="s">
        <v>932</v>
      </c>
      <c s="37">
        <v>1</v>
      </c>
      <c s="36">
        <v>0</v>
      </c>
      <c s="36">
        <f>ROUND(G207*H207,6)</f>
      </c>
      <c r="L207" s="38">
        <v>0</v>
      </c>
      <c s="32">
        <f>ROUND(ROUND(L207,2)*ROUND(G207,3),2)</f>
      </c>
      <c s="36" t="s">
        <v>6383</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8254</v>
      </c>
      <c s="35" t="s">
        <v>52</v>
      </c>
      <c s="6" t="s">
        <v>8255</v>
      </c>
      <c s="36" t="s">
        <v>932</v>
      </c>
      <c s="37">
        <v>1</v>
      </c>
      <c s="36">
        <v>0</v>
      </c>
      <c s="36">
        <f>ROUND(G211*H211,6)</f>
      </c>
      <c r="L211" s="38">
        <v>0</v>
      </c>
      <c s="32">
        <f>ROUND(ROUND(L211,2)*ROUND(G211,3),2)</f>
      </c>
      <c s="36" t="s">
        <v>6383</v>
      </c>
      <c>
        <f>(M211*21)/100</f>
      </c>
      <c t="s">
        <v>28</v>
      </c>
    </row>
    <row r="212" spans="1:5" ht="12.75">
      <c r="A212" s="35" t="s">
        <v>56</v>
      </c>
      <c r="E212" s="39" t="s">
        <v>52</v>
      </c>
    </row>
    <row r="213" spans="1:5" ht="12.75">
      <c r="A213" s="35" t="s">
        <v>57</v>
      </c>
      <c r="E213" s="40" t="s">
        <v>52</v>
      </c>
    </row>
    <row r="214" spans="1:5" ht="12.75">
      <c r="A214" t="s">
        <v>58</v>
      </c>
      <c r="E214" s="39" t="s">
        <v>52</v>
      </c>
    </row>
    <row r="215" spans="1:13" ht="12.75">
      <c r="A215" t="s">
        <v>47</v>
      </c>
      <c r="C215" s="31" t="s">
        <v>8262</v>
      </c>
      <c r="E215" s="33" t="s">
        <v>8263</v>
      </c>
      <c r="J215" s="32">
        <f>0</f>
      </c>
      <c s="32">
        <f>0</f>
      </c>
      <c s="32">
        <f>0+L216</f>
      </c>
      <c s="32">
        <f>0+M216</f>
      </c>
    </row>
    <row r="216" spans="1:16" ht="12.75">
      <c r="A216" t="s">
        <v>49</v>
      </c>
      <c s="34" t="s">
        <v>214</v>
      </c>
      <c s="34" t="s">
        <v>8836</v>
      </c>
      <c s="35" t="s">
        <v>52</v>
      </c>
      <c s="6" t="s">
        <v>8837</v>
      </c>
      <c s="36" t="s">
        <v>932</v>
      </c>
      <c s="37">
        <v>1</v>
      </c>
      <c s="36">
        <v>0</v>
      </c>
      <c s="36">
        <f>ROUND(G216*H216,6)</f>
      </c>
      <c r="L216" s="38">
        <v>0</v>
      </c>
      <c s="32">
        <f>ROUND(ROUND(L216,2)*ROUND(G216,3),2)</f>
      </c>
      <c s="36" t="s">
        <v>6383</v>
      </c>
      <c>
        <f>(M216*21)/100</f>
      </c>
      <c t="s">
        <v>28</v>
      </c>
    </row>
    <row r="217" spans="1:5" ht="12.75">
      <c r="A217" s="35" t="s">
        <v>56</v>
      </c>
      <c r="E217" s="39" t="s">
        <v>52</v>
      </c>
    </row>
    <row r="218" spans="1:5" ht="12.75">
      <c r="A218" s="35" t="s">
        <v>57</v>
      </c>
      <c r="E218" s="40" t="s">
        <v>52</v>
      </c>
    </row>
    <row r="219" spans="1:5" ht="12.75">
      <c r="A219" t="s">
        <v>58</v>
      </c>
      <c r="E219" s="39" t="s">
        <v>52</v>
      </c>
    </row>
    <row r="220" spans="1:13" ht="12.75">
      <c r="A220" t="s">
        <v>47</v>
      </c>
      <c r="C220" s="31" t="s">
        <v>8838</v>
      </c>
      <c r="E220" s="33" t="s">
        <v>8839</v>
      </c>
      <c r="J220" s="32">
        <f>0</f>
      </c>
      <c s="32">
        <f>0</f>
      </c>
      <c s="32">
        <f>0+L221</f>
      </c>
      <c s="32">
        <f>0+M221</f>
      </c>
    </row>
    <row r="221" spans="1:16" ht="12.75">
      <c r="A221" t="s">
        <v>49</v>
      </c>
      <c s="34" t="s">
        <v>218</v>
      </c>
      <c s="34" t="s">
        <v>8840</v>
      </c>
      <c s="35" t="s">
        <v>52</v>
      </c>
      <c s="6" t="s">
        <v>8841</v>
      </c>
      <c s="36" t="s">
        <v>932</v>
      </c>
      <c s="37">
        <v>1</v>
      </c>
      <c s="36">
        <v>0</v>
      </c>
      <c s="36">
        <f>ROUND(G221*H221,6)</f>
      </c>
      <c r="L221" s="38">
        <v>0</v>
      </c>
      <c s="32">
        <f>ROUND(ROUND(L221,2)*ROUND(G221,3),2)</f>
      </c>
      <c s="36" t="s">
        <v>6383</v>
      </c>
      <c>
        <f>(M221*21)/100</f>
      </c>
      <c t="s">
        <v>28</v>
      </c>
    </row>
    <row r="222" spans="1:5" ht="12.75">
      <c r="A222" s="35" t="s">
        <v>56</v>
      </c>
      <c r="E222" s="39" t="s">
        <v>52</v>
      </c>
    </row>
    <row r="223" spans="1:5" ht="12.75">
      <c r="A223" s="35" t="s">
        <v>57</v>
      </c>
      <c r="E223" s="40" t="s">
        <v>52</v>
      </c>
    </row>
    <row r="224" spans="1:5" ht="12.75">
      <c r="A224" t="s">
        <v>58</v>
      </c>
      <c r="E224" s="39" t="s">
        <v>52</v>
      </c>
    </row>
    <row r="225" spans="1:13" ht="12.75">
      <c r="A225" t="s">
        <v>47</v>
      </c>
      <c r="C225" s="31" t="s">
        <v>8703</v>
      </c>
      <c r="E225" s="33" t="s">
        <v>8704</v>
      </c>
      <c r="J225" s="32">
        <f>0</f>
      </c>
      <c s="32">
        <f>0</f>
      </c>
      <c s="32">
        <f>0+L226+L230</f>
      </c>
      <c s="32">
        <f>0+M226+M230</f>
      </c>
    </row>
    <row r="226" spans="1:16" ht="12.75">
      <c r="A226" t="s">
        <v>49</v>
      </c>
      <c s="34" t="s">
        <v>222</v>
      </c>
      <c s="34" t="s">
        <v>8705</v>
      </c>
      <c s="35" t="s">
        <v>52</v>
      </c>
      <c s="6" t="s">
        <v>8706</v>
      </c>
      <c s="36" t="s">
        <v>486</v>
      </c>
      <c s="37">
        <v>8</v>
      </c>
      <c s="36">
        <v>0</v>
      </c>
      <c s="36">
        <f>ROUND(G226*H226,6)</f>
      </c>
      <c r="L226" s="38">
        <v>0</v>
      </c>
      <c s="32">
        <f>ROUND(ROUND(L226,2)*ROUND(G226,3),2)</f>
      </c>
      <c s="36" t="s">
        <v>7113</v>
      </c>
      <c>
        <f>(M226*21)/100</f>
      </c>
      <c t="s">
        <v>28</v>
      </c>
    </row>
    <row r="227" spans="1:5" ht="12.75">
      <c r="A227" s="35" t="s">
        <v>56</v>
      </c>
      <c r="E227" s="39" t="s">
        <v>52</v>
      </c>
    </row>
    <row r="228" spans="1:5" ht="12.75">
      <c r="A228" s="35" t="s">
        <v>57</v>
      </c>
      <c r="E228" s="40" t="s">
        <v>52</v>
      </c>
    </row>
    <row r="229" spans="1:5" ht="12.75">
      <c r="A229" t="s">
        <v>58</v>
      </c>
      <c r="E229" s="39" t="s">
        <v>52</v>
      </c>
    </row>
    <row r="230" spans="1:16" ht="12.75">
      <c r="A230" t="s">
        <v>49</v>
      </c>
      <c s="34" t="s">
        <v>226</v>
      </c>
      <c s="34" t="s">
        <v>8842</v>
      </c>
      <c s="35" t="s">
        <v>52</v>
      </c>
      <c s="6" t="s">
        <v>8843</v>
      </c>
      <c s="36" t="s">
        <v>932</v>
      </c>
      <c s="37">
        <v>1</v>
      </c>
      <c s="36">
        <v>0</v>
      </c>
      <c s="36">
        <f>ROUND(G230*H230,6)</f>
      </c>
      <c r="L230" s="38">
        <v>0</v>
      </c>
      <c s="32">
        <f>ROUND(ROUND(L230,2)*ROUND(G230,3),2)</f>
      </c>
      <c s="36" t="s">
        <v>6383</v>
      </c>
      <c>
        <f>(M230*21)/100</f>
      </c>
      <c t="s">
        <v>28</v>
      </c>
    </row>
    <row r="231" spans="1:5" ht="12.75">
      <c r="A231" s="35" t="s">
        <v>56</v>
      </c>
      <c r="E231" s="39" t="s">
        <v>52</v>
      </c>
    </row>
    <row r="232" spans="1:5" ht="12.75">
      <c r="A232" s="35" t="s">
        <v>57</v>
      </c>
      <c r="E232" s="40" t="s">
        <v>52</v>
      </c>
    </row>
    <row r="233" spans="1:5" ht="12.75">
      <c r="A233" t="s">
        <v>58</v>
      </c>
      <c r="E233"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COUNTIFS(L8:L294,"=0",A8:A294,"P")+COUNTIFS(L8:L294,"",A8:A294,"P")+SUM(Q8:Q294)</f>
      </c>
    </row>
    <row r="8" spans="1:13" ht="12.75">
      <c r="A8" t="s">
        <v>45</v>
      </c>
      <c r="C8" s="28" t="s">
        <v>10414</v>
      </c>
      <c r="E8" s="30" t="s">
        <v>10413</v>
      </c>
      <c r="J8" s="29">
        <f>0+J9+J18+J247+J268+J289</f>
      </c>
      <c s="29">
        <f>0+K9+K18+K247+K268+K289</f>
      </c>
      <c s="29">
        <f>0+L9+L18+L247+L268+L289</f>
      </c>
      <c s="29">
        <f>0+M9+M18+M247+M268+M289</f>
      </c>
    </row>
    <row r="9" spans="1:13" ht="12.75">
      <c r="A9" t="s">
        <v>47</v>
      </c>
      <c r="C9" s="31" t="s">
        <v>8725</v>
      </c>
      <c r="E9" s="33" t="s">
        <v>8726</v>
      </c>
      <c r="J9" s="32">
        <f>0</f>
      </c>
      <c s="32">
        <f>0</f>
      </c>
      <c s="32">
        <f>0+L10+L14</f>
      </c>
      <c s="32">
        <f>0+M10+M14</f>
      </c>
    </row>
    <row r="10" spans="1:16" ht="25.5">
      <c r="A10" t="s">
        <v>49</v>
      </c>
      <c s="34" t="s">
        <v>644</v>
      </c>
      <c s="34" t="s">
        <v>10415</v>
      </c>
      <c s="35" t="s">
        <v>52</v>
      </c>
      <c s="6" t="s">
        <v>10416</v>
      </c>
      <c s="36" t="s">
        <v>67</v>
      </c>
      <c s="37">
        <v>6</v>
      </c>
      <c s="36">
        <v>3E-05</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10417</v>
      </c>
      <c s="35" t="s">
        <v>52</v>
      </c>
      <c s="6" t="s">
        <v>10418</v>
      </c>
      <c s="36" t="s">
        <v>67</v>
      </c>
      <c s="37">
        <v>6</v>
      </c>
      <c s="36">
        <v>0</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9359</v>
      </c>
      <c r="E18" s="33" t="s">
        <v>9360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10419</v>
      </c>
      <c s="35" t="s">
        <v>52</v>
      </c>
      <c s="6" t="s">
        <v>10420</v>
      </c>
      <c s="36" t="s">
        <v>67</v>
      </c>
      <c s="37">
        <v>1</v>
      </c>
      <c s="36">
        <v>0.091</v>
      </c>
      <c s="36">
        <f>ROUND(G19*H19,6)</f>
      </c>
      <c r="L19" s="38">
        <v>0</v>
      </c>
      <c s="32">
        <f>ROUND(ROUND(L19,2)*ROUND(G19,3),2)</f>
      </c>
      <c s="36" t="s">
        <v>4954</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10421</v>
      </c>
      <c s="35" t="s">
        <v>52</v>
      </c>
      <c s="6" t="s">
        <v>10422</v>
      </c>
      <c s="36" t="s">
        <v>67</v>
      </c>
      <c s="37">
        <v>3</v>
      </c>
      <c s="36">
        <v>0</v>
      </c>
      <c s="36">
        <f>ROUND(G23*H23,6)</f>
      </c>
      <c r="L23" s="38">
        <v>0</v>
      </c>
      <c s="32">
        <f>ROUND(ROUND(L23,2)*ROUND(G23,3),2)</f>
      </c>
      <c s="36" t="s">
        <v>947</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10423</v>
      </c>
      <c s="35" t="s">
        <v>52</v>
      </c>
      <c s="6" t="s">
        <v>10424</v>
      </c>
      <c s="36" t="s">
        <v>67</v>
      </c>
      <c s="37">
        <v>3</v>
      </c>
      <c s="36">
        <v>0</v>
      </c>
      <c s="36">
        <f>ROUND(G27*H27,6)</f>
      </c>
      <c r="L27" s="38">
        <v>0</v>
      </c>
      <c s="32">
        <f>ROUND(ROUND(L27,2)*ROUND(G27,3),2)</f>
      </c>
      <c s="36" t="s">
        <v>947</v>
      </c>
      <c>
        <f>(M27*21)/100</f>
      </c>
      <c t="s">
        <v>28</v>
      </c>
    </row>
    <row r="28" spans="1:5" ht="12.75">
      <c r="A28" s="35" t="s">
        <v>56</v>
      </c>
      <c r="E28" s="39" t="s">
        <v>52</v>
      </c>
    </row>
    <row r="29" spans="1:5" ht="12.75">
      <c r="A29" s="35" t="s">
        <v>57</v>
      </c>
      <c r="E29" s="40" t="s">
        <v>52</v>
      </c>
    </row>
    <row r="30" spans="1:5" ht="12.75">
      <c r="A30" t="s">
        <v>58</v>
      </c>
      <c r="E30" s="39" t="s">
        <v>52</v>
      </c>
    </row>
    <row r="31" spans="1:16" ht="12.75">
      <c r="A31" t="s">
        <v>49</v>
      </c>
      <c s="34" t="s">
        <v>27</v>
      </c>
      <c s="34" t="s">
        <v>10425</v>
      </c>
      <c s="35" t="s">
        <v>52</v>
      </c>
      <c s="6" t="s">
        <v>10426</v>
      </c>
      <c s="36" t="s">
        <v>67</v>
      </c>
      <c s="37">
        <v>4</v>
      </c>
      <c s="36">
        <v>0</v>
      </c>
      <c s="36">
        <f>ROUND(G31*H31,6)</f>
      </c>
      <c r="L31" s="38">
        <v>0</v>
      </c>
      <c s="32">
        <f>ROUND(ROUND(L31,2)*ROUND(G31,3),2)</f>
      </c>
      <c s="36" t="s">
        <v>4954</v>
      </c>
      <c>
        <f>(M31*21)/100</f>
      </c>
      <c t="s">
        <v>28</v>
      </c>
    </row>
    <row r="32" spans="1:5" ht="12.75">
      <c r="A32" s="35" t="s">
        <v>56</v>
      </c>
      <c r="E32" s="39" t="s">
        <v>52</v>
      </c>
    </row>
    <row r="33" spans="1:5" ht="38.25">
      <c r="A33" s="35" t="s">
        <v>57</v>
      </c>
      <c r="E33" s="40" t="s">
        <v>10427</v>
      </c>
    </row>
    <row r="34" spans="1:5" ht="12.75">
      <c r="A34" t="s">
        <v>58</v>
      </c>
      <c r="E34" s="39" t="s">
        <v>52</v>
      </c>
    </row>
    <row r="35" spans="1:16" ht="12.75">
      <c r="A35" t="s">
        <v>49</v>
      </c>
      <c s="34" t="s">
        <v>168</v>
      </c>
      <c s="34" t="s">
        <v>10428</v>
      </c>
      <c s="35" t="s">
        <v>52</v>
      </c>
      <c s="6" t="s">
        <v>10429</v>
      </c>
      <c s="36" t="s">
        <v>67</v>
      </c>
      <c s="37">
        <v>3</v>
      </c>
      <c s="36">
        <v>0</v>
      </c>
      <c s="36">
        <f>ROUND(G35*H35,6)</f>
      </c>
      <c r="L35" s="38">
        <v>0</v>
      </c>
      <c s="32">
        <f>ROUND(ROUND(L35,2)*ROUND(G35,3),2)</f>
      </c>
      <c s="36" t="s">
        <v>4954</v>
      </c>
      <c>
        <f>(M35*21)/100</f>
      </c>
      <c t="s">
        <v>28</v>
      </c>
    </row>
    <row r="36" spans="1:5" ht="12.75">
      <c r="A36" s="35" t="s">
        <v>56</v>
      </c>
      <c r="E36" s="39" t="s">
        <v>52</v>
      </c>
    </row>
    <row r="37" spans="1:5" ht="63.75">
      <c r="A37" s="35" t="s">
        <v>57</v>
      </c>
      <c r="E37" s="40" t="s">
        <v>10430</v>
      </c>
    </row>
    <row r="38" spans="1:5" ht="12.75">
      <c r="A38" t="s">
        <v>58</v>
      </c>
      <c r="E38" s="39" t="s">
        <v>52</v>
      </c>
    </row>
    <row r="39" spans="1:16" ht="12.75">
      <c r="A39" t="s">
        <v>49</v>
      </c>
      <c s="34" t="s">
        <v>534</v>
      </c>
      <c s="34" t="s">
        <v>10431</v>
      </c>
      <c s="35" t="s">
        <v>52</v>
      </c>
      <c s="6" t="s">
        <v>10432</v>
      </c>
      <c s="36" t="s">
        <v>67</v>
      </c>
      <c s="37">
        <v>1</v>
      </c>
      <c s="36">
        <v>0</v>
      </c>
      <c s="36">
        <f>ROUND(G39*H39,6)</f>
      </c>
      <c r="L39" s="38">
        <v>0</v>
      </c>
      <c s="32">
        <f>ROUND(ROUND(L39,2)*ROUND(G39,3),2)</f>
      </c>
      <c s="36" t="s">
        <v>947</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10433</v>
      </c>
      <c s="35" t="s">
        <v>52</v>
      </c>
      <c s="6" t="s">
        <v>10434</v>
      </c>
      <c s="36" t="s">
        <v>67</v>
      </c>
      <c s="37">
        <v>1</v>
      </c>
      <c s="36">
        <v>0</v>
      </c>
      <c s="36">
        <f>ROUND(G43*H43,6)</f>
      </c>
      <c r="L43" s="38">
        <v>0</v>
      </c>
      <c s="32">
        <f>ROUND(ROUND(L43,2)*ROUND(G43,3),2)</f>
      </c>
      <c s="36" t="s">
        <v>947</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10435</v>
      </c>
      <c s="35" t="s">
        <v>52</v>
      </c>
      <c s="6" t="s">
        <v>10436</v>
      </c>
      <c s="36" t="s">
        <v>67</v>
      </c>
      <c s="37">
        <v>1</v>
      </c>
      <c s="36">
        <v>0.0117</v>
      </c>
      <c s="36">
        <f>ROUND(G47*H47,6)</f>
      </c>
      <c r="L47" s="38">
        <v>0</v>
      </c>
      <c s="32">
        <f>ROUND(ROUND(L47,2)*ROUND(G47,3),2)</f>
      </c>
      <c s="36" t="s">
        <v>947</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10437</v>
      </c>
      <c s="35" t="s">
        <v>52</v>
      </c>
      <c s="6" t="s">
        <v>10438</v>
      </c>
      <c s="36" t="s">
        <v>67</v>
      </c>
      <c s="37">
        <v>1</v>
      </c>
      <c s="36">
        <v>0.0018</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10439</v>
      </c>
      <c s="35" t="s">
        <v>52</v>
      </c>
      <c s="6" t="s">
        <v>10440</v>
      </c>
      <c s="36" t="s">
        <v>67</v>
      </c>
      <c s="37">
        <v>1</v>
      </c>
      <c s="36">
        <v>0.00037</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10441</v>
      </c>
      <c s="35" t="s">
        <v>52</v>
      </c>
      <c s="6" t="s">
        <v>10442</v>
      </c>
      <c s="36" t="s">
        <v>67</v>
      </c>
      <c s="37">
        <v>3</v>
      </c>
      <c s="36">
        <v>0.00068</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10443</v>
      </c>
      <c s="35" t="s">
        <v>52</v>
      </c>
      <c s="6" t="s">
        <v>10444</v>
      </c>
      <c s="36" t="s">
        <v>67</v>
      </c>
      <c s="37">
        <v>7</v>
      </c>
      <c s="36">
        <v>0.00068</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10445</v>
      </c>
      <c s="35" t="s">
        <v>52</v>
      </c>
      <c s="6" t="s">
        <v>10446</v>
      </c>
      <c s="36" t="s">
        <v>67</v>
      </c>
      <c s="37">
        <v>3</v>
      </c>
      <c s="36">
        <v>0.00095</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10447</v>
      </c>
      <c s="35" t="s">
        <v>52</v>
      </c>
      <c s="6" t="s">
        <v>10448</v>
      </c>
      <c s="36" t="s">
        <v>67</v>
      </c>
      <c s="37">
        <v>1</v>
      </c>
      <c s="36">
        <v>0.00095</v>
      </c>
      <c s="36">
        <f>ROUND(G71*H71,6)</f>
      </c>
      <c r="L71" s="38">
        <v>0</v>
      </c>
      <c s="32">
        <f>ROUND(ROUND(L71,2)*ROUND(G71,3),2)</f>
      </c>
      <c s="36" t="s">
        <v>947</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10449</v>
      </c>
      <c s="35" t="s">
        <v>52</v>
      </c>
      <c s="6" t="s">
        <v>10450</v>
      </c>
      <c s="36" t="s">
        <v>932</v>
      </c>
      <c s="37">
        <v>1</v>
      </c>
      <c s="36">
        <v>0.0005</v>
      </c>
      <c s="36">
        <f>ROUND(G75*H75,6)</f>
      </c>
      <c r="L75" s="38">
        <v>0</v>
      </c>
      <c s="32">
        <f>ROUND(ROUND(L75,2)*ROUND(G75,3),2)</f>
      </c>
      <c s="36" t="s">
        <v>947</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10451</v>
      </c>
      <c s="35" t="s">
        <v>52</v>
      </c>
      <c s="6" t="s">
        <v>10452</v>
      </c>
      <c s="36" t="s">
        <v>932</v>
      </c>
      <c s="37">
        <v>1</v>
      </c>
      <c s="36">
        <v>0.0005</v>
      </c>
      <c s="36">
        <f>ROUND(G79*H79,6)</f>
      </c>
      <c r="L79" s="38">
        <v>0</v>
      </c>
      <c s="32">
        <f>ROUND(ROUND(L79,2)*ROUND(G79,3),2)</f>
      </c>
      <c s="36" t="s">
        <v>947</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10453</v>
      </c>
      <c s="35" t="s">
        <v>52</v>
      </c>
      <c s="6" t="s">
        <v>10454</v>
      </c>
      <c s="36" t="s">
        <v>932</v>
      </c>
      <c s="37">
        <v>1</v>
      </c>
      <c s="36">
        <v>0.0005</v>
      </c>
      <c s="36">
        <f>ROUND(G83*H83,6)</f>
      </c>
      <c r="L83" s="38">
        <v>0</v>
      </c>
      <c s="32">
        <f>ROUND(ROUND(L83,2)*ROUND(G83,3),2)</f>
      </c>
      <c s="36" t="s">
        <v>947</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10455</v>
      </c>
      <c s="35" t="s">
        <v>52</v>
      </c>
      <c s="6" t="s">
        <v>10456</v>
      </c>
      <c s="36" t="s">
        <v>67</v>
      </c>
      <c s="37">
        <v>1</v>
      </c>
      <c s="36">
        <v>0.00023</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10457</v>
      </c>
      <c s="35" t="s">
        <v>52</v>
      </c>
      <c s="6" t="s">
        <v>10458</v>
      </c>
      <c s="36" t="s">
        <v>67</v>
      </c>
      <c s="37">
        <v>2</v>
      </c>
      <c s="36">
        <v>8E-05</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10459</v>
      </c>
      <c s="35" t="s">
        <v>52</v>
      </c>
      <c s="6" t="s">
        <v>10460</v>
      </c>
      <c s="36" t="s">
        <v>67</v>
      </c>
      <c s="37">
        <v>5</v>
      </c>
      <c s="36">
        <v>8E-05</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888</v>
      </c>
      <c s="34" t="s">
        <v>10461</v>
      </c>
      <c s="35" t="s">
        <v>52</v>
      </c>
      <c s="6" t="s">
        <v>10462</v>
      </c>
      <c s="36" t="s">
        <v>67</v>
      </c>
      <c s="37">
        <v>4</v>
      </c>
      <c s="36">
        <v>8E-05</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10463</v>
      </c>
      <c s="35" t="s">
        <v>52</v>
      </c>
      <c s="6" t="s">
        <v>10464</v>
      </c>
      <c s="36" t="s">
        <v>67</v>
      </c>
      <c s="37">
        <v>12</v>
      </c>
      <c s="36">
        <v>8E-05</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820</v>
      </c>
      <c s="34" t="s">
        <v>10465</v>
      </c>
      <c s="35" t="s">
        <v>52</v>
      </c>
      <c s="6" t="s">
        <v>10466</v>
      </c>
      <c s="36" t="s">
        <v>67</v>
      </c>
      <c s="37">
        <v>2</v>
      </c>
      <c s="36">
        <v>8E-05</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10467</v>
      </c>
      <c s="35" t="s">
        <v>52</v>
      </c>
      <c s="6" t="s">
        <v>10468</v>
      </c>
      <c s="36" t="s">
        <v>67</v>
      </c>
      <c s="37">
        <v>1</v>
      </c>
      <c s="36">
        <v>8E-05</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10469</v>
      </c>
      <c s="35" t="s">
        <v>52</v>
      </c>
      <c s="6" t="s">
        <v>10470</v>
      </c>
      <c s="36" t="s">
        <v>67</v>
      </c>
      <c s="37">
        <v>2</v>
      </c>
      <c s="36">
        <v>5E-05</v>
      </c>
      <c s="36">
        <f>ROUND(G115*H115,6)</f>
      </c>
      <c r="L115" s="38">
        <v>0</v>
      </c>
      <c s="32">
        <f>ROUND(ROUND(L115,2)*ROUND(G115,3),2)</f>
      </c>
      <c s="36" t="s">
        <v>947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10471</v>
      </c>
      <c s="35" t="s">
        <v>52</v>
      </c>
      <c s="6" t="s">
        <v>10472</v>
      </c>
      <c s="36" t="s">
        <v>67</v>
      </c>
      <c s="37">
        <v>1</v>
      </c>
      <c s="36">
        <v>0.0012</v>
      </c>
      <c s="36">
        <f>ROUND(G119*H119,6)</f>
      </c>
      <c r="L119" s="38">
        <v>0</v>
      </c>
      <c s="32">
        <f>ROUND(ROUND(L119,2)*ROUND(G119,3),2)</f>
      </c>
      <c s="36" t="s">
        <v>947</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10473</v>
      </c>
      <c s="35" t="s">
        <v>52</v>
      </c>
      <c s="6" t="s">
        <v>10474</v>
      </c>
      <c s="36" t="s">
        <v>67</v>
      </c>
      <c s="37">
        <v>3</v>
      </c>
      <c s="36">
        <v>0.0012</v>
      </c>
      <c s="36">
        <f>ROUND(G123*H123,6)</f>
      </c>
      <c r="L123" s="38">
        <v>0</v>
      </c>
      <c s="32">
        <f>ROUND(ROUND(L123,2)*ROUND(G123,3),2)</f>
      </c>
      <c s="36" t="s">
        <v>947</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10475</v>
      </c>
      <c s="35" t="s">
        <v>52</v>
      </c>
      <c s="6" t="s">
        <v>10476</v>
      </c>
      <c s="36" t="s">
        <v>67</v>
      </c>
      <c s="37">
        <v>1</v>
      </c>
      <c s="36">
        <v>0.00125</v>
      </c>
      <c s="36">
        <f>ROUND(G127*H127,6)</f>
      </c>
      <c r="L127" s="38">
        <v>0</v>
      </c>
      <c s="32">
        <f>ROUND(ROUND(L127,2)*ROUND(G127,3),2)</f>
      </c>
      <c s="36" t="s">
        <v>947</v>
      </c>
      <c>
        <f>(M127*21)/100</f>
      </c>
      <c t="s">
        <v>28</v>
      </c>
    </row>
    <row r="128" spans="1:5" ht="12.75">
      <c r="A128" s="35" t="s">
        <v>56</v>
      </c>
      <c r="E128" s="39" t="s">
        <v>52</v>
      </c>
    </row>
    <row r="129" spans="1:5" ht="12.75">
      <c r="A129" s="35" t="s">
        <v>57</v>
      </c>
      <c r="E129" s="40" t="s">
        <v>10477</v>
      </c>
    </row>
    <row r="130" spans="1:5" ht="12.75">
      <c r="A130" t="s">
        <v>58</v>
      </c>
      <c r="E130" s="39" t="s">
        <v>52</v>
      </c>
    </row>
    <row r="131" spans="1:16" ht="12.75">
      <c r="A131" t="s">
        <v>49</v>
      </c>
      <c s="34" t="s">
        <v>128</v>
      </c>
      <c s="34" t="s">
        <v>10478</v>
      </c>
      <c s="35" t="s">
        <v>52</v>
      </c>
      <c s="6" t="s">
        <v>10479</v>
      </c>
      <c s="36" t="s">
        <v>67</v>
      </c>
      <c s="37">
        <v>1</v>
      </c>
      <c s="36">
        <v>0.0008</v>
      </c>
      <c s="36">
        <f>ROUND(G131*H131,6)</f>
      </c>
      <c r="L131" s="38">
        <v>0</v>
      </c>
      <c s="32">
        <f>ROUND(ROUND(L131,2)*ROUND(G131,3),2)</f>
      </c>
      <c s="36" t="s">
        <v>947</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10480</v>
      </c>
      <c s="35" t="s">
        <v>52</v>
      </c>
      <c s="6" t="s">
        <v>10481</v>
      </c>
      <c s="36" t="s">
        <v>67</v>
      </c>
      <c s="37">
        <v>2</v>
      </c>
      <c s="36">
        <v>0.0022</v>
      </c>
      <c s="36">
        <f>ROUND(G135*H135,6)</f>
      </c>
      <c r="L135" s="38">
        <v>0</v>
      </c>
      <c s="32">
        <f>ROUND(ROUND(L135,2)*ROUND(G135,3),2)</f>
      </c>
      <c s="36" t="s">
        <v>947</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10482</v>
      </c>
      <c s="35" t="s">
        <v>52</v>
      </c>
      <c s="6" t="s">
        <v>10483</v>
      </c>
      <c s="36" t="s">
        <v>67</v>
      </c>
      <c s="37">
        <v>1</v>
      </c>
      <c s="36">
        <v>0.0022</v>
      </c>
      <c s="36">
        <f>ROUND(G139*H139,6)</f>
      </c>
      <c r="L139" s="38">
        <v>0</v>
      </c>
      <c s="32">
        <f>ROUND(ROUND(L139,2)*ROUND(G139,3),2)</f>
      </c>
      <c s="36" t="s">
        <v>947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10484</v>
      </c>
      <c s="35" t="s">
        <v>52</v>
      </c>
      <c s="6" t="s">
        <v>10485</v>
      </c>
      <c s="36" t="s">
        <v>67</v>
      </c>
      <c s="37">
        <v>3</v>
      </c>
      <c s="36">
        <v>0.00012</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10486</v>
      </c>
      <c s="35" t="s">
        <v>52</v>
      </c>
      <c s="6" t="s">
        <v>10487</v>
      </c>
      <c s="36" t="s">
        <v>67</v>
      </c>
      <c s="37">
        <v>3</v>
      </c>
      <c s="36">
        <v>0.0005</v>
      </c>
      <c s="36">
        <f>ROUND(G147*H147,6)</f>
      </c>
      <c r="L147" s="38">
        <v>0</v>
      </c>
      <c s="32">
        <f>ROUND(ROUND(L147,2)*ROUND(G147,3),2)</f>
      </c>
      <c s="36" t="s">
        <v>947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10488</v>
      </c>
      <c s="35" t="s">
        <v>52</v>
      </c>
      <c s="6" t="s">
        <v>10489</v>
      </c>
      <c s="36" t="s">
        <v>67</v>
      </c>
      <c s="37">
        <v>2</v>
      </c>
      <c s="36">
        <v>0.0008</v>
      </c>
      <c s="36">
        <f>ROUND(G151*H151,6)</f>
      </c>
      <c r="L151" s="38">
        <v>0</v>
      </c>
      <c s="32">
        <f>ROUND(ROUND(L151,2)*ROUND(G151,3),2)</f>
      </c>
      <c s="36" t="s">
        <v>947</v>
      </c>
      <c>
        <f>(M151*21)/100</f>
      </c>
      <c t="s">
        <v>28</v>
      </c>
    </row>
    <row r="152" spans="1:5" ht="12.75">
      <c r="A152" s="35" t="s">
        <v>56</v>
      </c>
      <c r="E152" s="39" t="s">
        <v>52</v>
      </c>
    </row>
    <row r="153" spans="1:5" ht="38.25">
      <c r="A153" s="35" t="s">
        <v>57</v>
      </c>
      <c r="E153" s="40" t="s">
        <v>10490</v>
      </c>
    </row>
    <row r="154" spans="1:5" ht="12.75">
      <c r="A154" t="s">
        <v>58</v>
      </c>
      <c r="E154" s="39" t="s">
        <v>52</v>
      </c>
    </row>
    <row r="155" spans="1:16" ht="25.5">
      <c r="A155" t="s">
        <v>49</v>
      </c>
      <c s="34" t="s">
        <v>170</v>
      </c>
      <c s="34" t="s">
        <v>9365</v>
      </c>
      <c s="35" t="s">
        <v>52</v>
      </c>
      <c s="6" t="s">
        <v>9366</v>
      </c>
      <c s="36" t="s">
        <v>67</v>
      </c>
      <c s="37">
        <v>3</v>
      </c>
      <c s="36">
        <v>0.0008</v>
      </c>
      <c s="36">
        <f>ROUND(G155*H155,6)</f>
      </c>
      <c r="L155" s="38">
        <v>0</v>
      </c>
      <c s="32">
        <f>ROUND(ROUND(L155,2)*ROUND(G155,3),2)</f>
      </c>
      <c s="36" t="s">
        <v>947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10491</v>
      </c>
      <c s="35" t="s">
        <v>52</v>
      </c>
      <c s="6" t="s">
        <v>10492</v>
      </c>
      <c s="36" t="s">
        <v>67</v>
      </c>
      <c s="37">
        <v>3</v>
      </c>
      <c s="36">
        <v>0.0002</v>
      </c>
      <c s="36">
        <f>ROUND(G159*H159,6)</f>
      </c>
      <c r="L159" s="38">
        <v>0</v>
      </c>
      <c s="32">
        <f>ROUND(ROUND(L159,2)*ROUND(G159,3),2)</f>
      </c>
      <c s="36" t="s">
        <v>947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10493</v>
      </c>
      <c s="35" t="s">
        <v>52</v>
      </c>
      <c s="6" t="s">
        <v>10494</v>
      </c>
      <c s="36" t="s">
        <v>67</v>
      </c>
      <c s="37">
        <v>1</v>
      </c>
      <c s="36">
        <v>0.0002</v>
      </c>
      <c s="36">
        <f>ROUND(G163*H163,6)</f>
      </c>
      <c r="L163" s="38">
        <v>0</v>
      </c>
      <c s="32">
        <f>ROUND(ROUND(L163,2)*ROUND(G163,3),2)</f>
      </c>
      <c s="36" t="s">
        <v>947</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10495</v>
      </c>
      <c s="35" t="s">
        <v>52</v>
      </c>
      <c s="6" t="s">
        <v>10496</v>
      </c>
      <c s="36" t="s">
        <v>67</v>
      </c>
      <c s="37">
        <v>1</v>
      </c>
      <c s="36">
        <v>0</v>
      </c>
      <c s="36">
        <f>ROUND(G167*H167,6)</f>
      </c>
      <c r="L167" s="38">
        <v>0</v>
      </c>
      <c s="32">
        <f>ROUND(ROUND(L167,2)*ROUND(G167,3),2)</f>
      </c>
      <c s="36" t="s">
        <v>947</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10497</v>
      </c>
      <c s="35" t="s">
        <v>52</v>
      </c>
      <c s="6" t="s">
        <v>10498</v>
      </c>
      <c s="36" t="s">
        <v>67</v>
      </c>
      <c s="37">
        <v>3</v>
      </c>
      <c s="36">
        <v>0</v>
      </c>
      <c s="36">
        <f>ROUND(G171*H171,6)</f>
      </c>
      <c r="L171" s="38">
        <v>0</v>
      </c>
      <c s="32">
        <f>ROUND(ROUND(L171,2)*ROUND(G171,3),2)</f>
      </c>
      <c s="36" t="s">
        <v>947</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737</v>
      </c>
      <c s="34" t="s">
        <v>10499</v>
      </c>
      <c s="35" t="s">
        <v>52</v>
      </c>
      <c s="6" t="s">
        <v>10500</v>
      </c>
      <c s="36" t="s">
        <v>67</v>
      </c>
      <c s="37">
        <v>1</v>
      </c>
      <c s="36">
        <v>0</v>
      </c>
      <c s="36">
        <f>ROUND(G175*H175,6)</f>
      </c>
      <c r="L175" s="38">
        <v>0</v>
      </c>
      <c s="32">
        <f>ROUND(ROUND(L175,2)*ROUND(G175,3),2)</f>
      </c>
      <c s="36" t="s">
        <v>947</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741</v>
      </c>
      <c s="34" t="s">
        <v>10501</v>
      </c>
      <c s="35" t="s">
        <v>52</v>
      </c>
      <c s="6" t="s">
        <v>10502</v>
      </c>
      <c s="36" t="s">
        <v>67</v>
      </c>
      <c s="37">
        <v>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744</v>
      </c>
      <c s="34" t="s">
        <v>10503</v>
      </c>
      <c s="35" t="s">
        <v>52</v>
      </c>
      <c s="6" t="s">
        <v>10504</v>
      </c>
      <c s="36" t="s">
        <v>67</v>
      </c>
      <c s="37">
        <v>1</v>
      </c>
      <c s="36">
        <v>0</v>
      </c>
      <c s="36">
        <f>ROUND(G183*H183,6)</f>
      </c>
      <c r="L183" s="38">
        <v>0</v>
      </c>
      <c s="32">
        <f>ROUND(ROUND(L183,2)*ROUND(G183,3),2)</f>
      </c>
      <c s="36" t="s">
        <v>947</v>
      </c>
      <c>
        <f>(M183*21)/100</f>
      </c>
      <c t="s">
        <v>28</v>
      </c>
    </row>
    <row r="184" spans="1:5" ht="12.75">
      <c r="A184" s="35" t="s">
        <v>56</v>
      </c>
      <c r="E184" s="39" t="s">
        <v>52</v>
      </c>
    </row>
    <row r="185" spans="1:5" ht="12.75">
      <c r="A185" s="35" t="s">
        <v>57</v>
      </c>
      <c r="E185" s="40" t="s">
        <v>10477</v>
      </c>
    </row>
    <row r="186" spans="1:5" ht="12.75">
      <c r="A186" t="s">
        <v>58</v>
      </c>
      <c r="E186" s="39" t="s">
        <v>52</v>
      </c>
    </row>
    <row r="187" spans="1:16" ht="12.75">
      <c r="A187" t="s">
        <v>49</v>
      </c>
      <c s="34" t="s">
        <v>188</v>
      </c>
      <c s="34" t="s">
        <v>10505</v>
      </c>
      <c s="35" t="s">
        <v>52</v>
      </c>
      <c s="6" t="s">
        <v>10506</v>
      </c>
      <c s="36" t="s">
        <v>67</v>
      </c>
      <c s="37">
        <v>3</v>
      </c>
      <c s="36">
        <v>0</v>
      </c>
      <c s="36">
        <f>ROUND(G187*H187,6)</f>
      </c>
      <c r="L187" s="38">
        <v>0</v>
      </c>
      <c s="32">
        <f>ROUND(ROUND(L187,2)*ROUND(G187,3),2)</f>
      </c>
      <c s="36" t="s">
        <v>947</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10507</v>
      </c>
      <c s="35" t="s">
        <v>52</v>
      </c>
      <c s="6" t="s">
        <v>10508</v>
      </c>
      <c s="36" t="s">
        <v>67</v>
      </c>
      <c s="37">
        <v>2</v>
      </c>
      <c s="36">
        <v>0</v>
      </c>
      <c s="36">
        <f>ROUND(G191*H191,6)</f>
      </c>
      <c r="L191" s="38">
        <v>0</v>
      </c>
      <c s="32">
        <f>ROUND(ROUND(L191,2)*ROUND(G191,3),2)</f>
      </c>
      <c s="36" t="s">
        <v>947</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10509</v>
      </c>
      <c s="35" t="s">
        <v>52</v>
      </c>
      <c s="6" t="s">
        <v>10510</v>
      </c>
      <c s="36" t="s">
        <v>67</v>
      </c>
      <c s="37">
        <v>4</v>
      </c>
      <c s="36">
        <v>0</v>
      </c>
      <c s="36">
        <f>ROUND(G195*H195,6)</f>
      </c>
      <c r="L195" s="38">
        <v>0</v>
      </c>
      <c s="32">
        <f>ROUND(ROUND(L195,2)*ROUND(G195,3),2)</f>
      </c>
      <c s="36" t="s">
        <v>947</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10511</v>
      </c>
      <c s="35" t="s">
        <v>52</v>
      </c>
      <c s="6" t="s">
        <v>10512</v>
      </c>
      <c s="36" t="s">
        <v>67</v>
      </c>
      <c s="37">
        <v>12</v>
      </c>
      <c s="36">
        <v>0</v>
      </c>
      <c s="36">
        <f>ROUND(G199*H199,6)</f>
      </c>
      <c r="L199" s="38">
        <v>0</v>
      </c>
      <c s="32">
        <f>ROUND(ROUND(L199,2)*ROUND(G199,3),2)</f>
      </c>
      <c s="36" t="s">
        <v>947</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10513</v>
      </c>
      <c s="35" t="s">
        <v>52</v>
      </c>
      <c s="6" t="s">
        <v>10514</v>
      </c>
      <c s="36" t="s">
        <v>67</v>
      </c>
      <c s="37">
        <v>2</v>
      </c>
      <c s="36">
        <v>0</v>
      </c>
      <c s="36">
        <f>ROUND(G203*H203,6)</f>
      </c>
      <c r="L203" s="38">
        <v>0</v>
      </c>
      <c s="32">
        <f>ROUND(ROUND(L203,2)*ROUND(G203,3),2)</f>
      </c>
      <c s="36" t="s">
        <v>947</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10515</v>
      </c>
      <c s="35" t="s">
        <v>52</v>
      </c>
      <c s="6" t="s">
        <v>10516</v>
      </c>
      <c s="36" t="s">
        <v>67</v>
      </c>
      <c s="37">
        <v>1</v>
      </c>
      <c s="36">
        <v>0</v>
      </c>
      <c s="36">
        <f>ROUND(G207*H207,6)</f>
      </c>
      <c r="L207" s="38">
        <v>0</v>
      </c>
      <c s="32">
        <f>ROUND(ROUND(L207,2)*ROUND(G207,3),2)</f>
      </c>
      <c s="36" t="s">
        <v>947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10517</v>
      </c>
      <c s="35" t="s">
        <v>52</v>
      </c>
      <c s="6" t="s">
        <v>10518</v>
      </c>
      <c s="36" t="s">
        <v>67</v>
      </c>
      <c s="37">
        <v>1</v>
      </c>
      <c s="36">
        <v>0</v>
      </c>
      <c s="36">
        <f>ROUND(G211*H211,6)</f>
      </c>
      <c r="L211" s="38">
        <v>0</v>
      </c>
      <c s="32">
        <f>ROUND(ROUND(L211,2)*ROUND(G211,3),2)</f>
      </c>
      <c s="36" t="s">
        <v>947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10519</v>
      </c>
      <c s="35" t="s">
        <v>52</v>
      </c>
      <c s="6" t="s">
        <v>10520</v>
      </c>
      <c s="36" t="s">
        <v>67</v>
      </c>
      <c s="37">
        <v>2</v>
      </c>
      <c s="36">
        <v>0</v>
      </c>
      <c s="36">
        <f>ROUND(G215*H215,6)</f>
      </c>
      <c r="L215" s="38">
        <v>0</v>
      </c>
      <c s="32">
        <f>ROUND(ROUND(L215,2)*ROUND(G215,3),2)</f>
      </c>
      <c s="36" t="s">
        <v>947</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10521</v>
      </c>
      <c s="35" t="s">
        <v>52</v>
      </c>
      <c s="6" t="s">
        <v>10522</v>
      </c>
      <c s="36" t="s">
        <v>67</v>
      </c>
      <c s="37">
        <v>7</v>
      </c>
      <c s="36">
        <v>0</v>
      </c>
      <c s="36">
        <f>ROUND(G219*H219,6)</f>
      </c>
      <c r="L219" s="38">
        <v>0</v>
      </c>
      <c s="32">
        <f>ROUND(ROUND(L219,2)*ROUND(G219,3),2)</f>
      </c>
      <c s="36" t="s">
        <v>947</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10523</v>
      </c>
      <c s="35" t="s">
        <v>52</v>
      </c>
      <c s="6" t="s">
        <v>10524</v>
      </c>
      <c s="36" t="s">
        <v>67</v>
      </c>
      <c s="37">
        <v>1</v>
      </c>
      <c s="36">
        <v>0</v>
      </c>
      <c s="36">
        <f>ROUND(G223*H223,6)</f>
      </c>
      <c r="L223" s="38">
        <v>0</v>
      </c>
      <c s="32">
        <f>ROUND(ROUND(L223,2)*ROUND(G223,3),2)</f>
      </c>
      <c s="36" t="s">
        <v>947</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10525</v>
      </c>
      <c s="35" t="s">
        <v>52</v>
      </c>
      <c s="6" t="s">
        <v>10526</v>
      </c>
      <c s="36" t="s">
        <v>67</v>
      </c>
      <c s="37">
        <v>3</v>
      </c>
      <c s="36">
        <v>0</v>
      </c>
      <c s="36">
        <f>ROUND(G227*H227,6)</f>
      </c>
      <c r="L227" s="38">
        <v>0</v>
      </c>
      <c s="32">
        <f>ROUND(ROUND(L227,2)*ROUND(G227,3),2)</f>
      </c>
      <c s="36" t="s">
        <v>947</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9369</v>
      </c>
      <c s="35" t="s">
        <v>52</v>
      </c>
      <c s="6" t="s">
        <v>9370</v>
      </c>
      <c s="36" t="s">
        <v>67</v>
      </c>
      <c s="37">
        <v>3</v>
      </c>
      <c s="36">
        <v>0</v>
      </c>
      <c s="36">
        <f>ROUND(G231*H231,6)</f>
      </c>
      <c r="L231" s="38">
        <v>0</v>
      </c>
      <c s="32">
        <f>ROUND(ROUND(L231,2)*ROUND(G231,3),2)</f>
      </c>
      <c s="36" t="s">
        <v>947</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10527</v>
      </c>
      <c s="35" t="s">
        <v>52</v>
      </c>
      <c s="6" t="s">
        <v>10528</v>
      </c>
      <c s="36" t="s">
        <v>67</v>
      </c>
      <c s="37">
        <v>2</v>
      </c>
      <c s="36">
        <v>0</v>
      </c>
      <c s="36">
        <f>ROUND(G235*H235,6)</f>
      </c>
      <c r="L235" s="38">
        <v>0</v>
      </c>
      <c s="32">
        <f>ROUND(ROUND(L235,2)*ROUND(G235,3),2)</f>
      </c>
      <c s="36" t="s">
        <v>947</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10529</v>
      </c>
      <c s="35" t="s">
        <v>52</v>
      </c>
      <c s="6" t="s">
        <v>10530</v>
      </c>
      <c s="36" t="s">
        <v>67</v>
      </c>
      <c s="37">
        <v>1</v>
      </c>
      <c s="36">
        <v>0</v>
      </c>
      <c s="36">
        <f>ROUND(G239*H239,6)</f>
      </c>
      <c r="L239" s="38">
        <v>0</v>
      </c>
      <c s="32">
        <f>ROUND(ROUND(L239,2)*ROUND(G239,3),2)</f>
      </c>
      <c s="36" t="s">
        <v>947</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10531</v>
      </c>
      <c s="35" t="s">
        <v>52</v>
      </c>
      <c s="6" t="s">
        <v>10532</v>
      </c>
      <c s="36" t="s">
        <v>67</v>
      </c>
      <c s="37">
        <v>1</v>
      </c>
      <c s="36">
        <v>0</v>
      </c>
      <c s="36">
        <f>ROUND(G243*H243,6)</f>
      </c>
      <c r="L243" s="38">
        <v>0</v>
      </c>
      <c s="32">
        <f>ROUND(ROUND(L243,2)*ROUND(G243,3),2)</f>
      </c>
      <c s="36" t="s">
        <v>947</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7164</v>
      </c>
      <c r="E247" s="33" t="s">
        <v>7165</v>
      </c>
      <c r="J247" s="32">
        <f>0</f>
      </c>
      <c s="32">
        <f>0</f>
      </c>
      <c s="32">
        <f>0+L248+L252+L256+L260+L264</f>
      </c>
      <c s="32">
        <f>0+M248+M252+M256+M260+M264</f>
      </c>
    </row>
    <row r="248" spans="1:16" ht="12.75">
      <c r="A248" t="s">
        <v>49</v>
      </c>
      <c s="34" t="s">
        <v>246</v>
      </c>
      <c s="34" t="s">
        <v>7240</v>
      </c>
      <c s="35" t="s">
        <v>52</v>
      </c>
      <c s="6" t="s">
        <v>7241</v>
      </c>
      <c s="36" t="s">
        <v>67</v>
      </c>
      <c s="37">
        <v>6</v>
      </c>
      <c s="36">
        <v>0.0024</v>
      </c>
      <c s="36">
        <f>ROUND(G248*H248,6)</f>
      </c>
      <c r="L248" s="38">
        <v>0</v>
      </c>
      <c s="32">
        <f>ROUND(ROUND(L248,2)*ROUND(G248,3),2)</f>
      </c>
      <c s="36" t="s">
        <v>4954</v>
      </c>
      <c>
        <f>(M248*21)/100</f>
      </c>
      <c t="s">
        <v>28</v>
      </c>
    </row>
    <row r="249" spans="1:5" ht="12.75">
      <c r="A249" s="35" t="s">
        <v>56</v>
      </c>
      <c r="E249" s="39" t="s">
        <v>52</v>
      </c>
    </row>
    <row r="250" spans="1:5" ht="76.5">
      <c r="A250" s="35" t="s">
        <v>57</v>
      </c>
      <c r="E250" s="40" t="s">
        <v>10533</v>
      </c>
    </row>
    <row r="251" spans="1:5" ht="12.75">
      <c r="A251" t="s">
        <v>58</v>
      </c>
      <c r="E251" s="39" t="s">
        <v>52</v>
      </c>
    </row>
    <row r="252" spans="1:16" ht="12.75">
      <c r="A252" t="s">
        <v>49</v>
      </c>
      <c s="34" t="s">
        <v>249</v>
      </c>
      <c s="34" t="s">
        <v>9495</v>
      </c>
      <c s="35" t="s">
        <v>52</v>
      </c>
      <c s="6" t="s">
        <v>10534</v>
      </c>
      <c s="36" t="s">
        <v>67</v>
      </c>
      <c s="37">
        <v>6</v>
      </c>
      <c s="36">
        <v>0</v>
      </c>
      <c s="36">
        <f>ROUND(G252*H252,6)</f>
      </c>
      <c r="L252" s="38">
        <v>0</v>
      </c>
      <c s="32">
        <f>ROUND(ROUND(L252,2)*ROUND(G252,3),2)</f>
      </c>
      <c s="36" t="s">
        <v>4954</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9518</v>
      </c>
      <c s="35" t="s">
        <v>52</v>
      </c>
      <c s="6" t="s">
        <v>9519</v>
      </c>
      <c s="36" t="s">
        <v>67</v>
      </c>
      <c s="37">
        <v>3</v>
      </c>
      <c s="36">
        <v>0.0022</v>
      </c>
      <c s="36">
        <f>ROUND(G256*H256,6)</f>
      </c>
      <c r="L256" s="38">
        <v>0</v>
      </c>
      <c s="32">
        <f>ROUND(ROUND(L256,2)*ROUND(G256,3),2)</f>
      </c>
      <c s="36" t="s">
        <v>947</v>
      </c>
      <c>
        <f>(M256*21)/100</f>
      </c>
      <c t="s">
        <v>28</v>
      </c>
    </row>
    <row r="257" spans="1:5" ht="12.75">
      <c r="A257" s="35" t="s">
        <v>56</v>
      </c>
      <c r="E257" s="39" t="s">
        <v>52</v>
      </c>
    </row>
    <row r="258" spans="1:5" ht="51">
      <c r="A258" s="35" t="s">
        <v>57</v>
      </c>
      <c r="E258" s="40" t="s">
        <v>10535</v>
      </c>
    </row>
    <row r="259" spans="1:5" ht="12.75">
      <c r="A259" t="s">
        <v>58</v>
      </c>
      <c r="E259" s="39" t="s">
        <v>52</v>
      </c>
    </row>
    <row r="260" spans="1:16" ht="12.75">
      <c r="A260" t="s">
        <v>49</v>
      </c>
      <c s="34" t="s">
        <v>257</v>
      </c>
      <c s="34" t="s">
        <v>9521</v>
      </c>
      <c s="35" t="s">
        <v>52</v>
      </c>
      <c s="6" t="s">
        <v>9522</v>
      </c>
      <c s="36" t="s">
        <v>67</v>
      </c>
      <c s="37">
        <v>2</v>
      </c>
      <c s="36">
        <v>0.0022</v>
      </c>
      <c s="36">
        <f>ROUND(G260*H260,6)</f>
      </c>
      <c r="L260" s="38">
        <v>0</v>
      </c>
      <c s="32">
        <f>ROUND(ROUND(L260,2)*ROUND(G260,3),2)</f>
      </c>
      <c s="36" t="s">
        <v>947</v>
      </c>
      <c>
        <f>(M260*21)/100</f>
      </c>
      <c t="s">
        <v>28</v>
      </c>
    </row>
    <row r="261" spans="1:5" ht="12.75">
      <c r="A261" s="35" t="s">
        <v>56</v>
      </c>
      <c r="E261" s="39" t="s">
        <v>52</v>
      </c>
    </row>
    <row r="262" spans="1:5" ht="38.25">
      <c r="A262" s="35" t="s">
        <v>57</v>
      </c>
      <c r="E262" s="40" t="s">
        <v>10536</v>
      </c>
    </row>
    <row r="263" spans="1:5" ht="12.75">
      <c r="A263" t="s">
        <v>58</v>
      </c>
      <c r="E263" s="39" t="s">
        <v>52</v>
      </c>
    </row>
    <row r="264" spans="1:16" ht="12.75">
      <c r="A264" t="s">
        <v>49</v>
      </c>
      <c s="34" t="s">
        <v>261</v>
      </c>
      <c s="34" t="s">
        <v>9534</v>
      </c>
      <c s="35" t="s">
        <v>52</v>
      </c>
      <c s="6" t="s">
        <v>9536</v>
      </c>
      <c s="36" t="s">
        <v>67</v>
      </c>
      <c s="37">
        <v>5</v>
      </c>
      <c s="36">
        <v>0</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5855</v>
      </c>
      <c r="E268" s="33" t="s">
        <v>5856</v>
      </c>
      <c r="J268" s="32">
        <f>0</f>
      </c>
      <c s="32">
        <f>0</f>
      </c>
      <c s="32">
        <f>0+L269+L273+L277+L281+L285</f>
      </c>
      <c s="32">
        <f>0+M269+M273+M277+M281+M285</f>
      </c>
    </row>
    <row r="269" spans="1:16" ht="12.75">
      <c r="A269" t="s">
        <v>49</v>
      </c>
      <c s="34" t="s">
        <v>265</v>
      </c>
      <c s="34" t="s">
        <v>7342</v>
      </c>
      <c s="35" t="s">
        <v>52</v>
      </c>
      <c s="6" t="s">
        <v>7343</v>
      </c>
      <c s="36" t="s">
        <v>67</v>
      </c>
      <c s="37">
        <v>1</v>
      </c>
      <c s="36">
        <v>0</v>
      </c>
      <c s="36">
        <f>ROUND(G269*H269,6)</f>
      </c>
      <c r="L269" s="38">
        <v>0</v>
      </c>
      <c s="32">
        <f>ROUND(ROUND(L269,2)*ROUND(G269,3),2)</f>
      </c>
      <c s="36" t="s">
        <v>4954</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10537</v>
      </c>
      <c s="35" t="s">
        <v>52</v>
      </c>
      <c s="6" t="s">
        <v>10538</v>
      </c>
      <c s="36" t="s">
        <v>932</v>
      </c>
      <c s="37">
        <v>1</v>
      </c>
      <c s="36">
        <v>0</v>
      </c>
      <c s="36">
        <f>ROUND(G273*H273,6)</f>
      </c>
      <c r="L273" s="38">
        <v>0</v>
      </c>
      <c s="32">
        <f>ROUND(ROUND(L273,2)*ROUND(G273,3),2)</f>
      </c>
      <c s="36" t="s">
        <v>947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10539</v>
      </c>
      <c s="35" t="s">
        <v>52</v>
      </c>
      <c s="6" t="s">
        <v>10540</v>
      </c>
      <c s="36" t="s">
        <v>932</v>
      </c>
      <c s="37">
        <v>1</v>
      </c>
      <c s="36">
        <v>0</v>
      </c>
      <c s="36">
        <f>ROUND(G277*H277,6)</f>
      </c>
      <c r="L277" s="38">
        <v>0</v>
      </c>
      <c s="32">
        <f>ROUND(ROUND(L277,2)*ROUND(G277,3),2)</f>
      </c>
      <c s="36" t="s">
        <v>947</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10541</v>
      </c>
      <c s="35" t="s">
        <v>52</v>
      </c>
      <c s="6" t="s">
        <v>10542</v>
      </c>
      <c s="36" t="s">
        <v>932</v>
      </c>
      <c s="37">
        <v>1</v>
      </c>
      <c s="36">
        <v>0</v>
      </c>
      <c s="36">
        <f>ROUND(G281*H281,6)</f>
      </c>
      <c r="L281" s="38">
        <v>0</v>
      </c>
      <c s="32">
        <f>ROUND(ROUND(L281,2)*ROUND(G281,3),2)</f>
      </c>
      <c s="36" t="s">
        <v>947</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10543</v>
      </c>
      <c s="35" t="s">
        <v>52</v>
      </c>
      <c s="6" t="s">
        <v>10544</v>
      </c>
      <c s="36" t="s">
        <v>67</v>
      </c>
      <c s="37">
        <v>1</v>
      </c>
      <c s="36">
        <v>0.02423</v>
      </c>
      <c s="36">
        <f>ROUND(G285*H285,6)</f>
      </c>
      <c r="L285" s="38">
        <v>0</v>
      </c>
      <c s="32">
        <f>ROUND(ROUND(L285,2)*ROUND(G285,3),2)</f>
      </c>
      <c s="36" t="s">
        <v>947</v>
      </c>
      <c>
        <f>(M285*21)/100</f>
      </c>
      <c t="s">
        <v>28</v>
      </c>
    </row>
    <row r="286" spans="1:5" ht="12.75">
      <c r="A286" s="35" t="s">
        <v>56</v>
      </c>
      <c r="E286" s="39" t="s">
        <v>52</v>
      </c>
    </row>
    <row r="287" spans="1:5" ht="12.75">
      <c r="A287" s="35" t="s">
        <v>57</v>
      </c>
      <c r="E287" s="40" t="s">
        <v>10545</v>
      </c>
    </row>
    <row r="288" spans="1:5" ht="12.75">
      <c r="A288" t="s">
        <v>58</v>
      </c>
      <c r="E288" s="39" t="s">
        <v>52</v>
      </c>
    </row>
    <row r="289" spans="1:13" ht="12.75">
      <c r="A289" t="s">
        <v>47</v>
      </c>
      <c r="C289" s="31" t="s">
        <v>10546</v>
      </c>
      <c r="E289" s="33" t="s">
        <v>10547</v>
      </c>
      <c r="J289" s="32">
        <f>0</f>
      </c>
      <c s="32">
        <f>0</f>
      </c>
      <c s="32">
        <f>0+L290+L294</f>
      </c>
      <c s="32">
        <f>0+M290+M294</f>
      </c>
    </row>
    <row r="290" spans="1:16" ht="12.75">
      <c r="A290" t="s">
        <v>49</v>
      </c>
      <c s="34" t="s">
        <v>285</v>
      </c>
      <c s="34" t="s">
        <v>10548</v>
      </c>
      <c s="35" t="s">
        <v>52</v>
      </c>
      <c s="6" t="s">
        <v>10549</v>
      </c>
      <c s="36" t="s">
        <v>54</v>
      </c>
      <c s="37">
        <v>89.61</v>
      </c>
      <c s="36">
        <v>0.0006</v>
      </c>
      <c s="36">
        <f>ROUND(G290*H290,6)</f>
      </c>
      <c r="L290" s="38">
        <v>0</v>
      </c>
      <c s="32">
        <f>ROUND(ROUND(L290,2)*ROUND(G290,3),2)</f>
      </c>
      <c s="36" t="s">
        <v>4954</v>
      </c>
      <c>
        <f>(M290*21)/100</f>
      </c>
      <c t="s">
        <v>28</v>
      </c>
    </row>
    <row r="291" spans="1:5" ht="12.75">
      <c r="A291" s="35" t="s">
        <v>56</v>
      </c>
      <c r="E291" s="39" t="s">
        <v>52</v>
      </c>
    </row>
    <row r="292" spans="1:5" ht="25.5">
      <c r="A292" s="35" t="s">
        <v>57</v>
      </c>
      <c r="E292" s="40" t="s">
        <v>10550</v>
      </c>
    </row>
    <row r="293" spans="1:5" ht="12.75">
      <c r="A293" t="s">
        <v>58</v>
      </c>
      <c r="E293" s="39" t="s">
        <v>52</v>
      </c>
    </row>
    <row r="294" spans="1:16" ht="12.75">
      <c r="A294" t="s">
        <v>49</v>
      </c>
      <c s="34" t="s">
        <v>290</v>
      </c>
      <c s="34" t="s">
        <v>10551</v>
      </c>
      <c s="35" t="s">
        <v>52</v>
      </c>
      <c s="6" t="s">
        <v>10552</v>
      </c>
      <c s="36" t="s">
        <v>54</v>
      </c>
      <c s="37">
        <v>87</v>
      </c>
      <c s="36">
        <v>0</v>
      </c>
      <c s="36">
        <f>ROUND(G294*H294,6)</f>
      </c>
      <c r="L294" s="38">
        <v>0</v>
      </c>
      <c s="32">
        <f>ROUND(ROUND(L294,2)*ROUND(G294,3),2)</f>
      </c>
      <c s="36" t="s">
        <v>4954</v>
      </c>
      <c>
        <f>(M294*21)/100</f>
      </c>
      <c t="s">
        <v>28</v>
      </c>
    </row>
    <row r="295" spans="1:5" ht="12.75">
      <c r="A295" s="35" t="s">
        <v>56</v>
      </c>
      <c r="E295" s="39" t="s">
        <v>52</v>
      </c>
    </row>
    <row r="296" spans="1:5" ht="12.75">
      <c r="A296" s="35" t="s">
        <v>57</v>
      </c>
      <c r="E296" s="40" t="s">
        <v>52</v>
      </c>
    </row>
    <row r="297" spans="1:5" ht="12.75">
      <c r="A297" t="s">
        <v>58</v>
      </c>
      <c r="E297"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7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COUNTIFS(L8:L760,"=0",A8:A760,"P")+COUNTIFS(L8:L760,"",A8:A760,"P")+SUM(Q8:Q760)</f>
      </c>
    </row>
    <row r="8" spans="1:13" ht="12.75">
      <c r="A8" t="s">
        <v>45</v>
      </c>
      <c r="C8" s="28" t="s">
        <v>10555</v>
      </c>
      <c r="E8" s="30" t="s">
        <v>10554</v>
      </c>
      <c r="J8" s="29">
        <f>0+J9+J26+J39+J68+J89+J130+J183+J192+J201+J230+J235+J260+J633+J638+J643+J652+J657+J662+J671</f>
      </c>
      <c s="29">
        <f>0+K9+K26+K39+K68+K89+K130+K183+K192+K201+K230+K235+K260+K633+K638+K643+K652+K657+K662+K671</f>
      </c>
      <c s="29">
        <f>0+L9+L26+L39+L68+L89+L130+L183+L192+L201+L230+L235+L260+L633+L638+L643+L652+L657+L662+L671</f>
      </c>
      <c s="29">
        <f>0+M9+M26+M39+M68+M89+M130+M183+M192+M201+M230+M235+M260+M633+M638+M643+M652+M657+M662+M671</f>
      </c>
    </row>
    <row r="9" spans="1:13" ht="12.75">
      <c r="A9" t="s">
        <v>47</v>
      </c>
      <c r="C9" s="31" t="s">
        <v>2857</v>
      </c>
      <c r="E9" s="33" t="s">
        <v>1032</v>
      </c>
      <c r="J9" s="32">
        <f>0</f>
      </c>
      <c s="32">
        <f>0</f>
      </c>
      <c s="32">
        <f>0+L10+L14+L18+L22</f>
      </c>
      <c s="32">
        <f>0+M10+M14+M18+M22</f>
      </c>
    </row>
    <row r="10" spans="1:16" ht="25.5">
      <c r="A10" t="s">
        <v>49</v>
      </c>
      <c s="34" t="s">
        <v>644</v>
      </c>
      <c s="34" t="s">
        <v>4098</v>
      </c>
      <c s="35" t="s">
        <v>52</v>
      </c>
      <c s="6" t="s">
        <v>4099</v>
      </c>
      <c s="36" t="s">
        <v>75</v>
      </c>
      <c s="37">
        <v>3.596</v>
      </c>
      <c s="36">
        <v>0</v>
      </c>
      <c s="36">
        <f>ROUND(G10*H10,6)</f>
      </c>
      <c r="L10" s="38">
        <v>0</v>
      </c>
      <c s="32">
        <f>ROUND(ROUND(L10,2)*ROUND(G10,3),2)</f>
      </c>
      <c s="36" t="s">
        <v>2858</v>
      </c>
      <c>
        <f>(M10*21)/100</f>
      </c>
      <c t="s">
        <v>28</v>
      </c>
    </row>
    <row r="11" spans="1:5" ht="12.75">
      <c r="A11" s="35" t="s">
        <v>56</v>
      </c>
      <c r="E11" s="39" t="s">
        <v>52</v>
      </c>
    </row>
    <row r="12" spans="1:5" ht="89.25">
      <c r="A12" s="35" t="s">
        <v>57</v>
      </c>
      <c r="E12" s="40" t="s">
        <v>10556</v>
      </c>
    </row>
    <row r="13" spans="1:5" ht="63.75">
      <c r="A13" t="s">
        <v>58</v>
      </c>
      <c r="E13" s="39" t="s">
        <v>3807</v>
      </c>
    </row>
    <row r="14" spans="1:16" ht="12.75">
      <c r="A14" t="s">
        <v>49</v>
      </c>
      <c s="34" t="s">
        <v>28</v>
      </c>
      <c s="34" t="s">
        <v>10557</v>
      </c>
      <c s="35" t="s">
        <v>52</v>
      </c>
      <c s="6" t="s">
        <v>10558</v>
      </c>
      <c s="36" t="s">
        <v>75</v>
      </c>
      <c s="37">
        <v>0.236</v>
      </c>
      <c s="36">
        <v>0</v>
      </c>
      <c s="36">
        <f>ROUND(G14*H14,6)</f>
      </c>
      <c r="L14" s="38">
        <v>0</v>
      </c>
      <c s="32">
        <f>ROUND(ROUND(L14,2)*ROUND(G14,3),2)</f>
      </c>
      <c s="36" t="s">
        <v>2858</v>
      </c>
      <c>
        <f>(M14*21)/100</f>
      </c>
      <c t="s">
        <v>28</v>
      </c>
    </row>
    <row r="15" spans="1:5" ht="12.75">
      <c r="A15" s="35" t="s">
        <v>56</v>
      </c>
      <c r="E15" s="39" t="s">
        <v>52</v>
      </c>
    </row>
    <row r="16" spans="1:5" ht="51">
      <c r="A16" s="35" t="s">
        <v>57</v>
      </c>
      <c r="E16" s="40" t="s">
        <v>10559</v>
      </c>
    </row>
    <row r="17" spans="1:5" ht="63.75">
      <c r="A17" t="s">
        <v>58</v>
      </c>
      <c r="E17" s="39" t="s">
        <v>3807</v>
      </c>
    </row>
    <row r="18" spans="1:16" ht="12.75">
      <c r="A18" t="s">
        <v>49</v>
      </c>
      <c s="34" t="s">
        <v>26</v>
      </c>
      <c s="34" t="s">
        <v>3589</v>
      </c>
      <c s="35" t="s">
        <v>52</v>
      </c>
      <c s="6" t="s">
        <v>3590</v>
      </c>
      <c s="36" t="s">
        <v>75</v>
      </c>
      <c s="37">
        <v>33.751</v>
      </c>
      <c s="36">
        <v>0</v>
      </c>
      <c s="36">
        <f>ROUND(G18*H18,6)</f>
      </c>
      <c r="L18" s="38">
        <v>0</v>
      </c>
      <c s="32">
        <f>ROUND(ROUND(L18,2)*ROUND(G18,3),2)</f>
      </c>
      <c s="36" t="s">
        <v>2858</v>
      </c>
      <c>
        <f>(M18*21)/100</f>
      </c>
      <c t="s">
        <v>28</v>
      </c>
    </row>
    <row r="19" spans="1:5" ht="12.75">
      <c r="A19" s="35" t="s">
        <v>56</v>
      </c>
      <c r="E19" s="39" t="s">
        <v>52</v>
      </c>
    </row>
    <row r="20" spans="1:5" ht="178.5">
      <c r="A20" s="35" t="s">
        <v>57</v>
      </c>
      <c r="E20" s="40" t="s">
        <v>10560</v>
      </c>
    </row>
    <row r="21" spans="1:5" ht="318.75">
      <c r="A21" t="s">
        <v>58</v>
      </c>
      <c r="E21" s="39" t="s">
        <v>3371</v>
      </c>
    </row>
    <row r="22" spans="1:16" ht="12.75">
      <c r="A22" t="s">
        <v>49</v>
      </c>
      <c s="34" t="s">
        <v>94</v>
      </c>
      <c s="34" t="s">
        <v>3825</v>
      </c>
      <c s="35" t="s">
        <v>52</v>
      </c>
      <c s="6" t="s">
        <v>3826</v>
      </c>
      <c s="36" t="s">
        <v>75</v>
      </c>
      <c s="37">
        <v>11.985</v>
      </c>
      <c s="36">
        <v>0</v>
      </c>
      <c s="36">
        <f>ROUND(G22*H22,6)</f>
      </c>
      <c r="L22" s="38">
        <v>0</v>
      </c>
      <c s="32">
        <f>ROUND(ROUND(L22,2)*ROUND(G22,3),2)</f>
      </c>
      <c s="36" t="s">
        <v>2858</v>
      </c>
      <c>
        <f>(M22*21)/100</f>
      </c>
      <c t="s">
        <v>28</v>
      </c>
    </row>
    <row r="23" spans="1:5" ht="12.75">
      <c r="A23" s="35" t="s">
        <v>56</v>
      </c>
      <c r="E23" s="39" t="s">
        <v>52</v>
      </c>
    </row>
    <row r="24" spans="1:5" ht="38.25">
      <c r="A24" s="35" t="s">
        <v>57</v>
      </c>
      <c r="E24" s="40" t="s">
        <v>10561</v>
      </c>
    </row>
    <row r="25" spans="1:5" ht="229.5">
      <c r="A25" t="s">
        <v>58</v>
      </c>
      <c r="E25" s="39" t="s">
        <v>4795</v>
      </c>
    </row>
    <row r="26" spans="1:13" ht="12.75">
      <c r="A26" t="s">
        <v>47</v>
      </c>
      <c r="C26" s="31" t="s">
        <v>3231</v>
      </c>
      <c r="E26" s="33" t="s">
        <v>3232</v>
      </c>
      <c r="J26" s="32">
        <f>0</f>
      </c>
      <c s="32">
        <f>0</f>
      </c>
      <c s="32">
        <f>0+L27+L31+L35</f>
      </c>
      <c s="32">
        <f>0+M27+M31+M35</f>
      </c>
    </row>
    <row r="27" spans="1:16" ht="12.75">
      <c r="A27" t="s">
        <v>49</v>
      </c>
      <c s="34" t="s">
        <v>100</v>
      </c>
      <c s="34" t="s">
        <v>5054</v>
      </c>
      <c s="35" t="s">
        <v>52</v>
      </c>
      <c s="6" t="s">
        <v>5055</v>
      </c>
      <c s="36" t="s">
        <v>54</v>
      </c>
      <c s="37">
        <v>22.503</v>
      </c>
      <c s="36">
        <v>0</v>
      </c>
      <c s="36">
        <f>ROUND(G27*H27,6)</f>
      </c>
      <c r="L27" s="38">
        <v>0</v>
      </c>
      <c s="32">
        <f>ROUND(ROUND(L27,2)*ROUND(G27,3),2)</f>
      </c>
      <c s="36" t="s">
        <v>2858</v>
      </c>
      <c>
        <f>(M27*21)/100</f>
      </c>
      <c t="s">
        <v>28</v>
      </c>
    </row>
    <row r="28" spans="1:5" ht="12.75">
      <c r="A28" s="35" t="s">
        <v>56</v>
      </c>
      <c r="E28" s="39" t="s">
        <v>52</v>
      </c>
    </row>
    <row r="29" spans="1:5" ht="38.25">
      <c r="A29" s="35" t="s">
        <v>57</v>
      </c>
      <c r="E29" s="40" t="s">
        <v>10562</v>
      </c>
    </row>
    <row r="30" spans="1:5" ht="25.5">
      <c r="A30" t="s">
        <v>58</v>
      </c>
      <c r="E30" s="39" t="s">
        <v>5057</v>
      </c>
    </row>
    <row r="31" spans="1:16" ht="12.75">
      <c r="A31" t="s">
        <v>49</v>
      </c>
      <c s="34" t="s">
        <v>27</v>
      </c>
      <c s="34" t="s">
        <v>5069</v>
      </c>
      <c s="35" t="s">
        <v>52</v>
      </c>
      <c s="6" t="s">
        <v>5070</v>
      </c>
      <c s="36" t="s">
        <v>75</v>
      </c>
      <c s="37">
        <v>9.094</v>
      </c>
      <c s="36">
        <v>0</v>
      </c>
      <c s="36">
        <f>ROUND(G31*H31,6)</f>
      </c>
      <c r="L31" s="38">
        <v>0</v>
      </c>
      <c s="32">
        <f>ROUND(ROUND(L31,2)*ROUND(G31,3),2)</f>
      </c>
      <c s="36" t="s">
        <v>2858</v>
      </c>
      <c>
        <f>(M31*21)/100</f>
      </c>
      <c t="s">
        <v>28</v>
      </c>
    </row>
    <row r="32" spans="1:5" ht="12.75">
      <c r="A32" s="35" t="s">
        <v>56</v>
      </c>
      <c r="E32" s="39" t="s">
        <v>52</v>
      </c>
    </row>
    <row r="33" spans="1:5" ht="306">
      <c r="A33" s="35" t="s">
        <v>57</v>
      </c>
      <c r="E33" s="40" t="s">
        <v>10563</v>
      </c>
    </row>
    <row r="34" spans="1:5" ht="369.75">
      <c r="A34" t="s">
        <v>58</v>
      </c>
      <c r="E34" s="39" t="s">
        <v>4798</v>
      </c>
    </row>
    <row r="35" spans="1:16" ht="12.75">
      <c r="A35" t="s">
        <v>49</v>
      </c>
      <c s="34" t="s">
        <v>168</v>
      </c>
      <c s="34" t="s">
        <v>5687</v>
      </c>
      <c s="35" t="s">
        <v>52</v>
      </c>
      <c s="6" t="s">
        <v>5688</v>
      </c>
      <c s="36" t="s">
        <v>648</v>
      </c>
      <c s="37">
        <v>0.757</v>
      </c>
      <c s="36">
        <v>0</v>
      </c>
      <c s="36">
        <f>ROUND(G35*H35,6)</f>
      </c>
      <c r="L35" s="38">
        <v>0</v>
      </c>
      <c s="32">
        <f>ROUND(ROUND(L35,2)*ROUND(G35,3),2)</f>
      </c>
      <c s="36" t="s">
        <v>2858</v>
      </c>
      <c>
        <f>(M35*21)/100</f>
      </c>
      <c t="s">
        <v>28</v>
      </c>
    </row>
    <row r="36" spans="1:5" ht="12.75">
      <c r="A36" s="35" t="s">
        <v>56</v>
      </c>
      <c r="E36" s="39" t="s">
        <v>52</v>
      </c>
    </row>
    <row r="37" spans="1:5" ht="102">
      <c r="A37" s="35" t="s">
        <v>57</v>
      </c>
      <c r="E37" s="40" t="s">
        <v>10564</v>
      </c>
    </row>
    <row r="38" spans="1:5" ht="267.75">
      <c r="A38" t="s">
        <v>58</v>
      </c>
      <c r="E38" s="39" t="s">
        <v>3419</v>
      </c>
    </row>
    <row r="39" spans="1:13" ht="12.75">
      <c r="A39" t="s">
        <v>47</v>
      </c>
      <c r="C39" s="31" t="s">
        <v>3406</v>
      </c>
      <c r="E39" s="33" t="s">
        <v>3407</v>
      </c>
      <c r="J39" s="32">
        <f>0</f>
      </c>
      <c s="32">
        <f>0</f>
      </c>
      <c s="32">
        <f>0+L40+L44+L48+L52+L56+L60+L64</f>
      </c>
      <c s="32">
        <f>0+M40+M44+M48+M52+M56+M60+M64</f>
      </c>
    </row>
    <row r="40" spans="1:16" ht="12.75">
      <c r="A40" t="s">
        <v>49</v>
      </c>
      <c s="34" t="s">
        <v>534</v>
      </c>
      <c s="34" t="s">
        <v>10565</v>
      </c>
      <c s="35" t="s">
        <v>52</v>
      </c>
      <c s="6" t="s">
        <v>10566</v>
      </c>
      <c s="36" t="s">
        <v>75</v>
      </c>
      <c s="37">
        <v>2.954</v>
      </c>
      <c s="36">
        <v>0</v>
      </c>
      <c s="36">
        <f>ROUND(G40*H40,6)</f>
      </c>
      <c r="L40" s="38">
        <v>0</v>
      </c>
      <c s="32">
        <f>ROUND(ROUND(L40,2)*ROUND(G40,3),2)</f>
      </c>
      <c s="36" t="s">
        <v>2858</v>
      </c>
      <c>
        <f>(M40*21)/100</f>
      </c>
      <c t="s">
        <v>28</v>
      </c>
    </row>
    <row r="41" spans="1:5" ht="12.75">
      <c r="A41" s="35" t="s">
        <v>56</v>
      </c>
      <c r="E41" s="39" t="s">
        <v>52</v>
      </c>
    </row>
    <row r="42" spans="1:5" ht="38.25">
      <c r="A42" s="35" t="s">
        <v>57</v>
      </c>
      <c r="E42" s="40" t="s">
        <v>10567</v>
      </c>
    </row>
    <row r="43" spans="1:5" ht="38.25">
      <c r="A43" t="s">
        <v>58</v>
      </c>
      <c r="E43" s="39" t="s">
        <v>10568</v>
      </c>
    </row>
    <row r="44" spans="1:16" ht="12.75">
      <c r="A44" t="s">
        <v>49</v>
      </c>
      <c s="34" t="s">
        <v>673</v>
      </c>
      <c s="34" t="s">
        <v>10569</v>
      </c>
      <c s="35" t="s">
        <v>52</v>
      </c>
      <c s="6" t="s">
        <v>10570</v>
      </c>
      <c s="36" t="s">
        <v>75</v>
      </c>
      <c s="37">
        <v>29.02</v>
      </c>
      <c s="36">
        <v>0</v>
      </c>
      <c s="36">
        <f>ROUND(G44*H44,6)</f>
      </c>
      <c r="L44" s="38">
        <v>0</v>
      </c>
      <c s="32">
        <f>ROUND(ROUND(L44,2)*ROUND(G44,3),2)</f>
      </c>
      <c s="36" t="s">
        <v>2858</v>
      </c>
      <c>
        <f>(M44*21)/100</f>
      </c>
      <c t="s">
        <v>28</v>
      </c>
    </row>
    <row r="45" spans="1:5" ht="12.75">
      <c r="A45" s="35" t="s">
        <v>56</v>
      </c>
      <c r="E45" s="39" t="s">
        <v>52</v>
      </c>
    </row>
    <row r="46" spans="1:5" ht="409.5">
      <c r="A46" s="35" t="s">
        <v>57</v>
      </c>
      <c r="E46" s="40" t="s">
        <v>10571</v>
      </c>
    </row>
    <row r="47" spans="1:5" ht="229.5">
      <c r="A47" t="s">
        <v>58</v>
      </c>
      <c r="E47" s="39" t="s">
        <v>10572</v>
      </c>
    </row>
    <row r="48" spans="1:16" ht="12.75">
      <c r="A48" t="s">
        <v>49</v>
      </c>
      <c s="34" t="s">
        <v>677</v>
      </c>
      <c s="34" t="s">
        <v>5084</v>
      </c>
      <c s="35" t="s">
        <v>52</v>
      </c>
      <c s="6" t="s">
        <v>3642</v>
      </c>
      <c s="36" t="s">
        <v>2049</v>
      </c>
      <c s="37">
        <v>100</v>
      </c>
      <c s="36">
        <v>0</v>
      </c>
      <c s="36">
        <f>ROUND(G48*H48,6)</f>
      </c>
      <c r="L48" s="38">
        <v>0</v>
      </c>
      <c s="32">
        <f>ROUND(ROUND(L48,2)*ROUND(G48,3),2)</f>
      </c>
      <c s="36" t="s">
        <v>2858</v>
      </c>
      <c>
        <f>(M48*21)/100</f>
      </c>
      <c t="s">
        <v>28</v>
      </c>
    </row>
    <row r="49" spans="1:5" ht="12.75">
      <c r="A49" s="35" t="s">
        <v>56</v>
      </c>
      <c r="E49" s="39" t="s">
        <v>52</v>
      </c>
    </row>
    <row r="50" spans="1:5" ht="25.5">
      <c r="A50" s="35" t="s">
        <v>57</v>
      </c>
      <c r="E50" s="40" t="s">
        <v>10573</v>
      </c>
    </row>
    <row r="51" spans="1:5" ht="293.25">
      <c r="A51" t="s">
        <v>58</v>
      </c>
      <c r="E51" s="39" t="s">
        <v>4050</v>
      </c>
    </row>
    <row r="52" spans="1:16" ht="25.5">
      <c r="A52" t="s">
        <v>49</v>
      </c>
      <c s="34" t="s">
        <v>681</v>
      </c>
      <c s="34" t="s">
        <v>10574</v>
      </c>
      <c s="35" t="s">
        <v>52</v>
      </c>
      <c s="6" t="s">
        <v>10575</v>
      </c>
      <c s="36" t="s">
        <v>2049</v>
      </c>
      <c s="37">
        <v>529.2</v>
      </c>
      <c s="36">
        <v>0</v>
      </c>
      <c s="36">
        <f>ROUND(G52*H52,6)</f>
      </c>
      <c r="L52" s="38">
        <v>0</v>
      </c>
      <c s="32">
        <f>ROUND(ROUND(L52,2)*ROUND(G52,3),2)</f>
      </c>
      <c s="36" t="s">
        <v>947</v>
      </c>
      <c>
        <f>(M52*21)/100</f>
      </c>
      <c t="s">
        <v>28</v>
      </c>
    </row>
    <row r="53" spans="1:5" ht="12.75">
      <c r="A53" s="35" t="s">
        <v>56</v>
      </c>
      <c r="E53" s="39" t="s">
        <v>52</v>
      </c>
    </row>
    <row r="54" spans="1:5" ht="38.25">
      <c r="A54" s="35" t="s">
        <v>57</v>
      </c>
      <c r="E54" s="40" t="s">
        <v>10576</v>
      </c>
    </row>
    <row r="55" spans="1:5" ht="293.25">
      <c r="A55" t="s">
        <v>58</v>
      </c>
      <c r="E55" s="39" t="s">
        <v>4050</v>
      </c>
    </row>
    <row r="56" spans="1:16" ht="12.75">
      <c r="A56" t="s">
        <v>49</v>
      </c>
      <c s="34" t="s">
        <v>685</v>
      </c>
      <c s="34" t="s">
        <v>10577</v>
      </c>
      <c s="35" t="s">
        <v>52</v>
      </c>
      <c s="6" t="s">
        <v>10578</v>
      </c>
      <c s="36" t="s">
        <v>2049</v>
      </c>
      <c s="37">
        <v>650</v>
      </c>
      <c s="36">
        <v>0</v>
      </c>
      <c s="36">
        <f>ROUND(G56*H56,6)</f>
      </c>
      <c r="L56" s="38">
        <v>0</v>
      </c>
      <c s="32">
        <f>ROUND(ROUND(L56,2)*ROUND(G56,3),2)</f>
      </c>
      <c s="36" t="s">
        <v>947</v>
      </c>
      <c>
        <f>(M56*21)/100</f>
      </c>
      <c t="s">
        <v>28</v>
      </c>
    </row>
    <row r="57" spans="1:5" ht="12.75">
      <c r="A57" s="35" t="s">
        <v>56</v>
      </c>
      <c r="E57" s="39" t="s">
        <v>52</v>
      </c>
    </row>
    <row r="58" spans="1:5" ht="51">
      <c r="A58" s="35" t="s">
        <v>57</v>
      </c>
      <c r="E58" s="40" t="s">
        <v>10579</v>
      </c>
    </row>
    <row r="59" spans="1:5" ht="293.25">
      <c r="A59" t="s">
        <v>58</v>
      </c>
      <c r="E59" s="39" t="s">
        <v>4050</v>
      </c>
    </row>
    <row r="60" spans="1:16" ht="25.5">
      <c r="A60" t="s">
        <v>49</v>
      </c>
      <c s="34" t="s">
        <v>50</v>
      </c>
      <c s="34" t="s">
        <v>10580</v>
      </c>
      <c s="35" t="s">
        <v>52</v>
      </c>
      <c s="6" t="s">
        <v>10581</v>
      </c>
      <c s="36" t="s">
        <v>2049</v>
      </c>
      <c s="37">
        <v>2539</v>
      </c>
      <c s="36">
        <v>0</v>
      </c>
      <c s="36">
        <f>ROUND(G60*H60,6)</f>
      </c>
      <c r="L60" s="38">
        <v>0</v>
      </c>
      <c s="32">
        <f>ROUND(ROUND(L60,2)*ROUND(G60,3),2)</f>
      </c>
      <c s="36" t="s">
        <v>947</v>
      </c>
      <c>
        <f>(M60*21)/100</f>
      </c>
      <c t="s">
        <v>28</v>
      </c>
    </row>
    <row r="61" spans="1:5" ht="12.75">
      <c r="A61" s="35" t="s">
        <v>56</v>
      </c>
      <c r="E61" s="39" t="s">
        <v>52</v>
      </c>
    </row>
    <row r="62" spans="1:5" ht="280.5">
      <c r="A62" s="35" t="s">
        <v>57</v>
      </c>
      <c r="E62" s="40" t="s">
        <v>10582</v>
      </c>
    </row>
    <row r="63" spans="1:5" ht="293.25">
      <c r="A63" t="s">
        <v>58</v>
      </c>
      <c r="E63" s="39" t="s">
        <v>4050</v>
      </c>
    </row>
    <row r="64" spans="1:16" ht="12.75">
      <c r="A64" t="s">
        <v>49</v>
      </c>
      <c s="34" t="s">
        <v>60</v>
      </c>
      <c s="34" t="s">
        <v>10583</v>
      </c>
      <c s="35" t="s">
        <v>52</v>
      </c>
      <c s="6" t="s">
        <v>10584</v>
      </c>
      <c s="36" t="s">
        <v>2049</v>
      </c>
      <c s="37">
        <v>150.08</v>
      </c>
      <c s="36">
        <v>0</v>
      </c>
      <c s="36">
        <f>ROUND(G64*H64,6)</f>
      </c>
      <c r="L64" s="38">
        <v>0</v>
      </c>
      <c s="32">
        <f>ROUND(ROUND(L64,2)*ROUND(G64,3),2)</f>
      </c>
      <c s="36" t="s">
        <v>947</v>
      </c>
      <c>
        <f>(M64*21)/100</f>
      </c>
      <c t="s">
        <v>28</v>
      </c>
    </row>
    <row r="65" spans="1:5" ht="12.75">
      <c r="A65" s="35" t="s">
        <v>56</v>
      </c>
      <c r="E65" s="39" t="s">
        <v>52</v>
      </c>
    </row>
    <row r="66" spans="1:5" ht="204">
      <c r="A66" s="35" t="s">
        <v>57</v>
      </c>
      <c r="E66" s="40" t="s">
        <v>10585</v>
      </c>
    </row>
    <row r="67" spans="1:5" ht="293.25">
      <c r="A67" t="s">
        <v>58</v>
      </c>
      <c r="E67" s="39" t="s">
        <v>4050</v>
      </c>
    </row>
    <row r="68" spans="1:13" ht="12.75">
      <c r="A68" t="s">
        <v>47</v>
      </c>
      <c r="C68" s="31" t="s">
        <v>3426</v>
      </c>
      <c r="E68" s="33" t="s">
        <v>3427</v>
      </c>
      <c r="J68" s="32">
        <f>0</f>
      </c>
      <c s="32">
        <f>0</f>
      </c>
      <c s="32">
        <f>0+L69+L73+L77+L81+L85</f>
      </c>
      <c s="32">
        <f>0+M69+M73+M77+M81+M85</f>
      </c>
    </row>
    <row r="69" spans="1:16" ht="12.75">
      <c r="A69" t="s">
        <v>49</v>
      </c>
      <c s="34" t="s">
        <v>64</v>
      </c>
      <c s="34" t="s">
        <v>10586</v>
      </c>
      <c s="35" t="s">
        <v>52</v>
      </c>
      <c s="6" t="s">
        <v>10587</v>
      </c>
      <c s="36" t="s">
        <v>75</v>
      </c>
      <c s="37">
        <v>1.26</v>
      </c>
      <c s="36">
        <v>0</v>
      </c>
      <c s="36">
        <f>ROUND(G69*H69,6)</f>
      </c>
      <c r="L69" s="38">
        <v>0</v>
      </c>
      <c s="32">
        <f>ROUND(ROUND(L69,2)*ROUND(G69,3),2)</f>
      </c>
      <c s="36" t="s">
        <v>2858</v>
      </c>
      <c>
        <f>(M69*21)/100</f>
      </c>
      <c t="s">
        <v>28</v>
      </c>
    </row>
    <row r="70" spans="1:5" ht="12.75">
      <c r="A70" s="35" t="s">
        <v>56</v>
      </c>
      <c r="E70" s="39" t="s">
        <v>52</v>
      </c>
    </row>
    <row r="71" spans="1:5" ht="89.25">
      <c r="A71" s="35" t="s">
        <v>57</v>
      </c>
      <c r="E71" s="40" t="s">
        <v>10588</v>
      </c>
    </row>
    <row r="72" spans="1:5" ht="369.75">
      <c r="A72" t="s">
        <v>58</v>
      </c>
      <c r="E72" s="39" t="s">
        <v>3415</v>
      </c>
    </row>
    <row r="73" spans="1:16" ht="12.75">
      <c r="A73" t="s">
        <v>49</v>
      </c>
      <c s="34" t="s">
        <v>69</v>
      </c>
      <c s="34" t="s">
        <v>10589</v>
      </c>
      <c s="35" t="s">
        <v>52</v>
      </c>
      <c s="6" t="s">
        <v>10590</v>
      </c>
      <c s="36" t="s">
        <v>648</v>
      </c>
      <c s="37">
        <v>0.141</v>
      </c>
      <c s="36">
        <v>0</v>
      </c>
      <c s="36">
        <f>ROUND(G73*H73,6)</f>
      </c>
      <c r="L73" s="38">
        <v>0</v>
      </c>
      <c s="32">
        <f>ROUND(ROUND(L73,2)*ROUND(G73,3),2)</f>
      </c>
      <c s="36" t="s">
        <v>2858</v>
      </c>
      <c>
        <f>(M73*21)/100</f>
      </c>
      <c t="s">
        <v>28</v>
      </c>
    </row>
    <row r="74" spans="1:5" ht="12.75">
      <c r="A74" s="35" t="s">
        <v>56</v>
      </c>
      <c r="E74" s="39" t="s">
        <v>52</v>
      </c>
    </row>
    <row r="75" spans="1:5" ht="25.5">
      <c r="A75" s="35" t="s">
        <v>57</v>
      </c>
      <c r="E75" s="40" t="s">
        <v>10591</v>
      </c>
    </row>
    <row r="76" spans="1:5" ht="267.75">
      <c r="A76" t="s">
        <v>58</v>
      </c>
      <c r="E76" s="39" t="s">
        <v>3419</v>
      </c>
    </row>
    <row r="77" spans="1:16" ht="12.75">
      <c r="A77" t="s">
        <v>49</v>
      </c>
      <c s="34" t="s">
        <v>72</v>
      </c>
      <c s="34" t="s">
        <v>3646</v>
      </c>
      <c s="35" t="s">
        <v>52</v>
      </c>
      <c s="6" t="s">
        <v>3647</v>
      </c>
      <c s="36" t="s">
        <v>75</v>
      </c>
      <c s="37">
        <v>0.702</v>
      </c>
      <c s="36">
        <v>0</v>
      </c>
      <c s="36">
        <f>ROUND(G77*H77,6)</f>
      </c>
      <c r="L77" s="38">
        <v>0</v>
      </c>
      <c s="32">
        <f>ROUND(ROUND(L77,2)*ROUND(G77,3),2)</f>
      </c>
      <c s="36" t="s">
        <v>2858</v>
      </c>
      <c>
        <f>(M77*21)/100</f>
      </c>
      <c t="s">
        <v>28</v>
      </c>
    </row>
    <row r="78" spans="1:5" ht="12.75">
      <c r="A78" s="35" t="s">
        <v>56</v>
      </c>
      <c r="E78" s="39" t="s">
        <v>52</v>
      </c>
    </row>
    <row r="79" spans="1:5" ht="25.5">
      <c r="A79" s="35" t="s">
        <v>57</v>
      </c>
      <c r="E79" s="40" t="s">
        <v>10592</v>
      </c>
    </row>
    <row r="80" spans="1:5" ht="369.75">
      <c r="A80" t="s">
        <v>58</v>
      </c>
      <c r="E80" s="39" t="s">
        <v>3415</v>
      </c>
    </row>
    <row r="81" spans="1:16" ht="12.75">
      <c r="A81" t="s">
        <v>49</v>
      </c>
      <c s="34" t="s">
        <v>78</v>
      </c>
      <c s="34" t="s">
        <v>10593</v>
      </c>
      <c s="35" t="s">
        <v>52</v>
      </c>
      <c s="6" t="s">
        <v>10594</v>
      </c>
      <c s="36" t="s">
        <v>75</v>
      </c>
      <c s="37">
        <v>0.236</v>
      </c>
      <c s="36">
        <v>0</v>
      </c>
      <c s="36">
        <f>ROUND(G81*H81,6)</f>
      </c>
      <c r="L81" s="38">
        <v>0</v>
      </c>
      <c s="32">
        <f>ROUND(ROUND(L81,2)*ROUND(G81,3),2)</f>
      </c>
      <c s="36" t="s">
        <v>2858</v>
      </c>
      <c>
        <f>(M81*21)/100</f>
      </c>
      <c t="s">
        <v>28</v>
      </c>
    </row>
    <row r="82" spans="1:5" ht="12.75">
      <c r="A82" s="35" t="s">
        <v>56</v>
      </c>
      <c r="E82" s="39" t="s">
        <v>52</v>
      </c>
    </row>
    <row r="83" spans="1:5" ht="63.75">
      <c r="A83" s="35" t="s">
        <v>57</v>
      </c>
      <c r="E83" s="40" t="s">
        <v>10595</v>
      </c>
    </row>
    <row r="84" spans="1:5" ht="242.25">
      <c r="A84" t="s">
        <v>58</v>
      </c>
      <c r="E84" s="39" t="s">
        <v>10596</v>
      </c>
    </row>
    <row r="85" spans="1:16" ht="12.75">
      <c r="A85" t="s">
        <v>49</v>
      </c>
      <c s="34" t="s">
        <v>83</v>
      </c>
      <c s="34" t="s">
        <v>10597</v>
      </c>
      <c s="35" t="s">
        <v>52</v>
      </c>
      <c s="6" t="s">
        <v>10598</v>
      </c>
      <c s="36" t="s">
        <v>54</v>
      </c>
      <c s="37">
        <v>17.582</v>
      </c>
      <c s="36">
        <v>0</v>
      </c>
      <c s="36">
        <f>ROUND(G85*H85,6)</f>
      </c>
      <c r="L85" s="38">
        <v>0</v>
      </c>
      <c s="32">
        <f>ROUND(ROUND(L85,2)*ROUND(G85,3),2)</f>
      </c>
      <c s="36" t="s">
        <v>2858</v>
      </c>
      <c>
        <f>(M85*21)/100</f>
      </c>
      <c t="s">
        <v>28</v>
      </c>
    </row>
    <row r="86" spans="1:5" ht="12.75">
      <c r="A86" s="35" t="s">
        <v>56</v>
      </c>
      <c r="E86" s="39" t="s">
        <v>52</v>
      </c>
    </row>
    <row r="87" spans="1:5" ht="89.25">
      <c r="A87" s="35" t="s">
        <v>57</v>
      </c>
      <c r="E87" s="40" t="s">
        <v>10599</v>
      </c>
    </row>
    <row r="88" spans="1:5" ht="127.5">
      <c r="A88" t="s">
        <v>58</v>
      </c>
      <c r="E88" s="39" t="s">
        <v>10600</v>
      </c>
    </row>
    <row r="89" spans="1:13" ht="12.75">
      <c r="A89" t="s">
        <v>47</v>
      </c>
      <c r="C89" s="31" t="s">
        <v>4827</v>
      </c>
      <c r="E89" s="33" t="s">
        <v>4828</v>
      </c>
      <c r="J89" s="32">
        <f>0</f>
      </c>
      <c s="32">
        <f>0</f>
      </c>
      <c s="32">
        <f>0+L90+L94+L98+L102+L106+L110+L114+L118+L122+L126</f>
      </c>
      <c s="32">
        <f>0+M90+M94+M98+M102+M106+M110+M114+M118+M122+M126</f>
      </c>
    </row>
    <row r="90" spans="1:16" ht="12.75">
      <c r="A90" t="s">
        <v>49</v>
      </c>
      <c s="34" t="s">
        <v>87</v>
      </c>
      <c s="34" t="s">
        <v>10601</v>
      </c>
      <c s="35" t="s">
        <v>52</v>
      </c>
      <c s="6" t="s">
        <v>10602</v>
      </c>
      <c s="36" t="s">
        <v>54</v>
      </c>
      <c s="37">
        <v>1350.893</v>
      </c>
      <c s="36">
        <v>0</v>
      </c>
      <c s="36">
        <f>ROUND(G90*H90,6)</f>
      </c>
      <c r="L90" s="38">
        <v>0</v>
      </c>
      <c s="32">
        <f>ROUND(ROUND(L90,2)*ROUND(G90,3),2)</f>
      </c>
      <c s="36" t="s">
        <v>2858</v>
      </c>
      <c>
        <f>(M90*21)/100</f>
      </c>
      <c t="s">
        <v>28</v>
      </c>
    </row>
    <row r="91" spans="1:5" ht="12.75">
      <c r="A91" s="35" t="s">
        <v>56</v>
      </c>
      <c r="E91" s="39" t="s">
        <v>52</v>
      </c>
    </row>
    <row r="92" spans="1:5" ht="409.5">
      <c r="A92" s="35" t="s">
        <v>57</v>
      </c>
      <c r="E92" s="40" t="s">
        <v>10603</v>
      </c>
    </row>
    <row r="93" spans="1:5" ht="76.5">
      <c r="A93" t="s">
        <v>58</v>
      </c>
      <c r="E93" s="39" t="s">
        <v>4831</v>
      </c>
    </row>
    <row r="94" spans="1:16" ht="12.75">
      <c r="A94" t="s">
        <v>49</v>
      </c>
      <c s="34" t="s">
        <v>91</v>
      </c>
      <c s="34" t="s">
        <v>10604</v>
      </c>
      <c s="35" t="s">
        <v>52</v>
      </c>
      <c s="6" t="s">
        <v>10605</v>
      </c>
      <c s="36" t="s">
        <v>54</v>
      </c>
      <c s="37">
        <v>1350.893</v>
      </c>
      <c s="36">
        <v>0</v>
      </c>
      <c s="36">
        <f>ROUND(G94*H94,6)</f>
      </c>
      <c r="L94" s="38">
        <v>0</v>
      </c>
      <c s="32">
        <f>ROUND(ROUND(L94,2)*ROUND(G94,3),2)</f>
      </c>
      <c s="36" t="s">
        <v>2858</v>
      </c>
      <c>
        <f>(M94*21)/100</f>
      </c>
      <c t="s">
        <v>28</v>
      </c>
    </row>
    <row r="95" spans="1:5" ht="12.75">
      <c r="A95" s="35" t="s">
        <v>56</v>
      </c>
      <c r="E95" s="39" t="s">
        <v>52</v>
      </c>
    </row>
    <row r="96" spans="1:5" ht="409.5">
      <c r="A96" s="35" t="s">
        <v>57</v>
      </c>
      <c r="E96" s="40" t="s">
        <v>10606</v>
      </c>
    </row>
    <row r="97" spans="1:5" ht="76.5">
      <c r="A97" t="s">
        <v>58</v>
      </c>
      <c r="E97" s="39" t="s">
        <v>4831</v>
      </c>
    </row>
    <row r="98" spans="1:16" ht="12.75">
      <c r="A98" t="s">
        <v>49</v>
      </c>
      <c s="34" t="s">
        <v>96</v>
      </c>
      <c s="34" t="s">
        <v>10607</v>
      </c>
      <c s="35" t="s">
        <v>52</v>
      </c>
      <c s="6" t="s">
        <v>10608</v>
      </c>
      <c s="36" t="s">
        <v>54</v>
      </c>
      <c s="37">
        <v>121.025</v>
      </c>
      <c s="36">
        <v>0</v>
      </c>
      <c s="36">
        <f>ROUND(G98*H98,6)</f>
      </c>
      <c r="L98" s="38">
        <v>0</v>
      </c>
      <c s="32">
        <f>ROUND(ROUND(L98,2)*ROUND(G98,3),2)</f>
      </c>
      <c s="36" t="s">
        <v>2858</v>
      </c>
      <c>
        <f>(M98*21)/100</f>
      </c>
      <c t="s">
        <v>28</v>
      </c>
    </row>
    <row r="99" spans="1:5" ht="12.75">
      <c r="A99" s="35" t="s">
        <v>56</v>
      </c>
      <c r="E99" s="39" t="s">
        <v>52</v>
      </c>
    </row>
    <row r="100" spans="1:5" ht="140.25">
      <c r="A100" s="35" t="s">
        <v>57</v>
      </c>
      <c r="E100" s="40" t="s">
        <v>10609</v>
      </c>
    </row>
    <row r="101" spans="1:5" ht="76.5">
      <c r="A101" t="s">
        <v>58</v>
      </c>
      <c r="E101" s="39" t="s">
        <v>4831</v>
      </c>
    </row>
    <row r="102" spans="1:16" ht="12.75">
      <c r="A102" t="s">
        <v>49</v>
      </c>
      <c s="34" t="s">
        <v>888</v>
      </c>
      <c s="34" t="s">
        <v>10610</v>
      </c>
      <c s="35" t="s">
        <v>52</v>
      </c>
      <c s="6" t="s">
        <v>10611</v>
      </c>
      <c s="36" t="s">
        <v>54</v>
      </c>
      <c s="37">
        <v>121.025</v>
      </c>
      <c s="36">
        <v>0</v>
      </c>
      <c s="36">
        <f>ROUND(G102*H102,6)</f>
      </c>
      <c r="L102" s="38">
        <v>0</v>
      </c>
      <c s="32">
        <f>ROUND(ROUND(L102,2)*ROUND(G102,3),2)</f>
      </c>
      <c s="36" t="s">
        <v>2858</v>
      </c>
      <c>
        <f>(M102*21)/100</f>
      </c>
      <c t="s">
        <v>28</v>
      </c>
    </row>
    <row r="103" spans="1:5" ht="12.75">
      <c r="A103" s="35" t="s">
        <v>56</v>
      </c>
      <c r="E103" s="39" t="s">
        <v>52</v>
      </c>
    </row>
    <row r="104" spans="1:5" ht="140.25">
      <c r="A104" s="35" t="s">
        <v>57</v>
      </c>
      <c r="E104" s="40" t="s">
        <v>10609</v>
      </c>
    </row>
    <row r="105" spans="1:5" ht="76.5">
      <c r="A105" t="s">
        <v>58</v>
      </c>
      <c r="E105" s="39" t="s">
        <v>4831</v>
      </c>
    </row>
    <row r="106" spans="1:16" ht="25.5">
      <c r="A106" t="s">
        <v>49</v>
      </c>
      <c s="34" t="s">
        <v>102</v>
      </c>
      <c s="34" t="s">
        <v>4589</v>
      </c>
      <c s="35" t="s">
        <v>52</v>
      </c>
      <c s="6" t="s">
        <v>10612</v>
      </c>
      <c s="36" t="s">
        <v>54</v>
      </c>
      <c s="37">
        <v>190.5</v>
      </c>
      <c s="36">
        <v>0</v>
      </c>
      <c s="36">
        <f>ROUND(G106*H106,6)</f>
      </c>
      <c r="L106" s="38">
        <v>0</v>
      </c>
      <c s="32">
        <f>ROUND(ROUND(L106,2)*ROUND(G106,3),2)</f>
      </c>
      <c s="36" t="s">
        <v>2858</v>
      </c>
      <c>
        <f>(M106*21)/100</f>
      </c>
      <c t="s">
        <v>28</v>
      </c>
    </row>
    <row r="107" spans="1:5" ht="12.75">
      <c r="A107" s="35" t="s">
        <v>56</v>
      </c>
      <c r="E107" s="39" t="s">
        <v>52</v>
      </c>
    </row>
    <row r="108" spans="1:5" ht="127.5">
      <c r="A108" s="35" t="s">
        <v>57</v>
      </c>
      <c r="E108" s="40" t="s">
        <v>10613</v>
      </c>
    </row>
    <row r="109" spans="1:5" ht="76.5">
      <c r="A109" t="s">
        <v>58</v>
      </c>
      <c r="E109" s="39" t="s">
        <v>4831</v>
      </c>
    </row>
    <row r="110" spans="1:16" ht="12.75">
      <c r="A110" t="s">
        <v>49</v>
      </c>
      <c s="34" t="s">
        <v>820</v>
      </c>
      <c s="34" t="s">
        <v>4593</v>
      </c>
      <c s="35" t="s">
        <v>52</v>
      </c>
      <c s="6" t="s">
        <v>4829</v>
      </c>
      <c s="36" t="s">
        <v>54</v>
      </c>
      <c s="37">
        <v>190.5</v>
      </c>
      <c s="36">
        <v>0</v>
      </c>
      <c s="36">
        <f>ROUND(G110*H110,6)</f>
      </c>
      <c r="L110" s="38">
        <v>0</v>
      </c>
      <c s="32">
        <f>ROUND(ROUND(L110,2)*ROUND(G110,3),2)</f>
      </c>
      <c s="36" t="s">
        <v>2858</v>
      </c>
      <c>
        <f>(M110*21)/100</f>
      </c>
      <c t="s">
        <v>28</v>
      </c>
    </row>
    <row r="111" spans="1:5" ht="12.75">
      <c r="A111" s="35" t="s">
        <v>56</v>
      </c>
      <c r="E111" s="39" t="s">
        <v>52</v>
      </c>
    </row>
    <row r="112" spans="1:5" ht="127.5">
      <c r="A112" s="35" t="s">
        <v>57</v>
      </c>
      <c r="E112" s="40" t="s">
        <v>10613</v>
      </c>
    </row>
    <row r="113" spans="1:5" ht="76.5">
      <c r="A113" t="s">
        <v>58</v>
      </c>
      <c r="E113" s="39" t="s">
        <v>4831</v>
      </c>
    </row>
    <row r="114" spans="1:16" ht="12.75">
      <c r="A114" t="s">
        <v>49</v>
      </c>
      <c s="34" t="s">
        <v>108</v>
      </c>
      <c s="34" t="s">
        <v>5937</v>
      </c>
      <c s="35" t="s">
        <v>52</v>
      </c>
      <c s="6" t="s">
        <v>5938</v>
      </c>
      <c s="36" t="s">
        <v>54</v>
      </c>
      <c s="37">
        <v>190.5</v>
      </c>
      <c s="36">
        <v>0</v>
      </c>
      <c s="36">
        <f>ROUND(G114*H114,6)</f>
      </c>
      <c r="L114" s="38">
        <v>0</v>
      </c>
      <c s="32">
        <f>ROUND(ROUND(L114,2)*ROUND(G114,3),2)</f>
      </c>
      <c s="36" t="s">
        <v>2858</v>
      </c>
      <c>
        <f>(M114*21)/100</f>
      </c>
      <c t="s">
        <v>28</v>
      </c>
    </row>
    <row r="115" spans="1:5" ht="12.75">
      <c r="A115" s="35" t="s">
        <v>56</v>
      </c>
      <c r="E115" s="39" t="s">
        <v>52</v>
      </c>
    </row>
    <row r="116" spans="1:5" ht="127.5">
      <c r="A116" s="35" t="s">
        <v>57</v>
      </c>
      <c r="E116" s="40" t="s">
        <v>10613</v>
      </c>
    </row>
    <row r="117" spans="1:5" ht="63.75">
      <c r="A117" t="s">
        <v>58</v>
      </c>
      <c r="E117" s="39" t="s">
        <v>4967</v>
      </c>
    </row>
    <row r="118" spans="1:16" ht="12.75">
      <c r="A118" t="s">
        <v>49</v>
      </c>
      <c s="34" t="s">
        <v>112</v>
      </c>
      <c s="34" t="s">
        <v>10614</v>
      </c>
      <c s="35" t="s">
        <v>52</v>
      </c>
      <c s="6" t="s">
        <v>10615</v>
      </c>
      <c s="36" t="s">
        <v>75</v>
      </c>
      <c s="37">
        <v>26.16</v>
      </c>
      <c s="36">
        <v>0</v>
      </c>
      <c s="36">
        <f>ROUND(G118*H118,6)</f>
      </c>
      <c r="L118" s="38">
        <v>0</v>
      </c>
      <c s="32">
        <f>ROUND(ROUND(L118,2)*ROUND(G118,3),2)</f>
      </c>
      <c s="36" t="s">
        <v>2858</v>
      </c>
      <c>
        <f>(M118*21)/100</f>
      </c>
      <c t="s">
        <v>28</v>
      </c>
    </row>
    <row r="119" spans="1:5" ht="12.75">
      <c r="A119" s="35" t="s">
        <v>56</v>
      </c>
      <c r="E119" s="39" t="s">
        <v>52</v>
      </c>
    </row>
    <row r="120" spans="1:5" ht="357">
      <c r="A120" s="35" t="s">
        <v>57</v>
      </c>
      <c r="E120" s="40" t="s">
        <v>10616</v>
      </c>
    </row>
    <row r="121" spans="1:5" ht="331.5">
      <c r="A121" t="s">
        <v>58</v>
      </c>
      <c r="E121" s="39" t="s">
        <v>10617</v>
      </c>
    </row>
    <row r="122" spans="1:16" ht="12.75">
      <c r="A122" t="s">
        <v>49</v>
      </c>
      <c s="34" t="s">
        <v>116</v>
      </c>
      <c s="34" t="s">
        <v>10618</v>
      </c>
      <c s="35" t="s">
        <v>52</v>
      </c>
      <c s="6" t="s">
        <v>10619</v>
      </c>
      <c s="36" t="s">
        <v>54</v>
      </c>
      <c s="37">
        <v>4.86</v>
      </c>
      <c s="36">
        <v>0</v>
      </c>
      <c s="36">
        <f>ROUND(G122*H122,6)</f>
      </c>
      <c r="L122" s="38">
        <v>0</v>
      </c>
      <c s="32">
        <f>ROUND(ROUND(L122,2)*ROUND(G122,3),2)</f>
      </c>
      <c s="36" t="s">
        <v>2858</v>
      </c>
      <c>
        <f>(M122*21)/100</f>
      </c>
      <c t="s">
        <v>28</v>
      </c>
    </row>
    <row r="123" spans="1:5" ht="12.75">
      <c r="A123" s="35" t="s">
        <v>56</v>
      </c>
      <c r="E123" s="39" t="s">
        <v>52</v>
      </c>
    </row>
    <row r="124" spans="1:5" ht="102">
      <c r="A124" s="35" t="s">
        <v>57</v>
      </c>
      <c r="E124" s="40" t="s">
        <v>10620</v>
      </c>
    </row>
    <row r="125" spans="1:5" ht="140.25">
      <c r="A125" t="s">
        <v>58</v>
      </c>
      <c r="E125" s="39" t="s">
        <v>10621</v>
      </c>
    </row>
    <row r="126" spans="1:16" ht="12.75">
      <c r="A126" t="s">
        <v>49</v>
      </c>
      <c s="34" t="s">
        <v>120</v>
      </c>
      <c s="34" t="s">
        <v>4597</v>
      </c>
      <c s="35" t="s">
        <v>52</v>
      </c>
      <c s="6" t="s">
        <v>10622</v>
      </c>
      <c s="36" t="s">
        <v>54</v>
      </c>
      <c s="37">
        <v>6.6</v>
      </c>
      <c s="36">
        <v>0</v>
      </c>
      <c s="36">
        <f>ROUND(G126*H126,6)</f>
      </c>
      <c r="L126" s="38">
        <v>0</v>
      </c>
      <c s="32">
        <f>ROUND(ROUND(L126,2)*ROUND(G126,3),2)</f>
      </c>
      <c s="36" t="s">
        <v>2858</v>
      </c>
      <c>
        <f>(M126*21)/100</f>
      </c>
      <c t="s">
        <v>28</v>
      </c>
    </row>
    <row r="127" spans="1:5" ht="12.75">
      <c r="A127" s="35" t="s">
        <v>56</v>
      </c>
      <c r="E127" s="39" t="s">
        <v>52</v>
      </c>
    </row>
    <row r="128" spans="1:5" ht="127.5">
      <c r="A128" s="35" t="s">
        <v>57</v>
      </c>
      <c r="E128" s="40" t="s">
        <v>10623</v>
      </c>
    </row>
    <row r="129" spans="1:5" ht="140.25">
      <c r="A129" t="s">
        <v>58</v>
      </c>
      <c r="E129" s="39" t="s">
        <v>10621</v>
      </c>
    </row>
    <row r="130" spans="1:13" ht="12.75">
      <c r="A130" t="s">
        <v>47</v>
      </c>
      <c r="C130" s="31" t="s">
        <v>3029</v>
      </c>
      <c r="E130" s="33" t="s">
        <v>1593</v>
      </c>
      <c r="J130" s="32">
        <f>0</f>
      </c>
      <c s="32">
        <f>0</f>
      </c>
      <c s="32">
        <f>0+L131+L135+L139+L143+L147+L151+L155+L159+L163+L167+L171+L175+L179</f>
      </c>
      <c s="32">
        <f>0+M131+M135+M139+M143+M147+M151+M155+M159+M163+M167+M171+M175+M179</f>
      </c>
    </row>
    <row r="131" spans="1:16" ht="12.75">
      <c r="A131" t="s">
        <v>49</v>
      </c>
      <c s="34" t="s">
        <v>124</v>
      </c>
      <c s="34" t="s">
        <v>144</v>
      </c>
      <c s="35" t="s">
        <v>52</v>
      </c>
      <c s="6" t="s">
        <v>145</v>
      </c>
      <c s="36" t="s">
        <v>54</v>
      </c>
      <c s="37">
        <v>1.51</v>
      </c>
      <c s="36">
        <v>0</v>
      </c>
      <c s="36">
        <f>ROUND(G131*H131,6)</f>
      </c>
      <c r="L131" s="38">
        <v>0</v>
      </c>
      <c s="32">
        <f>ROUND(ROUND(L131,2)*ROUND(G131,3),2)</f>
      </c>
      <c s="36" t="s">
        <v>2858</v>
      </c>
      <c>
        <f>(M131*21)/100</f>
      </c>
      <c t="s">
        <v>28</v>
      </c>
    </row>
    <row r="132" spans="1:5" ht="12.75">
      <c r="A132" s="35" t="s">
        <v>56</v>
      </c>
      <c r="E132" s="39" t="s">
        <v>52</v>
      </c>
    </row>
    <row r="133" spans="1:5" ht="165.75">
      <c r="A133" s="35" t="s">
        <v>57</v>
      </c>
      <c r="E133" s="40" t="s">
        <v>10624</v>
      </c>
    </row>
    <row r="134" spans="1:5" ht="38.25">
      <c r="A134" t="s">
        <v>58</v>
      </c>
      <c r="E134" s="39" t="s">
        <v>146</v>
      </c>
    </row>
    <row r="135" spans="1:16" ht="12.75">
      <c r="A135" t="s">
        <v>49</v>
      </c>
      <c s="34" t="s">
        <v>128</v>
      </c>
      <c s="34" t="s">
        <v>10625</v>
      </c>
      <c s="35" t="s">
        <v>52</v>
      </c>
      <c s="6" t="s">
        <v>10626</v>
      </c>
      <c s="36" t="s">
        <v>105</v>
      </c>
      <c s="37">
        <v>0.32</v>
      </c>
      <c s="36">
        <v>0</v>
      </c>
      <c s="36">
        <f>ROUND(G135*H135,6)</f>
      </c>
      <c r="L135" s="38">
        <v>0</v>
      </c>
      <c s="32">
        <f>ROUND(ROUND(L135,2)*ROUND(G135,3),2)</f>
      </c>
      <c s="36" t="s">
        <v>2858</v>
      </c>
      <c>
        <f>(M135*21)/100</f>
      </c>
      <c t="s">
        <v>28</v>
      </c>
    </row>
    <row r="136" spans="1:5" ht="12.75">
      <c r="A136" s="35" t="s">
        <v>56</v>
      </c>
      <c r="E136" s="39" t="s">
        <v>52</v>
      </c>
    </row>
    <row r="137" spans="1:5" ht="153">
      <c r="A137" s="35" t="s">
        <v>57</v>
      </c>
      <c r="E137" s="40" t="s">
        <v>10627</v>
      </c>
    </row>
    <row r="138" spans="1:5" ht="25.5">
      <c r="A138" t="s">
        <v>58</v>
      </c>
      <c r="E138" s="39" t="s">
        <v>5151</v>
      </c>
    </row>
    <row r="139" spans="1:16" ht="12.75">
      <c r="A139" t="s">
        <v>49</v>
      </c>
      <c s="34" t="s">
        <v>132</v>
      </c>
      <c s="34" t="s">
        <v>4715</v>
      </c>
      <c s="35" t="s">
        <v>52</v>
      </c>
      <c s="6" t="s">
        <v>4839</v>
      </c>
      <c s="36" t="s">
        <v>54</v>
      </c>
      <c s="37">
        <v>190.5</v>
      </c>
      <c s="36">
        <v>0</v>
      </c>
      <c s="36">
        <f>ROUND(G139*H139,6)</f>
      </c>
      <c r="L139" s="38">
        <v>0</v>
      </c>
      <c s="32">
        <f>ROUND(ROUND(L139,2)*ROUND(G139,3),2)</f>
      </c>
      <c s="36" t="s">
        <v>2858</v>
      </c>
      <c>
        <f>(M139*21)/100</f>
      </c>
      <c t="s">
        <v>28</v>
      </c>
    </row>
    <row r="140" spans="1:5" ht="12.75">
      <c r="A140" s="35" t="s">
        <v>56</v>
      </c>
      <c r="E140" s="39" t="s">
        <v>52</v>
      </c>
    </row>
    <row r="141" spans="1:5" ht="127.5">
      <c r="A141" s="35" t="s">
        <v>57</v>
      </c>
      <c r="E141" s="40" t="s">
        <v>10613</v>
      </c>
    </row>
    <row r="142" spans="1:5" ht="25.5">
      <c r="A142" t="s">
        <v>58</v>
      </c>
      <c r="E142" s="39" t="s">
        <v>4841</v>
      </c>
    </row>
    <row r="143" spans="1:16" ht="12.75">
      <c r="A143" t="s">
        <v>49</v>
      </c>
      <c s="34" t="s">
        <v>136</v>
      </c>
      <c s="34" t="s">
        <v>5948</v>
      </c>
      <c s="35" t="s">
        <v>52</v>
      </c>
      <c s="6" t="s">
        <v>5949</v>
      </c>
      <c s="36" t="s">
        <v>54</v>
      </c>
      <c s="37">
        <v>190.5</v>
      </c>
      <c s="36">
        <v>0</v>
      </c>
      <c s="36">
        <f>ROUND(G143*H143,6)</f>
      </c>
      <c r="L143" s="38">
        <v>0</v>
      </c>
      <c s="32">
        <f>ROUND(ROUND(L143,2)*ROUND(G143,3),2)</f>
      </c>
      <c s="36" t="s">
        <v>2858</v>
      </c>
      <c>
        <f>(M143*21)/100</f>
      </c>
      <c t="s">
        <v>28</v>
      </c>
    </row>
    <row r="144" spans="1:5" ht="12.75">
      <c r="A144" s="35" t="s">
        <v>56</v>
      </c>
      <c r="E144" s="39" t="s">
        <v>52</v>
      </c>
    </row>
    <row r="145" spans="1:5" ht="127.5">
      <c r="A145" s="35" t="s">
        <v>57</v>
      </c>
      <c r="E145" s="40" t="s">
        <v>10613</v>
      </c>
    </row>
    <row r="146" spans="1:5" ht="25.5">
      <c r="A146" t="s">
        <v>58</v>
      </c>
      <c r="E146" s="39" t="s">
        <v>4841</v>
      </c>
    </row>
    <row r="147" spans="1:16" ht="12.75">
      <c r="A147" t="s">
        <v>49</v>
      </c>
      <c s="34" t="s">
        <v>140</v>
      </c>
      <c s="34" t="s">
        <v>10628</v>
      </c>
      <c s="35" t="s">
        <v>52</v>
      </c>
      <c s="6" t="s">
        <v>10629</v>
      </c>
      <c s="36" t="s">
        <v>75</v>
      </c>
      <c s="37">
        <v>7.744</v>
      </c>
      <c s="36">
        <v>0</v>
      </c>
      <c s="36">
        <f>ROUND(G147*H147,6)</f>
      </c>
      <c r="L147" s="38">
        <v>0</v>
      </c>
      <c s="32">
        <f>ROUND(ROUND(L147,2)*ROUND(G147,3),2)</f>
      </c>
      <c s="36" t="s">
        <v>2858</v>
      </c>
      <c>
        <f>(M147*21)/100</f>
      </c>
      <c t="s">
        <v>28</v>
      </c>
    </row>
    <row r="148" spans="1:5" ht="12.75">
      <c r="A148" s="35" t="s">
        <v>56</v>
      </c>
      <c r="E148" s="39" t="s">
        <v>52</v>
      </c>
    </row>
    <row r="149" spans="1:5" ht="409.5">
      <c r="A149" s="35" t="s">
        <v>57</v>
      </c>
      <c r="E149" s="40" t="s">
        <v>10630</v>
      </c>
    </row>
    <row r="150" spans="1:5" ht="114.75">
      <c r="A150" t="s">
        <v>58</v>
      </c>
      <c r="E150" s="39" t="s">
        <v>3743</v>
      </c>
    </row>
    <row r="151" spans="1:16" ht="12.75">
      <c r="A151" t="s">
        <v>49</v>
      </c>
      <c s="34" t="s">
        <v>143</v>
      </c>
      <c s="34" t="s">
        <v>3740</v>
      </c>
      <c s="35" t="s">
        <v>52</v>
      </c>
      <c s="6" t="s">
        <v>3741</v>
      </c>
      <c s="36" t="s">
        <v>75</v>
      </c>
      <c s="37">
        <v>27.872</v>
      </c>
      <c s="36">
        <v>0</v>
      </c>
      <c s="36">
        <f>ROUND(G151*H151,6)</f>
      </c>
      <c r="L151" s="38">
        <v>0</v>
      </c>
      <c s="32">
        <f>ROUND(ROUND(L151,2)*ROUND(G151,3),2)</f>
      </c>
      <c s="36" t="s">
        <v>2858</v>
      </c>
      <c>
        <f>(M151*21)/100</f>
      </c>
      <c t="s">
        <v>28</v>
      </c>
    </row>
    <row r="152" spans="1:5" ht="12.75">
      <c r="A152" s="35" t="s">
        <v>56</v>
      </c>
      <c r="E152" s="39" t="s">
        <v>52</v>
      </c>
    </row>
    <row r="153" spans="1:5" ht="395.25">
      <c r="A153" s="35" t="s">
        <v>57</v>
      </c>
      <c r="E153" s="40" t="s">
        <v>10631</v>
      </c>
    </row>
    <row r="154" spans="1:5" ht="114.75">
      <c r="A154" t="s">
        <v>58</v>
      </c>
      <c r="E154" s="39" t="s">
        <v>3743</v>
      </c>
    </row>
    <row r="155" spans="1:16" ht="12.75">
      <c r="A155" t="s">
        <v>49</v>
      </c>
      <c s="34" t="s">
        <v>147</v>
      </c>
      <c s="34" t="s">
        <v>3965</v>
      </c>
      <c s="35" t="s">
        <v>52</v>
      </c>
      <c s="6" t="s">
        <v>3966</v>
      </c>
      <c s="36" t="s">
        <v>75</v>
      </c>
      <c s="37">
        <v>10.968</v>
      </c>
      <c s="36">
        <v>0</v>
      </c>
      <c s="36">
        <f>ROUND(G155*H155,6)</f>
      </c>
      <c r="L155" s="38">
        <v>0</v>
      </c>
      <c s="32">
        <f>ROUND(ROUND(L155,2)*ROUND(G155,3),2)</f>
      </c>
      <c s="36" t="s">
        <v>2858</v>
      </c>
      <c>
        <f>(M155*21)/100</f>
      </c>
      <c t="s">
        <v>28</v>
      </c>
    </row>
    <row r="156" spans="1:5" ht="12.75">
      <c r="A156" s="35" t="s">
        <v>56</v>
      </c>
      <c r="E156" s="39" t="s">
        <v>52</v>
      </c>
    </row>
    <row r="157" spans="1:5" ht="242.25">
      <c r="A157" s="35" t="s">
        <v>57</v>
      </c>
      <c r="E157" s="40" t="s">
        <v>10632</v>
      </c>
    </row>
    <row r="158" spans="1:5" ht="114.75">
      <c r="A158" t="s">
        <v>58</v>
      </c>
      <c r="E158" s="39" t="s">
        <v>3743</v>
      </c>
    </row>
    <row r="159" spans="1:16" ht="12.75">
      <c r="A159" t="s">
        <v>49</v>
      </c>
      <c s="34" t="s">
        <v>170</v>
      </c>
      <c s="34" t="s">
        <v>4106</v>
      </c>
      <c s="35" t="s">
        <v>52</v>
      </c>
      <c s="6" t="s">
        <v>4107</v>
      </c>
      <c s="36" t="s">
        <v>648</v>
      </c>
      <c s="37">
        <v>1.12</v>
      </c>
      <c s="36">
        <v>0</v>
      </c>
      <c s="36">
        <f>ROUND(G159*H159,6)</f>
      </c>
      <c r="L159" s="38">
        <v>0</v>
      </c>
      <c s="32">
        <f>ROUND(ROUND(L159,2)*ROUND(G159,3),2)</f>
      </c>
      <c s="36" t="s">
        <v>2858</v>
      </c>
      <c>
        <f>(M159*21)/100</f>
      </c>
      <c t="s">
        <v>28</v>
      </c>
    </row>
    <row r="160" spans="1:5" ht="12.75">
      <c r="A160" s="35" t="s">
        <v>56</v>
      </c>
      <c r="E160" s="39" t="s">
        <v>52</v>
      </c>
    </row>
    <row r="161" spans="1:5" ht="76.5">
      <c r="A161" s="35" t="s">
        <v>57</v>
      </c>
      <c r="E161" s="40" t="s">
        <v>10633</v>
      </c>
    </row>
    <row r="162" spans="1:5" ht="114.75">
      <c r="A162" t="s">
        <v>58</v>
      </c>
      <c r="E162" s="39" t="s">
        <v>4109</v>
      </c>
    </row>
    <row r="163" spans="1:16" ht="12.75">
      <c r="A163" t="s">
        <v>49</v>
      </c>
      <c s="34" t="s">
        <v>175</v>
      </c>
      <c s="34" t="s">
        <v>10634</v>
      </c>
      <c s="35" t="s">
        <v>52</v>
      </c>
      <c s="6" t="s">
        <v>10635</v>
      </c>
      <c s="36" t="s">
        <v>67</v>
      </c>
      <c s="37">
        <v>2</v>
      </c>
      <c s="36">
        <v>0</v>
      </c>
      <c s="36">
        <f>ROUND(G163*H163,6)</f>
      </c>
      <c r="L163" s="38">
        <v>0</v>
      </c>
      <c s="32">
        <f>ROUND(ROUND(L163,2)*ROUND(G163,3),2)</f>
      </c>
      <c s="36" t="s">
        <v>2858</v>
      </c>
      <c>
        <f>(M163*21)/100</f>
      </c>
      <c t="s">
        <v>28</v>
      </c>
    </row>
    <row r="164" spans="1:5" ht="12.75">
      <c r="A164" s="35" t="s">
        <v>56</v>
      </c>
      <c r="E164" s="39" t="s">
        <v>52</v>
      </c>
    </row>
    <row r="165" spans="1:5" ht="25.5">
      <c r="A165" s="35" t="s">
        <v>57</v>
      </c>
      <c r="E165" s="40" t="s">
        <v>10636</v>
      </c>
    </row>
    <row r="166" spans="1:5" ht="89.25">
      <c r="A166" t="s">
        <v>58</v>
      </c>
      <c r="E166" s="39" t="s">
        <v>3526</v>
      </c>
    </row>
    <row r="167" spans="1:16" ht="12.75">
      <c r="A167" t="s">
        <v>49</v>
      </c>
      <c s="34" t="s">
        <v>178</v>
      </c>
      <c s="34" t="s">
        <v>10637</v>
      </c>
      <c s="35" t="s">
        <v>52</v>
      </c>
      <c s="6" t="s">
        <v>10638</v>
      </c>
      <c s="36" t="s">
        <v>54</v>
      </c>
      <c s="37">
        <v>1192.232</v>
      </c>
      <c s="36">
        <v>0</v>
      </c>
      <c s="36">
        <f>ROUND(G167*H167,6)</f>
      </c>
      <c r="L167" s="38">
        <v>0</v>
      </c>
      <c s="32">
        <f>ROUND(ROUND(L167,2)*ROUND(G167,3),2)</f>
      </c>
      <c s="36" t="s">
        <v>2858</v>
      </c>
      <c>
        <f>(M167*21)/100</f>
      </c>
      <c t="s">
        <v>28</v>
      </c>
    </row>
    <row r="168" spans="1:5" ht="12.75">
      <c r="A168" s="35" t="s">
        <v>56</v>
      </c>
      <c r="E168" s="39" t="s">
        <v>52</v>
      </c>
    </row>
    <row r="169" spans="1:5" ht="409.5">
      <c r="A169" s="35" t="s">
        <v>57</v>
      </c>
      <c r="E169" s="40" t="s">
        <v>10639</v>
      </c>
    </row>
    <row r="170" spans="1:5" ht="89.25">
      <c r="A170" t="s">
        <v>58</v>
      </c>
      <c r="E170" s="39" t="s">
        <v>3526</v>
      </c>
    </row>
    <row r="171" spans="1:16" ht="12.75">
      <c r="A171" t="s">
        <v>49</v>
      </c>
      <c s="34" t="s">
        <v>181</v>
      </c>
      <c s="34" t="s">
        <v>10640</v>
      </c>
      <c s="35" t="s">
        <v>52</v>
      </c>
      <c s="6" t="s">
        <v>10641</v>
      </c>
      <c s="36" t="s">
        <v>67</v>
      </c>
      <c s="37">
        <v>10</v>
      </c>
      <c s="36">
        <v>0</v>
      </c>
      <c s="36">
        <f>ROUND(G171*H171,6)</f>
      </c>
      <c r="L171" s="38">
        <v>0</v>
      </c>
      <c s="32">
        <f>ROUND(ROUND(L171,2)*ROUND(G171,3),2)</f>
      </c>
      <c s="36" t="s">
        <v>947</v>
      </c>
      <c>
        <f>(M171*21)/100</f>
      </c>
      <c t="s">
        <v>28</v>
      </c>
    </row>
    <row r="172" spans="1:5" ht="12.75">
      <c r="A172" s="35" t="s">
        <v>56</v>
      </c>
      <c r="E172" s="39" t="s">
        <v>52</v>
      </c>
    </row>
    <row r="173" spans="1:5" ht="76.5">
      <c r="A173" s="35" t="s">
        <v>57</v>
      </c>
      <c r="E173" s="40" t="s">
        <v>10642</v>
      </c>
    </row>
    <row r="174" spans="1:5" ht="12.75">
      <c r="A174" t="s">
        <v>58</v>
      </c>
      <c r="E174" s="39" t="s">
        <v>5523</v>
      </c>
    </row>
    <row r="175" spans="1:16" ht="12.75">
      <c r="A175" t="s">
        <v>49</v>
      </c>
      <c s="34" t="s">
        <v>185</v>
      </c>
      <c s="34" t="s">
        <v>10643</v>
      </c>
      <c s="35" t="s">
        <v>52</v>
      </c>
      <c s="6" t="s">
        <v>10644</v>
      </c>
      <c s="36" t="s">
        <v>67</v>
      </c>
      <c s="37">
        <v>10</v>
      </c>
      <c s="36">
        <v>0</v>
      </c>
      <c s="36">
        <f>ROUND(G175*H175,6)</f>
      </c>
      <c r="L175" s="38">
        <v>0</v>
      </c>
      <c s="32">
        <f>ROUND(ROUND(L175,2)*ROUND(G175,3),2)</f>
      </c>
      <c s="36" t="s">
        <v>947</v>
      </c>
      <c>
        <f>(M175*21)/100</f>
      </c>
      <c t="s">
        <v>28</v>
      </c>
    </row>
    <row r="176" spans="1:5" ht="12.75">
      <c r="A176" s="35" t="s">
        <v>56</v>
      </c>
      <c r="E176" s="39" t="s">
        <v>52</v>
      </c>
    </row>
    <row r="177" spans="1:5" ht="76.5">
      <c r="A177" s="35" t="s">
        <v>57</v>
      </c>
      <c r="E177" s="40" t="s">
        <v>10642</v>
      </c>
    </row>
    <row r="178" spans="1:5" ht="38.25">
      <c r="A178" t="s">
        <v>58</v>
      </c>
      <c r="E178" s="39" t="s">
        <v>10645</v>
      </c>
    </row>
    <row r="179" spans="1:16" ht="12.75">
      <c r="A179" t="s">
        <v>49</v>
      </c>
      <c s="34" t="s">
        <v>737</v>
      </c>
      <c s="34" t="s">
        <v>5954</v>
      </c>
      <c s="35" t="s">
        <v>52</v>
      </c>
      <c s="6" t="s">
        <v>5955</v>
      </c>
      <c s="36" t="s">
        <v>54</v>
      </c>
      <c s="37">
        <v>190.5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10613</v>
      </c>
    </row>
    <row r="182" spans="1:5" ht="25.5">
      <c r="A182" t="s">
        <v>58</v>
      </c>
      <c r="E182" s="39" t="s">
        <v>4841</v>
      </c>
    </row>
    <row r="183" spans="1:13" ht="12.75">
      <c r="A183" t="s">
        <v>47</v>
      </c>
      <c r="C183" s="31" t="s">
        <v>4849</v>
      </c>
      <c r="E183" s="33" t="s">
        <v>4850</v>
      </c>
      <c r="J183" s="32">
        <f>0</f>
      </c>
      <c s="32">
        <f>0</f>
      </c>
      <c s="32">
        <f>0+L184+L188</f>
      </c>
      <c s="32">
        <f>0+M184+M188</f>
      </c>
    </row>
    <row r="184" spans="1:16" ht="12.75">
      <c r="A184" t="s">
        <v>49</v>
      </c>
      <c s="34" t="s">
        <v>741</v>
      </c>
      <c s="34" t="s">
        <v>10646</v>
      </c>
      <c s="35" t="s">
        <v>52</v>
      </c>
      <c s="6" t="s">
        <v>10647</v>
      </c>
      <c s="36" t="s">
        <v>54</v>
      </c>
      <c s="37">
        <v>29.051</v>
      </c>
      <c s="36">
        <v>0</v>
      </c>
      <c s="36">
        <f>ROUND(G184*H184,6)</f>
      </c>
      <c r="L184" s="38">
        <v>0</v>
      </c>
      <c s="32">
        <f>ROUND(ROUND(L184,2)*ROUND(G184,3),2)</f>
      </c>
      <c s="36" t="s">
        <v>2858</v>
      </c>
      <c>
        <f>(M184*21)/100</f>
      </c>
      <c t="s">
        <v>28</v>
      </c>
    </row>
    <row r="185" spans="1:5" ht="12.75">
      <c r="A185" s="35" t="s">
        <v>56</v>
      </c>
      <c r="E185" s="39" t="s">
        <v>52</v>
      </c>
    </row>
    <row r="186" spans="1:5" ht="165.75">
      <c r="A186" s="35" t="s">
        <v>57</v>
      </c>
      <c r="E186" s="40" t="s">
        <v>10648</v>
      </c>
    </row>
    <row r="187" spans="1:5" ht="191.25">
      <c r="A187" t="s">
        <v>58</v>
      </c>
      <c r="E187" s="39" t="s">
        <v>5482</v>
      </c>
    </row>
    <row r="188" spans="1:16" ht="12.75">
      <c r="A188" t="s">
        <v>49</v>
      </c>
      <c s="34" t="s">
        <v>744</v>
      </c>
      <c s="34" t="s">
        <v>10649</v>
      </c>
      <c s="35" t="s">
        <v>52</v>
      </c>
      <c s="6" t="s">
        <v>10650</v>
      </c>
      <c s="36" t="s">
        <v>54</v>
      </c>
      <c s="37">
        <v>74.58</v>
      </c>
      <c s="36">
        <v>0</v>
      </c>
      <c s="36">
        <f>ROUND(G188*H188,6)</f>
      </c>
      <c r="L188" s="38">
        <v>0</v>
      </c>
      <c s="32">
        <f>ROUND(ROUND(L188,2)*ROUND(G188,3),2)</f>
      </c>
      <c s="36" t="s">
        <v>2858</v>
      </c>
      <c>
        <f>(M188*21)/100</f>
      </c>
      <c t="s">
        <v>28</v>
      </c>
    </row>
    <row r="189" spans="1:5" ht="12.75">
      <c r="A189" s="35" t="s">
        <v>56</v>
      </c>
      <c r="E189" s="39" t="s">
        <v>52</v>
      </c>
    </row>
    <row r="190" spans="1:5" ht="63.75">
      <c r="A190" s="35" t="s">
        <v>57</v>
      </c>
      <c r="E190" s="40" t="s">
        <v>10651</v>
      </c>
    </row>
    <row r="191" spans="1:5" ht="191.25">
      <c r="A191" t="s">
        <v>58</v>
      </c>
      <c r="E191" s="39" t="s">
        <v>5482</v>
      </c>
    </row>
    <row r="192" spans="1:13" ht="12.75">
      <c r="A192" t="s">
        <v>47</v>
      </c>
      <c r="C192" s="31" t="s">
        <v>7994</v>
      </c>
      <c r="E192" s="33" t="s">
        <v>10652</v>
      </c>
      <c r="J192" s="32">
        <f>0</f>
      </c>
      <c s="32">
        <f>0</f>
      </c>
      <c s="32">
        <f>0+L193+L197</f>
      </c>
      <c s="32">
        <f>0+M193+M197</f>
      </c>
    </row>
    <row r="193" spans="1:16" ht="12.75">
      <c r="A193" t="s">
        <v>49</v>
      </c>
      <c s="34" t="s">
        <v>188</v>
      </c>
      <c s="34" t="s">
        <v>10653</v>
      </c>
      <c s="35" t="s">
        <v>52</v>
      </c>
      <c s="6" t="s">
        <v>10654</v>
      </c>
      <c s="36" t="s">
        <v>105</v>
      </c>
      <c s="37">
        <v>1</v>
      </c>
      <c s="36">
        <v>0</v>
      </c>
      <c s="36">
        <f>ROUND(G193*H193,6)</f>
      </c>
      <c r="L193" s="38">
        <v>0</v>
      </c>
      <c s="32">
        <f>ROUND(ROUND(L193,2)*ROUND(G193,3),2)</f>
      </c>
      <c s="36" t="s">
        <v>2858</v>
      </c>
      <c>
        <f>(M193*21)/100</f>
      </c>
      <c t="s">
        <v>28</v>
      </c>
    </row>
    <row r="194" spans="1:5" ht="12.75">
      <c r="A194" s="35" t="s">
        <v>56</v>
      </c>
      <c r="E194" s="39" t="s">
        <v>52</v>
      </c>
    </row>
    <row r="195" spans="1:5" ht="51">
      <c r="A195" s="35" t="s">
        <v>57</v>
      </c>
      <c r="E195" s="40" t="s">
        <v>10655</v>
      </c>
    </row>
    <row r="196" spans="1:5" ht="191.25">
      <c r="A196" t="s">
        <v>58</v>
      </c>
      <c r="E196" s="39" t="s">
        <v>10656</v>
      </c>
    </row>
    <row r="197" spans="1:16" ht="12.75">
      <c r="A197" t="s">
        <v>49</v>
      </c>
      <c s="34" t="s">
        <v>192</v>
      </c>
      <c s="34" t="s">
        <v>10657</v>
      </c>
      <c s="35" t="s">
        <v>52</v>
      </c>
      <c s="6" t="s">
        <v>10658</v>
      </c>
      <c s="36" t="s">
        <v>67</v>
      </c>
      <c s="37">
        <v>1</v>
      </c>
      <c s="36">
        <v>0</v>
      </c>
      <c s="36">
        <f>ROUND(G197*H197,6)</f>
      </c>
      <c r="L197" s="38">
        <v>0</v>
      </c>
      <c s="32">
        <f>ROUND(ROUND(L197,2)*ROUND(G197,3),2)</f>
      </c>
      <c s="36" t="s">
        <v>947</v>
      </c>
      <c>
        <f>(M197*21)/100</f>
      </c>
      <c t="s">
        <v>28</v>
      </c>
    </row>
    <row r="198" spans="1:5" ht="12.75">
      <c r="A198" s="35" t="s">
        <v>56</v>
      </c>
      <c r="E198" s="39" t="s">
        <v>52</v>
      </c>
    </row>
    <row r="199" spans="1:5" ht="25.5">
      <c r="A199" s="35" t="s">
        <v>57</v>
      </c>
      <c r="E199" s="40" t="s">
        <v>10659</v>
      </c>
    </row>
    <row r="200" spans="1:5" ht="191.25">
      <c r="A200" t="s">
        <v>58</v>
      </c>
      <c r="E200" s="39" t="s">
        <v>10656</v>
      </c>
    </row>
    <row r="201" spans="1:13" ht="12.75">
      <c r="A201" t="s">
        <v>47</v>
      </c>
      <c r="C201" s="31" t="s">
        <v>8034</v>
      </c>
      <c r="E201" s="33" t="s">
        <v>10660</v>
      </c>
      <c r="J201" s="32">
        <f>0</f>
      </c>
      <c s="32">
        <f>0</f>
      </c>
      <c s="32">
        <f>0+L202+L206+L210+L214+L218+L222+L226</f>
      </c>
      <c s="32">
        <f>0+M202+M206+M210+M214+M218+M222+M226</f>
      </c>
    </row>
    <row r="202" spans="1:16" ht="12.75">
      <c r="A202" t="s">
        <v>49</v>
      </c>
      <c s="34" t="s">
        <v>196</v>
      </c>
      <c s="34" t="s">
        <v>10661</v>
      </c>
      <c s="35" t="s">
        <v>52</v>
      </c>
      <c s="6" t="s">
        <v>10662</v>
      </c>
      <c s="36" t="s">
        <v>105</v>
      </c>
      <c s="37">
        <v>4</v>
      </c>
      <c s="36">
        <v>0</v>
      </c>
      <c s="36">
        <f>ROUND(G202*H202,6)</f>
      </c>
      <c r="L202" s="38">
        <v>0</v>
      </c>
      <c s="32">
        <f>ROUND(ROUND(L202,2)*ROUND(G202,3),2)</f>
      </c>
      <c s="36" t="s">
        <v>2858</v>
      </c>
      <c>
        <f>(M202*21)/100</f>
      </c>
      <c t="s">
        <v>28</v>
      </c>
    </row>
    <row r="203" spans="1:5" ht="12.75">
      <c r="A203" s="35" t="s">
        <v>56</v>
      </c>
      <c r="E203" s="39" t="s">
        <v>52</v>
      </c>
    </row>
    <row r="204" spans="1:5" ht="25.5">
      <c r="A204" s="35" t="s">
        <v>57</v>
      </c>
      <c r="E204" s="40" t="s">
        <v>10663</v>
      </c>
    </row>
    <row r="205" spans="1:5" ht="204">
      <c r="A205" t="s">
        <v>58</v>
      </c>
      <c r="E205" s="39" t="s">
        <v>10664</v>
      </c>
    </row>
    <row r="206" spans="1:16" ht="12.75">
      <c r="A206" t="s">
        <v>49</v>
      </c>
      <c s="34" t="s">
        <v>200</v>
      </c>
      <c s="34" t="s">
        <v>10665</v>
      </c>
      <c s="35" t="s">
        <v>52</v>
      </c>
      <c s="6" t="s">
        <v>10666</v>
      </c>
      <c s="36" t="s">
        <v>67</v>
      </c>
      <c s="37">
        <v>2</v>
      </c>
      <c s="36">
        <v>0</v>
      </c>
      <c s="36">
        <f>ROUND(G206*H206,6)</f>
      </c>
      <c r="L206" s="38">
        <v>0</v>
      </c>
      <c s="32">
        <f>ROUND(ROUND(L206,2)*ROUND(G206,3),2)</f>
      </c>
      <c s="36" t="s">
        <v>2858</v>
      </c>
      <c>
        <f>(M206*21)/100</f>
      </c>
      <c t="s">
        <v>28</v>
      </c>
    </row>
    <row r="207" spans="1:5" ht="12.75">
      <c r="A207" s="35" t="s">
        <v>56</v>
      </c>
      <c r="E207" s="39" t="s">
        <v>52</v>
      </c>
    </row>
    <row r="208" spans="1:5" ht="76.5">
      <c r="A208" s="35" t="s">
        <v>57</v>
      </c>
      <c r="E208" s="40" t="s">
        <v>10667</v>
      </c>
    </row>
    <row r="209" spans="1:5" ht="204">
      <c r="A209" t="s">
        <v>58</v>
      </c>
      <c r="E209" s="39" t="s">
        <v>10664</v>
      </c>
    </row>
    <row r="210" spans="1:16" ht="12.75">
      <c r="A210" t="s">
        <v>49</v>
      </c>
      <c s="34" t="s">
        <v>204</v>
      </c>
      <c s="34" t="s">
        <v>10668</v>
      </c>
      <c s="35" t="s">
        <v>52</v>
      </c>
      <c s="6" t="s">
        <v>10669</v>
      </c>
      <c s="36" t="s">
        <v>67</v>
      </c>
      <c s="37">
        <v>1</v>
      </c>
      <c s="36">
        <v>0</v>
      </c>
      <c s="36">
        <f>ROUND(G210*H210,6)</f>
      </c>
      <c r="L210" s="38">
        <v>0</v>
      </c>
      <c s="32">
        <f>ROUND(ROUND(L210,2)*ROUND(G210,3),2)</f>
      </c>
      <c s="36" t="s">
        <v>2858</v>
      </c>
      <c>
        <f>(M210*21)/100</f>
      </c>
      <c t="s">
        <v>28</v>
      </c>
    </row>
    <row r="211" spans="1:5" ht="12.75">
      <c r="A211" s="35" t="s">
        <v>56</v>
      </c>
      <c r="E211" s="39" t="s">
        <v>52</v>
      </c>
    </row>
    <row r="212" spans="1:5" ht="25.5">
      <c r="A212" s="35" t="s">
        <v>57</v>
      </c>
      <c r="E212" s="40" t="s">
        <v>10670</v>
      </c>
    </row>
    <row r="213" spans="1:5" ht="204">
      <c r="A213" t="s">
        <v>58</v>
      </c>
      <c r="E213" s="39" t="s">
        <v>10664</v>
      </c>
    </row>
    <row r="214" spans="1:16" ht="12.75">
      <c r="A214" t="s">
        <v>49</v>
      </c>
      <c s="34" t="s">
        <v>207</v>
      </c>
      <c s="34" t="s">
        <v>10671</v>
      </c>
      <c s="35" t="s">
        <v>52</v>
      </c>
      <c s="6" t="s">
        <v>10672</v>
      </c>
      <c s="36" t="s">
        <v>105</v>
      </c>
      <c s="37">
        <v>4.5</v>
      </c>
      <c s="36">
        <v>0</v>
      </c>
      <c s="36">
        <f>ROUND(G214*H214,6)</f>
      </c>
      <c r="L214" s="38">
        <v>0</v>
      </c>
      <c s="32">
        <f>ROUND(ROUND(L214,2)*ROUND(G214,3),2)</f>
      </c>
      <c s="36" t="s">
        <v>947</v>
      </c>
      <c>
        <f>(M214*21)/100</f>
      </c>
      <c t="s">
        <v>28</v>
      </c>
    </row>
    <row r="215" spans="1:5" ht="12.75">
      <c r="A215" s="35" t="s">
        <v>56</v>
      </c>
      <c r="E215" s="39" t="s">
        <v>52</v>
      </c>
    </row>
    <row r="216" spans="1:5" ht="76.5">
      <c r="A216" s="35" t="s">
        <v>57</v>
      </c>
      <c r="E216" s="40" t="s">
        <v>10673</v>
      </c>
    </row>
    <row r="217" spans="1:5" ht="204">
      <c r="A217" t="s">
        <v>58</v>
      </c>
      <c r="E217" s="39" t="s">
        <v>10664</v>
      </c>
    </row>
    <row r="218" spans="1:16" ht="12.75">
      <c r="A218" t="s">
        <v>49</v>
      </c>
      <c s="34" t="s">
        <v>210</v>
      </c>
      <c s="34" t="s">
        <v>10674</v>
      </c>
      <c s="35" t="s">
        <v>52</v>
      </c>
      <c s="6" t="s">
        <v>10675</v>
      </c>
      <c s="36" t="s">
        <v>105</v>
      </c>
      <c s="37">
        <v>4.8</v>
      </c>
      <c s="36">
        <v>0</v>
      </c>
      <c s="36">
        <f>ROUND(G218*H218,6)</f>
      </c>
      <c r="L218" s="38">
        <v>0</v>
      </c>
      <c s="32">
        <f>ROUND(ROUND(L218,2)*ROUND(G218,3),2)</f>
      </c>
      <c s="36" t="s">
        <v>947</v>
      </c>
      <c>
        <f>(M218*21)/100</f>
      </c>
      <c t="s">
        <v>28</v>
      </c>
    </row>
    <row r="219" spans="1:5" ht="12.75">
      <c r="A219" s="35" t="s">
        <v>56</v>
      </c>
      <c r="E219" s="39" t="s">
        <v>52</v>
      </c>
    </row>
    <row r="220" spans="1:5" ht="25.5">
      <c r="A220" s="35" t="s">
        <v>57</v>
      </c>
      <c r="E220" s="40" t="s">
        <v>10676</v>
      </c>
    </row>
    <row r="221" spans="1:5" ht="63.75">
      <c r="A221" t="s">
        <v>58</v>
      </c>
      <c r="E221" s="39" t="s">
        <v>4985</v>
      </c>
    </row>
    <row r="222" spans="1:16" ht="12.75">
      <c r="A222" t="s">
        <v>49</v>
      </c>
      <c s="34" t="s">
        <v>214</v>
      </c>
      <c s="34" t="s">
        <v>10677</v>
      </c>
      <c s="35" t="s">
        <v>52</v>
      </c>
      <c s="6" t="s">
        <v>10678</v>
      </c>
      <c s="36" t="s">
        <v>67</v>
      </c>
      <c s="37">
        <v>1</v>
      </c>
      <c s="36">
        <v>0</v>
      </c>
      <c s="36">
        <f>ROUND(G222*H222,6)</f>
      </c>
      <c r="L222" s="38">
        <v>0</v>
      </c>
      <c s="32">
        <f>ROUND(ROUND(L222,2)*ROUND(G222,3),2)</f>
      </c>
      <c s="36" t="s">
        <v>947</v>
      </c>
      <c>
        <f>(M222*21)/100</f>
      </c>
      <c t="s">
        <v>28</v>
      </c>
    </row>
    <row r="223" spans="1:5" ht="12.75">
      <c r="A223" s="35" t="s">
        <v>56</v>
      </c>
      <c r="E223" s="39" t="s">
        <v>52</v>
      </c>
    </row>
    <row r="224" spans="1:5" ht="25.5">
      <c r="A224" s="35" t="s">
        <v>57</v>
      </c>
      <c r="E224" s="40" t="s">
        <v>10670</v>
      </c>
    </row>
    <row r="225" spans="1:5" ht="204">
      <c r="A225" t="s">
        <v>58</v>
      </c>
      <c r="E225" s="39" t="s">
        <v>10664</v>
      </c>
    </row>
    <row r="226" spans="1:16" ht="12.75">
      <c r="A226" t="s">
        <v>49</v>
      </c>
      <c s="34" t="s">
        <v>218</v>
      </c>
      <c s="34" t="s">
        <v>10679</v>
      </c>
      <c s="35" t="s">
        <v>52</v>
      </c>
      <c s="6" t="s">
        <v>10680</v>
      </c>
      <c s="36" t="s">
        <v>67</v>
      </c>
      <c s="37">
        <v>1</v>
      </c>
      <c s="36">
        <v>0</v>
      </c>
      <c s="36">
        <f>ROUND(G226*H226,6)</f>
      </c>
      <c r="L226" s="38">
        <v>0</v>
      </c>
      <c s="32">
        <f>ROUND(ROUND(L226,2)*ROUND(G226,3),2)</f>
      </c>
      <c s="36" t="s">
        <v>947</v>
      </c>
      <c>
        <f>(M226*21)/100</f>
      </c>
      <c t="s">
        <v>28</v>
      </c>
    </row>
    <row r="227" spans="1:5" ht="12.75">
      <c r="A227" s="35" t="s">
        <v>56</v>
      </c>
      <c r="E227" s="39" t="s">
        <v>52</v>
      </c>
    </row>
    <row r="228" spans="1:5" ht="25.5">
      <c r="A228" s="35" t="s">
        <v>57</v>
      </c>
      <c r="E228" s="40" t="s">
        <v>10681</v>
      </c>
    </row>
    <row r="229" spans="1:5" ht="204">
      <c r="A229" t="s">
        <v>58</v>
      </c>
      <c r="E229" s="39" t="s">
        <v>10664</v>
      </c>
    </row>
    <row r="230" spans="1:13" ht="12.75">
      <c r="A230" t="s">
        <v>47</v>
      </c>
      <c r="C230" s="31" t="s">
        <v>8095</v>
      </c>
      <c r="E230" s="33" t="s">
        <v>10682</v>
      </c>
      <c r="J230" s="32">
        <f>0</f>
      </c>
      <c s="32">
        <f>0</f>
      </c>
      <c s="32">
        <f>0+L231</f>
      </c>
      <c s="32">
        <f>0+M231</f>
      </c>
    </row>
    <row r="231" spans="1:16" ht="12.75">
      <c r="A231" t="s">
        <v>49</v>
      </c>
      <c s="34" t="s">
        <v>222</v>
      </c>
      <c s="34" t="s">
        <v>10683</v>
      </c>
      <c s="35" t="s">
        <v>52</v>
      </c>
      <c s="6" t="s">
        <v>10684</v>
      </c>
      <c s="36" t="s">
        <v>67</v>
      </c>
      <c s="37">
        <v>4</v>
      </c>
      <c s="36">
        <v>0</v>
      </c>
      <c s="36">
        <f>ROUND(G231*H231,6)</f>
      </c>
      <c r="L231" s="38">
        <v>0</v>
      </c>
      <c s="32">
        <f>ROUND(ROUND(L231,2)*ROUND(G231,3),2)</f>
      </c>
      <c s="36" t="s">
        <v>2858</v>
      </c>
      <c>
        <f>(M231*21)/100</f>
      </c>
      <c t="s">
        <v>28</v>
      </c>
    </row>
    <row r="232" spans="1:5" ht="12.75">
      <c r="A232" s="35" t="s">
        <v>56</v>
      </c>
      <c r="E232" s="39" t="s">
        <v>52</v>
      </c>
    </row>
    <row r="233" spans="1:5" ht="127.5">
      <c r="A233" s="35" t="s">
        <v>57</v>
      </c>
      <c r="E233" s="40" t="s">
        <v>10685</v>
      </c>
    </row>
    <row r="234" spans="1:5" ht="165.75">
      <c r="A234" t="s">
        <v>58</v>
      </c>
      <c r="E234" s="39" t="s">
        <v>10686</v>
      </c>
    </row>
    <row r="235" spans="1:13" ht="12.75">
      <c r="A235" t="s">
        <v>47</v>
      </c>
      <c r="C235" s="31" t="s">
        <v>10687</v>
      </c>
      <c r="E235" s="33" t="s">
        <v>10688</v>
      </c>
      <c r="J235" s="32">
        <f>0</f>
      </c>
      <c s="32">
        <f>0</f>
      </c>
      <c s="32">
        <f>0+L236+L240+L244+L248+L252+L256</f>
      </c>
      <c s="32">
        <f>0+M236+M240+M244+M248+M252+M256</f>
      </c>
    </row>
    <row r="236" spans="1:16" ht="12.75">
      <c r="A236" t="s">
        <v>49</v>
      </c>
      <c s="34" t="s">
        <v>226</v>
      </c>
      <c s="34" t="s">
        <v>144</v>
      </c>
      <c s="35" t="s">
        <v>52</v>
      </c>
      <c s="6" t="s">
        <v>145</v>
      </c>
      <c s="36" t="s">
        <v>54</v>
      </c>
      <c s="37">
        <v>2.948</v>
      </c>
      <c s="36">
        <v>0</v>
      </c>
      <c s="36">
        <f>ROUND(G236*H236,6)</f>
      </c>
      <c r="L236" s="38">
        <v>0</v>
      </c>
      <c s="32">
        <f>ROUND(ROUND(L236,2)*ROUND(G236,3),2)</f>
      </c>
      <c s="36" t="s">
        <v>2858</v>
      </c>
      <c>
        <f>(M236*21)/100</f>
      </c>
      <c t="s">
        <v>28</v>
      </c>
    </row>
    <row r="237" spans="1:5" ht="12.75">
      <c r="A237" s="35" t="s">
        <v>56</v>
      </c>
      <c r="E237" s="39" t="s">
        <v>52</v>
      </c>
    </row>
    <row r="238" spans="1:5" ht="114.75">
      <c r="A238" s="35" t="s">
        <v>57</v>
      </c>
      <c r="E238" s="40" t="s">
        <v>10689</v>
      </c>
    </row>
    <row r="239" spans="1:5" ht="38.25">
      <c r="A239" t="s">
        <v>58</v>
      </c>
      <c r="E239" s="39" t="s">
        <v>146</v>
      </c>
    </row>
    <row r="240" spans="1:16" ht="12.75">
      <c r="A240" t="s">
        <v>49</v>
      </c>
      <c s="34" t="s">
        <v>230</v>
      </c>
      <c s="34" t="s">
        <v>10690</v>
      </c>
      <c s="35" t="s">
        <v>52</v>
      </c>
      <c s="6" t="s">
        <v>10691</v>
      </c>
      <c s="36" t="s">
        <v>932</v>
      </c>
      <c s="37">
        <v>1</v>
      </c>
      <c s="36">
        <v>0</v>
      </c>
      <c s="36">
        <f>ROUND(G240*H240,6)</f>
      </c>
      <c r="L240" s="38">
        <v>0</v>
      </c>
      <c s="32">
        <f>ROUND(ROUND(L240,2)*ROUND(G240,3),2)</f>
      </c>
      <c s="36" t="s">
        <v>947</v>
      </c>
      <c>
        <f>(M240*21)/100</f>
      </c>
      <c t="s">
        <v>28</v>
      </c>
    </row>
    <row r="241" spans="1:5" ht="12.75">
      <c r="A241" s="35" t="s">
        <v>56</v>
      </c>
      <c r="E241" s="39" t="s">
        <v>52</v>
      </c>
    </row>
    <row r="242" spans="1:5" ht="12.75">
      <c r="A242" s="35" t="s">
        <v>57</v>
      </c>
      <c r="E242" s="40" t="s">
        <v>10692</v>
      </c>
    </row>
    <row r="243" spans="1:5" ht="12.75">
      <c r="A243" t="s">
        <v>58</v>
      </c>
      <c r="E243" s="39" t="s">
        <v>10693</v>
      </c>
    </row>
    <row r="244" spans="1:16" ht="12.75">
      <c r="A244" t="s">
        <v>49</v>
      </c>
      <c s="34" t="s">
        <v>234</v>
      </c>
      <c s="34" t="s">
        <v>10694</v>
      </c>
      <c s="35" t="s">
        <v>52</v>
      </c>
      <c s="6" t="s">
        <v>10695</v>
      </c>
      <c s="36" t="s">
        <v>67</v>
      </c>
      <c s="37">
        <v>1</v>
      </c>
      <c s="36">
        <v>0</v>
      </c>
      <c s="36">
        <f>ROUND(G244*H244,6)</f>
      </c>
      <c r="L244" s="38">
        <v>0</v>
      </c>
      <c s="32">
        <f>ROUND(ROUND(L244,2)*ROUND(G244,3),2)</f>
      </c>
      <c s="36" t="s">
        <v>947</v>
      </c>
      <c>
        <f>(M244*21)/100</f>
      </c>
      <c t="s">
        <v>28</v>
      </c>
    </row>
    <row r="245" spans="1:5" ht="12.75">
      <c r="A245" s="35" t="s">
        <v>56</v>
      </c>
      <c r="E245" s="39" t="s">
        <v>52</v>
      </c>
    </row>
    <row r="246" spans="1:5" ht="51">
      <c r="A246" s="35" t="s">
        <v>57</v>
      </c>
      <c r="E246" s="40" t="s">
        <v>10696</v>
      </c>
    </row>
    <row r="247" spans="1:5" ht="12.75">
      <c r="A247" t="s">
        <v>58</v>
      </c>
      <c r="E247" s="39" t="s">
        <v>5523</v>
      </c>
    </row>
    <row r="248" spans="1:16" ht="12.75">
      <c r="A248" t="s">
        <v>49</v>
      </c>
      <c s="34" t="s">
        <v>238</v>
      </c>
      <c s="34" t="s">
        <v>10697</v>
      </c>
      <c s="35" t="s">
        <v>52</v>
      </c>
      <c s="6" t="s">
        <v>10698</v>
      </c>
      <c s="36" t="s">
        <v>67</v>
      </c>
      <c s="37">
        <v>1</v>
      </c>
      <c s="36">
        <v>0</v>
      </c>
      <c s="36">
        <f>ROUND(G248*H248,6)</f>
      </c>
      <c r="L248" s="38">
        <v>0</v>
      </c>
      <c s="32">
        <f>ROUND(ROUND(L248,2)*ROUND(G248,3),2)</f>
      </c>
      <c s="36" t="s">
        <v>947</v>
      </c>
      <c>
        <f>(M248*21)/100</f>
      </c>
      <c t="s">
        <v>28</v>
      </c>
    </row>
    <row r="249" spans="1:5" ht="12.75">
      <c r="A249" s="35" t="s">
        <v>56</v>
      </c>
      <c r="E249" s="39" t="s">
        <v>52</v>
      </c>
    </row>
    <row r="250" spans="1:5" ht="102">
      <c r="A250" s="35" t="s">
        <v>57</v>
      </c>
      <c r="E250" s="40" t="s">
        <v>10699</v>
      </c>
    </row>
    <row r="251" spans="1:5" ht="12.75">
      <c r="A251" t="s">
        <v>58</v>
      </c>
      <c r="E251" s="39" t="s">
        <v>5523</v>
      </c>
    </row>
    <row r="252" spans="1:16" ht="12.75">
      <c r="A252" t="s">
        <v>49</v>
      </c>
      <c s="34" t="s">
        <v>242</v>
      </c>
      <c s="34" t="s">
        <v>10700</v>
      </c>
      <c s="35" t="s">
        <v>52</v>
      </c>
      <c s="6" t="s">
        <v>10701</v>
      </c>
      <c s="36" t="s">
        <v>67</v>
      </c>
      <c s="37">
        <v>1</v>
      </c>
      <c s="36">
        <v>0</v>
      </c>
      <c s="36">
        <f>ROUND(G252*H252,6)</f>
      </c>
      <c r="L252" s="38">
        <v>0</v>
      </c>
      <c s="32">
        <f>ROUND(ROUND(L252,2)*ROUND(G252,3),2)</f>
      </c>
      <c s="36" t="s">
        <v>947</v>
      </c>
      <c>
        <f>(M252*21)/100</f>
      </c>
      <c t="s">
        <v>28</v>
      </c>
    </row>
    <row r="253" spans="1:5" ht="12.75">
      <c r="A253" s="35" t="s">
        <v>56</v>
      </c>
      <c r="E253" s="39" t="s">
        <v>52</v>
      </c>
    </row>
    <row r="254" spans="1:5" ht="102">
      <c r="A254" s="35" t="s">
        <v>57</v>
      </c>
      <c r="E254" s="40" t="s">
        <v>10702</v>
      </c>
    </row>
    <row r="255" spans="1:5" ht="12.75">
      <c r="A255" t="s">
        <v>58</v>
      </c>
      <c r="E255" s="39" t="s">
        <v>5523</v>
      </c>
    </row>
    <row r="256" spans="1:16" ht="12.75">
      <c r="A256" t="s">
        <v>49</v>
      </c>
      <c s="34" t="s">
        <v>246</v>
      </c>
      <c s="34" t="s">
        <v>10703</v>
      </c>
      <c s="35" t="s">
        <v>52</v>
      </c>
      <c s="6" t="s">
        <v>10704</v>
      </c>
      <c s="36" t="s">
        <v>67</v>
      </c>
      <c s="37">
        <v>1</v>
      </c>
      <c s="36">
        <v>0</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10705</v>
      </c>
    </row>
    <row r="260" spans="1:13" ht="12.75">
      <c r="A260" t="s">
        <v>47</v>
      </c>
      <c r="C260" s="31" t="s">
        <v>6971</v>
      </c>
      <c r="E260" s="33" t="s">
        <v>6972</v>
      </c>
      <c r="J260" s="32">
        <f>0</f>
      </c>
      <c s="32">
        <f>0</f>
      </c>
      <c s="32">
        <f>0+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L557+L561+L565+L569+L573+L577+L581+L585+L589+L593+L597+L601+L605+L609+L613+L617+L621+L625+L629</f>
      </c>
      <c s="32">
        <f>0+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M557+M561+M565+M569+M573+M577+M581+M585+M589+M593+M597+M601+M605+M609+M613+M617+M621+M625+M629</f>
      </c>
    </row>
    <row r="261" spans="1:16" ht="25.5">
      <c r="A261" t="s">
        <v>49</v>
      </c>
      <c s="34" t="s">
        <v>249</v>
      </c>
      <c s="34" t="s">
        <v>10706</v>
      </c>
      <c s="35" t="s">
        <v>52</v>
      </c>
      <c s="6" t="s">
        <v>10707</v>
      </c>
      <c s="36" t="s">
        <v>932</v>
      </c>
      <c s="37">
        <v>1</v>
      </c>
      <c s="36">
        <v>0</v>
      </c>
      <c s="36">
        <f>ROUND(G261*H261,6)</f>
      </c>
      <c r="L261" s="38">
        <v>0</v>
      </c>
      <c s="32">
        <f>ROUND(ROUND(L261,2)*ROUND(G261,3),2)</f>
      </c>
      <c s="36" t="s">
        <v>947</v>
      </c>
      <c>
        <f>(M261*21)/100</f>
      </c>
      <c t="s">
        <v>28</v>
      </c>
    </row>
    <row r="262" spans="1:5" ht="12.75">
      <c r="A262" s="35" t="s">
        <v>56</v>
      </c>
      <c r="E262" s="39" t="s">
        <v>52</v>
      </c>
    </row>
    <row r="263" spans="1:5" ht="140.25">
      <c r="A263" s="35" t="s">
        <v>57</v>
      </c>
      <c r="E263" s="40" t="s">
        <v>10708</v>
      </c>
    </row>
    <row r="264" spans="1:5" ht="12.75">
      <c r="A264" t="s">
        <v>58</v>
      </c>
      <c r="E264" s="39" t="s">
        <v>5523</v>
      </c>
    </row>
    <row r="265" spans="1:16" ht="25.5">
      <c r="A265" t="s">
        <v>49</v>
      </c>
      <c s="34" t="s">
        <v>253</v>
      </c>
      <c s="34" t="s">
        <v>10709</v>
      </c>
      <c s="35" t="s">
        <v>52</v>
      </c>
      <c s="6" t="s">
        <v>10710</v>
      </c>
      <c s="36" t="s">
        <v>67</v>
      </c>
      <c s="37">
        <v>4</v>
      </c>
      <c s="36">
        <v>0</v>
      </c>
      <c s="36">
        <f>ROUND(G265*H265,6)</f>
      </c>
      <c r="L265" s="38">
        <v>0</v>
      </c>
      <c s="32">
        <f>ROUND(ROUND(L265,2)*ROUND(G265,3),2)</f>
      </c>
      <c s="36" t="s">
        <v>947</v>
      </c>
      <c>
        <f>(M265*21)/100</f>
      </c>
      <c t="s">
        <v>28</v>
      </c>
    </row>
    <row r="266" spans="1:5" ht="12.75">
      <c r="A266" s="35" t="s">
        <v>56</v>
      </c>
      <c r="E266" s="39" t="s">
        <v>52</v>
      </c>
    </row>
    <row r="267" spans="1:5" ht="51">
      <c r="A267" s="35" t="s">
        <v>57</v>
      </c>
      <c r="E267" s="40" t="s">
        <v>10711</v>
      </c>
    </row>
    <row r="268" spans="1:5" ht="12.75">
      <c r="A268" t="s">
        <v>58</v>
      </c>
      <c r="E268" s="39" t="s">
        <v>5523</v>
      </c>
    </row>
    <row r="269" spans="1:16" ht="25.5">
      <c r="A269" t="s">
        <v>49</v>
      </c>
      <c s="34" t="s">
        <v>257</v>
      </c>
      <c s="34" t="s">
        <v>10712</v>
      </c>
      <c s="35" t="s">
        <v>52</v>
      </c>
      <c s="6" t="s">
        <v>10713</v>
      </c>
      <c s="36" t="s">
        <v>67</v>
      </c>
      <c s="37">
        <v>2</v>
      </c>
      <c s="36">
        <v>0</v>
      </c>
      <c s="36">
        <f>ROUND(G269*H269,6)</f>
      </c>
      <c r="L269" s="38">
        <v>0</v>
      </c>
      <c s="32">
        <f>ROUND(ROUND(L269,2)*ROUND(G269,3),2)</f>
      </c>
      <c s="36" t="s">
        <v>947</v>
      </c>
      <c>
        <f>(M269*21)/100</f>
      </c>
      <c t="s">
        <v>28</v>
      </c>
    </row>
    <row r="270" spans="1:5" ht="12.75">
      <c r="A270" s="35" t="s">
        <v>56</v>
      </c>
      <c r="E270" s="39" t="s">
        <v>52</v>
      </c>
    </row>
    <row r="271" spans="1:5" ht="51">
      <c r="A271" s="35" t="s">
        <v>57</v>
      </c>
      <c r="E271" s="40" t="s">
        <v>10714</v>
      </c>
    </row>
    <row r="272" spans="1:5" ht="12.75">
      <c r="A272" t="s">
        <v>58</v>
      </c>
      <c r="E272" s="39" t="s">
        <v>5523</v>
      </c>
    </row>
    <row r="273" spans="1:16" ht="25.5">
      <c r="A273" t="s">
        <v>49</v>
      </c>
      <c s="34" t="s">
        <v>261</v>
      </c>
      <c s="34" t="s">
        <v>10715</v>
      </c>
      <c s="35" t="s">
        <v>52</v>
      </c>
      <c s="6" t="s">
        <v>10716</v>
      </c>
      <c s="36" t="s">
        <v>67</v>
      </c>
      <c s="37">
        <v>4</v>
      </c>
      <c s="36">
        <v>0</v>
      </c>
      <c s="36">
        <f>ROUND(G273*H273,6)</f>
      </c>
      <c r="L273" s="38">
        <v>0</v>
      </c>
      <c s="32">
        <f>ROUND(ROUND(L273,2)*ROUND(G273,3),2)</f>
      </c>
      <c s="36" t="s">
        <v>947</v>
      </c>
      <c>
        <f>(M273*21)/100</f>
      </c>
      <c t="s">
        <v>28</v>
      </c>
    </row>
    <row r="274" spans="1:5" ht="12.75">
      <c r="A274" s="35" t="s">
        <v>56</v>
      </c>
      <c r="E274" s="39" t="s">
        <v>52</v>
      </c>
    </row>
    <row r="275" spans="1:5" ht="51">
      <c r="A275" s="35" t="s">
        <v>57</v>
      </c>
      <c r="E275" s="40" t="s">
        <v>10717</v>
      </c>
    </row>
    <row r="276" spans="1:5" ht="12.75">
      <c r="A276" t="s">
        <v>58</v>
      </c>
      <c r="E276" s="39" t="s">
        <v>5523</v>
      </c>
    </row>
    <row r="277" spans="1:16" ht="25.5">
      <c r="A277" t="s">
        <v>49</v>
      </c>
      <c s="34" t="s">
        <v>265</v>
      </c>
      <c s="34" t="s">
        <v>10718</v>
      </c>
      <c s="35" t="s">
        <v>52</v>
      </c>
      <c s="6" t="s">
        <v>10719</v>
      </c>
      <c s="36" t="s">
        <v>67</v>
      </c>
      <c s="37">
        <v>2</v>
      </c>
      <c s="36">
        <v>0</v>
      </c>
      <c s="36">
        <f>ROUND(G277*H277,6)</f>
      </c>
      <c r="L277" s="38">
        <v>0</v>
      </c>
      <c s="32">
        <f>ROUND(ROUND(L277,2)*ROUND(G277,3),2)</f>
      </c>
      <c s="36" t="s">
        <v>947</v>
      </c>
      <c>
        <f>(M277*21)/100</f>
      </c>
      <c t="s">
        <v>28</v>
      </c>
    </row>
    <row r="278" spans="1:5" ht="12.75">
      <c r="A278" s="35" t="s">
        <v>56</v>
      </c>
      <c r="E278" s="39" t="s">
        <v>52</v>
      </c>
    </row>
    <row r="279" spans="1:5" ht="51">
      <c r="A279" s="35" t="s">
        <v>57</v>
      </c>
      <c r="E279" s="40" t="s">
        <v>10720</v>
      </c>
    </row>
    <row r="280" spans="1:5" ht="12.75">
      <c r="A280" t="s">
        <v>58</v>
      </c>
      <c r="E280" s="39" t="s">
        <v>5523</v>
      </c>
    </row>
    <row r="281" spans="1:16" ht="12.75">
      <c r="A281" t="s">
        <v>49</v>
      </c>
      <c s="34" t="s">
        <v>269</v>
      </c>
      <c s="34" t="s">
        <v>10721</v>
      </c>
      <c s="35" t="s">
        <v>52</v>
      </c>
      <c s="6" t="s">
        <v>10722</v>
      </c>
      <c s="36" t="s">
        <v>105</v>
      </c>
      <c s="37">
        <v>2</v>
      </c>
      <c s="36">
        <v>0</v>
      </c>
      <c s="36">
        <f>ROUND(G281*H281,6)</f>
      </c>
      <c r="L281" s="38">
        <v>0</v>
      </c>
      <c s="32">
        <f>ROUND(ROUND(L281,2)*ROUND(G281,3),2)</f>
      </c>
      <c s="36" t="s">
        <v>947</v>
      </c>
      <c>
        <f>(M281*21)/100</f>
      </c>
      <c t="s">
        <v>28</v>
      </c>
    </row>
    <row r="282" spans="1:5" ht="12.75">
      <c r="A282" s="35" t="s">
        <v>56</v>
      </c>
      <c r="E282" s="39" t="s">
        <v>52</v>
      </c>
    </row>
    <row r="283" spans="1:5" ht="51">
      <c r="A283" s="35" t="s">
        <v>57</v>
      </c>
      <c r="E283" s="40" t="s">
        <v>10723</v>
      </c>
    </row>
    <row r="284" spans="1:5" ht="12.75">
      <c r="A284" t="s">
        <v>58</v>
      </c>
      <c r="E284" s="39" t="s">
        <v>5523</v>
      </c>
    </row>
    <row r="285" spans="1:16" ht="12.75">
      <c r="A285" t="s">
        <v>49</v>
      </c>
      <c s="34" t="s">
        <v>273</v>
      </c>
      <c s="34" t="s">
        <v>10724</v>
      </c>
      <c s="35" t="s">
        <v>52</v>
      </c>
      <c s="6" t="s">
        <v>10725</v>
      </c>
      <c s="36" t="s">
        <v>105</v>
      </c>
      <c s="37">
        <v>1</v>
      </c>
      <c s="36">
        <v>0</v>
      </c>
      <c s="36">
        <f>ROUND(G285*H285,6)</f>
      </c>
      <c r="L285" s="38">
        <v>0</v>
      </c>
      <c s="32">
        <f>ROUND(ROUND(L285,2)*ROUND(G285,3),2)</f>
      </c>
      <c s="36" t="s">
        <v>947</v>
      </c>
      <c>
        <f>(M285*21)/100</f>
      </c>
      <c t="s">
        <v>28</v>
      </c>
    </row>
    <row r="286" spans="1:5" ht="12.75">
      <c r="A286" s="35" t="s">
        <v>56</v>
      </c>
      <c r="E286" s="39" t="s">
        <v>52</v>
      </c>
    </row>
    <row r="287" spans="1:5" ht="51">
      <c r="A287" s="35" t="s">
        <v>57</v>
      </c>
      <c r="E287" s="40" t="s">
        <v>10726</v>
      </c>
    </row>
    <row r="288" spans="1:5" ht="12.75">
      <c r="A288" t="s">
        <v>58</v>
      </c>
      <c r="E288" s="39" t="s">
        <v>5523</v>
      </c>
    </row>
    <row r="289" spans="1:16" ht="12.75">
      <c r="A289" t="s">
        <v>49</v>
      </c>
      <c s="34" t="s">
        <v>277</v>
      </c>
      <c s="34" t="s">
        <v>10727</v>
      </c>
      <c s="35" t="s">
        <v>52</v>
      </c>
      <c s="6" t="s">
        <v>10728</v>
      </c>
      <c s="36" t="s">
        <v>105</v>
      </c>
      <c s="37">
        <v>9</v>
      </c>
      <c s="36">
        <v>0</v>
      </c>
      <c s="36">
        <f>ROUND(G289*H289,6)</f>
      </c>
      <c r="L289" s="38">
        <v>0</v>
      </c>
      <c s="32">
        <f>ROUND(ROUND(L289,2)*ROUND(G289,3),2)</f>
      </c>
      <c s="36" t="s">
        <v>947</v>
      </c>
      <c>
        <f>(M289*21)/100</f>
      </c>
      <c t="s">
        <v>28</v>
      </c>
    </row>
    <row r="290" spans="1:5" ht="12.75">
      <c r="A290" s="35" t="s">
        <v>56</v>
      </c>
      <c r="E290" s="39" t="s">
        <v>52</v>
      </c>
    </row>
    <row r="291" spans="1:5" ht="63.75">
      <c r="A291" s="35" t="s">
        <v>57</v>
      </c>
      <c r="E291" s="40" t="s">
        <v>10729</v>
      </c>
    </row>
    <row r="292" spans="1:5" ht="12.75">
      <c r="A292" t="s">
        <v>58</v>
      </c>
      <c r="E292" s="39" t="s">
        <v>5523</v>
      </c>
    </row>
    <row r="293" spans="1:16" ht="12.75">
      <c r="A293" t="s">
        <v>49</v>
      </c>
      <c s="34" t="s">
        <v>281</v>
      </c>
      <c s="34" t="s">
        <v>10730</v>
      </c>
      <c s="35" t="s">
        <v>52</v>
      </c>
      <c s="6" t="s">
        <v>10731</v>
      </c>
      <c s="36" t="s">
        <v>105</v>
      </c>
      <c s="37">
        <v>18</v>
      </c>
      <c s="36">
        <v>0</v>
      </c>
      <c s="36">
        <f>ROUND(G293*H293,6)</f>
      </c>
      <c r="L293" s="38">
        <v>0</v>
      </c>
      <c s="32">
        <f>ROUND(ROUND(L293,2)*ROUND(G293,3),2)</f>
      </c>
      <c s="36" t="s">
        <v>947</v>
      </c>
      <c>
        <f>(M293*21)/100</f>
      </c>
      <c t="s">
        <v>28</v>
      </c>
    </row>
    <row r="294" spans="1:5" ht="12.75">
      <c r="A294" s="35" t="s">
        <v>56</v>
      </c>
      <c r="E294" s="39" t="s">
        <v>52</v>
      </c>
    </row>
    <row r="295" spans="1:5" ht="63.75">
      <c r="A295" s="35" t="s">
        <v>57</v>
      </c>
      <c r="E295" s="40" t="s">
        <v>10732</v>
      </c>
    </row>
    <row r="296" spans="1:5" ht="12.75">
      <c r="A296" t="s">
        <v>58</v>
      </c>
      <c r="E296" s="39" t="s">
        <v>5523</v>
      </c>
    </row>
    <row r="297" spans="1:16" ht="12.75">
      <c r="A297" t="s">
        <v>49</v>
      </c>
      <c s="34" t="s">
        <v>285</v>
      </c>
      <c s="34" t="s">
        <v>10733</v>
      </c>
      <c s="35" t="s">
        <v>52</v>
      </c>
      <c s="6" t="s">
        <v>10734</v>
      </c>
      <c s="36" t="s">
        <v>105</v>
      </c>
      <c s="37">
        <v>30</v>
      </c>
      <c s="36">
        <v>0</v>
      </c>
      <c s="36">
        <f>ROUND(G297*H297,6)</f>
      </c>
      <c r="L297" s="38">
        <v>0</v>
      </c>
      <c s="32">
        <f>ROUND(ROUND(L297,2)*ROUND(G297,3),2)</f>
      </c>
      <c s="36" t="s">
        <v>947</v>
      </c>
      <c>
        <f>(M297*21)/100</f>
      </c>
      <c t="s">
        <v>28</v>
      </c>
    </row>
    <row r="298" spans="1:5" ht="12.75">
      <c r="A298" s="35" t="s">
        <v>56</v>
      </c>
      <c r="E298" s="39" t="s">
        <v>52</v>
      </c>
    </row>
    <row r="299" spans="1:5" ht="63.75">
      <c r="A299" s="35" t="s">
        <v>57</v>
      </c>
      <c r="E299" s="40" t="s">
        <v>10735</v>
      </c>
    </row>
    <row r="300" spans="1:5" ht="12.75">
      <c r="A300" t="s">
        <v>58</v>
      </c>
      <c r="E300" s="39" t="s">
        <v>5523</v>
      </c>
    </row>
    <row r="301" spans="1:16" ht="12.75">
      <c r="A301" t="s">
        <v>49</v>
      </c>
      <c s="34" t="s">
        <v>290</v>
      </c>
      <c s="34" t="s">
        <v>10736</v>
      </c>
      <c s="35" t="s">
        <v>52</v>
      </c>
      <c s="6" t="s">
        <v>10737</v>
      </c>
      <c s="36" t="s">
        <v>105</v>
      </c>
      <c s="37">
        <v>20</v>
      </c>
      <c s="36">
        <v>0</v>
      </c>
      <c s="36">
        <f>ROUND(G301*H301,6)</f>
      </c>
      <c r="L301" s="38">
        <v>0</v>
      </c>
      <c s="32">
        <f>ROUND(ROUND(L301,2)*ROUND(G301,3),2)</f>
      </c>
      <c s="36" t="s">
        <v>947</v>
      </c>
      <c>
        <f>(M301*21)/100</f>
      </c>
      <c t="s">
        <v>28</v>
      </c>
    </row>
    <row r="302" spans="1:5" ht="12.75">
      <c r="A302" s="35" t="s">
        <v>56</v>
      </c>
      <c r="E302" s="39" t="s">
        <v>52</v>
      </c>
    </row>
    <row r="303" spans="1:5" ht="63.75">
      <c r="A303" s="35" t="s">
        <v>57</v>
      </c>
      <c r="E303" s="40" t="s">
        <v>10738</v>
      </c>
    </row>
    <row r="304" spans="1:5" ht="12.75">
      <c r="A304" t="s">
        <v>58</v>
      </c>
      <c r="E304" s="39" t="s">
        <v>5523</v>
      </c>
    </row>
    <row r="305" spans="1:16" ht="25.5">
      <c r="A305" t="s">
        <v>49</v>
      </c>
      <c s="34" t="s">
        <v>294</v>
      </c>
      <c s="34" t="s">
        <v>10739</v>
      </c>
      <c s="35" t="s">
        <v>52</v>
      </c>
      <c s="6" t="s">
        <v>10740</v>
      </c>
      <c s="36" t="s">
        <v>54</v>
      </c>
      <c s="37">
        <v>2</v>
      </c>
      <c s="36">
        <v>0</v>
      </c>
      <c s="36">
        <f>ROUND(G305*H305,6)</f>
      </c>
      <c r="L305" s="38">
        <v>0</v>
      </c>
      <c s="32">
        <f>ROUND(ROUND(L305,2)*ROUND(G305,3),2)</f>
      </c>
      <c s="36" t="s">
        <v>947</v>
      </c>
      <c>
        <f>(M305*21)/100</f>
      </c>
      <c t="s">
        <v>28</v>
      </c>
    </row>
    <row r="306" spans="1:5" ht="12.75">
      <c r="A306" s="35" t="s">
        <v>56</v>
      </c>
      <c r="E306" s="39" t="s">
        <v>52</v>
      </c>
    </row>
    <row r="307" spans="1:5" ht="51">
      <c r="A307" s="35" t="s">
        <v>57</v>
      </c>
      <c r="E307" s="40" t="s">
        <v>10741</v>
      </c>
    </row>
    <row r="308" spans="1:5" ht="12.75">
      <c r="A308" t="s">
        <v>58</v>
      </c>
      <c r="E308" s="39" t="s">
        <v>5523</v>
      </c>
    </row>
    <row r="309" spans="1:16" ht="25.5">
      <c r="A309" t="s">
        <v>49</v>
      </c>
      <c s="34" t="s">
        <v>298</v>
      </c>
      <c s="34" t="s">
        <v>10742</v>
      </c>
      <c s="35" t="s">
        <v>52</v>
      </c>
      <c s="6" t="s">
        <v>10743</v>
      </c>
      <c s="36" t="s">
        <v>54</v>
      </c>
      <c s="37">
        <v>30</v>
      </c>
      <c s="36">
        <v>0</v>
      </c>
      <c s="36">
        <f>ROUND(G309*H309,6)</f>
      </c>
      <c r="L309" s="38">
        <v>0</v>
      </c>
      <c s="32">
        <f>ROUND(ROUND(L309,2)*ROUND(G309,3),2)</f>
      </c>
      <c s="36" t="s">
        <v>947</v>
      </c>
      <c>
        <f>(M309*21)/100</f>
      </c>
      <c t="s">
        <v>28</v>
      </c>
    </row>
    <row r="310" spans="1:5" ht="12.75">
      <c r="A310" s="35" t="s">
        <v>56</v>
      </c>
      <c r="E310" s="39" t="s">
        <v>52</v>
      </c>
    </row>
    <row r="311" spans="1:5" ht="51">
      <c r="A311" s="35" t="s">
        <v>57</v>
      </c>
      <c r="E311" s="40" t="s">
        <v>10744</v>
      </c>
    </row>
    <row r="312" spans="1:5" ht="12.75">
      <c r="A312" t="s">
        <v>58</v>
      </c>
      <c r="E312" s="39" t="s">
        <v>5523</v>
      </c>
    </row>
    <row r="313" spans="1:16" ht="12.75">
      <c r="A313" t="s">
        <v>49</v>
      </c>
      <c s="34" t="s">
        <v>302</v>
      </c>
      <c s="34" t="s">
        <v>10745</v>
      </c>
      <c s="35" t="s">
        <v>52</v>
      </c>
      <c s="6" t="s">
        <v>10746</v>
      </c>
      <c s="36" t="s">
        <v>54</v>
      </c>
      <c s="37">
        <v>15</v>
      </c>
      <c s="36">
        <v>0</v>
      </c>
      <c s="36">
        <f>ROUND(G313*H313,6)</f>
      </c>
      <c r="L313" s="38">
        <v>0</v>
      </c>
      <c s="32">
        <f>ROUND(ROUND(L313,2)*ROUND(G313,3),2)</f>
      </c>
      <c s="36" t="s">
        <v>947</v>
      </c>
      <c>
        <f>(M313*21)/100</f>
      </c>
      <c t="s">
        <v>28</v>
      </c>
    </row>
    <row r="314" spans="1:5" ht="12.75">
      <c r="A314" s="35" t="s">
        <v>56</v>
      </c>
      <c r="E314" s="39" t="s">
        <v>52</v>
      </c>
    </row>
    <row r="315" spans="1:5" ht="51">
      <c r="A315" s="35" t="s">
        <v>57</v>
      </c>
      <c r="E315" s="40" t="s">
        <v>10747</v>
      </c>
    </row>
    <row r="316" spans="1:5" ht="12.75">
      <c r="A316" t="s">
        <v>58</v>
      </c>
      <c r="E316" s="39" t="s">
        <v>5523</v>
      </c>
    </row>
    <row r="317" spans="1:16" ht="25.5">
      <c r="A317" t="s">
        <v>49</v>
      </c>
      <c s="34" t="s">
        <v>306</v>
      </c>
      <c s="34" t="s">
        <v>10748</v>
      </c>
      <c s="35" t="s">
        <v>52</v>
      </c>
      <c s="6" t="s">
        <v>10749</v>
      </c>
      <c s="36" t="s">
        <v>54</v>
      </c>
      <c s="37">
        <v>5</v>
      </c>
      <c s="36">
        <v>0</v>
      </c>
      <c s="36">
        <f>ROUND(G317*H317,6)</f>
      </c>
      <c r="L317" s="38">
        <v>0</v>
      </c>
      <c s="32">
        <f>ROUND(ROUND(L317,2)*ROUND(G317,3),2)</f>
      </c>
      <c s="36" t="s">
        <v>947</v>
      </c>
      <c>
        <f>(M317*21)/100</f>
      </c>
      <c t="s">
        <v>28</v>
      </c>
    </row>
    <row r="318" spans="1:5" ht="12.75">
      <c r="A318" s="35" t="s">
        <v>56</v>
      </c>
      <c r="E318" s="39" t="s">
        <v>52</v>
      </c>
    </row>
    <row r="319" spans="1:5" ht="89.25">
      <c r="A319" s="35" t="s">
        <v>57</v>
      </c>
      <c r="E319" s="40" t="s">
        <v>10750</v>
      </c>
    </row>
    <row r="320" spans="1:5" ht="12.75">
      <c r="A320" t="s">
        <v>58</v>
      </c>
      <c r="E320" s="39" t="s">
        <v>5523</v>
      </c>
    </row>
    <row r="321" spans="1:16" ht="25.5">
      <c r="A321" t="s">
        <v>49</v>
      </c>
      <c s="34" t="s">
        <v>310</v>
      </c>
      <c s="34" t="s">
        <v>10751</v>
      </c>
      <c s="35" t="s">
        <v>52</v>
      </c>
      <c s="6" t="s">
        <v>10752</v>
      </c>
      <c s="36" t="s">
        <v>67</v>
      </c>
      <c s="37">
        <v>1</v>
      </c>
      <c s="36">
        <v>0</v>
      </c>
      <c s="36">
        <f>ROUND(G321*H321,6)</f>
      </c>
      <c r="L321" s="38">
        <v>0</v>
      </c>
      <c s="32">
        <f>ROUND(ROUND(L321,2)*ROUND(G321,3),2)</f>
      </c>
      <c s="36" t="s">
        <v>947</v>
      </c>
      <c>
        <f>(M321*21)/100</f>
      </c>
      <c t="s">
        <v>28</v>
      </c>
    </row>
    <row r="322" spans="1:5" ht="12.75">
      <c r="A322" s="35" t="s">
        <v>56</v>
      </c>
      <c r="E322" s="39" t="s">
        <v>52</v>
      </c>
    </row>
    <row r="323" spans="1:5" ht="63.75">
      <c r="A323" s="35" t="s">
        <v>57</v>
      </c>
      <c r="E323" s="40" t="s">
        <v>10753</v>
      </c>
    </row>
    <row r="324" spans="1:5" ht="12.75">
      <c r="A324" t="s">
        <v>58</v>
      </c>
      <c r="E324" s="39" t="s">
        <v>5523</v>
      </c>
    </row>
    <row r="325" spans="1:16" ht="25.5">
      <c r="A325" t="s">
        <v>49</v>
      </c>
      <c s="34" t="s">
        <v>314</v>
      </c>
      <c s="34" t="s">
        <v>10754</v>
      </c>
      <c s="35" t="s">
        <v>52</v>
      </c>
      <c s="6" t="s">
        <v>10755</v>
      </c>
      <c s="36" t="s">
        <v>67</v>
      </c>
      <c s="37">
        <v>2</v>
      </c>
      <c s="36">
        <v>0</v>
      </c>
      <c s="36">
        <f>ROUND(G325*H325,6)</f>
      </c>
      <c r="L325" s="38">
        <v>0</v>
      </c>
      <c s="32">
        <f>ROUND(ROUND(L325,2)*ROUND(G325,3),2)</f>
      </c>
      <c s="36" t="s">
        <v>947</v>
      </c>
      <c>
        <f>(M325*21)/100</f>
      </c>
      <c t="s">
        <v>28</v>
      </c>
    </row>
    <row r="326" spans="1:5" ht="12.75">
      <c r="A326" s="35" t="s">
        <v>56</v>
      </c>
      <c r="E326" s="39" t="s">
        <v>52</v>
      </c>
    </row>
    <row r="327" spans="1:5" ht="51">
      <c r="A327" s="35" t="s">
        <v>57</v>
      </c>
      <c r="E327" s="40" t="s">
        <v>10756</v>
      </c>
    </row>
    <row r="328" spans="1:5" ht="12.75">
      <c r="A328" t="s">
        <v>58</v>
      </c>
      <c r="E328" s="39" t="s">
        <v>5523</v>
      </c>
    </row>
    <row r="329" spans="1:16" ht="25.5">
      <c r="A329" t="s">
        <v>49</v>
      </c>
      <c s="34" t="s">
        <v>318</v>
      </c>
      <c s="34" t="s">
        <v>10757</v>
      </c>
      <c s="35" t="s">
        <v>52</v>
      </c>
      <c s="6" t="s">
        <v>10758</v>
      </c>
      <c s="36" t="s">
        <v>67</v>
      </c>
      <c s="37">
        <v>1</v>
      </c>
      <c s="36">
        <v>0</v>
      </c>
      <c s="36">
        <f>ROUND(G329*H329,6)</f>
      </c>
      <c r="L329" s="38">
        <v>0</v>
      </c>
      <c s="32">
        <f>ROUND(ROUND(L329,2)*ROUND(G329,3),2)</f>
      </c>
      <c s="36" t="s">
        <v>947</v>
      </c>
      <c>
        <f>(M329*21)/100</f>
      </c>
      <c t="s">
        <v>28</v>
      </c>
    </row>
    <row r="330" spans="1:5" ht="12.75">
      <c r="A330" s="35" t="s">
        <v>56</v>
      </c>
      <c r="E330" s="39" t="s">
        <v>52</v>
      </c>
    </row>
    <row r="331" spans="1:5" ht="51">
      <c r="A331" s="35" t="s">
        <v>57</v>
      </c>
      <c r="E331" s="40" t="s">
        <v>10759</v>
      </c>
    </row>
    <row r="332" spans="1:5" ht="12.75">
      <c r="A332" t="s">
        <v>58</v>
      </c>
      <c r="E332" s="39" t="s">
        <v>5523</v>
      </c>
    </row>
    <row r="333" spans="1:16" ht="25.5">
      <c r="A333" t="s">
        <v>49</v>
      </c>
      <c s="34" t="s">
        <v>322</v>
      </c>
      <c s="34" t="s">
        <v>10760</v>
      </c>
      <c s="35" t="s">
        <v>52</v>
      </c>
      <c s="6" t="s">
        <v>10761</v>
      </c>
      <c s="36" t="s">
        <v>67</v>
      </c>
      <c s="37">
        <v>1</v>
      </c>
      <c s="36">
        <v>0</v>
      </c>
      <c s="36">
        <f>ROUND(G333*H333,6)</f>
      </c>
      <c r="L333" s="38">
        <v>0</v>
      </c>
      <c s="32">
        <f>ROUND(ROUND(L333,2)*ROUND(G333,3),2)</f>
      </c>
      <c s="36" t="s">
        <v>947</v>
      </c>
      <c>
        <f>(M333*21)/100</f>
      </c>
      <c t="s">
        <v>28</v>
      </c>
    </row>
    <row r="334" spans="1:5" ht="12.75">
      <c r="A334" s="35" t="s">
        <v>56</v>
      </c>
      <c r="E334" s="39" t="s">
        <v>52</v>
      </c>
    </row>
    <row r="335" spans="1:5" ht="51">
      <c r="A335" s="35" t="s">
        <v>57</v>
      </c>
      <c r="E335" s="40" t="s">
        <v>10762</v>
      </c>
    </row>
    <row r="336" spans="1:5" ht="12.75">
      <c r="A336" t="s">
        <v>58</v>
      </c>
      <c r="E336" s="39" t="s">
        <v>5523</v>
      </c>
    </row>
    <row r="337" spans="1:16" ht="25.5">
      <c r="A337" t="s">
        <v>49</v>
      </c>
      <c s="34" t="s">
        <v>327</v>
      </c>
      <c s="34" t="s">
        <v>10763</v>
      </c>
      <c s="35" t="s">
        <v>52</v>
      </c>
      <c s="6" t="s">
        <v>10764</v>
      </c>
      <c s="36" t="s">
        <v>67</v>
      </c>
      <c s="37">
        <v>2</v>
      </c>
      <c s="36">
        <v>0</v>
      </c>
      <c s="36">
        <f>ROUND(G337*H337,6)</f>
      </c>
      <c r="L337" s="38">
        <v>0</v>
      </c>
      <c s="32">
        <f>ROUND(ROUND(L337,2)*ROUND(G337,3),2)</f>
      </c>
      <c s="36" t="s">
        <v>947</v>
      </c>
      <c>
        <f>(M337*21)/100</f>
      </c>
      <c t="s">
        <v>28</v>
      </c>
    </row>
    <row r="338" spans="1:5" ht="12.75">
      <c r="A338" s="35" t="s">
        <v>56</v>
      </c>
      <c r="E338" s="39" t="s">
        <v>52</v>
      </c>
    </row>
    <row r="339" spans="1:5" ht="51">
      <c r="A339" s="35" t="s">
        <v>57</v>
      </c>
      <c r="E339" s="40" t="s">
        <v>10765</v>
      </c>
    </row>
    <row r="340" spans="1:5" ht="12.75">
      <c r="A340" t="s">
        <v>58</v>
      </c>
      <c r="E340" s="39" t="s">
        <v>5523</v>
      </c>
    </row>
    <row r="341" spans="1:16" ht="12.75">
      <c r="A341" t="s">
        <v>49</v>
      </c>
      <c s="34" t="s">
        <v>331</v>
      </c>
      <c s="34" t="s">
        <v>10766</v>
      </c>
      <c s="35" t="s">
        <v>52</v>
      </c>
      <c s="6" t="s">
        <v>10767</v>
      </c>
      <c s="36" t="s">
        <v>105</v>
      </c>
      <c s="37">
        <v>5</v>
      </c>
      <c s="36">
        <v>0</v>
      </c>
      <c s="36">
        <f>ROUND(G341*H341,6)</f>
      </c>
      <c r="L341" s="38">
        <v>0</v>
      </c>
      <c s="32">
        <f>ROUND(ROUND(L341,2)*ROUND(G341,3),2)</f>
      </c>
      <c s="36" t="s">
        <v>947</v>
      </c>
      <c>
        <f>(M341*21)/100</f>
      </c>
      <c t="s">
        <v>28</v>
      </c>
    </row>
    <row r="342" spans="1:5" ht="12.75">
      <c r="A342" s="35" t="s">
        <v>56</v>
      </c>
      <c r="E342" s="39" t="s">
        <v>52</v>
      </c>
    </row>
    <row r="343" spans="1:5" ht="63.75">
      <c r="A343" s="35" t="s">
        <v>57</v>
      </c>
      <c r="E343" s="40" t="s">
        <v>10768</v>
      </c>
    </row>
    <row r="344" spans="1:5" ht="12.75">
      <c r="A344" t="s">
        <v>58</v>
      </c>
      <c r="E344" s="39" t="s">
        <v>5523</v>
      </c>
    </row>
    <row r="345" spans="1:16" ht="25.5">
      <c r="A345" t="s">
        <v>49</v>
      </c>
      <c s="34" t="s">
        <v>335</v>
      </c>
      <c s="34" t="s">
        <v>10769</v>
      </c>
      <c s="35" t="s">
        <v>52</v>
      </c>
      <c s="6" t="s">
        <v>10740</v>
      </c>
      <c s="36" t="s">
        <v>54</v>
      </c>
      <c s="37">
        <v>5</v>
      </c>
      <c s="36">
        <v>0</v>
      </c>
      <c s="36">
        <f>ROUND(G345*H345,6)</f>
      </c>
      <c r="L345" s="38">
        <v>0</v>
      </c>
      <c s="32">
        <f>ROUND(ROUND(L345,2)*ROUND(G345,3),2)</f>
      </c>
      <c s="36" t="s">
        <v>947</v>
      </c>
      <c>
        <f>(M345*21)/100</f>
      </c>
      <c t="s">
        <v>28</v>
      </c>
    </row>
    <row r="346" spans="1:5" ht="12.75">
      <c r="A346" s="35" t="s">
        <v>56</v>
      </c>
      <c r="E346" s="39" t="s">
        <v>52</v>
      </c>
    </row>
    <row r="347" spans="1:5" ht="51">
      <c r="A347" s="35" t="s">
        <v>57</v>
      </c>
      <c r="E347" s="40" t="s">
        <v>10770</v>
      </c>
    </row>
    <row r="348" spans="1:5" ht="12.75">
      <c r="A348" t="s">
        <v>58</v>
      </c>
      <c r="E348" s="39" t="s">
        <v>5523</v>
      </c>
    </row>
    <row r="349" spans="1:16" ht="25.5">
      <c r="A349" t="s">
        <v>49</v>
      </c>
      <c s="34" t="s">
        <v>339</v>
      </c>
      <c s="34" t="s">
        <v>10771</v>
      </c>
      <c s="35" t="s">
        <v>52</v>
      </c>
      <c s="6" t="s">
        <v>10743</v>
      </c>
      <c s="36" t="s">
        <v>54</v>
      </c>
      <c s="37">
        <v>2</v>
      </c>
      <c s="36">
        <v>0</v>
      </c>
      <c s="36">
        <f>ROUND(G349*H349,6)</f>
      </c>
      <c r="L349" s="38">
        <v>0</v>
      </c>
      <c s="32">
        <f>ROUND(ROUND(L349,2)*ROUND(G349,3),2)</f>
      </c>
      <c s="36" t="s">
        <v>947</v>
      </c>
      <c>
        <f>(M349*21)/100</f>
      </c>
      <c t="s">
        <v>28</v>
      </c>
    </row>
    <row r="350" spans="1:5" ht="12.75">
      <c r="A350" s="35" t="s">
        <v>56</v>
      </c>
      <c r="E350" s="39" t="s">
        <v>52</v>
      </c>
    </row>
    <row r="351" spans="1:5" ht="51">
      <c r="A351" s="35" t="s">
        <v>57</v>
      </c>
      <c r="E351" s="40" t="s">
        <v>10772</v>
      </c>
    </row>
    <row r="352" spans="1:5" ht="12.75">
      <c r="A352" t="s">
        <v>58</v>
      </c>
      <c r="E352" s="39" t="s">
        <v>5523</v>
      </c>
    </row>
    <row r="353" spans="1:16" ht="12.75">
      <c r="A353" t="s">
        <v>49</v>
      </c>
      <c s="34" t="s">
        <v>343</v>
      </c>
      <c s="34" t="s">
        <v>10773</v>
      </c>
      <c s="35" t="s">
        <v>52</v>
      </c>
      <c s="6" t="s">
        <v>10746</v>
      </c>
      <c s="36" t="s">
        <v>54</v>
      </c>
      <c s="37">
        <v>4</v>
      </c>
      <c s="36">
        <v>0</v>
      </c>
      <c s="36">
        <f>ROUND(G353*H353,6)</f>
      </c>
      <c r="L353" s="38">
        <v>0</v>
      </c>
      <c s="32">
        <f>ROUND(ROUND(L353,2)*ROUND(G353,3),2)</f>
      </c>
      <c s="36" t="s">
        <v>947</v>
      </c>
      <c>
        <f>(M353*21)/100</f>
      </c>
      <c t="s">
        <v>28</v>
      </c>
    </row>
    <row r="354" spans="1:5" ht="12.75">
      <c r="A354" s="35" t="s">
        <v>56</v>
      </c>
      <c r="E354" s="39" t="s">
        <v>52</v>
      </c>
    </row>
    <row r="355" spans="1:5" ht="51">
      <c r="A355" s="35" t="s">
        <v>57</v>
      </c>
      <c r="E355" s="40" t="s">
        <v>10774</v>
      </c>
    </row>
    <row r="356" spans="1:5" ht="12.75">
      <c r="A356" t="s">
        <v>58</v>
      </c>
      <c r="E356" s="39" t="s">
        <v>5523</v>
      </c>
    </row>
    <row r="357" spans="1:16" ht="25.5">
      <c r="A357" t="s">
        <v>49</v>
      </c>
      <c s="34" t="s">
        <v>347</v>
      </c>
      <c s="34" t="s">
        <v>10775</v>
      </c>
      <c s="35" t="s">
        <v>52</v>
      </c>
      <c s="6" t="s">
        <v>10776</v>
      </c>
      <c s="36" t="s">
        <v>67</v>
      </c>
      <c s="37">
        <v>1</v>
      </c>
      <c s="36">
        <v>0</v>
      </c>
      <c s="36">
        <f>ROUND(G357*H357,6)</f>
      </c>
      <c r="L357" s="38">
        <v>0</v>
      </c>
      <c s="32">
        <f>ROUND(ROUND(L357,2)*ROUND(G357,3),2)</f>
      </c>
      <c s="36" t="s">
        <v>947</v>
      </c>
      <c>
        <f>(M357*21)/100</f>
      </c>
      <c t="s">
        <v>28</v>
      </c>
    </row>
    <row r="358" spans="1:5" ht="12.75">
      <c r="A358" s="35" t="s">
        <v>56</v>
      </c>
      <c r="E358" s="39" t="s">
        <v>52</v>
      </c>
    </row>
    <row r="359" spans="1:5" ht="63.75">
      <c r="A359" s="35" t="s">
        <v>57</v>
      </c>
      <c r="E359" s="40" t="s">
        <v>10777</v>
      </c>
    </row>
    <row r="360" spans="1:5" ht="12.75">
      <c r="A360" t="s">
        <v>58</v>
      </c>
      <c r="E360" s="39" t="s">
        <v>5523</v>
      </c>
    </row>
    <row r="361" spans="1:16" ht="25.5">
      <c r="A361" t="s">
        <v>49</v>
      </c>
      <c s="34" t="s">
        <v>351</v>
      </c>
      <c s="34" t="s">
        <v>10778</v>
      </c>
      <c s="35" t="s">
        <v>52</v>
      </c>
      <c s="6" t="s">
        <v>10779</v>
      </c>
      <c s="36" t="s">
        <v>67</v>
      </c>
      <c s="37">
        <v>1</v>
      </c>
      <c s="36">
        <v>0</v>
      </c>
      <c s="36">
        <f>ROUND(G361*H361,6)</f>
      </c>
      <c r="L361" s="38">
        <v>0</v>
      </c>
      <c s="32">
        <f>ROUND(ROUND(L361,2)*ROUND(G361,3),2)</f>
      </c>
      <c s="36" t="s">
        <v>947</v>
      </c>
      <c>
        <f>(M361*21)/100</f>
      </c>
      <c t="s">
        <v>28</v>
      </c>
    </row>
    <row r="362" spans="1:5" ht="12.75">
      <c r="A362" s="35" t="s">
        <v>56</v>
      </c>
      <c r="E362" s="39" t="s">
        <v>52</v>
      </c>
    </row>
    <row r="363" spans="1:5" ht="63.75">
      <c r="A363" s="35" t="s">
        <v>57</v>
      </c>
      <c r="E363" s="40" t="s">
        <v>10780</v>
      </c>
    </row>
    <row r="364" spans="1:5" ht="12.75">
      <c r="A364" t="s">
        <v>58</v>
      </c>
      <c r="E364" s="39" t="s">
        <v>5523</v>
      </c>
    </row>
    <row r="365" spans="1:16" ht="25.5">
      <c r="A365" t="s">
        <v>49</v>
      </c>
      <c s="34" t="s">
        <v>355</v>
      </c>
      <c s="34" t="s">
        <v>10781</v>
      </c>
      <c s="35" t="s">
        <v>52</v>
      </c>
      <c s="6" t="s">
        <v>10782</v>
      </c>
      <c s="36" t="s">
        <v>67</v>
      </c>
      <c s="37">
        <v>2</v>
      </c>
      <c s="36">
        <v>0</v>
      </c>
      <c s="36">
        <f>ROUND(G365*H365,6)</f>
      </c>
      <c r="L365" s="38">
        <v>0</v>
      </c>
      <c s="32">
        <f>ROUND(ROUND(L365,2)*ROUND(G365,3),2)</f>
      </c>
      <c s="36" t="s">
        <v>947</v>
      </c>
      <c>
        <f>(M365*21)/100</f>
      </c>
      <c t="s">
        <v>28</v>
      </c>
    </row>
    <row r="366" spans="1:5" ht="12.75">
      <c r="A366" s="35" t="s">
        <v>56</v>
      </c>
      <c r="E366" s="39" t="s">
        <v>52</v>
      </c>
    </row>
    <row r="367" spans="1:5" ht="51">
      <c r="A367" s="35" t="s">
        <v>57</v>
      </c>
      <c r="E367" s="40" t="s">
        <v>10783</v>
      </c>
    </row>
    <row r="368" spans="1:5" ht="12.75">
      <c r="A368" t="s">
        <v>58</v>
      </c>
      <c r="E368" s="39" t="s">
        <v>5523</v>
      </c>
    </row>
    <row r="369" spans="1:16" ht="25.5">
      <c r="A369" t="s">
        <v>49</v>
      </c>
      <c s="34" t="s">
        <v>359</v>
      </c>
      <c s="34" t="s">
        <v>10784</v>
      </c>
      <c s="35" t="s">
        <v>52</v>
      </c>
      <c s="6" t="s">
        <v>10785</v>
      </c>
      <c s="36" t="s">
        <v>67</v>
      </c>
      <c s="37">
        <v>2</v>
      </c>
      <c s="36">
        <v>0</v>
      </c>
      <c s="36">
        <f>ROUND(G369*H369,6)</f>
      </c>
      <c r="L369" s="38">
        <v>0</v>
      </c>
      <c s="32">
        <f>ROUND(ROUND(L369,2)*ROUND(G369,3),2)</f>
      </c>
      <c s="36" t="s">
        <v>947</v>
      </c>
      <c>
        <f>(M369*21)/100</f>
      </c>
      <c t="s">
        <v>28</v>
      </c>
    </row>
    <row r="370" spans="1:5" ht="12.75">
      <c r="A370" s="35" t="s">
        <v>56</v>
      </c>
      <c r="E370" s="39" t="s">
        <v>52</v>
      </c>
    </row>
    <row r="371" spans="1:5" ht="51">
      <c r="A371" s="35" t="s">
        <v>57</v>
      </c>
      <c r="E371" s="40" t="s">
        <v>10786</v>
      </c>
    </row>
    <row r="372" spans="1:5" ht="12.75">
      <c r="A372" t="s">
        <v>58</v>
      </c>
      <c r="E372" s="39" t="s">
        <v>5523</v>
      </c>
    </row>
    <row r="373" spans="1:16" ht="25.5">
      <c r="A373" t="s">
        <v>49</v>
      </c>
      <c s="34" t="s">
        <v>363</v>
      </c>
      <c s="34" t="s">
        <v>10787</v>
      </c>
      <c s="35" t="s">
        <v>52</v>
      </c>
      <c s="6" t="s">
        <v>10788</v>
      </c>
      <c s="36" t="s">
        <v>67</v>
      </c>
      <c s="37">
        <v>6</v>
      </c>
      <c s="36">
        <v>0</v>
      </c>
      <c s="36">
        <f>ROUND(G373*H373,6)</f>
      </c>
      <c r="L373" s="38">
        <v>0</v>
      </c>
      <c s="32">
        <f>ROUND(ROUND(L373,2)*ROUND(G373,3),2)</f>
      </c>
      <c s="36" t="s">
        <v>947</v>
      </c>
      <c>
        <f>(M373*21)/100</f>
      </c>
      <c t="s">
        <v>28</v>
      </c>
    </row>
    <row r="374" spans="1:5" ht="12.75">
      <c r="A374" s="35" t="s">
        <v>56</v>
      </c>
      <c r="E374" s="39" t="s">
        <v>52</v>
      </c>
    </row>
    <row r="375" spans="1:5" ht="51">
      <c r="A375" s="35" t="s">
        <v>57</v>
      </c>
      <c r="E375" s="40" t="s">
        <v>10789</v>
      </c>
    </row>
    <row r="376" spans="1:5" ht="12.75">
      <c r="A376" t="s">
        <v>58</v>
      </c>
      <c r="E376" s="39" t="s">
        <v>5523</v>
      </c>
    </row>
    <row r="377" spans="1:16" ht="25.5">
      <c r="A377" t="s">
        <v>49</v>
      </c>
      <c s="34" t="s">
        <v>367</v>
      </c>
      <c s="34" t="s">
        <v>10790</v>
      </c>
      <c s="35" t="s">
        <v>52</v>
      </c>
      <c s="6" t="s">
        <v>10791</v>
      </c>
      <c s="36" t="s">
        <v>67</v>
      </c>
      <c s="37">
        <v>2</v>
      </c>
      <c s="36">
        <v>0</v>
      </c>
      <c s="36">
        <f>ROUND(G377*H377,6)</f>
      </c>
      <c r="L377" s="38">
        <v>0</v>
      </c>
      <c s="32">
        <f>ROUND(ROUND(L377,2)*ROUND(G377,3),2)</f>
      </c>
      <c s="36" t="s">
        <v>947</v>
      </c>
      <c>
        <f>(M377*21)/100</f>
      </c>
      <c t="s">
        <v>28</v>
      </c>
    </row>
    <row r="378" spans="1:5" ht="12.75">
      <c r="A378" s="35" t="s">
        <v>56</v>
      </c>
      <c r="E378" s="39" t="s">
        <v>52</v>
      </c>
    </row>
    <row r="379" spans="1:5" ht="51">
      <c r="A379" s="35" t="s">
        <v>57</v>
      </c>
      <c r="E379" s="40" t="s">
        <v>10792</v>
      </c>
    </row>
    <row r="380" spans="1:5" ht="12.75">
      <c r="A380" t="s">
        <v>58</v>
      </c>
      <c r="E380" s="39" t="s">
        <v>5523</v>
      </c>
    </row>
    <row r="381" spans="1:16" ht="25.5">
      <c r="A381" t="s">
        <v>49</v>
      </c>
      <c s="34" t="s">
        <v>371</v>
      </c>
      <c s="34" t="s">
        <v>10793</v>
      </c>
      <c s="35" t="s">
        <v>52</v>
      </c>
      <c s="6" t="s">
        <v>10794</v>
      </c>
      <c s="36" t="s">
        <v>67</v>
      </c>
      <c s="37">
        <v>2</v>
      </c>
      <c s="36">
        <v>0</v>
      </c>
      <c s="36">
        <f>ROUND(G381*H381,6)</f>
      </c>
      <c r="L381" s="38">
        <v>0</v>
      </c>
      <c s="32">
        <f>ROUND(ROUND(L381,2)*ROUND(G381,3),2)</f>
      </c>
      <c s="36" t="s">
        <v>947</v>
      </c>
      <c>
        <f>(M381*21)/100</f>
      </c>
      <c t="s">
        <v>28</v>
      </c>
    </row>
    <row r="382" spans="1:5" ht="12.75">
      <c r="A382" s="35" t="s">
        <v>56</v>
      </c>
      <c r="E382" s="39" t="s">
        <v>52</v>
      </c>
    </row>
    <row r="383" spans="1:5" ht="51">
      <c r="A383" s="35" t="s">
        <v>57</v>
      </c>
      <c r="E383" s="40" t="s">
        <v>10795</v>
      </c>
    </row>
    <row r="384" spans="1:5" ht="12.75">
      <c r="A384" t="s">
        <v>58</v>
      </c>
      <c r="E384" s="39" t="s">
        <v>5523</v>
      </c>
    </row>
    <row r="385" spans="1:16" ht="25.5">
      <c r="A385" t="s">
        <v>49</v>
      </c>
      <c s="34" t="s">
        <v>375</v>
      </c>
      <c s="34" t="s">
        <v>10796</v>
      </c>
      <c s="35" t="s">
        <v>52</v>
      </c>
      <c s="6" t="s">
        <v>10740</v>
      </c>
      <c s="36" t="s">
        <v>54</v>
      </c>
      <c s="37">
        <v>20</v>
      </c>
      <c s="36">
        <v>0</v>
      </c>
      <c s="36">
        <f>ROUND(G385*H385,6)</f>
      </c>
      <c r="L385" s="38">
        <v>0</v>
      </c>
      <c s="32">
        <f>ROUND(ROUND(L385,2)*ROUND(G385,3),2)</f>
      </c>
      <c s="36" t="s">
        <v>947</v>
      </c>
      <c>
        <f>(M385*21)/100</f>
      </c>
      <c t="s">
        <v>28</v>
      </c>
    </row>
    <row r="386" spans="1:5" ht="12.75">
      <c r="A386" s="35" t="s">
        <v>56</v>
      </c>
      <c r="E386" s="39" t="s">
        <v>52</v>
      </c>
    </row>
    <row r="387" spans="1:5" ht="51">
      <c r="A387" s="35" t="s">
        <v>57</v>
      </c>
      <c r="E387" s="40" t="s">
        <v>10797</v>
      </c>
    </row>
    <row r="388" spans="1:5" ht="12.75">
      <c r="A388" t="s">
        <v>58</v>
      </c>
      <c r="E388" s="39" t="s">
        <v>5523</v>
      </c>
    </row>
    <row r="389" spans="1:16" ht="25.5">
      <c r="A389" t="s">
        <v>49</v>
      </c>
      <c s="34" t="s">
        <v>379</v>
      </c>
      <c s="34" t="s">
        <v>10798</v>
      </c>
      <c s="35" t="s">
        <v>52</v>
      </c>
      <c s="6" t="s">
        <v>10743</v>
      </c>
      <c s="36" t="s">
        <v>54</v>
      </c>
      <c s="37">
        <v>6</v>
      </c>
      <c s="36">
        <v>0</v>
      </c>
      <c s="36">
        <f>ROUND(G389*H389,6)</f>
      </c>
      <c r="L389" s="38">
        <v>0</v>
      </c>
      <c s="32">
        <f>ROUND(ROUND(L389,2)*ROUND(G389,3),2)</f>
      </c>
      <c s="36" t="s">
        <v>947</v>
      </c>
      <c>
        <f>(M389*21)/100</f>
      </c>
      <c t="s">
        <v>28</v>
      </c>
    </row>
    <row r="390" spans="1:5" ht="12.75">
      <c r="A390" s="35" t="s">
        <v>56</v>
      </c>
      <c r="E390" s="39" t="s">
        <v>52</v>
      </c>
    </row>
    <row r="391" spans="1:5" ht="51">
      <c r="A391" s="35" t="s">
        <v>57</v>
      </c>
      <c r="E391" s="40" t="s">
        <v>10799</v>
      </c>
    </row>
    <row r="392" spans="1:5" ht="12.75">
      <c r="A392" t="s">
        <v>58</v>
      </c>
      <c r="E392" s="39" t="s">
        <v>5523</v>
      </c>
    </row>
    <row r="393" spans="1:16" ht="25.5">
      <c r="A393" t="s">
        <v>49</v>
      </c>
      <c s="34" t="s">
        <v>383</v>
      </c>
      <c s="34" t="s">
        <v>10800</v>
      </c>
      <c s="35" t="s">
        <v>52</v>
      </c>
      <c s="6" t="s">
        <v>10801</v>
      </c>
      <c s="36" t="s">
        <v>67</v>
      </c>
      <c s="37">
        <v>1</v>
      </c>
      <c s="36">
        <v>0</v>
      </c>
      <c s="36">
        <f>ROUND(G393*H393,6)</f>
      </c>
      <c r="L393" s="38">
        <v>0</v>
      </c>
      <c s="32">
        <f>ROUND(ROUND(L393,2)*ROUND(G393,3),2)</f>
      </c>
      <c s="36" t="s">
        <v>947</v>
      </c>
      <c>
        <f>(M393*21)/100</f>
      </c>
      <c t="s">
        <v>28</v>
      </c>
    </row>
    <row r="394" spans="1:5" ht="12.75">
      <c r="A394" s="35" t="s">
        <v>56</v>
      </c>
      <c r="E394" s="39" t="s">
        <v>52</v>
      </c>
    </row>
    <row r="395" spans="1:5" ht="63.75">
      <c r="A395" s="35" t="s">
        <v>57</v>
      </c>
      <c r="E395" s="40" t="s">
        <v>10802</v>
      </c>
    </row>
    <row r="396" spans="1:5" ht="12.75">
      <c r="A396" t="s">
        <v>58</v>
      </c>
      <c r="E396" s="39" t="s">
        <v>5523</v>
      </c>
    </row>
    <row r="397" spans="1:16" ht="25.5">
      <c r="A397" t="s">
        <v>49</v>
      </c>
      <c s="34" t="s">
        <v>387</v>
      </c>
      <c s="34" t="s">
        <v>10803</v>
      </c>
      <c s="35" t="s">
        <v>52</v>
      </c>
      <c s="6" t="s">
        <v>10804</v>
      </c>
      <c s="36" t="s">
        <v>67</v>
      </c>
      <c s="37">
        <v>2</v>
      </c>
      <c s="36">
        <v>0</v>
      </c>
      <c s="36">
        <f>ROUND(G397*H397,6)</f>
      </c>
      <c r="L397" s="38">
        <v>0</v>
      </c>
      <c s="32">
        <f>ROUND(ROUND(L397,2)*ROUND(G397,3),2)</f>
      </c>
      <c s="36" t="s">
        <v>947</v>
      </c>
      <c>
        <f>(M397*21)/100</f>
      </c>
      <c t="s">
        <v>28</v>
      </c>
    </row>
    <row r="398" spans="1:5" ht="12.75">
      <c r="A398" s="35" t="s">
        <v>56</v>
      </c>
      <c r="E398" s="39" t="s">
        <v>52</v>
      </c>
    </row>
    <row r="399" spans="1:5" ht="51">
      <c r="A399" s="35" t="s">
        <v>57</v>
      </c>
      <c r="E399" s="40" t="s">
        <v>10805</v>
      </c>
    </row>
    <row r="400" spans="1:5" ht="12.75">
      <c r="A400" t="s">
        <v>58</v>
      </c>
      <c r="E400" s="39" t="s">
        <v>5523</v>
      </c>
    </row>
    <row r="401" spans="1:16" ht="25.5">
      <c r="A401" t="s">
        <v>49</v>
      </c>
      <c s="34" t="s">
        <v>391</v>
      </c>
      <c s="34" t="s">
        <v>10806</v>
      </c>
      <c s="35" t="s">
        <v>52</v>
      </c>
      <c s="6" t="s">
        <v>10758</v>
      </c>
      <c s="36" t="s">
        <v>67</v>
      </c>
      <c s="37">
        <v>1</v>
      </c>
      <c s="36">
        <v>0</v>
      </c>
      <c s="36">
        <f>ROUND(G401*H401,6)</f>
      </c>
      <c r="L401" s="38">
        <v>0</v>
      </c>
      <c s="32">
        <f>ROUND(ROUND(L401,2)*ROUND(G401,3),2)</f>
      </c>
      <c s="36" t="s">
        <v>947</v>
      </c>
      <c>
        <f>(M401*21)/100</f>
      </c>
      <c t="s">
        <v>28</v>
      </c>
    </row>
    <row r="402" spans="1:5" ht="12.75">
      <c r="A402" s="35" t="s">
        <v>56</v>
      </c>
      <c r="E402" s="39" t="s">
        <v>52</v>
      </c>
    </row>
    <row r="403" spans="1:5" ht="51">
      <c r="A403" s="35" t="s">
        <v>57</v>
      </c>
      <c r="E403" s="40" t="s">
        <v>10807</v>
      </c>
    </row>
    <row r="404" spans="1:5" ht="12.75">
      <c r="A404" t="s">
        <v>58</v>
      </c>
      <c r="E404" s="39" t="s">
        <v>5523</v>
      </c>
    </row>
    <row r="405" spans="1:16" ht="25.5">
      <c r="A405" t="s">
        <v>49</v>
      </c>
      <c s="34" t="s">
        <v>395</v>
      </c>
      <c s="34" t="s">
        <v>10808</v>
      </c>
      <c s="35" t="s">
        <v>52</v>
      </c>
      <c s="6" t="s">
        <v>10809</v>
      </c>
      <c s="36" t="s">
        <v>67</v>
      </c>
      <c s="37">
        <v>2</v>
      </c>
      <c s="36">
        <v>0</v>
      </c>
      <c s="36">
        <f>ROUND(G405*H405,6)</f>
      </c>
      <c r="L405" s="38">
        <v>0</v>
      </c>
      <c s="32">
        <f>ROUND(ROUND(L405,2)*ROUND(G405,3),2)</f>
      </c>
      <c s="36" t="s">
        <v>947</v>
      </c>
      <c>
        <f>(M405*21)/100</f>
      </c>
      <c t="s">
        <v>28</v>
      </c>
    </row>
    <row r="406" spans="1:5" ht="12.75">
      <c r="A406" s="35" t="s">
        <v>56</v>
      </c>
      <c r="E406" s="39" t="s">
        <v>52</v>
      </c>
    </row>
    <row r="407" spans="1:5" ht="63.75">
      <c r="A407" s="35" t="s">
        <v>57</v>
      </c>
      <c r="E407" s="40" t="s">
        <v>10810</v>
      </c>
    </row>
    <row r="408" spans="1:5" ht="12.75">
      <c r="A408" t="s">
        <v>58</v>
      </c>
      <c r="E408" s="39" t="s">
        <v>5523</v>
      </c>
    </row>
    <row r="409" spans="1:16" ht="25.5">
      <c r="A409" t="s">
        <v>49</v>
      </c>
      <c s="34" t="s">
        <v>399</v>
      </c>
      <c s="34" t="s">
        <v>10811</v>
      </c>
      <c s="35" t="s">
        <v>52</v>
      </c>
      <c s="6" t="s">
        <v>10764</v>
      </c>
      <c s="36" t="s">
        <v>67</v>
      </c>
      <c s="37">
        <v>2</v>
      </c>
      <c s="36">
        <v>0</v>
      </c>
      <c s="36">
        <f>ROUND(G409*H409,6)</f>
      </c>
      <c r="L409" s="38">
        <v>0</v>
      </c>
      <c s="32">
        <f>ROUND(ROUND(L409,2)*ROUND(G409,3),2)</f>
      </c>
      <c s="36" t="s">
        <v>947</v>
      </c>
      <c>
        <f>(M409*21)/100</f>
      </c>
      <c t="s">
        <v>28</v>
      </c>
    </row>
    <row r="410" spans="1:5" ht="12.75">
      <c r="A410" s="35" t="s">
        <v>56</v>
      </c>
      <c r="E410" s="39" t="s">
        <v>52</v>
      </c>
    </row>
    <row r="411" spans="1:5" ht="51">
      <c r="A411" s="35" t="s">
        <v>57</v>
      </c>
      <c r="E411" s="40" t="s">
        <v>10812</v>
      </c>
    </row>
    <row r="412" spans="1:5" ht="12.75">
      <c r="A412" t="s">
        <v>58</v>
      </c>
      <c r="E412" s="39" t="s">
        <v>5523</v>
      </c>
    </row>
    <row r="413" spans="1:16" ht="12.75">
      <c r="A413" t="s">
        <v>49</v>
      </c>
      <c s="34" t="s">
        <v>403</v>
      </c>
      <c s="34" t="s">
        <v>10813</v>
      </c>
      <c s="35" t="s">
        <v>52</v>
      </c>
      <c s="6" t="s">
        <v>10737</v>
      </c>
      <c s="36" t="s">
        <v>105</v>
      </c>
      <c s="37">
        <v>10</v>
      </c>
      <c s="36">
        <v>0</v>
      </c>
      <c s="36">
        <f>ROUND(G413*H413,6)</f>
      </c>
      <c r="L413" s="38">
        <v>0</v>
      </c>
      <c s="32">
        <f>ROUND(ROUND(L413,2)*ROUND(G413,3),2)</f>
      </c>
      <c s="36" t="s">
        <v>947</v>
      </c>
      <c>
        <f>(M413*21)/100</f>
      </c>
      <c t="s">
        <v>28</v>
      </c>
    </row>
    <row r="414" spans="1:5" ht="12.75">
      <c r="A414" s="35" t="s">
        <v>56</v>
      </c>
      <c r="E414" s="39" t="s">
        <v>52</v>
      </c>
    </row>
    <row r="415" spans="1:5" ht="63.75">
      <c r="A415" s="35" t="s">
        <v>57</v>
      </c>
      <c r="E415" s="40" t="s">
        <v>10814</v>
      </c>
    </row>
    <row r="416" spans="1:5" ht="12.75">
      <c r="A416" t="s">
        <v>58</v>
      </c>
      <c r="E416" s="39" t="s">
        <v>5523</v>
      </c>
    </row>
    <row r="417" spans="1:16" ht="25.5">
      <c r="A417" t="s">
        <v>49</v>
      </c>
      <c s="34" t="s">
        <v>407</v>
      </c>
      <c s="34" t="s">
        <v>10815</v>
      </c>
      <c s="35" t="s">
        <v>52</v>
      </c>
      <c s="6" t="s">
        <v>10740</v>
      </c>
      <c s="36" t="s">
        <v>54</v>
      </c>
      <c s="37">
        <v>2</v>
      </c>
      <c s="36">
        <v>0</v>
      </c>
      <c s="36">
        <f>ROUND(G417*H417,6)</f>
      </c>
      <c r="L417" s="38">
        <v>0</v>
      </c>
      <c s="32">
        <f>ROUND(ROUND(L417,2)*ROUND(G417,3),2)</f>
      </c>
      <c s="36" t="s">
        <v>947</v>
      </c>
      <c>
        <f>(M417*21)/100</f>
      </c>
      <c t="s">
        <v>28</v>
      </c>
    </row>
    <row r="418" spans="1:5" ht="12.75">
      <c r="A418" s="35" t="s">
        <v>56</v>
      </c>
      <c r="E418" s="39" t="s">
        <v>52</v>
      </c>
    </row>
    <row r="419" spans="1:5" ht="51">
      <c r="A419" s="35" t="s">
        <v>57</v>
      </c>
      <c r="E419" s="40" t="s">
        <v>10816</v>
      </c>
    </row>
    <row r="420" spans="1:5" ht="12.75">
      <c r="A420" t="s">
        <v>58</v>
      </c>
      <c r="E420" s="39" t="s">
        <v>5523</v>
      </c>
    </row>
    <row r="421" spans="1:16" ht="25.5">
      <c r="A421" t="s">
        <v>49</v>
      </c>
      <c s="34" t="s">
        <v>411</v>
      </c>
      <c s="34" t="s">
        <v>10817</v>
      </c>
      <c s="35" t="s">
        <v>52</v>
      </c>
      <c s="6" t="s">
        <v>10743</v>
      </c>
      <c s="36" t="s">
        <v>54</v>
      </c>
      <c s="37">
        <v>2</v>
      </c>
      <c s="36">
        <v>0</v>
      </c>
      <c s="36">
        <f>ROUND(G421*H421,6)</f>
      </c>
      <c r="L421" s="38">
        <v>0</v>
      </c>
      <c s="32">
        <f>ROUND(ROUND(L421,2)*ROUND(G421,3),2)</f>
      </c>
      <c s="36" t="s">
        <v>947</v>
      </c>
      <c>
        <f>(M421*21)/100</f>
      </c>
      <c t="s">
        <v>28</v>
      </c>
    </row>
    <row r="422" spans="1:5" ht="12.75">
      <c r="A422" s="35" t="s">
        <v>56</v>
      </c>
      <c r="E422" s="39" t="s">
        <v>52</v>
      </c>
    </row>
    <row r="423" spans="1:5" ht="51">
      <c r="A423" s="35" t="s">
        <v>57</v>
      </c>
      <c r="E423" s="40" t="s">
        <v>10818</v>
      </c>
    </row>
    <row r="424" spans="1:5" ht="12.75">
      <c r="A424" t="s">
        <v>58</v>
      </c>
      <c r="E424" s="39" t="s">
        <v>5523</v>
      </c>
    </row>
    <row r="425" spans="1:16" ht="12.75">
      <c r="A425" t="s">
        <v>49</v>
      </c>
      <c s="34" t="s">
        <v>415</v>
      </c>
      <c s="34" t="s">
        <v>10819</v>
      </c>
      <c s="35" t="s">
        <v>52</v>
      </c>
      <c s="6" t="s">
        <v>10746</v>
      </c>
      <c s="36" t="s">
        <v>54</v>
      </c>
      <c s="37">
        <v>4</v>
      </c>
      <c s="36">
        <v>0</v>
      </c>
      <c s="36">
        <f>ROUND(G425*H425,6)</f>
      </c>
      <c r="L425" s="38">
        <v>0</v>
      </c>
      <c s="32">
        <f>ROUND(ROUND(L425,2)*ROUND(G425,3),2)</f>
      </c>
      <c s="36" t="s">
        <v>947</v>
      </c>
      <c>
        <f>(M425*21)/100</f>
      </c>
      <c t="s">
        <v>28</v>
      </c>
    </row>
    <row r="426" spans="1:5" ht="12.75">
      <c r="A426" s="35" t="s">
        <v>56</v>
      </c>
      <c r="E426" s="39" t="s">
        <v>52</v>
      </c>
    </row>
    <row r="427" spans="1:5" ht="51">
      <c r="A427" s="35" t="s">
        <v>57</v>
      </c>
      <c r="E427" s="40" t="s">
        <v>10820</v>
      </c>
    </row>
    <row r="428" spans="1:5" ht="12.75">
      <c r="A428" t="s">
        <v>58</v>
      </c>
      <c r="E428" s="39" t="s">
        <v>5523</v>
      </c>
    </row>
    <row r="429" spans="1:16" ht="25.5">
      <c r="A429" t="s">
        <v>49</v>
      </c>
      <c s="34" t="s">
        <v>419</v>
      </c>
      <c s="34" t="s">
        <v>10821</v>
      </c>
      <c s="35" t="s">
        <v>52</v>
      </c>
      <c s="6" t="s">
        <v>10749</v>
      </c>
      <c s="36" t="s">
        <v>54</v>
      </c>
      <c s="37">
        <v>6</v>
      </c>
      <c s="36">
        <v>0</v>
      </c>
      <c s="36">
        <f>ROUND(G429*H429,6)</f>
      </c>
      <c r="L429" s="38">
        <v>0</v>
      </c>
      <c s="32">
        <f>ROUND(ROUND(L429,2)*ROUND(G429,3),2)</f>
      </c>
      <c s="36" t="s">
        <v>947</v>
      </c>
      <c>
        <f>(M429*21)/100</f>
      </c>
      <c t="s">
        <v>28</v>
      </c>
    </row>
    <row r="430" spans="1:5" ht="12.75">
      <c r="A430" s="35" t="s">
        <v>56</v>
      </c>
      <c r="E430" s="39" t="s">
        <v>52</v>
      </c>
    </row>
    <row r="431" spans="1:5" ht="89.25">
      <c r="A431" s="35" t="s">
        <v>57</v>
      </c>
      <c r="E431" s="40" t="s">
        <v>10822</v>
      </c>
    </row>
    <row r="432" spans="1:5" ht="12.75">
      <c r="A432" t="s">
        <v>58</v>
      </c>
      <c r="E432" s="39" t="s">
        <v>5523</v>
      </c>
    </row>
    <row r="433" spans="1:16" ht="25.5">
      <c r="A433" t="s">
        <v>49</v>
      </c>
      <c s="34" t="s">
        <v>423</v>
      </c>
      <c s="34" t="s">
        <v>10823</v>
      </c>
      <c s="35" t="s">
        <v>52</v>
      </c>
      <c s="6" t="s">
        <v>10824</v>
      </c>
      <c s="36" t="s">
        <v>67</v>
      </c>
      <c s="37">
        <v>1</v>
      </c>
      <c s="36">
        <v>0</v>
      </c>
      <c s="36">
        <f>ROUND(G433*H433,6)</f>
      </c>
      <c r="L433" s="38">
        <v>0</v>
      </c>
      <c s="32">
        <f>ROUND(ROUND(L433,2)*ROUND(G433,3),2)</f>
      </c>
      <c s="36" t="s">
        <v>947</v>
      </c>
      <c>
        <f>(M433*21)/100</f>
      </c>
      <c t="s">
        <v>28</v>
      </c>
    </row>
    <row r="434" spans="1:5" ht="12.75">
      <c r="A434" s="35" t="s">
        <v>56</v>
      </c>
      <c r="E434" s="39" t="s">
        <v>52</v>
      </c>
    </row>
    <row r="435" spans="1:5" ht="63.75">
      <c r="A435" s="35" t="s">
        <v>57</v>
      </c>
      <c r="E435" s="40" t="s">
        <v>10825</v>
      </c>
    </row>
    <row r="436" spans="1:5" ht="12.75">
      <c r="A436" t="s">
        <v>58</v>
      </c>
      <c r="E436" s="39" t="s">
        <v>5523</v>
      </c>
    </row>
    <row r="437" spans="1:16" ht="25.5">
      <c r="A437" t="s">
        <v>49</v>
      </c>
      <c s="34" t="s">
        <v>427</v>
      </c>
      <c s="34" t="s">
        <v>10826</v>
      </c>
      <c s="35" t="s">
        <v>52</v>
      </c>
      <c s="6" t="s">
        <v>10827</v>
      </c>
      <c s="36" t="s">
        <v>67</v>
      </c>
      <c s="37">
        <v>1</v>
      </c>
      <c s="36">
        <v>0</v>
      </c>
      <c s="36">
        <f>ROUND(G437*H437,6)</f>
      </c>
      <c r="L437" s="38">
        <v>0</v>
      </c>
      <c s="32">
        <f>ROUND(ROUND(L437,2)*ROUND(G437,3),2)</f>
      </c>
      <c s="36" t="s">
        <v>947</v>
      </c>
      <c>
        <f>(M437*21)/100</f>
      </c>
      <c t="s">
        <v>28</v>
      </c>
    </row>
    <row r="438" spans="1:5" ht="12.75">
      <c r="A438" s="35" t="s">
        <v>56</v>
      </c>
      <c r="E438" s="39" t="s">
        <v>52</v>
      </c>
    </row>
    <row r="439" spans="1:5" ht="51">
      <c r="A439" s="35" t="s">
        <v>57</v>
      </c>
      <c r="E439" s="40" t="s">
        <v>10828</v>
      </c>
    </row>
    <row r="440" spans="1:5" ht="12.75">
      <c r="A440" t="s">
        <v>58</v>
      </c>
      <c r="E440" s="39" t="s">
        <v>5523</v>
      </c>
    </row>
    <row r="441" spans="1:16" ht="25.5">
      <c r="A441" t="s">
        <v>49</v>
      </c>
      <c s="34" t="s">
        <v>431</v>
      </c>
      <c s="34" t="s">
        <v>10829</v>
      </c>
      <c s="35" t="s">
        <v>52</v>
      </c>
      <c s="6" t="s">
        <v>10785</v>
      </c>
      <c s="36" t="s">
        <v>67</v>
      </c>
      <c s="37">
        <v>1</v>
      </c>
      <c s="36">
        <v>0</v>
      </c>
      <c s="36">
        <f>ROUND(G441*H441,6)</f>
      </c>
      <c r="L441" s="38">
        <v>0</v>
      </c>
      <c s="32">
        <f>ROUND(ROUND(L441,2)*ROUND(G441,3),2)</f>
      </c>
      <c s="36" t="s">
        <v>947</v>
      </c>
      <c>
        <f>(M441*21)/100</f>
      </c>
      <c t="s">
        <v>28</v>
      </c>
    </row>
    <row r="442" spans="1:5" ht="12.75">
      <c r="A442" s="35" t="s">
        <v>56</v>
      </c>
      <c r="E442" s="39" t="s">
        <v>52</v>
      </c>
    </row>
    <row r="443" spans="1:5" ht="51">
      <c r="A443" s="35" t="s">
        <v>57</v>
      </c>
      <c r="E443" s="40" t="s">
        <v>10830</v>
      </c>
    </row>
    <row r="444" spans="1:5" ht="12.75">
      <c r="A444" t="s">
        <v>58</v>
      </c>
      <c r="E444" s="39" t="s">
        <v>5523</v>
      </c>
    </row>
    <row r="445" spans="1:16" ht="25.5">
      <c r="A445" t="s">
        <v>49</v>
      </c>
      <c s="34" t="s">
        <v>435</v>
      </c>
      <c s="34" t="s">
        <v>10831</v>
      </c>
      <c s="35" t="s">
        <v>52</v>
      </c>
      <c s="6" t="s">
        <v>10788</v>
      </c>
      <c s="36" t="s">
        <v>67</v>
      </c>
      <c s="37">
        <v>6</v>
      </c>
      <c s="36">
        <v>0</v>
      </c>
      <c s="36">
        <f>ROUND(G445*H445,6)</f>
      </c>
      <c r="L445" s="38">
        <v>0</v>
      </c>
      <c s="32">
        <f>ROUND(ROUND(L445,2)*ROUND(G445,3),2)</f>
      </c>
      <c s="36" t="s">
        <v>947</v>
      </c>
      <c>
        <f>(M445*21)/100</f>
      </c>
      <c t="s">
        <v>28</v>
      </c>
    </row>
    <row r="446" spans="1:5" ht="12.75">
      <c r="A446" s="35" t="s">
        <v>56</v>
      </c>
      <c r="E446" s="39" t="s">
        <v>52</v>
      </c>
    </row>
    <row r="447" spans="1:5" ht="51">
      <c r="A447" s="35" t="s">
        <v>57</v>
      </c>
      <c r="E447" s="40" t="s">
        <v>10832</v>
      </c>
    </row>
    <row r="448" spans="1:5" ht="12.75">
      <c r="A448" t="s">
        <v>58</v>
      </c>
      <c r="E448" s="39" t="s">
        <v>5523</v>
      </c>
    </row>
    <row r="449" spans="1:16" ht="25.5">
      <c r="A449" t="s">
        <v>49</v>
      </c>
      <c s="34" t="s">
        <v>439</v>
      </c>
      <c s="34" t="s">
        <v>10833</v>
      </c>
      <c s="35" t="s">
        <v>52</v>
      </c>
      <c s="6" t="s">
        <v>10834</v>
      </c>
      <c s="36" t="s">
        <v>67</v>
      </c>
      <c s="37">
        <v>1</v>
      </c>
      <c s="36">
        <v>0</v>
      </c>
      <c s="36">
        <f>ROUND(G449*H449,6)</f>
      </c>
      <c r="L449" s="38">
        <v>0</v>
      </c>
      <c s="32">
        <f>ROUND(ROUND(L449,2)*ROUND(G449,3),2)</f>
      </c>
      <c s="36" t="s">
        <v>947</v>
      </c>
      <c>
        <f>(M449*21)/100</f>
      </c>
      <c t="s">
        <v>28</v>
      </c>
    </row>
    <row r="450" spans="1:5" ht="12.75">
      <c r="A450" s="35" t="s">
        <v>56</v>
      </c>
      <c r="E450" s="39" t="s">
        <v>52</v>
      </c>
    </row>
    <row r="451" spans="1:5" ht="51">
      <c r="A451" s="35" t="s">
        <v>57</v>
      </c>
      <c r="E451" s="40" t="s">
        <v>10835</v>
      </c>
    </row>
    <row r="452" spans="1:5" ht="12.75">
      <c r="A452" t="s">
        <v>58</v>
      </c>
      <c r="E452" s="39" t="s">
        <v>5523</v>
      </c>
    </row>
    <row r="453" spans="1:16" ht="25.5">
      <c r="A453" t="s">
        <v>49</v>
      </c>
      <c s="34" t="s">
        <v>443</v>
      </c>
      <c s="34" t="s">
        <v>10836</v>
      </c>
      <c s="35" t="s">
        <v>52</v>
      </c>
      <c s="6" t="s">
        <v>10837</v>
      </c>
      <c s="36" t="s">
        <v>67</v>
      </c>
      <c s="37">
        <v>1</v>
      </c>
      <c s="36">
        <v>0</v>
      </c>
      <c s="36">
        <f>ROUND(G453*H453,6)</f>
      </c>
      <c r="L453" s="38">
        <v>0</v>
      </c>
      <c s="32">
        <f>ROUND(ROUND(L453,2)*ROUND(G453,3),2)</f>
      </c>
      <c s="36" t="s">
        <v>947</v>
      </c>
      <c>
        <f>(M453*21)/100</f>
      </c>
      <c t="s">
        <v>28</v>
      </c>
    </row>
    <row r="454" spans="1:5" ht="12.75">
      <c r="A454" s="35" t="s">
        <v>56</v>
      </c>
      <c r="E454" s="39" t="s">
        <v>52</v>
      </c>
    </row>
    <row r="455" spans="1:5" ht="51">
      <c r="A455" s="35" t="s">
        <v>57</v>
      </c>
      <c r="E455" s="40" t="s">
        <v>10838</v>
      </c>
    </row>
    <row r="456" spans="1:5" ht="12.75">
      <c r="A456" t="s">
        <v>58</v>
      </c>
      <c r="E456" s="39" t="s">
        <v>5523</v>
      </c>
    </row>
    <row r="457" spans="1:16" ht="12.75">
      <c r="A457" t="s">
        <v>49</v>
      </c>
      <c s="34" t="s">
        <v>447</v>
      </c>
      <c s="34" t="s">
        <v>10839</v>
      </c>
      <c s="35" t="s">
        <v>52</v>
      </c>
      <c s="6" t="s">
        <v>10840</v>
      </c>
      <c s="36" t="s">
        <v>105</v>
      </c>
      <c s="37">
        <v>6</v>
      </c>
      <c s="36">
        <v>0</v>
      </c>
      <c s="36">
        <f>ROUND(G457*H457,6)</f>
      </c>
      <c r="L457" s="38">
        <v>0</v>
      </c>
      <c s="32">
        <f>ROUND(ROUND(L457,2)*ROUND(G457,3),2)</f>
      </c>
      <c s="36" t="s">
        <v>947</v>
      </c>
      <c>
        <f>(M457*21)/100</f>
      </c>
      <c t="s">
        <v>28</v>
      </c>
    </row>
    <row r="458" spans="1:5" ht="12.75">
      <c r="A458" s="35" t="s">
        <v>56</v>
      </c>
      <c r="E458" s="39" t="s">
        <v>52</v>
      </c>
    </row>
    <row r="459" spans="1:5" ht="63.75">
      <c r="A459" s="35" t="s">
        <v>57</v>
      </c>
      <c r="E459" s="40" t="s">
        <v>10841</v>
      </c>
    </row>
    <row r="460" spans="1:5" ht="12.75">
      <c r="A460" t="s">
        <v>58</v>
      </c>
      <c r="E460" s="39" t="s">
        <v>5523</v>
      </c>
    </row>
    <row r="461" spans="1:16" ht="25.5">
      <c r="A461" t="s">
        <v>49</v>
      </c>
      <c s="34" t="s">
        <v>451</v>
      </c>
      <c s="34" t="s">
        <v>10842</v>
      </c>
      <c s="35" t="s">
        <v>52</v>
      </c>
      <c s="6" t="s">
        <v>10740</v>
      </c>
      <c s="36" t="s">
        <v>54</v>
      </c>
      <c s="37">
        <v>20</v>
      </c>
      <c s="36">
        <v>0</v>
      </c>
      <c s="36">
        <f>ROUND(G461*H461,6)</f>
      </c>
      <c r="L461" s="38">
        <v>0</v>
      </c>
      <c s="32">
        <f>ROUND(ROUND(L461,2)*ROUND(G461,3),2)</f>
      </c>
      <c s="36" t="s">
        <v>947</v>
      </c>
      <c>
        <f>(M461*21)/100</f>
      </c>
      <c t="s">
        <v>28</v>
      </c>
    </row>
    <row r="462" spans="1:5" ht="12.75">
      <c r="A462" s="35" t="s">
        <v>56</v>
      </c>
      <c r="E462" s="39" t="s">
        <v>52</v>
      </c>
    </row>
    <row r="463" spans="1:5" ht="51">
      <c r="A463" s="35" t="s">
        <v>57</v>
      </c>
      <c r="E463" s="40" t="s">
        <v>10843</v>
      </c>
    </row>
    <row r="464" spans="1:5" ht="12.75">
      <c r="A464" t="s">
        <v>58</v>
      </c>
      <c r="E464" s="39" t="s">
        <v>5523</v>
      </c>
    </row>
    <row r="465" spans="1:16" ht="25.5">
      <c r="A465" t="s">
        <v>49</v>
      </c>
      <c s="34" t="s">
        <v>455</v>
      </c>
      <c s="34" t="s">
        <v>10844</v>
      </c>
      <c s="35" t="s">
        <v>52</v>
      </c>
      <c s="6" t="s">
        <v>10743</v>
      </c>
      <c s="36" t="s">
        <v>54</v>
      </c>
      <c s="37">
        <v>4</v>
      </c>
      <c s="36">
        <v>0</v>
      </c>
      <c s="36">
        <f>ROUND(G465*H465,6)</f>
      </c>
      <c r="L465" s="38">
        <v>0</v>
      </c>
      <c s="32">
        <f>ROUND(ROUND(L465,2)*ROUND(G465,3),2)</f>
      </c>
      <c s="36" t="s">
        <v>947</v>
      </c>
      <c>
        <f>(M465*21)/100</f>
      </c>
      <c t="s">
        <v>28</v>
      </c>
    </row>
    <row r="466" spans="1:5" ht="12.75">
      <c r="A466" s="35" t="s">
        <v>56</v>
      </c>
      <c r="E466" s="39" t="s">
        <v>52</v>
      </c>
    </row>
    <row r="467" spans="1:5" ht="51">
      <c r="A467" s="35" t="s">
        <v>57</v>
      </c>
      <c r="E467" s="40" t="s">
        <v>10845</v>
      </c>
    </row>
    <row r="468" spans="1:5" ht="12.75">
      <c r="A468" t="s">
        <v>58</v>
      </c>
      <c r="E468" s="39" t="s">
        <v>5523</v>
      </c>
    </row>
    <row r="469" spans="1:16" ht="25.5">
      <c r="A469" t="s">
        <v>49</v>
      </c>
      <c s="34" t="s">
        <v>459</v>
      </c>
      <c s="34" t="s">
        <v>10846</v>
      </c>
      <c s="35" t="s">
        <v>52</v>
      </c>
      <c s="6" t="s">
        <v>10847</v>
      </c>
      <c s="36" t="s">
        <v>67</v>
      </c>
      <c s="37">
        <v>1</v>
      </c>
      <c s="36">
        <v>0</v>
      </c>
      <c s="36">
        <f>ROUND(G469*H469,6)</f>
      </c>
      <c r="L469" s="38">
        <v>0</v>
      </c>
      <c s="32">
        <f>ROUND(ROUND(L469,2)*ROUND(G469,3),2)</f>
      </c>
      <c s="36" t="s">
        <v>947</v>
      </c>
      <c>
        <f>(M469*21)/100</f>
      </c>
      <c t="s">
        <v>28</v>
      </c>
    </row>
    <row r="470" spans="1:5" ht="12.75">
      <c r="A470" s="35" t="s">
        <v>56</v>
      </c>
      <c r="E470" s="39" t="s">
        <v>52</v>
      </c>
    </row>
    <row r="471" spans="1:5" ht="63.75">
      <c r="A471" s="35" t="s">
        <v>57</v>
      </c>
      <c r="E471" s="40" t="s">
        <v>10848</v>
      </c>
    </row>
    <row r="472" spans="1:5" ht="12.75">
      <c r="A472" t="s">
        <v>58</v>
      </c>
      <c r="E472" s="39" t="s">
        <v>5523</v>
      </c>
    </row>
    <row r="473" spans="1:16" ht="25.5">
      <c r="A473" t="s">
        <v>49</v>
      </c>
      <c s="34" t="s">
        <v>463</v>
      </c>
      <c s="34" t="s">
        <v>10849</v>
      </c>
      <c s="35" t="s">
        <v>52</v>
      </c>
      <c s="6" t="s">
        <v>10850</v>
      </c>
      <c s="36" t="s">
        <v>67</v>
      </c>
      <c s="37">
        <v>3</v>
      </c>
      <c s="36">
        <v>0</v>
      </c>
      <c s="36">
        <f>ROUND(G473*H473,6)</f>
      </c>
      <c r="L473" s="38">
        <v>0</v>
      </c>
      <c s="32">
        <f>ROUND(ROUND(L473,2)*ROUND(G473,3),2)</f>
      </c>
      <c s="36" t="s">
        <v>947</v>
      </c>
      <c>
        <f>(M473*21)/100</f>
      </c>
      <c t="s">
        <v>28</v>
      </c>
    </row>
    <row r="474" spans="1:5" ht="12.75">
      <c r="A474" s="35" t="s">
        <v>56</v>
      </c>
      <c r="E474" s="39" t="s">
        <v>52</v>
      </c>
    </row>
    <row r="475" spans="1:5" ht="51">
      <c r="A475" s="35" t="s">
        <v>57</v>
      </c>
      <c r="E475" s="40" t="s">
        <v>10851</v>
      </c>
    </row>
    <row r="476" spans="1:5" ht="12.75">
      <c r="A476" t="s">
        <v>58</v>
      </c>
      <c r="E476" s="39" t="s">
        <v>5523</v>
      </c>
    </row>
    <row r="477" spans="1:16" ht="25.5">
      <c r="A477" t="s">
        <v>49</v>
      </c>
      <c s="34" t="s">
        <v>467</v>
      </c>
      <c s="34" t="s">
        <v>10852</v>
      </c>
      <c s="35" t="s">
        <v>52</v>
      </c>
      <c s="6" t="s">
        <v>10710</v>
      </c>
      <c s="36" t="s">
        <v>67</v>
      </c>
      <c s="37">
        <v>2</v>
      </c>
      <c s="36">
        <v>0</v>
      </c>
      <c s="36">
        <f>ROUND(G477*H477,6)</f>
      </c>
      <c r="L477" s="38">
        <v>0</v>
      </c>
      <c s="32">
        <f>ROUND(ROUND(L477,2)*ROUND(G477,3),2)</f>
      </c>
      <c s="36" t="s">
        <v>947</v>
      </c>
      <c>
        <f>(M477*21)/100</f>
      </c>
      <c t="s">
        <v>28</v>
      </c>
    </row>
    <row r="478" spans="1:5" ht="12.75">
      <c r="A478" s="35" t="s">
        <v>56</v>
      </c>
      <c r="E478" s="39" t="s">
        <v>52</v>
      </c>
    </row>
    <row r="479" spans="1:5" ht="51">
      <c r="A479" s="35" t="s">
        <v>57</v>
      </c>
      <c r="E479" s="40" t="s">
        <v>10853</v>
      </c>
    </row>
    <row r="480" spans="1:5" ht="12.75">
      <c r="A480" t="s">
        <v>58</v>
      </c>
      <c r="E480" s="39" t="s">
        <v>5523</v>
      </c>
    </row>
    <row r="481" spans="1:16" ht="25.5">
      <c r="A481" t="s">
        <v>49</v>
      </c>
      <c s="34" t="s">
        <v>471</v>
      </c>
      <c s="34" t="s">
        <v>10854</v>
      </c>
      <c s="35" t="s">
        <v>52</v>
      </c>
      <c s="6" t="s">
        <v>10855</v>
      </c>
      <c s="36" t="s">
        <v>67</v>
      </c>
      <c s="37">
        <v>5</v>
      </c>
      <c s="36">
        <v>0</v>
      </c>
      <c s="36">
        <f>ROUND(G481*H481,6)</f>
      </c>
      <c r="L481" s="38">
        <v>0</v>
      </c>
      <c s="32">
        <f>ROUND(ROUND(L481,2)*ROUND(G481,3),2)</f>
      </c>
      <c s="36" t="s">
        <v>947</v>
      </c>
      <c>
        <f>(M481*21)/100</f>
      </c>
      <c t="s">
        <v>28</v>
      </c>
    </row>
    <row r="482" spans="1:5" ht="12.75">
      <c r="A482" s="35" t="s">
        <v>56</v>
      </c>
      <c r="E482" s="39" t="s">
        <v>52</v>
      </c>
    </row>
    <row r="483" spans="1:5" ht="51">
      <c r="A483" s="35" t="s">
        <v>57</v>
      </c>
      <c r="E483" s="40" t="s">
        <v>10856</v>
      </c>
    </row>
    <row r="484" spans="1:5" ht="12.75">
      <c r="A484" t="s">
        <v>58</v>
      </c>
      <c r="E484" s="39" t="s">
        <v>5523</v>
      </c>
    </row>
    <row r="485" spans="1:16" ht="25.5">
      <c r="A485" t="s">
        <v>49</v>
      </c>
      <c s="34" t="s">
        <v>475</v>
      </c>
      <c s="34" t="s">
        <v>10857</v>
      </c>
      <c s="35" t="s">
        <v>52</v>
      </c>
      <c s="6" t="s">
        <v>10713</v>
      </c>
      <c s="36" t="s">
        <v>67</v>
      </c>
      <c s="37">
        <v>4</v>
      </c>
      <c s="36">
        <v>0</v>
      </c>
      <c s="36">
        <f>ROUND(G485*H485,6)</f>
      </c>
      <c r="L485" s="38">
        <v>0</v>
      </c>
      <c s="32">
        <f>ROUND(ROUND(L485,2)*ROUND(G485,3),2)</f>
      </c>
      <c s="36" t="s">
        <v>947</v>
      </c>
      <c>
        <f>(M485*21)/100</f>
      </c>
      <c t="s">
        <v>28</v>
      </c>
    </row>
    <row r="486" spans="1:5" ht="12.75">
      <c r="A486" s="35" t="s">
        <v>56</v>
      </c>
      <c r="E486" s="39" t="s">
        <v>52</v>
      </c>
    </row>
    <row r="487" spans="1:5" ht="51">
      <c r="A487" s="35" t="s">
        <v>57</v>
      </c>
      <c r="E487" s="40" t="s">
        <v>10858</v>
      </c>
    </row>
    <row r="488" spans="1:5" ht="12.75">
      <c r="A488" t="s">
        <v>58</v>
      </c>
      <c r="E488" s="39" t="s">
        <v>5523</v>
      </c>
    </row>
    <row r="489" spans="1:16" ht="25.5">
      <c r="A489" t="s">
        <v>49</v>
      </c>
      <c s="34" t="s">
        <v>479</v>
      </c>
      <c s="34" t="s">
        <v>10859</v>
      </c>
      <c s="35" t="s">
        <v>52</v>
      </c>
      <c s="6" t="s">
        <v>10716</v>
      </c>
      <c s="36" t="s">
        <v>67</v>
      </c>
      <c s="37">
        <v>4</v>
      </c>
      <c s="36">
        <v>0</v>
      </c>
      <c s="36">
        <f>ROUND(G489*H489,6)</f>
      </c>
      <c r="L489" s="38">
        <v>0</v>
      </c>
      <c s="32">
        <f>ROUND(ROUND(L489,2)*ROUND(G489,3),2)</f>
      </c>
      <c s="36" t="s">
        <v>947</v>
      </c>
      <c>
        <f>(M489*21)/100</f>
      </c>
      <c t="s">
        <v>28</v>
      </c>
    </row>
    <row r="490" spans="1:5" ht="12.75">
      <c r="A490" s="35" t="s">
        <v>56</v>
      </c>
      <c r="E490" s="39" t="s">
        <v>52</v>
      </c>
    </row>
    <row r="491" spans="1:5" ht="51">
      <c r="A491" s="35" t="s">
        <v>57</v>
      </c>
      <c r="E491" s="40" t="s">
        <v>10860</v>
      </c>
    </row>
    <row r="492" spans="1:5" ht="12.75">
      <c r="A492" t="s">
        <v>58</v>
      </c>
      <c r="E492" s="39" t="s">
        <v>5523</v>
      </c>
    </row>
    <row r="493" spans="1:16" ht="25.5">
      <c r="A493" t="s">
        <v>49</v>
      </c>
      <c s="34" t="s">
        <v>714</v>
      </c>
      <c s="34" t="s">
        <v>10861</v>
      </c>
      <c s="35" t="s">
        <v>52</v>
      </c>
      <c s="6" t="s">
        <v>10862</v>
      </c>
      <c s="36" t="s">
        <v>67</v>
      </c>
      <c s="37">
        <v>4</v>
      </c>
      <c s="36">
        <v>0</v>
      </c>
      <c s="36">
        <f>ROUND(G493*H493,6)</f>
      </c>
      <c r="L493" s="38">
        <v>0</v>
      </c>
      <c s="32">
        <f>ROUND(ROUND(L493,2)*ROUND(G493,3),2)</f>
      </c>
      <c s="36" t="s">
        <v>947</v>
      </c>
      <c>
        <f>(M493*21)/100</f>
      </c>
      <c t="s">
        <v>28</v>
      </c>
    </row>
    <row r="494" spans="1:5" ht="12.75">
      <c r="A494" s="35" t="s">
        <v>56</v>
      </c>
      <c r="E494" s="39" t="s">
        <v>52</v>
      </c>
    </row>
    <row r="495" spans="1:5" ht="51">
      <c r="A495" s="35" t="s">
        <v>57</v>
      </c>
      <c r="E495" s="40" t="s">
        <v>10863</v>
      </c>
    </row>
    <row r="496" spans="1:5" ht="12.75">
      <c r="A496" t="s">
        <v>58</v>
      </c>
      <c r="E496" s="39" t="s">
        <v>5523</v>
      </c>
    </row>
    <row r="497" spans="1:16" ht="25.5">
      <c r="A497" t="s">
        <v>49</v>
      </c>
      <c s="34" t="s">
        <v>715</v>
      </c>
      <c s="34" t="s">
        <v>10864</v>
      </c>
      <c s="35" t="s">
        <v>52</v>
      </c>
      <c s="6" t="s">
        <v>10865</v>
      </c>
      <c s="36" t="s">
        <v>67</v>
      </c>
      <c s="37">
        <v>1</v>
      </c>
      <c s="36">
        <v>0</v>
      </c>
      <c s="36">
        <f>ROUND(G497*H497,6)</f>
      </c>
      <c r="L497" s="38">
        <v>0</v>
      </c>
      <c s="32">
        <f>ROUND(ROUND(L497,2)*ROUND(G497,3),2)</f>
      </c>
      <c s="36" t="s">
        <v>947</v>
      </c>
      <c>
        <f>(M497*21)/100</f>
      </c>
      <c t="s">
        <v>28</v>
      </c>
    </row>
    <row r="498" spans="1:5" ht="12.75">
      <c r="A498" s="35" t="s">
        <v>56</v>
      </c>
      <c r="E498" s="39" t="s">
        <v>52</v>
      </c>
    </row>
    <row r="499" spans="1:5" ht="51">
      <c r="A499" s="35" t="s">
        <v>57</v>
      </c>
      <c r="E499" s="40" t="s">
        <v>10866</v>
      </c>
    </row>
    <row r="500" spans="1:5" ht="12.75">
      <c r="A500" t="s">
        <v>58</v>
      </c>
      <c r="E500" s="39" t="s">
        <v>5523</v>
      </c>
    </row>
    <row r="501" spans="1:16" ht="25.5">
      <c r="A501" t="s">
        <v>49</v>
      </c>
      <c s="34" t="s">
        <v>483</v>
      </c>
      <c s="34" t="s">
        <v>10867</v>
      </c>
      <c s="35" t="s">
        <v>52</v>
      </c>
      <c s="6" t="s">
        <v>10868</v>
      </c>
      <c s="36" t="s">
        <v>67</v>
      </c>
      <c s="37">
        <v>1</v>
      </c>
      <c s="36">
        <v>0</v>
      </c>
      <c s="36">
        <f>ROUND(G501*H501,6)</f>
      </c>
      <c r="L501" s="38">
        <v>0</v>
      </c>
      <c s="32">
        <f>ROUND(ROUND(L501,2)*ROUND(G501,3),2)</f>
      </c>
      <c s="36" t="s">
        <v>947</v>
      </c>
      <c>
        <f>(M501*21)/100</f>
      </c>
      <c t="s">
        <v>28</v>
      </c>
    </row>
    <row r="502" spans="1:5" ht="12.75">
      <c r="A502" s="35" t="s">
        <v>56</v>
      </c>
      <c r="E502" s="39" t="s">
        <v>52</v>
      </c>
    </row>
    <row r="503" spans="1:5" ht="51">
      <c r="A503" s="35" t="s">
        <v>57</v>
      </c>
      <c r="E503" s="40" t="s">
        <v>10869</v>
      </c>
    </row>
    <row r="504" spans="1:5" ht="12.75">
      <c r="A504" t="s">
        <v>58</v>
      </c>
      <c r="E504" s="39" t="s">
        <v>5523</v>
      </c>
    </row>
    <row r="505" spans="1:16" ht="25.5">
      <c r="A505" t="s">
        <v>49</v>
      </c>
      <c s="34" t="s">
        <v>488</v>
      </c>
      <c s="34" t="s">
        <v>10870</v>
      </c>
      <c s="35" t="s">
        <v>52</v>
      </c>
      <c s="6" t="s">
        <v>10871</v>
      </c>
      <c s="36" t="s">
        <v>67</v>
      </c>
      <c s="37">
        <v>1</v>
      </c>
      <c s="36">
        <v>0</v>
      </c>
      <c s="36">
        <f>ROUND(G505*H505,6)</f>
      </c>
      <c r="L505" s="38">
        <v>0</v>
      </c>
      <c s="32">
        <f>ROUND(ROUND(L505,2)*ROUND(G505,3),2)</f>
      </c>
      <c s="36" t="s">
        <v>947</v>
      </c>
      <c>
        <f>(M505*21)/100</f>
      </c>
      <c t="s">
        <v>28</v>
      </c>
    </row>
    <row r="506" spans="1:5" ht="12.75">
      <c r="A506" s="35" t="s">
        <v>56</v>
      </c>
      <c r="E506" s="39" t="s">
        <v>52</v>
      </c>
    </row>
    <row r="507" spans="1:5" ht="51">
      <c r="A507" s="35" t="s">
        <v>57</v>
      </c>
      <c r="E507" s="40" t="s">
        <v>10872</v>
      </c>
    </row>
    <row r="508" spans="1:5" ht="12.75">
      <c r="A508" t="s">
        <v>58</v>
      </c>
      <c r="E508" s="39" t="s">
        <v>5523</v>
      </c>
    </row>
    <row r="509" spans="1:16" ht="12.75">
      <c r="A509" t="s">
        <v>49</v>
      </c>
      <c s="34" t="s">
        <v>492</v>
      </c>
      <c s="34" t="s">
        <v>10873</v>
      </c>
      <c s="35" t="s">
        <v>52</v>
      </c>
      <c s="6" t="s">
        <v>10728</v>
      </c>
      <c s="36" t="s">
        <v>105</v>
      </c>
      <c s="37">
        <v>5</v>
      </c>
      <c s="36">
        <v>0</v>
      </c>
      <c s="36">
        <f>ROUND(G509*H509,6)</f>
      </c>
      <c r="L509" s="38">
        <v>0</v>
      </c>
      <c s="32">
        <f>ROUND(ROUND(L509,2)*ROUND(G509,3),2)</f>
      </c>
      <c s="36" t="s">
        <v>947</v>
      </c>
      <c>
        <f>(M509*21)/100</f>
      </c>
      <c t="s">
        <v>28</v>
      </c>
    </row>
    <row r="510" spans="1:5" ht="12.75">
      <c r="A510" s="35" t="s">
        <v>56</v>
      </c>
      <c r="E510" s="39" t="s">
        <v>52</v>
      </c>
    </row>
    <row r="511" spans="1:5" ht="63.75">
      <c r="A511" s="35" t="s">
        <v>57</v>
      </c>
      <c r="E511" s="40" t="s">
        <v>10874</v>
      </c>
    </row>
    <row r="512" spans="1:5" ht="12.75">
      <c r="A512" t="s">
        <v>58</v>
      </c>
      <c r="E512" s="39" t="s">
        <v>5523</v>
      </c>
    </row>
    <row r="513" spans="1:16" ht="12.75">
      <c r="A513" t="s">
        <v>49</v>
      </c>
      <c s="34" t="s">
        <v>496</v>
      </c>
      <c s="34" t="s">
        <v>10875</v>
      </c>
      <c s="35" t="s">
        <v>52</v>
      </c>
      <c s="6" t="s">
        <v>10734</v>
      </c>
      <c s="36" t="s">
        <v>105</v>
      </c>
      <c s="37">
        <v>140</v>
      </c>
      <c s="36">
        <v>0</v>
      </c>
      <c s="36">
        <f>ROUND(G513*H513,6)</f>
      </c>
      <c r="L513" s="38">
        <v>0</v>
      </c>
      <c s="32">
        <f>ROUND(ROUND(L513,2)*ROUND(G513,3),2)</f>
      </c>
      <c s="36" t="s">
        <v>947</v>
      </c>
      <c>
        <f>(M513*21)/100</f>
      </c>
      <c t="s">
        <v>28</v>
      </c>
    </row>
    <row r="514" spans="1:5" ht="12.75">
      <c r="A514" s="35" t="s">
        <v>56</v>
      </c>
      <c r="E514" s="39" t="s">
        <v>52</v>
      </c>
    </row>
    <row r="515" spans="1:5" ht="63.75">
      <c r="A515" s="35" t="s">
        <v>57</v>
      </c>
      <c r="E515" s="40" t="s">
        <v>10876</v>
      </c>
    </row>
    <row r="516" spans="1:5" ht="12.75">
      <c r="A516" t="s">
        <v>58</v>
      </c>
      <c r="E516" s="39" t="s">
        <v>5523</v>
      </c>
    </row>
    <row r="517" spans="1:16" ht="12.75">
      <c r="A517" t="s">
        <v>49</v>
      </c>
      <c s="34" t="s">
        <v>500</v>
      </c>
      <c s="34" t="s">
        <v>10877</v>
      </c>
      <c s="35" t="s">
        <v>52</v>
      </c>
      <c s="6" t="s">
        <v>10767</v>
      </c>
      <c s="36" t="s">
        <v>105</v>
      </c>
      <c s="37">
        <v>10</v>
      </c>
      <c s="36">
        <v>0</v>
      </c>
      <c s="36">
        <f>ROUND(G517*H517,6)</f>
      </c>
      <c r="L517" s="38">
        <v>0</v>
      </c>
      <c s="32">
        <f>ROUND(ROUND(L517,2)*ROUND(G517,3),2)</f>
      </c>
      <c s="36" t="s">
        <v>947</v>
      </c>
      <c>
        <f>(M517*21)/100</f>
      </c>
      <c t="s">
        <v>28</v>
      </c>
    </row>
    <row r="518" spans="1:5" ht="12.75">
      <c r="A518" s="35" t="s">
        <v>56</v>
      </c>
      <c r="E518" s="39" t="s">
        <v>52</v>
      </c>
    </row>
    <row r="519" spans="1:5" ht="63.75">
      <c r="A519" s="35" t="s">
        <v>57</v>
      </c>
      <c r="E519" s="40" t="s">
        <v>10878</v>
      </c>
    </row>
    <row r="520" spans="1:5" ht="12.75">
      <c r="A520" t="s">
        <v>58</v>
      </c>
      <c r="E520" s="39" t="s">
        <v>5523</v>
      </c>
    </row>
    <row r="521" spans="1:16" ht="25.5">
      <c r="A521" t="s">
        <v>49</v>
      </c>
      <c s="34" t="s">
        <v>504</v>
      </c>
      <c s="34" t="s">
        <v>10879</v>
      </c>
      <c s="35" t="s">
        <v>52</v>
      </c>
      <c s="6" t="s">
        <v>10740</v>
      </c>
      <c s="36" t="s">
        <v>54</v>
      </c>
      <c s="37">
        <v>5</v>
      </c>
      <c s="36">
        <v>0</v>
      </c>
      <c s="36">
        <f>ROUND(G521*H521,6)</f>
      </c>
      <c r="L521" s="38">
        <v>0</v>
      </c>
      <c s="32">
        <f>ROUND(ROUND(L521,2)*ROUND(G521,3),2)</f>
      </c>
      <c s="36" t="s">
        <v>947</v>
      </c>
      <c>
        <f>(M521*21)/100</f>
      </c>
      <c t="s">
        <v>28</v>
      </c>
    </row>
    <row r="522" spans="1:5" ht="12.75">
      <c r="A522" s="35" t="s">
        <v>56</v>
      </c>
      <c r="E522" s="39" t="s">
        <v>52</v>
      </c>
    </row>
    <row r="523" spans="1:5" ht="51">
      <c r="A523" s="35" t="s">
        <v>57</v>
      </c>
      <c r="E523" s="40" t="s">
        <v>10880</v>
      </c>
    </row>
    <row r="524" spans="1:5" ht="12.75">
      <c r="A524" t="s">
        <v>58</v>
      </c>
      <c r="E524" s="39" t="s">
        <v>5523</v>
      </c>
    </row>
    <row r="525" spans="1:16" ht="12.75">
      <c r="A525" t="s">
        <v>49</v>
      </c>
      <c s="34" t="s">
        <v>508</v>
      </c>
      <c s="34" t="s">
        <v>10881</v>
      </c>
      <c s="35" t="s">
        <v>52</v>
      </c>
      <c s="6" t="s">
        <v>10746</v>
      </c>
      <c s="36" t="s">
        <v>54</v>
      </c>
      <c s="37">
        <v>60</v>
      </c>
      <c s="36">
        <v>0</v>
      </c>
      <c s="36">
        <f>ROUND(G525*H525,6)</f>
      </c>
      <c r="L525" s="38">
        <v>0</v>
      </c>
      <c s="32">
        <f>ROUND(ROUND(L525,2)*ROUND(G525,3),2)</f>
      </c>
      <c s="36" t="s">
        <v>947</v>
      </c>
      <c>
        <f>(M525*21)/100</f>
      </c>
      <c t="s">
        <v>28</v>
      </c>
    </row>
    <row r="526" spans="1:5" ht="12.75">
      <c r="A526" s="35" t="s">
        <v>56</v>
      </c>
      <c r="E526" s="39" t="s">
        <v>52</v>
      </c>
    </row>
    <row r="527" spans="1:5" ht="51">
      <c r="A527" s="35" t="s">
        <v>57</v>
      </c>
      <c r="E527" s="40" t="s">
        <v>10882</v>
      </c>
    </row>
    <row r="528" spans="1:5" ht="12.75">
      <c r="A528" t="s">
        <v>58</v>
      </c>
      <c r="E528" s="39" t="s">
        <v>5523</v>
      </c>
    </row>
    <row r="529" spans="1:16" ht="25.5">
      <c r="A529" t="s">
        <v>49</v>
      </c>
      <c s="34" t="s">
        <v>512</v>
      </c>
      <c s="34" t="s">
        <v>10883</v>
      </c>
      <c s="35" t="s">
        <v>52</v>
      </c>
      <c s="6" t="s">
        <v>10749</v>
      </c>
      <c s="36" t="s">
        <v>54</v>
      </c>
      <c s="37">
        <v>15</v>
      </c>
      <c s="36">
        <v>0</v>
      </c>
      <c s="36">
        <f>ROUND(G529*H529,6)</f>
      </c>
      <c r="L529" s="38">
        <v>0</v>
      </c>
      <c s="32">
        <f>ROUND(ROUND(L529,2)*ROUND(G529,3),2)</f>
      </c>
      <c s="36" t="s">
        <v>947</v>
      </c>
      <c>
        <f>(M529*21)/100</f>
      </c>
      <c t="s">
        <v>28</v>
      </c>
    </row>
    <row r="530" spans="1:5" ht="12.75">
      <c r="A530" s="35" t="s">
        <v>56</v>
      </c>
      <c r="E530" s="39" t="s">
        <v>52</v>
      </c>
    </row>
    <row r="531" spans="1:5" ht="89.25">
      <c r="A531" s="35" t="s">
        <v>57</v>
      </c>
      <c r="E531" s="40" t="s">
        <v>10884</v>
      </c>
    </row>
    <row r="532" spans="1:5" ht="12.75">
      <c r="A532" t="s">
        <v>58</v>
      </c>
      <c r="E532" s="39" t="s">
        <v>5523</v>
      </c>
    </row>
    <row r="533" spans="1:16" ht="25.5">
      <c r="A533" t="s">
        <v>49</v>
      </c>
      <c s="34" t="s">
        <v>516</v>
      </c>
      <c s="34" t="s">
        <v>10885</v>
      </c>
      <c s="35" t="s">
        <v>52</v>
      </c>
      <c s="6" t="s">
        <v>10886</v>
      </c>
      <c s="36" t="s">
        <v>67</v>
      </c>
      <c s="37">
        <v>1</v>
      </c>
      <c s="36">
        <v>0</v>
      </c>
      <c s="36">
        <f>ROUND(G533*H533,6)</f>
      </c>
      <c r="L533" s="38">
        <v>0</v>
      </c>
      <c s="32">
        <f>ROUND(ROUND(L533,2)*ROUND(G533,3),2)</f>
      </c>
      <c s="36" t="s">
        <v>947</v>
      </c>
      <c>
        <f>(M533*21)/100</f>
      </c>
      <c t="s">
        <v>28</v>
      </c>
    </row>
    <row r="534" spans="1:5" ht="12.75">
      <c r="A534" s="35" t="s">
        <v>56</v>
      </c>
      <c r="E534" s="39" t="s">
        <v>52</v>
      </c>
    </row>
    <row r="535" spans="1:5" ht="76.5">
      <c r="A535" s="35" t="s">
        <v>57</v>
      </c>
      <c r="E535" s="40" t="s">
        <v>10887</v>
      </c>
    </row>
    <row r="536" spans="1:5" ht="12.75">
      <c r="A536" t="s">
        <v>58</v>
      </c>
      <c r="E536" s="39" t="s">
        <v>5523</v>
      </c>
    </row>
    <row r="537" spans="1:16" ht="25.5">
      <c r="A537" t="s">
        <v>49</v>
      </c>
      <c s="34" t="s">
        <v>520</v>
      </c>
      <c s="34" t="s">
        <v>10888</v>
      </c>
      <c s="35" t="s">
        <v>52</v>
      </c>
      <c s="6" t="s">
        <v>10889</v>
      </c>
      <c s="36" t="s">
        <v>67</v>
      </c>
      <c s="37">
        <v>1</v>
      </c>
      <c s="36">
        <v>0</v>
      </c>
      <c s="36">
        <f>ROUND(G537*H537,6)</f>
      </c>
      <c r="L537" s="38">
        <v>0</v>
      </c>
      <c s="32">
        <f>ROUND(ROUND(L537,2)*ROUND(G537,3),2)</f>
      </c>
      <c s="36" t="s">
        <v>947</v>
      </c>
      <c>
        <f>(M537*21)/100</f>
      </c>
      <c t="s">
        <v>28</v>
      </c>
    </row>
    <row r="538" spans="1:5" ht="12.75">
      <c r="A538" s="35" t="s">
        <v>56</v>
      </c>
      <c r="E538" s="39" t="s">
        <v>52</v>
      </c>
    </row>
    <row r="539" spans="1:5" ht="63.75">
      <c r="A539" s="35" t="s">
        <v>57</v>
      </c>
      <c r="E539" s="40" t="s">
        <v>10890</v>
      </c>
    </row>
    <row r="540" spans="1:5" ht="12.75">
      <c r="A540" t="s">
        <v>58</v>
      </c>
      <c r="E540" s="39" t="s">
        <v>5523</v>
      </c>
    </row>
    <row r="541" spans="1:16" ht="12.75">
      <c r="A541" t="s">
        <v>49</v>
      </c>
      <c s="34" t="s">
        <v>523</v>
      </c>
      <c s="34" t="s">
        <v>10891</v>
      </c>
      <c s="35" t="s">
        <v>52</v>
      </c>
      <c s="6" t="s">
        <v>10892</v>
      </c>
      <c s="36" t="s">
        <v>105</v>
      </c>
      <c s="37">
        <v>6</v>
      </c>
      <c s="36">
        <v>0</v>
      </c>
      <c s="36">
        <f>ROUND(G541*H541,6)</f>
      </c>
      <c r="L541" s="38">
        <v>0</v>
      </c>
      <c s="32">
        <f>ROUND(ROUND(L541,2)*ROUND(G541,3),2)</f>
      </c>
      <c s="36" t="s">
        <v>947</v>
      </c>
      <c>
        <f>(M541*21)/100</f>
      </c>
      <c t="s">
        <v>28</v>
      </c>
    </row>
    <row r="542" spans="1:5" ht="12.75">
      <c r="A542" s="35" t="s">
        <v>56</v>
      </c>
      <c r="E542" s="39" t="s">
        <v>52</v>
      </c>
    </row>
    <row r="543" spans="1:5" ht="38.25">
      <c r="A543" s="35" t="s">
        <v>57</v>
      </c>
      <c r="E543" s="40" t="s">
        <v>10893</v>
      </c>
    </row>
    <row r="544" spans="1:5" ht="12.75">
      <c r="A544" t="s">
        <v>58</v>
      </c>
      <c r="E544" s="39" t="s">
        <v>5523</v>
      </c>
    </row>
    <row r="545" spans="1:16" ht="25.5">
      <c r="A545" t="s">
        <v>49</v>
      </c>
      <c s="34" t="s">
        <v>526</v>
      </c>
      <c s="34" t="s">
        <v>10894</v>
      </c>
      <c s="35" t="s">
        <v>52</v>
      </c>
      <c s="6" t="s">
        <v>10895</v>
      </c>
      <c s="36" t="s">
        <v>932</v>
      </c>
      <c s="37">
        <v>2</v>
      </c>
      <c s="36">
        <v>0</v>
      </c>
      <c s="36">
        <f>ROUND(G545*H545,6)</f>
      </c>
      <c r="L545" s="38">
        <v>0</v>
      </c>
      <c s="32">
        <f>ROUND(ROUND(L545,2)*ROUND(G545,3),2)</f>
      </c>
      <c s="36" t="s">
        <v>947</v>
      </c>
      <c>
        <f>(M545*21)/100</f>
      </c>
      <c t="s">
        <v>28</v>
      </c>
    </row>
    <row r="546" spans="1:5" ht="12.75">
      <c r="A546" s="35" t="s">
        <v>56</v>
      </c>
      <c r="E546" s="39" t="s">
        <v>52</v>
      </c>
    </row>
    <row r="547" spans="1:5" ht="127.5">
      <c r="A547" s="35" t="s">
        <v>57</v>
      </c>
      <c r="E547" s="40" t="s">
        <v>10896</v>
      </c>
    </row>
    <row r="548" spans="1:5" ht="12.75">
      <c r="A548" t="s">
        <v>58</v>
      </c>
      <c r="E548" s="39" t="s">
        <v>5523</v>
      </c>
    </row>
    <row r="549" spans="1:16" ht="12.75">
      <c r="A549" t="s">
        <v>49</v>
      </c>
      <c s="34" t="s">
        <v>530</v>
      </c>
      <c s="34" t="s">
        <v>10897</v>
      </c>
      <c s="35" t="s">
        <v>52</v>
      </c>
      <c s="6" t="s">
        <v>10892</v>
      </c>
      <c s="36" t="s">
        <v>105</v>
      </c>
      <c s="37">
        <v>12</v>
      </c>
      <c s="36">
        <v>0</v>
      </c>
      <c s="36">
        <f>ROUND(G549*H549,6)</f>
      </c>
      <c r="L549" s="38">
        <v>0</v>
      </c>
      <c s="32">
        <f>ROUND(ROUND(L549,2)*ROUND(G549,3),2)</f>
      </c>
      <c s="36" t="s">
        <v>947</v>
      </c>
      <c>
        <f>(M549*21)/100</f>
      </c>
      <c t="s">
        <v>28</v>
      </c>
    </row>
    <row r="550" spans="1:5" ht="12.75">
      <c r="A550" s="35" t="s">
        <v>56</v>
      </c>
      <c r="E550" s="39" t="s">
        <v>52</v>
      </c>
    </row>
    <row r="551" spans="1:5" ht="38.25">
      <c r="A551" s="35" t="s">
        <v>57</v>
      </c>
      <c r="E551" s="40" t="s">
        <v>10898</v>
      </c>
    </row>
    <row r="552" spans="1:5" ht="12.75">
      <c r="A552" t="s">
        <v>58</v>
      </c>
      <c r="E552" s="39" t="s">
        <v>5523</v>
      </c>
    </row>
    <row r="553" spans="1:16" ht="25.5">
      <c r="A553" t="s">
        <v>49</v>
      </c>
      <c s="34" t="s">
        <v>536</v>
      </c>
      <c s="34" t="s">
        <v>10899</v>
      </c>
      <c s="35" t="s">
        <v>52</v>
      </c>
      <c s="6" t="s">
        <v>10900</v>
      </c>
      <c s="36" t="s">
        <v>932</v>
      </c>
      <c s="37">
        <v>2</v>
      </c>
      <c s="36">
        <v>0</v>
      </c>
      <c s="36">
        <f>ROUND(G553*H553,6)</f>
      </c>
      <c r="L553" s="38">
        <v>0</v>
      </c>
      <c s="32">
        <f>ROUND(ROUND(L553,2)*ROUND(G553,3),2)</f>
      </c>
      <c s="36" t="s">
        <v>947</v>
      </c>
      <c>
        <f>(M553*21)/100</f>
      </c>
      <c t="s">
        <v>28</v>
      </c>
    </row>
    <row r="554" spans="1:5" ht="12.75">
      <c r="A554" s="35" t="s">
        <v>56</v>
      </c>
      <c r="E554" s="39" t="s">
        <v>52</v>
      </c>
    </row>
    <row r="555" spans="1:5" ht="127.5">
      <c r="A555" s="35" t="s">
        <v>57</v>
      </c>
      <c r="E555" s="40" t="s">
        <v>10901</v>
      </c>
    </row>
    <row r="556" spans="1:5" ht="12.75">
      <c r="A556" t="s">
        <v>58</v>
      </c>
      <c r="E556" s="39" t="s">
        <v>5523</v>
      </c>
    </row>
    <row r="557" spans="1:16" ht="12.75">
      <c r="A557" t="s">
        <v>49</v>
      </c>
      <c s="34" t="s">
        <v>540</v>
      </c>
      <c s="34" t="s">
        <v>10902</v>
      </c>
      <c s="35" t="s">
        <v>52</v>
      </c>
      <c s="6" t="s">
        <v>10892</v>
      </c>
      <c s="36" t="s">
        <v>105</v>
      </c>
      <c s="37">
        <v>10</v>
      </c>
      <c s="36">
        <v>0</v>
      </c>
      <c s="36">
        <f>ROUND(G557*H557,6)</f>
      </c>
      <c r="L557" s="38">
        <v>0</v>
      </c>
      <c s="32">
        <f>ROUND(ROUND(L557,2)*ROUND(G557,3),2)</f>
      </c>
      <c s="36" t="s">
        <v>947</v>
      </c>
      <c>
        <f>(M557*21)/100</f>
      </c>
      <c t="s">
        <v>28</v>
      </c>
    </row>
    <row r="558" spans="1:5" ht="12.75">
      <c r="A558" s="35" t="s">
        <v>56</v>
      </c>
      <c r="E558" s="39" t="s">
        <v>52</v>
      </c>
    </row>
    <row r="559" spans="1:5" ht="38.25">
      <c r="A559" s="35" t="s">
        <v>57</v>
      </c>
      <c r="E559" s="40" t="s">
        <v>10903</v>
      </c>
    </row>
    <row r="560" spans="1:5" ht="12.75">
      <c r="A560" t="s">
        <v>58</v>
      </c>
      <c r="E560" s="39" t="s">
        <v>5523</v>
      </c>
    </row>
    <row r="561" spans="1:16" ht="25.5">
      <c r="A561" t="s">
        <v>49</v>
      </c>
      <c s="34" t="s">
        <v>543</v>
      </c>
      <c s="34" t="s">
        <v>10904</v>
      </c>
      <c s="35" t="s">
        <v>52</v>
      </c>
      <c s="6" t="s">
        <v>10900</v>
      </c>
      <c s="36" t="s">
        <v>932</v>
      </c>
      <c s="37">
        <v>2</v>
      </c>
      <c s="36">
        <v>0</v>
      </c>
      <c s="36">
        <f>ROUND(G561*H561,6)</f>
      </c>
      <c r="L561" s="38">
        <v>0</v>
      </c>
      <c s="32">
        <f>ROUND(ROUND(L561,2)*ROUND(G561,3),2)</f>
      </c>
      <c s="36" t="s">
        <v>947</v>
      </c>
      <c>
        <f>(M561*21)/100</f>
      </c>
      <c t="s">
        <v>28</v>
      </c>
    </row>
    <row r="562" spans="1:5" ht="12.75">
      <c r="A562" s="35" t="s">
        <v>56</v>
      </c>
      <c r="E562" s="39" t="s">
        <v>52</v>
      </c>
    </row>
    <row r="563" spans="1:5" ht="127.5">
      <c r="A563" s="35" t="s">
        <v>57</v>
      </c>
      <c r="E563" s="40" t="s">
        <v>10905</v>
      </c>
    </row>
    <row r="564" spans="1:5" ht="12.75">
      <c r="A564" t="s">
        <v>58</v>
      </c>
      <c r="E564" s="39" t="s">
        <v>5523</v>
      </c>
    </row>
    <row r="565" spans="1:16" ht="12.75">
      <c r="A565" t="s">
        <v>49</v>
      </c>
      <c s="34" t="s">
        <v>546</v>
      </c>
      <c s="34" t="s">
        <v>10906</v>
      </c>
      <c s="35" t="s">
        <v>52</v>
      </c>
      <c s="6" t="s">
        <v>10892</v>
      </c>
      <c s="36" t="s">
        <v>105</v>
      </c>
      <c s="37">
        <v>10</v>
      </c>
      <c s="36">
        <v>0</v>
      </c>
      <c s="36">
        <f>ROUND(G565*H565,6)</f>
      </c>
      <c r="L565" s="38">
        <v>0</v>
      </c>
      <c s="32">
        <f>ROUND(ROUND(L565,2)*ROUND(G565,3),2)</f>
      </c>
      <c s="36" t="s">
        <v>947</v>
      </c>
      <c>
        <f>(M565*21)/100</f>
      </c>
      <c t="s">
        <v>28</v>
      </c>
    </row>
    <row r="566" spans="1:5" ht="12.75">
      <c r="A566" s="35" t="s">
        <v>56</v>
      </c>
      <c r="E566" s="39" t="s">
        <v>52</v>
      </c>
    </row>
    <row r="567" spans="1:5" ht="38.25">
      <c r="A567" s="35" t="s">
        <v>57</v>
      </c>
      <c r="E567" s="40" t="s">
        <v>10907</v>
      </c>
    </row>
    <row r="568" spans="1:5" ht="12.75">
      <c r="A568" t="s">
        <v>58</v>
      </c>
      <c r="E568" s="39" t="s">
        <v>5523</v>
      </c>
    </row>
    <row r="569" spans="1:16" ht="25.5">
      <c r="A569" t="s">
        <v>49</v>
      </c>
      <c s="34" t="s">
        <v>550</v>
      </c>
      <c s="34" t="s">
        <v>10908</v>
      </c>
      <c s="35" t="s">
        <v>52</v>
      </c>
      <c s="6" t="s">
        <v>10909</v>
      </c>
      <c s="36" t="s">
        <v>932</v>
      </c>
      <c s="37">
        <v>3</v>
      </c>
      <c s="36">
        <v>0</v>
      </c>
      <c s="36">
        <f>ROUND(G569*H569,6)</f>
      </c>
      <c r="L569" s="38">
        <v>0</v>
      </c>
      <c s="32">
        <f>ROUND(ROUND(L569,2)*ROUND(G569,3),2)</f>
      </c>
      <c s="36" t="s">
        <v>947</v>
      </c>
      <c>
        <f>(M569*21)/100</f>
      </c>
      <c t="s">
        <v>28</v>
      </c>
    </row>
    <row r="570" spans="1:5" ht="12.75">
      <c r="A570" s="35" t="s">
        <v>56</v>
      </c>
      <c r="E570" s="39" t="s">
        <v>52</v>
      </c>
    </row>
    <row r="571" spans="1:5" ht="127.5">
      <c r="A571" s="35" t="s">
        <v>57</v>
      </c>
      <c r="E571" s="40" t="s">
        <v>10910</v>
      </c>
    </row>
    <row r="572" spans="1:5" ht="12.75">
      <c r="A572" t="s">
        <v>58</v>
      </c>
      <c r="E572" s="39" t="s">
        <v>5523</v>
      </c>
    </row>
    <row r="573" spans="1:16" ht="12.75">
      <c r="A573" t="s">
        <v>49</v>
      </c>
      <c s="34" t="s">
        <v>551</v>
      </c>
      <c s="34" t="s">
        <v>10911</v>
      </c>
      <c s="35" t="s">
        <v>52</v>
      </c>
      <c s="6" t="s">
        <v>10892</v>
      </c>
      <c s="36" t="s">
        <v>105</v>
      </c>
      <c s="37">
        <v>12</v>
      </c>
      <c s="36">
        <v>0</v>
      </c>
      <c s="36">
        <f>ROUND(G573*H573,6)</f>
      </c>
      <c r="L573" s="38">
        <v>0</v>
      </c>
      <c s="32">
        <f>ROUND(ROUND(L573,2)*ROUND(G573,3),2)</f>
      </c>
      <c s="36" t="s">
        <v>947</v>
      </c>
      <c>
        <f>(M573*21)/100</f>
      </c>
      <c t="s">
        <v>28</v>
      </c>
    </row>
    <row r="574" spans="1:5" ht="12.75">
      <c r="A574" s="35" t="s">
        <v>56</v>
      </c>
      <c r="E574" s="39" t="s">
        <v>52</v>
      </c>
    </row>
    <row r="575" spans="1:5" ht="38.25">
      <c r="A575" s="35" t="s">
        <v>57</v>
      </c>
      <c r="E575" s="40" t="s">
        <v>10898</v>
      </c>
    </row>
    <row r="576" spans="1:5" ht="12.75">
      <c r="A576" t="s">
        <v>58</v>
      </c>
      <c r="E576" s="39" t="s">
        <v>5523</v>
      </c>
    </row>
    <row r="577" spans="1:16" ht="25.5">
      <c r="A577" t="s">
        <v>49</v>
      </c>
      <c s="34" t="s">
        <v>555</v>
      </c>
      <c s="34" t="s">
        <v>10912</v>
      </c>
      <c s="35" t="s">
        <v>52</v>
      </c>
      <c s="6" t="s">
        <v>10913</v>
      </c>
      <c s="36" t="s">
        <v>932</v>
      </c>
      <c s="37">
        <v>3</v>
      </c>
      <c s="36">
        <v>0</v>
      </c>
      <c s="36">
        <f>ROUND(G577*H577,6)</f>
      </c>
      <c r="L577" s="38">
        <v>0</v>
      </c>
      <c s="32">
        <f>ROUND(ROUND(L577,2)*ROUND(G577,3),2)</f>
      </c>
      <c s="36" t="s">
        <v>947</v>
      </c>
      <c>
        <f>(M577*21)/100</f>
      </c>
      <c t="s">
        <v>28</v>
      </c>
    </row>
    <row r="578" spans="1:5" ht="12.75">
      <c r="A578" s="35" t="s">
        <v>56</v>
      </c>
      <c r="E578" s="39" t="s">
        <v>52</v>
      </c>
    </row>
    <row r="579" spans="1:5" ht="127.5">
      <c r="A579" s="35" t="s">
        <v>57</v>
      </c>
      <c r="E579" s="40" t="s">
        <v>10914</v>
      </c>
    </row>
    <row r="580" spans="1:5" ht="12.75">
      <c r="A580" t="s">
        <v>58</v>
      </c>
      <c r="E580" s="39" t="s">
        <v>5523</v>
      </c>
    </row>
    <row r="581" spans="1:16" ht="12.75">
      <c r="A581" t="s">
        <v>49</v>
      </c>
      <c s="34" t="s">
        <v>559</v>
      </c>
      <c s="34" t="s">
        <v>10915</v>
      </c>
      <c s="35" t="s">
        <v>52</v>
      </c>
      <c s="6" t="s">
        <v>10892</v>
      </c>
      <c s="36" t="s">
        <v>105</v>
      </c>
      <c s="37">
        <v>18</v>
      </c>
      <c s="36">
        <v>0</v>
      </c>
      <c s="36">
        <f>ROUND(G581*H581,6)</f>
      </c>
      <c r="L581" s="38">
        <v>0</v>
      </c>
      <c s="32">
        <f>ROUND(ROUND(L581,2)*ROUND(G581,3),2)</f>
      </c>
      <c s="36" t="s">
        <v>947</v>
      </c>
      <c>
        <f>(M581*21)/100</f>
      </c>
      <c t="s">
        <v>28</v>
      </c>
    </row>
    <row r="582" spans="1:5" ht="12.75">
      <c r="A582" s="35" t="s">
        <v>56</v>
      </c>
      <c r="E582" s="39" t="s">
        <v>52</v>
      </c>
    </row>
    <row r="583" spans="1:5" ht="38.25">
      <c r="A583" s="35" t="s">
        <v>57</v>
      </c>
      <c r="E583" s="40" t="s">
        <v>10916</v>
      </c>
    </row>
    <row r="584" spans="1:5" ht="12.75">
      <c r="A584" t="s">
        <v>58</v>
      </c>
      <c r="E584" s="39" t="s">
        <v>5523</v>
      </c>
    </row>
    <row r="585" spans="1:16" ht="12.75">
      <c r="A585" t="s">
        <v>49</v>
      </c>
      <c s="34" t="s">
        <v>563</v>
      </c>
      <c s="34" t="s">
        <v>10917</v>
      </c>
      <c s="35" t="s">
        <v>52</v>
      </c>
      <c s="6" t="s">
        <v>10918</v>
      </c>
      <c s="36" t="s">
        <v>932</v>
      </c>
      <c s="37">
        <v>1</v>
      </c>
      <c s="36">
        <v>0</v>
      </c>
      <c s="36">
        <f>ROUND(G585*H585,6)</f>
      </c>
      <c r="L585" s="38">
        <v>0</v>
      </c>
      <c s="32">
        <f>ROUND(ROUND(L585,2)*ROUND(G585,3),2)</f>
      </c>
      <c s="36" t="s">
        <v>947</v>
      </c>
      <c>
        <f>(M585*21)/100</f>
      </c>
      <c t="s">
        <v>28</v>
      </c>
    </row>
    <row r="586" spans="1:5" ht="12.75">
      <c r="A586" s="35" t="s">
        <v>56</v>
      </c>
      <c r="E586" s="39" t="s">
        <v>52</v>
      </c>
    </row>
    <row r="587" spans="1:5" ht="38.25">
      <c r="A587" s="35" t="s">
        <v>57</v>
      </c>
      <c r="E587" s="40" t="s">
        <v>10919</v>
      </c>
    </row>
    <row r="588" spans="1:5" ht="12.75">
      <c r="A588" t="s">
        <v>58</v>
      </c>
      <c r="E588" s="39" t="s">
        <v>5523</v>
      </c>
    </row>
    <row r="589" spans="1:16" ht="12.75">
      <c r="A589" t="s">
        <v>49</v>
      </c>
      <c s="34" t="s">
        <v>566</v>
      </c>
      <c s="34" t="s">
        <v>10920</v>
      </c>
      <c s="35" t="s">
        <v>52</v>
      </c>
      <c s="6" t="s">
        <v>10921</v>
      </c>
      <c s="36" t="s">
        <v>932</v>
      </c>
      <c s="37">
        <v>1</v>
      </c>
      <c s="36">
        <v>0</v>
      </c>
      <c s="36">
        <f>ROUND(G589*H589,6)</f>
      </c>
      <c r="L589" s="38">
        <v>0</v>
      </c>
      <c s="32">
        <f>ROUND(ROUND(L589,2)*ROUND(G589,3),2)</f>
      </c>
      <c s="36" t="s">
        <v>947</v>
      </c>
      <c>
        <f>(M589*21)/100</f>
      </c>
      <c t="s">
        <v>28</v>
      </c>
    </row>
    <row r="590" spans="1:5" ht="12.75">
      <c r="A590" s="35" t="s">
        <v>56</v>
      </c>
      <c r="E590" s="39" t="s">
        <v>52</v>
      </c>
    </row>
    <row r="591" spans="1:5" ht="38.25">
      <c r="A591" s="35" t="s">
        <v>57</v>
      </c>
      <c r="E591" s="40" t="s">
        <v>10922</v>
      </c>
    </row>
    <row r="592" spans="1:5" ht="12.75">
      <c r="A592" t="s">
        <v>58</v>
      </c>
      <c r="E592" s="39" t="s">
        <v>5523</v>
      </c>
    </row>
    <row r="593" spans="1:16" ht="12.75">
      <c r="A593" t="s">
        <v>49</v>
      </c>
      <c s="34" t="s">
        <v>569</v>
      </c>
      <c s="34" t="s">
        <v>10923</v>
      </c>
      <c s="35" t="s">
        <v>52</v>
      </c>
      <c s="6" t="s">
        <v>10924</v>
      </c>
      <c s="36" t="s">
        <v>932</v>
      </c>
      <c s="37">
        <v>1</v>
      </c>
      <c s="36">
        <v>0</v>
      </c>
      <c s="36">
        <f>ROUND(G593*H593,6)</f>
      </c>
      <c r="L593" s="38">
        <v>0</v>
      </c>
      <c s="32">
        <f>ROUND(ROUND(L593,2)*ROUND(G593,3),2)</f>
      </c>
      <c s="36" t="s">
        <v>947</v>
      </c>
      <c>
        <f>(M593*21)/100</f>
      </c>
      <c t="s">
        <v>28</v>
      </c>
    </row>
    <row r="594" spans="1:5" ht="12.75">
      <c r="A594" s="35" t="s">
        <v>56</v>
      </c>
      <c r="E594" s="39" t="s">
        <v>52</v>
      </c>
    </row>
    <row r="595" spans="1:5" ht="38.25">
      <c r="A595" s="35" t="s">
        <v>57</v>
      </c>
      <c r="E595" s="40" t="s">
        <v>10925</v>
      </c>
    </row>
    <row r="596" spans="1:5" ht="12.75">
      <c r="A596" t="s">
        <v>58</v>
      </c>
      <c r="E596" s="39" t="s">
        <v>5523</v>
      </c>
    </row>
    <row r="597" spans="1:16" ht="12.75">
      <c r="A597" t="s">
        <v>49</v>
      </c>
      <c s="34" t="s">
        <v>572</v>
      </c>
      <c s="34" t="s">
        <v>10926</v>
      </c>
      <c s="35" t="s">
        <v>52</v>
      </c>
      <c s="6" t="s">
        <v>10927</v>
      </c>
      <c s="36" t="s">
        <v>932</v>
      </c>
      <c s="37">
        <v>1</v>
      </c>
      <c s="36">
        <v>0</v>
      </c>
      <c s="36">
        <f>ROUND(G597*H597,6)</f>
      </c>
      <c r="L597" s="38">
        <v>0</v>
      </c>
      <c s="32">
        <f>ROUND(ROUND(L597,2)*ROUND(G597,3),2)</f>
      </c>
      <c s="36" t="s">
        <v>947</v>
      </c>
      <c>
        <f>(M597*21)/100</f>
      </c>
      <c t="s">
        <v>28</v>
      </c>
    </row>
    <row r="598" spans="1:5" ht="12.75">
      <c r="A598" s="35" t="s">
        <v>56</v>
      </c>
      <c r="E598" s="39" t="s">
        <v>52</v>
      </c>
    </row>
    <row r="599" spans="1:5" ht="38.25">
      <c r="A599" s="35" t="s">
        <v>57</v>
      </c>
      <c r="E599" s="40" t="s">
        <v>10928</v>
      </c>
    </row>
    <row r="600" spans="1:5" ht="12.75">
      <c r="A600" t="s">
        <v>58</v>
      </c>
      <c r="E600" s="39" t="s">
        <v>5523</v>
      </c>
    </row>
    <row r="601" spans="1:16" ht="12.75">
      <c r="A601" t="s">
        <v>49</v>
      </c>
      <c s="34" t="s">
        <v>576</v>
      </c>
      <c s="34" t="s">
        <v>10929</v>
      </c>
      <c s="35" t="s">
        <v>52</v>
      </c>
      <c s="6" t="s">
        <v>10930</v>
      </c>
      <c s="36" t="s">
        <v>932</v>
      </c>
      <c s="37">
        <v>1</v>
      </c>
      <c s="36">
        <v>0</v>
      </c>
      <c s="36">
        <f>ROUND(G601*H601,6)</f>
      </c>
      <c r="L601" s="38">
        <v>0</v>
      </c>
      <c s="32">
        <f>ROUND(ROUND(L601,2)*ROUND(G601,3),2)</f>
      </c>
      <c s="36" t="s">
        <v>947</v>
      </c>
      <c>
        <f>(M601*21)/100</f>
      </c>
      <c t="s">
        <v>28</v>
      </c>
    </row>
    <row r="602" spans="1:5" ht="12.75">
      <c r="A602" s="35" t="s">
        <v>56</v>
      </c>
      <c r="E602" s="39" t="s">
        <v>52</v>
      </c>
    </row>
    <row r="603" spans="1:5" ht="38.25">
      <c r="A603" s="35" t="s">
        <v>57</v>
      </c>
      <c r="E603" s="40" t="s">
        <v>10931</v>
      </c>
    </row>
    <row r="604" spans="1:5" ht="12.75">
      <c r="A604" t="s">
        <v>58</v>
      </c>
      <c r="E604" s="39" t="s">
        <v>5523</v>
      </c>
    </row>
    <row r="605" spans="1:16" ht="12.75">
      <c r="A605" t="s">
        <v>49</v>
      </c>
      <c s="34" t="s">
        <v>577</v>
      </c>
      <c s="34" t="s">
        <v>10932</v>
      </c>
      <c s="35" t="s">
        <v>52</v>
      </c>
      <c s="6" t="s">
        <v>10933</v>
      </c>
      <c s="36" t="s">
        <v>932</v>
      </c>
      <c s="37">
        <v>1</v>
      </c>
      <c s="36">
        <v>0</v>
      </c>
      <c s="36">
        <f>ROUND(G605*H605,6)</f>
      </c>
      <c r="L605" s="38">
        <v>0</v>
      </c>
      <c s="32">
        <f>ROUND(ROUND(L605,2)*ROUND(G605,3),2)</f>
      </c>
      <c s="36" t="s">
        <v>947</v>
      </c>
      <c>
        <f>(M605*21)/100</f>
      </c>
      <c t="s">
        <v>28</v>
      </c>
    </row>
    <row r="606" spans="1:5" ht="12.75">
      <c r="A606" s="35" t="s">
        <v>56</v>
      </c>
      <c r="E606" s="39" t="s">
        <v>52</v>
      </c>
    </row>
    <row r="607" spans="1:5" ht="38.25">
      <c r="A607" s="35" t="s">
        <v>57</v>
      </c>
      <c r="E607" s="40" t="s">
        <v>10934</v>
      </c>
    </row>
    <row r="608" spans="1:5" ht="12.75">
      <c r="A608" t="s">
        <v>58</v>
      </c>
      <c r="E608" s="39" t="s">
        <v>5523</v>
      </c>
    </row>
    <row r="609" spans="1:16" ht="12.75">
      <c r="A609" t="s">
        <v>49</v>
      </c>
      <c s="34" t="s">
        <v>581</v>
      </c>
      <c s="34" t="s">
        <v>10935</v>
      </c>
      <c s="35" t="s">
        <v>52</v>
      </c>
      <c s="6" t="s">
        <v>10936</v>
      </c>
      <c s="36" t="s">
        <v>932</v>
      </c>
      <c s="37">
        <v>1</v>
      </c>
      <c s="36">
        <v>0</v>
      </c>
      <c s="36">
        <f>ROUND(G609*H609,6)</f>
      </c>
      <c r="L609" s="38">
        <v>0</v>
      </c>
      <c s="32">
        <f>ROUND(ROUND(L609,2)*ROUND(G609,3),2)</f>
      </c>
      <c s="36" t="s">
        <v>947</v>
      </c>
      <c>
        <f>(M609*21)/100</f>
      </c>
      <c t="s">
        <v>28</v>
      </c>
    </row>
    <row r="610" spans="1:5" ht="12.75">
      <c r="A610" s="35" t="s">
        <v>56</v>
      </c>
      <c r="E610" s="39" t="s">
        <v>52</v>
      </c>
    </row>
    <row r="611" spans="1:5" ht="38.25">
      <c r="A611" s="35" t="s">
        <v>57</v>
      </c>
      <c r="E611" s="40" t="s">
        <v>10937</v>
      </c>
    </row>
    <row r="612" spans="1:5" ht="12.75">
      <c r="A612" t="s">
        <v>58</v>
      </c>
      <c r="E612" s="39" t="s">
        <v>5523</v>
      </c>
    </row>
    <row r="613" spans="1:16" ht="12.75">
      <c r="A613" t="s">
        <v>49</v>
      </c>
      <c s="34" t="s">
        <v>585</v>
      </c>
      <c s="34" t="s">
        <v>10938</v>
      </c>
      <c s="35" t="s">
        <v>52</v>
      </c>
      <c s="6" t="s">
        <v>10939</v>
      </c>
      <c s="36" t="s">
        <v>932</v>
      </c>
      <c s="37">
        <v>1</v>
      </c>
      <c s="36">
        <v>0</v>
      </c>
      <c s="36">
        <f>ROUND(G613*H613,6)</f>
      </c>
      <c r="L613" s="38">
        <v>0</v>
      </c>
      <c s="32">
        <f>ROUND(ROUND(L613,2)*ROUND(G613,3),2)</f>
      </c>
      <c s="36" t="s">
        <v>947</v>
      </c>
      <c>
        <f>(M613*21)/100</f>
      </c>
      <c t="s">
        <v>28</v>
      </c>
    </row>
    <row r="614" spans="1:5" ht="12.75">
      <c r="A614" s="35" t="s">
        <v>56</v>
      </c>
      <c r="E614" s="39" t="s">
        <v>52</v>
      </c>
    </row>
    <row r="615" spans="1:5" ht="38.25">
      <c r="A615" s="35" t="s">
        <v>57</v>
      </c>
      <c r="E615" s="40" t="s">
        <v>10940</v>
      </c>
    </row>
    <row r="616" spans="1:5" ht="12.75">
      <c r="A616" t="s">
        <v>58</v>
      </c>
      <c r="E616" s="39" t="s">
        <v>5523</v>
      </c>
    </row>
    <row r="617" spans="1:16" ht="12.75">
      <c r="A617" t="s">
        <v>49</v>
      </c>
      <c s="34" t="s">
        <v>589</v>
      </c>
      <c s="34" t="s">
        <v>10941</v>
      </c>
      <c s="35" t="s">
        <v>52</v>
      </c>
      <c s="6" t="s">
        <v>10942</v>
      </c>
      <c s="36" t="s">
        <v>932</v>
      </c>
      <c s="37">
        <v>1</v>
      </c>
      <c s="36">
        <v>0</v>
      </c>
      <c s="36">
        <f>ROUND(G617*H617,6)</f>
      </c>
      <c r="L617" s="38">
        <v>0</v>
      </c>
      <c s="32">
        <f>ROUND(ROUND(L617,2)*ROUND(G617,3),2)</f>
      </c>
      <c s="36" t="s">
        <v>947</v>
      </c>
      <c>
        <f>(M617*21)/100</f>
      </c>
      <c t="s">
        <v>28</v>
      </c>
    </row>
    <row r="618" spans="1:5" ht="12.75">
      <c r="A618" s="35" t="s">
        <v>56</v>
      </c>
      <c r="E618" s="39" t="s">
        <v>52</v>
      </c>
    </row>
    <row r="619" spans="1:5" ht="38.25">
      <c r="A619" s="35" t="s">
        <v>57</v>
      </c>
      <c r="E619" s="40" t="s">
        <v>10943</v>
      </c>
    </row>
    <row r="620" spans="1:5" ht="12.75">
      <c r="A620" t="s">
        <v>58</v>
      </c>
      <c r="E620" s="39" t="s">
        <v>5523</v>
      </c>
    </row>
    <row r="621" spans="1:16" ht="12.75">
      <c r="A621" t="s">
        <v>49</v>
      </c>
      <c s="34" t="s">
        <v>593</v>
      </c>
      <c s="34" t="s">
        <v>10944</v>
      </c>
      <c s="35" t="s">
        <v>52</v>
      </c>
      <c s="6" t="s">
        <v>10945</v>
      </c>
      <c s="36" t="s">
        <v>932</v>
      </c>
      <c s="37">
        <v>1</v>
      </c>
      <c s="36">
        <v>0</v>
      </c>
      <c s="36">
        <f>ROUND(G621*H621,6)</f>
      </c>
      <c r="L621" s="38">
        <v>0</v>
      </c>
      <c s="32">
        <f>ROUND(ROUND(L621,2)*ROUND(G621,3),2)</f>
      </c>
      <c s="36" t="s">
        <v>947</v>
      </c>
      <c>
        <f>(M621*21)/100</f>
      </c>
      <c t="s">
        <v>28</v>
      </c>
    </row>
    <row r="622" spans="1:5" ht="12.75">
      <c r="A622" s="35" t="s">
        <v>56</v>
      </c>
      <c r="E622" s="39" t="s">
        <v>52</v>
      </c>
    </row>
    <row r="623" spans="1:5" ht="38.25">
      <c r="A623" s="35" t="s">
        <v>57</v>
      </c>
      <c r="E623" s="40" t="s">
        <v>10946</v>
      </c>
    </row>
    <row r="624" spans="1:5" ht="12.75">
      <c r="A624" t="s">
        <v>58</v>
      </c>
      <c r="E624" s="39" t="s">
        <v>5523</v>
      </c>
    </row>
    <row r="625" spans="1:16" ht="12.75">
      <c r="A625" t="s">
        <v>49</v>
      </c>
      <c s="34" t="s">
        <v>597</v>
      </c>
      <c s="34" t="s">
        <v>10947</v>
      </c>
      <c s="35" t="s">
        <v>52</v>
      </c>
      <c s="6" t="s">
        <v>10948</v>
      </c>
      <c s="36" t="s">
        <v>932</v>
      </c>
      <c s="37">
        <v>1</v>
      </c>
      <c s="36">
        <v>0</v>
      </c>
      <c s="36">
        <f>ROUND(G625*H625,6)</f>
      </c>
      <c r="L625" s="38">
        <v>0</v>
      </c>
      <c s="32">
        <f>ROUND(ROUND(L625,2)*ROUND(G625,3),2)</f>
      </c>
      <c s="36" t="s">
        <v>947</v>
      </c>
      <c>
        <f>(M625*21)/100</f>
      </c>
      <c t="s">
        <v>28</v>
      </c>
    </row>
    <row r="626" spans="1:5" ht="12.75">
      <c r="A626" s="35" t="s">
        <v>56</v>
      </c>
      <c r="E626" s="39" t="s">
        <v>52</v>
      </c>
    </row>
    <row r="627" spans="1:5" ht="38.25">
      <c r="A627" s="35" t="s">
        <v>57</v>
      </c>
      <c r="E627" s="40" t="s">
        <v>10949</v>
      </c>
    </row>
    <row r="628" spans="1:5" ht="12.75">
      <c r="A628" t="s">
        <v>58</v>
      </c>
      <c r="E628" s="39" t="s">
        <v>5523</v>
      </c>
    </row>
    <row r="629" spans="1:16" ht="12.75">
      <c r="A629" t="s">
        <v>49</v>
      </c>
      <c s="34" t="s">
        <v>601</v>
      </c>
      <c s="34" t="s">
        <v>10950</v>
      </c>
      <c s="35" t="s">
        <v>52</v>
      </c>
      <c s="6" t="s">
        <v>10951</v>
      </c>
      <c s="36" t="s">
        <v>932</v>
      </c>
      <c s="37">
        <v>1</v>
      </c>
      <c s="36">
        <v>0</v>
      </c>
      <c s="36">
        <f>ROUND(G629*H629,6)</f>
      </c>
      <c r="L629" s="38">
        <v>0</v>
      </c>
      <c s="32">
        <f>ROUND(ROUND(L629,2)*ROUND(G629,3),2)</f>
      </c>
      <c s="36" t="s">
        <v>947</v>
      </c>
      <c>
        <f>(M629*21)/100</f>
      </c>
      <c t="s">
        <v>28</v>
      </c>
    </row>
    <row r="630" spans="1:5" ht="12.75">
      <c r="A630" s="35" t="s">
        <v>56</v>
      </c>
      <c r="E630" s="39" t="s">
        <v>52</v>
      </c>
    </row>
    <row r="631" spans="1:5" ht="38.25">
      <c r="A631" s="35" t="s">
        <v>57</v>
      </c>
      <c r="E631" s="40" t="s">
        <v>10952</v>
      </c>
    </row>
    <row r="632" spans="1:5" ht="12.75">
      <c r="A632" t="s">
        <v>58</v>
      </c>
      <c r="E632" s="39" t="s">
        <v>5523</v>
      </c>
    </row>
    <row r="633" spans="1:13" ht="12.75">
      <c r="A633" t="s">
        <v>47</v>
      </c>
      <c r="C633" s="31" t="s">
        <v>10953</v>
      </c>
      <c r="E633" s="33" t="s">
        <v>10954</v>
      </c>
      <c r="J633" s="32">
        <f>0</f>
      </c>
      <c s="32">
        <f>0</f>
      </c>
      <c s="32">
        <f>0+L634</f>
      </c>
      <c s="32">
        <f>0+M634</f>
      </c>
    </row>
    <row r="634" spans="1:16" ht="12.75">
      <c r="A634" t="s">
        <v>49</v>
      </c>
      <c s="34" t="s">
        <v>605</v>
      </c>
      <c s="34" t="s">
        <v>10955</v>
      </c>
      <c s="35" t="s">
        <v>52</v>
      </c>
      <c s="6" t="s">
        <v>10956</v>
      </c>
      <c s="36" t="s">
        <v>54</v>
      </c>
      <c s="37">
        <v>4.258</v>
      </c>
      <c s="36">
        <v>0</v>
      </c>
      <c s="36">
        <f>ROUND(G634*H634,6)</f>
      </c>
      <c r="L634" s="38">
        <v>0</v>
      </c>
      <c s="32">
        <f>ROUND(ROUND(L634,2)*ROUND(G634,3),2)</f>
      </c>
      <c s="36" t="s">
        <v>2858</v>
      </c>
      <c>
        <f>(M634*21)/100</f>
      </c>
      <c t="s">
        <v>28</v>
      </c>
    </row>
    <row r="635" spans="1:5" ht="12.75">
      <c r="A635" s="35" t="s">
        <v>56</v>
      </c>
      <c r="E635" s="39" t="s">
        <v>52</v>
      </c>
    </row>
    <row r="636" spans="1:5" ht="102">
      <c r="A636" s="35" t="s">
        <v>57</v>
      </c>
      <c r="E636" s="40" t="s">
        <v>10957</v>
      </c>
    </row>
    <row r="637" spans="1:5" ht="12.75">
      <c r="A637" t="s">
        <v>58</v>
      </c>
      <c r="E637" s="39" t="s">
        <v>10958</v>
      </c>
    </row>
    <row r="638" spans="1:13" ht="12.75">
      <c r="A638" t="s">
        <v>47</v>
      </c>
      <c r="C638" s="31" t="s">
        <v>6977</v>
      </c>
      <c r="E638" s="33" t="s">
        <v>6978</v>
      </c>
      <c r="J638" s="32">
        <f>0</f>
      </c>
      <c s="32">
        <f>0</f>
      </c>
      <c s="32">
        <f>0+L639</f>
      </c>
      <c s="32">
        <f>0+M639</f>
      </c>
    </row>
    <row r="639" spans="1:16" ht="12.75">
      <c r="A639" t="s">
        <v>49</v>
      </c>
      <c s="34" t="s">
        <v>609</v>
      </c>
      <c s="34" t="s">
        <v>10959</v>
      </c>
      <c s="35" t="s">
        <v>52</v>
      </c>
      <c s="6" t="s">
        <v>10960</v>
      </c>
      <c s="36" t="s">
        <v>75</v>
      </c>
      <c s="37">
        <v>0.076</v>
      </c>
      <c s="36">
        <v>0</v>
      </c>
      <c s="36">
        <f>ROUND(G639*H639,6)</f>
      </c>
      <c r="L639" s="38">
        <v>0</v>
      </c>
      <c s="32">
        <f>ROUND(ROUND(L639,2)*ROUND(G639,3),2)</f>
      </c>
      <c s="36" t="s">
        <v>2858</v>
      </c>
      <c>
        <f>(M639*21)/100</f>
      </c>
      <c t="s">
        <v>28</v>
      </c>
    </row>
    <row r="640" spans="1:5" ht="12.75">
      <c r="A640" s="35" t="s">
        <v>56</v>
      </c>
      <c r="E640" s="39" t="s">
        <v>52</v>
      </c>
    </row>
    <row r="641" spans="1:5" ht="38.25">
      <c r="A641" s="35" t="s">
        <v>57</v>
      </c>
      <c r="E641" s="40" t="s">
        <v>10961</v>
      </c>
    </row>
    <row r="642" spans="1:5" ht="51">
      <c r="A642" t="s">
        <v>58</v>
      </c>
      <c r="E642" s="39" t="s">
        <v>10962</v>
      </c>
    </row>
    <row r="643" spans="1:13" ht="12.75">
      <c r="A643" t="s">
        <v>47</v>
      </c>
      <c r="C643" s="31" t="s">
        <v>7080</v>
      </c>
      <c r="E643" s="33" t="s">
        <v>7081</v>
      </c>
      <c r="J643" s="32">
        <f>0</f>
      </c>
      <c s="32">
        <f>0</f>
      </c>
      <c s="32">
        <f>0+L644+L648</f>
      </c>
      <c s="32">
        <f>0+M644+M648</f>
      </c>
    </row>
    <row r="644" spans="1:16" ht="12.75">
      <c r="A644" t="s">
        <v>49</v>
      </c>
      <c s="34" t="s">
        <v>613</v>
      </c>
      <c s="34" t="s">
        <v>10963</v>
      </c>
      <c s="35" t="s">
        <v>52</v>
      </c>
      <c s="6" t="s">
        <v>10964</v>
      </c>
      <c s="36" t="s">
        <v>54</v>
      </c>
      <c s="37">
        <v>5.229</v>
      </c>
      <c s="36">
        <v>0</v>
      </c>
      <c s="36">
        <f>ROUND(G644*H644,6)</f>
      </c>
      <c r="L644" s="38">
        <v>0</v>
      </c>
      <c s="32">
        <f>ROUND(ROUND(L644,2)*ROUND(G644,3),2)</f>
      </c>
      <c s="36" t="s">
        <v>2858</v>
      </c>
      <c>
        <f>(M644*21)/100</f>
      </c>
      <c t="s">
        <v>28</v>
      </c>
    </row>
    <row r="645" spans="1:5" ht="12.75">
      <c r="A645" s="35" t="s">
        <v>56</v>
      </c>
      <c r="E645" s="39" t="s">
        <v>52</v>
      </c>
    </row>
    <row r="646" spans="1:5" ht="114.75">
      <c r="A646" s="35" t="s">
        <v>57</v>
      </c>
      <c r="E646" s="40" t="s">
        <v>10965</v>
      </c>
    </row>
    <row r="647" spans="1:5" ht="102">
      <c r="A647" t="s">
        <v>58</v>
      </c>
      <c r="E647" s="39" t="s">
        <v>10966</v>
      </c>
    </row>
    <row r="648" spans="1:16" ht="12.75">
      <c r="A648" t="s">
        <v>49</v>
      </c>
      <c s="34" t="s">
        <v>617</v>
      </c>
      <c s="34" t="s">
        <v>10967</v>
      </c>
      <c s="35" t="s">
        <v>52</v>
      </c>
      <c s="6" t="s">
        <v>10968</v>
      </c>
      <c s="36" t="s">
        <v>105</v>
      </c>
      <c s="37">
        <v>20</v>
      </c>
      <c s="36">
        <v>0</v>
      </c>
      <c s="36">
        <f>ROUND(G648*H648,6)</f>
      </c>
      <c r="L648" s="38">
        <v>0</v>
      </c>
      <c s="32">
        <f>ROUND(ROUND(L648,2)*ROUND(G648,3),2)</f>
      </c>
      <c s="36" t="s">
        <v>2858</v>
      </c>
      <c>
        <f>(M648*21)/100</f>
      </c>
      <c t="s">
        <v>28</v>
      </c>
    </row>
    <row r="649" spans="1:5" ht="12.75">
      <c r="A649" s="35" t="s">
        <v>56</v>
      </c>
      <c r="E649" s="39" t="s">
        <v>52</v>
      </c>
    </row>
    <row r="650" spans="1:5" ht="25.5">
      <c r="A650" s="35" t="s">
        <v>57</v>
      </c>
      <c r="E650" s="40" t="s">
        <v>10969</v>
      </c>
    </row>
    <row r="651" spans="1:5" ht="127.5">
      <c r="A651" t="s">
        <v>58</v>
      </c>
      <c r="E651" s="39" t="s">
        <v>6169</v>
      </c>
    </row>
    <row r="652" spans="1:13" ht="12.75">
      <c r="A652" t="s">
        <v>47</v>
      </c>
      <c r="C652" s="31" t="s">
        <v>7454</v>
      </c>
      <c r="E652" s="33" t="s">
        <v>7455</v>
      </c>
      <c r="J652" s="32">
        <f>0</f>
      </c>
      <c s="32">
        <f>0</f>
      </c>
      <c s="32">
        <f>0+L653</f>
      </c>
      <c s="32">
        <f>0+M653</f>
      </c>
    </row>
    <row r="653" spans="1:16" ht="12.75">
      <c r="A653" t="s">
        <v>49</v>
      </c>
      <c s="34" t="s">
        <v>621</v>
      </c>
      <c s="34" t="s">
        <v>10970</v>
      </c>
      <c s="35" t="s">
        <v>52</v>
      </c>
      <c s="6" t="s">
        <v>10971</v>
      </c>
      <c s="36" t="s">
        <v>54</v>
      </c>
      <c s="37">
        <v>308.924</v>
      </c>
      <c s="36">
        <v>0</v>
      </c>
      <c s="36">
        <f>ROUND(G653*H653,6)</f>
      </c>
      <c r="L653" s="38">
        <v>0</v>
      </c>
      <c s="32">
        <f>ROUND(ROUND(L653,2)*ROUND(G653,3),2)</f>
      </c>
      <c s="36" t="s">
        <v>2858</v>
      </c>
      <c>
        <f>(M653*21)/100</f>
      </c>
      <c t="s">
        <v>28</v>
      </c>
    </row>
    <row r="654" spans="1:5" ht="12.75">
      <c r="A654" s="35" t="s">
        <v>56</v>
      </c>
      <c r="E654" s="39" t="s">
        <v>52</v>
      </c>
    </row>
    <row r="655" spans="1:5" ht="369.75">
      <c r="A655" s="35" t="s">
        <v>57</v>
      </c>
      <c r="E655" s="40" t="s">
        <v>10972</v>
      </c>
    </row>
    <row r="656" spans="1:5" ht="38.25">
      <c r="A656" t="s">
        <v>58</v>
      </c>
      <c r="E656" s="39" t="s">
        <v>10973</v>
      </c>
    </row>
    <row r="657" spans="1:13" ht="12.75">
      <c r="A657" t="s">
        <v>47</v>
      </c>
      <c r="C657" s="31" t="s">
        <v>7508</v>
      </c>
      <c r="E657" s="33" t="s">
        <v>10974</v>
      </c>
      <c r="J657" s="32">
        <f>0</f>
      </c>
      <c s="32">
        <f>0</f>
      </c>
      <c s="32">
        <f>0+L658</f>
      </c>
      <c s="32">
        <f>0+M658</f>
      </c>
    </row>
    <row r="658" spans="1:16" ht="12.75">
      <c r="A658" t="s">
        <v>49</v>
      </c>
      <c s="34" t="s">
        <v>625</v>
      </c>
      <c s="34" t="s">
        <v>10975</v>
      </c>
      <c s="35" t="s">
        <v>52</v>
      </c>
      <c s="6" t="s">
        <v>10976</v>
      </c>
      <c s="36" t="s">
        <v>54</v>
      </c>
      <c s="37">
        <v>17.82</v>
      </c>
      <c s="36">
        <v>0</v>
      </c>
      <c s="36">
        <f>ROUND(G658*H658,6)</f>
      </c>
      <c r="L658" s="38">
        <v>0</v>
      </c>
      <c s="32">
        <f>ROUND(ROUND(L658,2)*ROUND(G658,3),2)</f>
      </c>
      <c s="36" t="s">
        <v>2858</v>
      </c>
      <c>
        <f>(M658*21)/100</f>
      </c>
      <c t="s">
        <v>28</v>
      </c>
    </row>
    <row r="659" spans="1:5" ht="12.75">
      <c r="A659" s="35" t="s">
        <v>56</v>
      </c>
      <c r="E659" s="39" t="s">
        <v>52</v>
      </c>
    </row>
    <row r="660" spans="1:5" ht="38.25">
      <c r="A660" s="35" t="s">
        <v>57</v>
      </c>
      <c r="E660" s="40" t="s">
        <v>10977</v>
      </c>
    </row>
    <row r="661" spans="1:5" ht="38.25">
      <c r="A661" t="s">
        <v>58</v>
      </c>
      <c r="E661" s="39" t="s">
        <v>10973</v>
      </c>
    </row>
    <row r="662" spans="1:13" ht="12.75">
      <c r="A662" t="s">
        <v>47</v>
      </c>
      <c r="C662" s="31" t="s">
        <v>7579</v>
      </c>
      <c r="E662" s="33" t="s">
        <v>10978</v>
      </c>
      <c r="J662" s="32">
        <f>0</f>
      </c>
      <c s="32">
        <f>0</f>
      </c>
      <c s="32">
        <f>0+L663+L667</f>
      </c>
      <c s="32">
        <f>0+M663+M667</f>
      </c>
    </row>
    <row r="663" spans="1:16" ht="12.75">
      <c r="A663" t="s">
        <v>49</v>
      </c>
      <c s="34" t="s">
        <v>629</v>
      </c>
      <c s="34" t="s">
        <v>10979</v>
      </c>
      <c s="35" t="s">
        <v>52</v>
      </c>
      <c s="6" t="s">
        <v>10980</v>
      </c>
      <c s="36" t="s">
        <v>54</v>
      </c>
      <c s="37">
        <v>1739.646</v>
      </c>
      <c s="36">
        <v>0</v>
      </c>
      <c s="36">
        <f>ROUND(G663*H663,6)</f>
      </c>
      <c r="L663" s="38">
        <v>0</v>
      </c>
      <c s="32">
        <f>ROUND(ROUND(L663,2)*ROUND(G663,3),2)</f>
      </c>
      <c s="36" t="s">
        <v>2858</v>
      </c>
      <c>
        <f>(M663*21)/100</f>
      </c>
      <c t="s">
        <v>28</v>
      </c>
    </row>
    <row r="664" spans="1:5" ht="12.75">
      <c r="A664" s="35" t="s">
        <v>56</v>
      </c>
      <c r="E664" s="39" t="s">
        <v>52</v>
      </c>
    </row>
    <row r="665" spans="1:5" ht="409.5">
      <c r="A665" s="35" t="s">
        <v>57</v>
      </c>
      <c r="E665" s="40" t="s">
        <v>10981</v>
      </c>
    </row>
    <row r="666" spans="1:5" ht="38.25">
      <c r="A666" t="s">
        <v>58</v>
      </c>
      <c r="E666" s="39" t="s">
        <v>3719</v>
      </c>
    </row>
    <row r="667" spans="1:16" ht="12.75">
      <c r="A667" t="s">
        <v>49</v>
      </c>
      <c s="34" t="s">
        <v>633</v>
      </c>
      <c s="34" t="s">
        <v>10982</v>
      </c>
      <c s="35" t="s">
        <v>52</v>
      </c>
      <c s="6" t="s">
        <v>10983</v>
      </c>
      <c s="36" t="s">
        <v>54</v>
      </c>
      <c s="37">
        <v>1751.944</v>
      </c>
      <c s="36">
        <v>0</v>
      </c>
      <c s="36">
        <f>ROUND(G667*H667,6)</f>
      </c>
      <c r="L667" s="38">
        <v>0</v>
      </c>
      <c s="32">
        <f>ROUND(ROUND(L667,2)*ROUND(G667,3),2)</f>
      </c>
      <c s="36" t="s">
        <v>947</v>
      </c>
      <c>
        <f>(M667*21)/100</f>
      </c>
      <c t="s">
        <v>28</v>
      </c>
    </row>
    <row r="668" spans="1:5" ht="12.75">
      <c r="A668" s="35" t="s">
        <v>56</v>
      </c>
      <c r="E668" s="39" t="s">
        <v>52</v>
      </c>
    </row>
    <row r="669" spans="1:5" ht="409.5">
      <c r="A669" s="35" t="s">
        <v>57</v>
      </c>
      <c r="E669" s="40" t="s">
        <v>10984</v>
      </c>
    </row>
    <row r="670" spans="1:5" ht="38.25">
      <c r="A670" t="s">
        <v>58</v>
      </c>
      <c r="E670" s="39" t="s">
        <v>3719</v>
      </c>
    </row>
    <row r="671" spans="1:13" ht="12.75">
      <c r="A671" t="s">
        <v>47</v>
      </c>
      <c r="C671" s="31" t="s">
        <v>642</v>
      </c>
      <c r="E671" s="33" t="s">
        <v>643</v>
      </c>
      <c r="J671" s="32">
        <f>0</f>
      </c>
      <c s="32">
        <f>0</f>
      </c>
      <c s="32">
        <f>0+L672+L676+L680+L684+L688+L692+L696+L700+L704+L708+L712+L716+L720+L724+L728+L732+L736+L740+L744+L748+L752+L756+L760</f>
      </c>
      <c s="32">
        <f>0+M672+M676+M680+M684+M688+M692+M696+M700+M704+M708+M712+M716+M720+M724+M728+M732+M736+M740+M744+M748+M752+M756+M760</f>
      </c>
    </row>
    <row r="672" spans="1:16" ht="25.5">
      <c r="A672" t="s">
        <v>49</v>
      </c>
      <c s="34" t="s">
        <v>637</v>
      </c>
      <c s="34" t="s">
        <v>645</v>
      </c>
      <c s="35" t="s">
        <v>646</v>
      </c>
      <c s="6" t="s">
        <v>647</v>
      </c>
      <c s="36" t="s">
        <v>648</v>
      </c>
      <c s="37">
        <v>42.526</v>
      </c>
      <c s="36">
        <v>0</v>
      </c>
      <c s="36">
        <f>ROUND(G672*H672,6)</f>
      </c>
      <c r="L672" s="38">
        <v>0</v>
      </c>
      <c s="32">
        <f>ROUND(ROUND(L672,2)*ROUND(G672,3),2)</f>
      </c>
      <c s="36" t="s">
        <v>649</v>
      </c>
      <c>
        <f>(M672*21)/100</f>
      </c>
      <c t="s">
        <v>28</v>
      </c>
    </row>
    <row r="673" spans="1:5" ht="25.5">
      <c r="A673" s="35" t="s">
        <v>56</v>
      </c>
      <c r="E673" s="39" t="s">
        <v>3092</v>
      </c>
    </row>
    <row r="674" spans="1:5" ht="63.75">
      <c r="A674" s="35" t="s">
        <v>57</v>
      </c>
      <c r="E674" s="40" t="s">
        <v>10985</v>
      </c>
    </row>
    <row r="675" spans="1:5" ht="102">
      <c r="A675" t="s">
        <v>58</v>
      </c>
      <c r="E675" s="39" t="s">
        <v>651</v>
      </c>
    </row>
    <row r="676" spans="1:16" ht="25.5">
      <c r="A676" t="s">
        <v>49</v>
      </c>
      <c s="34" t="s">
        <v>641</v>
      </c>
      <c s="34" t="s">
        <v>1598</v>
      </c>
      <c s="35" t="s">
        <v>1599</v>
      </c>
      <c s="6" t="s">
        <v>1600</v>
      </c>
      <c s="36" t="s">
        <v>648</v>
      </c>
      <c s="37">
        <v>17.037</v>
      </c>
      <c s="36">
        <v>0</v>
      </c>
      <c s="36">
        <f>ROUND(G676*H676,6)</f>
      </c>
      <c r="L676" s="38">
        <v>0</v>
      </c>
      <c s="32">
        <f>ROUND(ROUND(L676,2)*ROUND(G676,3),2)</f>
      </c>
      <c s="36" t="s">
        <v>649</v>
      </c>
      <c>
        <f>(M676*21)/100</f>
      </c>
      <c t="s">
        <v>28</v>
      </c>
    </row>
    <row r="677" spans="1:5" ht="25.5">
      <c r="A677" s="35" t="s">
        <v>56</v>
      </c>
      <c r="E677" s="39" t="s">
        <v>3092</v>
      </c>
    </row>
    <row r="678" spans="1:5" ht="25.5">
      <c r="A678" s="35" t="s">
        <v>57</v>
      </c>
      <c r="E678" s="40" t="s">
        <v>10986</v>
      </c>
    </row>
    <row r="679" spans="1:5" ht="102">
      <c r="A679" t="s">
        <v>58</v>
      </c>
      <c r="E679" s="39" t="s">
        <v>651</v>
      </c>
    </row>
    <row r="680" spans="1:16" ht="25.5">
      <c r="A680" t="s">
        <v>49</v>
      </c>
      <c s="34" t="s">
        <v>152</v>
      </c>
      <c s="34" t="s">
        <v>2189</v>
      </c>
      <c s="35" t="s">
        <v>2190</v>
      </c>
      <c s="6" t="s">
        <v>2191</v>
      </c>
      <c s="36" t="s">
        <v>648</v>
      </c>
      <c s="37">
        <v>0.472</v>
      </c>
      <c s="36">
        <v>0</v>
      </c>
      <c s="36">
        <f>ROUND(G680*H680,6)</f>
      </c>
      <c r="L680" s="38">
        <v>0</v>
      </c>
      <c s="32">
        <f>ROUND(ROUND(L680,2)*ROUND(G680,3),2)</f>
      </c>
      <c s="36" t="s">
        <v>649</v>
      </c>
      <c>
        <f>(M680*21)/100</f>
      </c>
      <c t="s">
        <v>28</v>
      </c>
    </row>
    <row r="681" spans="1:5" ht="25.5">
      <c r="A681" s="35" t="s">
        <v>56</v>
      </c>
      <c r="E681" s="39" t="s">
        <v>3092</v>
      </c>
    </row>
    <row r="682" spans="1:5" ht="51">
      <c r="A682" s="35" t="s">
        <v>57</v>
      </c>
      <c r="E682" s="40" t="s">
        <v>10987</v>
      </c>
    </row>
    <row r="683" spans="1:5" ht="102">
      <c r="A683" t="s">
        <v>58</v>
      </c>
      <c r="E683" s="39" t="s">
        <v>651</v>
      </c>
    </row>
    <row r="684" spans="1:16" ht="25.5">
      <c r="A684" t="s">
        <v>49</v>
      </c>
      <c s="34" t="s">
        <v>156</v>
      </c>
      <c s="34" t="s">
        <v>658</v>
      </c>
      <c s="35" t="s">
        <v>659</v>
      </c>
      <c s="6" t="s">
        <v>660</v>
      </c>
      <c s="36" t="s">
        <v>648</v>
      </c>
      <c s="37">
        <v>89.258</v>
      </c>
      <c s="36">
        <v>0</v>
      </c>
      <c s="36">
        <f>ROUND(G684*H684,6)</f>
      </c>
      <c r="L684" s="38">
        <v>0</v>
      </c>
      <c s="32">
        <f>ROUND(ROUND(L684,2)*ROUND(G684,3),2)</f>
      </c>
      <c s="36" t="s">
        <v>649</v>
      </c>
      <c>
        <f>(M684*21)/100</f>
      </c>
      <c t="s">
        <v>28</v>
      </c>
    </row>
    <row r="685" spans="1:5" ht="25.5">
      <c r="A685" s="35" t="s">
        <v>56</v>
      </c>
      <c r="E685" s="39" t="s">
        <v>3092</v>
      </c>
    </row>
    <row r="686" spans="1:5" ht="127.5">
      <c r="A686" s="35" t="s">
        <v>57</v>
      </c>
      <c r="E686" s="40" t="s">
        <v>10988</v>
      </c>
    </row>
    <row r="687" spans="1:5" ht="102">
      <c r="A687" t="s">
        <v>58</v>
      </c>
      <c r="E687" s="39" t="s">
        <v>651</v>
      </c>
    </row>
    <row r="688" spans="1:16" ht="25.5">
      <c r="A688" t="s">
        <v>49</v>
      </c>
      <c s="34" t="s">
        <v>160</v>
      </c>
      <c s="34" t="s">
        <v>7784</v>
      </c>
      <c s="35" t="s">
        <v>7785</v>
      </c>
      <c s="6" t="s">
        <v>7786</v>
      </c>
      <c s="36" t="s">
        <v>648</v>
      </c>
      <c s="37">
        <v>1.688</v>
      </c>
      <c s="36">
        <v>0</v>
      </c>
      <c s="36">
        <f>ROUND(G688*H688,6)</f>
      </c>
      <c r="L688" s="38">
        <v>0</v>
      </c>
      <c s="32">
        <f>ROUND(ROUND(L688,2)*ROUND(G688,3),2)</f>
      </c>
      <c s="36" t="s">
        <v>649</v>
      </c>
      <c>
        <f>(M688*21)/100</f>
      </c>
      <c t="s">
        <v>28</v>
      </c>
    </row>
    <row r="689" spans="1:5" ht="25.5">
      <c r="A689" s="35" t="s">
        <v>56</v>
      </c>
      <c r="E689" s="39" t="s">
        <v>3092</v>
      </c>
    </row>
    <row r="690" spans="1:5" ht="38.25">
      <c r="A690" s="35" t="s">
        <v>57</v>
      </c>
      <c r="E690" s="40" t="s">
        <v>10989</v>
      </c>
    </row>
    <row r="691" spans="1:5" ht="102">
      <c r="A691" t="s">
        <v>58</v>
      </c>
      <c r="E691" s="39" t="s">
        <v>651</v>
      </c>
    </row>
    <row r="692" spans="1:16" ht="25.5">
      <c r="A692" t="s">
        <v>49</v>
      </c>
      <c s="34" t="s">
        <v>164</v>
      </c>
      <c s="34" t="s">
        <v>7789</v>
      </c>
      <c s="35" t="s">
        <v>7790</v>
      </c>
      <c s="6" t="s">
        <v>7791</v>
      </c>
      <c s="36" t="s">
        <v>648</v>
      </c>
      <c s="37">
        <v>9.581</v>
      </c>
      <c s="36">
        <v>0</v>
      </c>
      <c s="36">
        <f>ROUND(G692*H692,6)</f>
      </c>
      <c r="L692" s="38">
        <v>0</v>
      </c>
      <c s="32">
        <f>ROUND(ROUND(L692,2)*ROUND(G692,3),2)</f>
      </c>
      <c s="36" t="s">
        <v>649</v>
      </c>
      <c>
        <f>(M692*21)/100</f>
      </c>
      <c t="s">
        <v>28</v>
      </c>
    </row>
    <row r="693" spans="1:5" ht="25.5">
      <c r="A693" s="35" t="s">
        <v>56</v>
      </c>
      <c r="E693" s="39" t="s">
        <v>3092</v>
      </c>
    </row>
    <row r="694" spans="1:5" ht="25.5">
      <c r="A694" s="35" t="s">
        <v>57</v>
      </c>
      <c r="E694" s="40" t="s">
        <v>10990</v>
      </c>
    </row>
    <row r="695" spans="1:5" ht="102">
      <c r="A695" t="s">
        <v>58</v>
      </c>
      <c r="E695" s="39" t="s">
        <v>651</v>
      </c>
    </row>
    <row r="696" spans="1:16" ht="25.5">
      <c r="A696" t="s">
        <v>49</v>
      </c>
      <c s="34" t="s">
        <v>805</v>
      </c>
      <c s="34" t="s">
        <v>3790</v>
      </c>
      <c s="35" t="s">
        <v>3791</v>
      </c>
      <c s="6" t="s">
        <v>3792</v>
      </c>
      <c s="36" t="s">
        <v>648</v>
      </c>
      <c s="37">
        <v>0.5</v>
      </c>
      <c s="36">
        <v>0</v>
      </c>
      <c s="36">
        <f>ROUND(G696*H696,6)</f>
      </c>
      <c r="L696" s="38">
        <v>0</v>
      </c>
      <c s="32">
        <f>ROUND(ROUND(L696,2)*ROUND(G696,3),2)</f>
      </c>
      <c s="36" t="s">
        <v>649</v>
      </c>
      <c>
        <f>(M696*21)/100</f>
      </c>
      <c t="s">
        <v>28</v>
      </c>
    </row>
    <row r="697" spans="1:5" ht="25.5">
      <c r="A697" s="35" t="s">
        <v>56</v>
      </c>
      <c r="E697" s="39" t="s">
        <v>3092</v>
      </c>
    </row>
    <row r="698" spans="1:5" ht="25.5">
      <c r="A698" s="35" t="s">
        <v>57</v>
      </c>
      <c r="E698" s="40" t="s">
        <v>10991</v>
      </c>
    </row>
    <row r="699" spans="1:5" ht="102">
      <c r="A699" t="s">
        <v>58</v>
      </c>
      <c r="E699" s="39" t="s">
        <v>651</v>
      </c>
    </row>
    <row r="700" spans="1:16" ht="25.5">
      <c r="A700" t="s">
        <v>49</v>
      </c>
      <c s="34" t="s">
        <v>809</v>
      </c>
      <c s="34" t="s">
        <v>664</v>
      </c>
      <c s="35" t="s">
        <v>665</v>
      </c>
      <c s="6" t="s">
        <v>666</v>
      </c>
      <c s="36" t="s">
        <v>648</v>
      </c>
      <c s="37">
        <v>0.25</v>
      </c>
      <c s="36">
        <v>0</v>
      </c>
      <c s="36">
        <f>ROUND(G700*H700,6)</f>
      </c>
      <c r="L700" s="38">
        <v>0</v>
      </c>
      <c s="32">
        <f>ROUND(ROUND(L700,2)*ROUND(G700,3),2)</f>
      </c>
      <c s="36" t="s">
        <v>649</v>
      </c>
      <c>
        <f>(M700*21)/100</f>
      </c>
      <c t="s">
        <v>28</v>
      </c>
    </row>
    <row r="701" spans="1:5" ht="25.5">
      <c r="A701" s="35" t="s">
        <v>56</v>
      </c>
      <c r="E701" s="39" t="s">
        <v>3092</v>
      </c>
    </row>
    <row r="702" spans="1:5" ht="25.5">
      <c r="A702" s="35" t="s">
        <v>57</v>
      </c>
      <c r="E702" s="40" t="s">
        <v>10992</v>
      </c>
    </row>
    <row r="703" spans="1:5" ht="102">
      <c r="A703" t="s">
        <v>58</v>
      </c>
      <c r="E703" s="39" t="s">
        <v>651</v>
      </c>
    </row>
    <row r="704" spans="1:16" ht="12.75">
      <c r="A704" t="s">
        <v>49</v>
      </c>
      <c s="34" t="s">
        <v>810</v>
      </c>
      <c s="34" t="s">
        <v>674</v>
      </c>
      <c s="35" t="s">
        <v>675</v>
      </c>
      <c s="6" t="s">
        <v>676</v>
      </c>
      <c s="36" t="s">
        <v>648</v>
      </c>
      <c s="37">
        <v>1</v>
      </c>
      <c s="36">
        <v>0</v>
      </c>
      <c s="36">
        <f>ROUND(G704*H704,6)</f>
      </c>
      <c r="L704" s="38">
        <v>0</v>
      </c>
      <c s="32">
        <f>ROUND(ROUND(L704,2)*ROUND(G704,3),2)</f>
      </c>
      <c s="36" t="s">
        <v>649</v>
      </c>
      <c>
        <f>(M704*21)/100</f>
      </c>
      <c t="s">
        <v>28</v>
      </c>
    </row>
    <row r="705" spans="1:5" ht="25.5">
      <c r="A705" s="35" t="s">
        <v>56</v>
      </c>
      <c r="E705" s="39" t="s">
        <v>3092</v>
      </c>
    </row>
    <row r="706" spans="1:5" ht="25.5">
      <c r="A706" s="35" t="s">
        <v>57</v>
      </c>
      <c r="E706" s="40" t="s">
        <v>10993</v>
      </c>
    </row>
    <row r="707" spans="1:5" ht="102">
      <c r="A707" t="s">
        <v>58</v>
      </c>
      <c r="E707" s="39" t="s">
        <v>651</v>
      </c>
    </row>
    <row r="708" spans="1:16" ht="38.25">
      <c r="A708" t="s">
        <v>49</v>
      </c>
      <c s="34" t="s">
        <v>811</v>
      </c>
      <c s="34" t="s">
        <v>7801</v>
      </c>
      <c s="35" t="s">
        <v>7802</v>
      </c>
      <c s="6" t="s">
        <v>7803</v>
      </c>
      <c s="36" t="s">
        <v>648</v>
      </c>
      <c s="37">
        <v>1.5</v>
      </c>
      <c s="36">
        <v>0</v>
      </c>
      <c s="36">
        <f>ROUND(G708*H708,6)</f>
      </c>
      <c r="L708" s="38">
        <v>0</v>
      </c>
      <c s="32">
        <f>ROUND(ROUND(L708,2)*ROUND(G708,3),2)</f>
      </c>
      <c s="36" t="s">
        <v>649</v>
      </c>
      <c>
        <f>(M708*21)/100</f>
      </c>
      <c t="s">
        <v>28</v>
      </c>
    </row>
    <row r="709" spans="1:5" ht="25.5">
      <c r="A709" s="35" t="s">
        <v>56</v>
      </c>
      <c r="E709" s="39" t="s">
        <v>3092</v>
      </c>
    </row>
    <row r="710" spans="1:5" ht="25.5">
      <c r="A710" s="35" t="s">
        <v>57</v>
      </c>
      <c r="E710" s="40" t="s">
        <v>10994</v>
      </c>
    </row>
    <row r="711" spans="1:5" ht="102">
      <c r="A711" t="s">
        <v>58</v>
      </c>
      <c r="E711" s="39" t="s">
        <v>651</v>
      </c>
    </row>
    <row r="712" spans="1:16" ht="25.5">
      <c r="A712" t="s">
        <v>49</v>
      </c>
      <c s="34" t="s">
        <v>812</v>
      </c>
      <c s="34" t="s">
        <v>2560</v>
      </c>
      <c s="35" t="s">
        <v>2561</v>
      </c>
      <c s="6" t="s">
        <v>2562</v>
      </c>
      <c s="36" t="s">
        <v>648</v>
      </c>
      <c s="37">
        <v>0.5</v>
      </c>
      <c s="36">
        <v>0</v>
      </c>
      <c s="36">
        <f>ROUND(G712*H712,6)</f>
      </c>
      <c r="L712" s="38">
        <v>0</v>
      </c>
      <c s="32">
        <f>ROUND(ROUND(L712,2)*ROUND(G712,3),2)</f>
      </c>
      <c s="36" t="s">
        <v>649</v>
      </c>
      <c>
        <f>(M712*21)/100</f>
      </c>
      <c t="s">
        <v>28</v>
      </c>
    </row>
    <row r="713" spans="1:5" ht="25.5">
      <c r="A713" s="35" t="s">
        <v>56</v>
      </c>
      <c r="E713" s="39" t="s">
        <v>3092</v>
      </c>
    </row>
    <row r="714" spans="1:5" ht="25.5">
      <c r="A714" s="35" t="s">
        <v>57</v>
      </c>
      <c r="E714" s="40" t="s">
        <v>10995</v>
      </c>
    </row>
    <row r="715" spans="1:5" ht="102">
      <c r="A715" t="s">
        <v>58</v>
      </c>
      <c r="E715" s="39" t="s">
        <v>651</v>
      </c>
    </row>
    <row r="716" spans="1:16" ht="25.5">
      <c r="A716" t="s">
        <v>49</v>
      </c>
      <c s="34" t="s">
        <v>813</v>
      </c>
      <c s="34" t="s">
        <v>6051</v>
      </c>
      <c s="35" t="s">
        <v>6052</v>
      </c>
      <c s="6" t="s">
        <v>6053</v>
      </c>
      <c s="36" t="s">
        <v>648</v>
      </c>
      <c s="37">
        <v>0.5</v>
      </c>
      <c s="36">
        <v>0</v>
      </c>
      <c s="36">
        <f>ROUND(G716*H716,6)</f>
      </c>
      <c r="L716" s="38">
        <v>0</v>
      </c>
      <c s="32">
        <f>ROUND(ROUND(L716,2)*ROUND(G716,3),2)</f>
      </c>
      <c s="36" t="s">
        <v>649</v>
      </c>
      <c>
        <f>(M716*21)/100</f>
      </c>
      <c t="s">
        <v>28</v>
      </c>
    </row>
    <row r="717" spans="1:5" ht="25.5">
      <c r="A717" s="35" t="s">
        <v>56</v>
      </c>
      <c r="E717" s="39" t="s">
        <v>3092</v>
      </c>
    </row>
    <row r="718" spans="1:5" ht="25.5">
      <c r="A718" s="35" t="s">
        <v>57</v>
      </c>
      <c r="E718" s="40" t="s">
        <v>10995</v>
      </c>
    </row>
    <row r="719" spans="1:5" ht="102">
      <c r="A719" t="s">
        <v>58</v>
      </c>
      <c r="E719" s="39" t="s">
        <v>651</v>
      </c>
    </row>
    <row r="720" spans="1:16" ht="25.5">
      <c r="A720" t="s">
        <v>49</v>
      </c>
      <c s="34" t="s">
        <v>814</v>
      </c>
      <c s="34" t="s">
        <v>7808</v>
      </c>
      <c s="35" t="s">
        <v>7809</v>
      </c>
      <c s="6" t="s">
        <v>7810</v>
      </c>
      <c s="36" t="s">
        <v>648</v>
      </c>
      <c s="37">
        <v>0.15</v>
      </c>
      <c s="36">
        <v>0</v>
      </c>
      <c s="36">
        <f>ROUND(G720*H720,6)</f>
      </c>
      <c r="L720" s="38">
        <v>0</v>
      </c>
      <c s="32">
        <f>ROUND(ROUND(L720,2)*ROUND(G720,3),2)</f>
      </c>
      <c s="36" t="s">
        <v>649</v>
      </c>
      <c>
        <f>(M720*21)/100</f>
      </c>
      <c t="s">
        <v>28</v>
      </c>
    </row>
    <row r="721" spans="1:5" ht="25.5">
      <c r="A721" s="35" t="s">
        <v>56</v>
      </c>
      <c r="E721" s="39" t="s">
        <v>3092</v>
      </c>
    </row>
    <row r="722" spans="1:5" ht="25.5">
      <c r="A722" s="35" t="s">
        <v>57</v>
      </c>
      <c r="E722" s="40" t="s">
        <v>10996</v>
      </c>
    </row>
    <row r="723" spans="1:5" ht="102">
      <c r="A723" t="s">
        <v>58</v>
      </c>
      <c r="E723" s="39" t="s">
        <v>651</v>
      </c>
    </row>
    <row r="724" spans="1:16" ht="25.5">
      <c r="A724" t="s">
        <v>49</v>
      </c>
      <c s="34" t="s">
        <v>815</v>
      </c>
      <c s="34" t="s">
        <v>7812</v>
      </c>
      <c s="35" t="s">
        <v>7813</v>
      </c>
      <c s="6" t="s">
        <v>7814</v>
      </c>
      <c s="36" t="s">
        <v>648</v>
      </c>
      <c s="37">
        <v>2</v>
      </c>
      <c s="36">
        <v>0</v>
      </c>
      <c s="36">
        <f>ROUND(G724*H724,6)</f>
      </c>
      <c r="L724" s="38">
        <v>0</v>
      </c>
      <c s="32">
        <f>ROUND(ROUND(L724,2)*ROUND(G724,3),2)</f>
      </c>
      <c s="36" t="s">
        <v>649</v>
      </c>
      <c>
        <f>(M724*21)/100</f>
      </c>
      <c t="s">
        <v>28</v>
      </c>
    </row>
    <row r="725" spans="1:5" ht="25.5">
      <c r="A725" s="35" t="s">
        <v>56</v>
      </c>
      <c r="E725" s="39" t="s">
        <v>3092</v>
      </c>
    </row>
    <row r="726" spans="1:5" ht="25.5">
      <c r="A726" s="35" t="s">
        <v>57</v>
      </c>
      <c r="E726" s="40" t="s">
        <v>10997</v>
      </c>
    </row>
    <row r="727" spans="1:5" ht="102">
      <c r="A727" t="s">
        <v>58</v>
      </c>
      <c r="E727" s="39" t="s">
        <v>651</v>
      </c>
    </row>
    <row r="728" spans="1:16" ht="25.5">
      <c r="A728" t="s">
        <v>49</v>
      </c>
      <c s="34" t="s">
        <v>816</v>
      </c>
      <c s="34" t="s">
        <v>686</v>
      </c>
      <c s="35" t="s">
        <v>687</v>
      </c>
      <c s="6" t="s">
        <v>688</v>
      </c>
      <c s="36" t="s">
        <v>648</v>
      </c>
      <c s="37">
        <v>5</v>
      </c>
      <c s="36">
        <v>0</v>
      </c>
      <c s="36">
        <f>ROUND(G728*H728,6)</f>
      </c>
      <c r="L728" s="38">
        <v>0</v>
      </c>
      <c s="32">
        <f>ROUND(ROUND(L728,2)*ROUND(G728,3),2)</f>
      </c>
      <c s="36" t="s">
        <v>649</v>
      </c>
      <c>
        <f>(M728*21)/100</f>
      </c>
      <c t="s">
        <v>28</v>
      </c>
    </row>
    <row r="729" spans="1:5" ht="25.5">
      <c r="A729" s="35" t="s">
        <v>56</v>
      </c>
      <c r="E729" s="39" t="s">
        <v>3092</v>
      </c>
    </row>
    <row r="730" spans="1:5" ht="25.5">
      <c r="A730" s="35" t="s">
        <v>57</v>
      </c>
      <c r="E730" s="40" t="s">
        <v>10998</v>
      </c>
    </row>
    <row r="731" spans="1:5" ht="102">
      <c r="A731" t="s">
        <v>58</v>
      </c>
      <c r="E731" s="39" t="s">
        <v>651</v>
      </c>
    </row>
    <row r="732" spans="1:16" ht="25.5">
      <c r="A732" t="s">
        <v>49</v>
      </c>
      <c s="34" t="s">
        <v>725</v>
      </c>
      <c s="34" t="s">
        <v>7817</v>
      </c>
      <c s="35" t="s">
        <v>7818</v>
      </c>
      <c s="6" t="s">
        <v>7819</v>
      </c>
      <c s="36" t="s">
        <v>648</v>
      </c>
      <c s="37">
        <v>5</v>
      </c>
      <c s="36">
        <v>0</v>
      </c>
      <c s="36">
        <f>ROUND(G732*H732,6)</f>
      </c>
      <c r="L732" s="38">
        <v>0</v>
      </c>
      <c s="32">
        <f>ROUND(ROUND(L732,2)*ROUND(G732,3),2)</f>
      </c>
      <c s="36" t="s">
        <v>649</v>
      </c>
      <c>
        <f>(M732*21)/100</f>
      </c>
      <c t="s">
        <v>28</v>
      </c>
    </row>
    <row r="733" spans="1:5" ht="25.5">
      <c r="A733" s="35" t="s">
        <v>56</v>
      </c>
      <c r="E733" s="39" t="s">
        <v>3092</v>
      </c>
    </row>
    <row r="734" spans="1:5" ht="25.5">
      <c r="A734" s="35" t="s">
        <v>57</v>
      </c>
      <c r="E734" s="40" t="s">
        <v>10998</v>
      </c>
    </row>
    <row r="735" spans="1:5" ht="102">
      <c r="A735" t="s">
        <v>58</v>
      </c>
      <c r="E735" s="39" t="s">
        <v>651</v>
      </c>
    </row>
    <row r="736" spans="1:16" ht="25.5">
      <c r="A736" t="s">
        <v>49</v>
      </c>
      <c s="34" t="s">
        <v>726</v>
      </c>
      <c s="34" t="s">
        <v>10999</v>
      </c>
      <c s="35" t="s">
        <v>11000</v>
      </c>
      <c s="6" t="s">
        <v>11001</v>
      </c>
      <c s="36" t="s">
        <v>648</v>
      </c>
      <c s="37">
        <v>2.5</v>
      </c>
      <c s="36">
        <v>0</v>
      </c>
      <c s="36">
        <f>ROUND(G736*H736,6)</f>
      </c>
      <c r="L736" s="38">
        <v>0</v>
      </c>
      <c s="32">
        <f>ROUND(ROUND(L736,2)*ROUND(G736,3),2)</f>
      </c>
      <c s="36" t="s">
        <v>649</v>
      </c>
      <c>
        <f>(M736*21)/100</f>
      </c>
      <c t="s">
        <v>28</v>
      </c>
    </row>
    <row r="737" spans="1:5" ht="25.5">
      <c r="A737" s="35" t="s">
        <v>56</v>
      </c>
      <c r="E737" s="39" t="s">
        <v>3092</v>
      </c>
    </row>
    <row r="738" spans="1:5" ht="25.5">
      <c r="A738" s="35" t="s">
        <v>57</v>
      </c>
      <c r="E738" s="40" t="s">
        <v>11002</v>
      </c>
    </row>
    <row r="739" spans="1:5" ht="102">
      <c r="A739" t="s">
        <v>58</v>
      </c>
      <c r="E739" s="39" t="s">
        <v>651</v>
      </c>
    </row>
    <row r="740" spans="1:16" ht="25.5">
      <c r="A740" t="s">
        <v>49</v>
      </c>
      <c s="34" t="s">
        <v>730</v>
      </c>
      <c s="34" t="s">
        <v>11003</v>
      </c>
      <c s="35" t="s">
        <v>11004</v>
      </c>
      <c s="6" t="s">
        <v>11005</v>
      </c>
      <c s="36" t="s">
        <v>648</v>
      </c>
      <c s="37">
        <v>0.5</v>
      </c>
      <c s="36">
        <v>0</v>
      </c>
      <c s="36">
        <f>ROUND(G740*H740,6)</f>
      </c>
      <c r="L740" s="38">
        <v>0</v>
      </c>
      <c s="32">
        <f>ROUND(ROUND(L740,2)*ROUND(G740,3),2)</f>
      </c>
      <c s="36" t="s">
        <v>649</v>
      </c>
      <c>
        <f>(M740*21)/100</f>
      </c>
      <c t="s">
        <v>28</v>
      </c>
    </row>
    <row r="741" spans="1:5" ht="25.5">
      <c r="A741" s="35" t="s">
        <v>56</v>
      </c>
      <c r="E741" s="39" t="s">
        <v>3092</v>
      </c>
    </row>
    <row r="742" spans="1:5" ht="25.5">
      <c r="A742" s="35" t="s">
        <v>57</v>
      </c>
      <c r="E742" s="40" t="s">
        <v>10995</v>
      </c>
    </row>
    <row r="743" spans="1:5" ht="102">
      <c r="A743" t="s">
        <v>58</v>
      </c>
      <c r="E743" s="39" t="s">
        <v>651</v>
      </c>
    </row>
    <row r="744" spans="1:16" ht="25.5">
      <c r="A744" t="s">
        <v>49</v>
      </c>
      <c s="34" t="s">
        <v>6897</v>
      </c>
      <c s="34" t="s">
        <v>11006</v>
      </c>
      <c s="35" t="s">
        <v>11007</v>
      </c>
      <c s="6" t="s">
        <v>11008</v>
      </c>
      <c s="36" t="s">
        <v>648</v>
      </c>
      <c s="37">
        <v>1.5</v>
      </c>
      <c s="36">
        <v>0</v>
      </c>
      <c s="36">
        <f>ROUND(G744*H744,6)</f>
      </c>
      <c r="L744" s="38">
        <v>0</v>
      </c>
      <c s="32">
        <f>ROUND(ROUND(L744,2)*ROUND(G744,3),2)</f>
      </c>
      <c s="36" t="s">
        <v>649</v>
      </c>
      <c>
        <f>(M744*21)/100</f>
      </c>
      <c t="s">
        <v>28</v>
      </c>
    </row>
    <row r="745" spans="1:5" ht="25.5">
      <c r="A745" s="35" t="s">
        <v>56</v>
      </c>
      <c r="E745" s="39" t="s">
        <v>3092</v>
      </c>
    </row>
    <row r="746" spans="1:5" ht="25.5">
      <c r="A746" s="35" t="s">
        <v>57</v>
      </c>
      <c r="E746" s="40" t="s">
        <v>10994</v>
      </c>
    </row>
    <row r="747" spans="1:5" ht="102">
      <c r="A747" t="s">
        <v>58</v>
      </c>
      <c r="E747" s="39" t="s">
        <v>651</v>
      </c>
    </row>
    <row r="748" spans="1:16" ht="25.5">
      <c r="A748" t="s">
        <v>49</v>
      </c>
      <c s="34" t="s">
        <v>6901</v>
      </c>
      <c s="34" t="s">
        <v>3126</v>
      </c>
      <c s="35" t="s">
        <v>3127</v>
      </c>
      <c s="6" t="s">
        <v>3128</v>
      </c>
      <c s="36" t="s">
        <v>648</v>
      </c>
      <c s="37">
        <v>1.02</v>
      </c>
      <c s="36">
        <v>0</v>
      </c>
      <c s="36">
        <f>ROUND(G748*H748,6)</f>
      </c>
      <c r="L748" s="38">
        <v>0</v>
      </c>
      <c s="32">
        <f>ROUND(ROUND(L748,2)*ROUND(G748,3),2)</f>
      </c>
      <c s="36" t="s">
        <v>649</v>
      </c>
      <c>
        <f>(M748*21)/100</f>
      </c>
      <c t="s">
        <v>28</v>
      </c>
    </row>
    <row r="749" spans="1:5" ht="25.5">
      <c r="A749" s="35" t="s">
        <v>56</v>
      </c>
      <c r="E749" s="39" t="s">
        <v>3092</v>
      </c>
    </row>
    <row r="750" spans="1:5" ht="63.75">
      <c r="A750" s="35" t="s">
        <v>57</v>
      </c>
      <c r="E750" s="40" t="s">
        <v>11009</v>
      </c>
    </row>
    <row r="751" spans="1:5" ht="102">
      <c r="A751" t="s">
        <v>58</v>
      </c>
      <c r="E751" s="39" t="s">
        <v>651</v>
      </c>
    </row>
    <row r="752" spans="1:16" ht="25.5">
      <c r="A752" t="s">
        <v>49</v>
      </c>
      <c s="34" t="s">
        <v>6905</v>
      </c>
      <c s="34" t="s">
        <v>7821</v>
      </c>
      <c s="35" t="s">
        <v>7822</v>
      </c>
      <c s="6" t="s">
        <v>7823</v>
      </c>
      <c s="36" t="s">
        <v>648</v>
      </c>
      <c s="37">
        <v>0.5</v>
      </c>
      <c s="36">
        <v>0</v>
      </c>
      <c s="36">
        <f>ROUND(G752*H752,6)</f>
      </c>
      <c r="L752" s="38">
        <v>0</v>
      </c>
      <c s="32">
        <f>ROUND(ROUND(L752,2)*ROUND(G752,3),2)</f>
      </c>
      <c s="36" t="s">
        <v>649</v>
      </c>
      <c>
        <f>(M752*21)/100</f>
      </c>
      <c t="s">
        <v>28</v>
      </c>
    </row>
    <row r="753" spans="1:5" ht="25.5">
      <c r="A753" s="35" t="s">
        <v>56</v>
      </c>
      <c r="E753" s="39" t="s">
        <v>3092</v>
      </c>
    </row>
    <row r="754" spans="1:5" ht="25.5">
      <c r="A754" s="35" t="s">
        <v>57</v>
      </c>
      <c r="E754" s="40" t="s">
        <v>10995</v>
      </c>
    </row>
    <row r="755" spans="1:5" ht="102">
      <c r="A755" t="s">
        <v>58</v>
      </c>
      <c r="E755" s="39" t="s">
        <v>651</v>
      </c>
    </row>
    <row r="756" spans="1:16" ht="38.25">
      <c r="A756" t="s">
        <v>49</v>
      </c>
      <c s="34" t="s">
        <v>6909</v>
      </c>
      <c s="34" t="s">
        <v>3269</v>
      </c>
      <c s="35" t="s">
        <v>3270</v>
      </c>
      <c s="6" t="s">
        <v>3271</v>
      </c>
      <c s="36" t="s">
        <v>648</v>
      </c>
      <c s="37">
        <v>18.226</v>
      </c>
      <c s="36">
        <v>0</v>
      </c>
      <c s="36">
        <f>ROUND(G756*H756,6)</f>
      </c>
      <c r="L756" s="38">
        <v>0</v>
      </c>
      <c s="32">
        <f>ROUND(ROUND(L756,2)*ROUND(G756,3),2)</f>
      </c>
      <c s="36" t="s">
        <v>649</v>
      </c>
      <c>
        <f>(M756*21)/100</f>
      </c>
      <c t="s">
        <v>28</v>
      </c>
    </row>
    <row r="757" spans="1:5" ht="25.5">
      <c r="A757" s="35" t="s">
        <v>56</v>
      </c>
      <c r="E757" s="39" t="s">
        <v>3092</v>
      </c>
    </row>
    <row r="758" spans="1:5" ht="63.75">
      <c r="A758" s="35" t="s">
        <v>57</v>
      </c>
      <c r="E758" s="40" t="s">
        <v>11010</v>
      </c>
    </row>
    <row r="759" spans="1:5" ht="102">
      <c r="A759" t="s">
        <v>58</v>
      </c>
      <c r="E759" s="39" t="s">
        <v>651</v>
      </c>
    </row>
    <row r="760" spans="1:16" ht="25.5">
      <c r="A760" t="s">
        <v>49</v>
      </c>
      <c s="34" t="s">
        <v>6913</v>
      </c>
      <c s="34" t="s">
        <v>5890</v>
      </c>
      <c s="35" t="s">
        <v>5891</v>
      </c>
      <c s="6" t="s">
        <v>5892</v>
      </c>
      <c s="36" t="s">
        <v>648</v>
      </c>
      <c s="37">
        <v>0.5</v>
      </c>
      <c s="36">
        <v>0</v>
      </c>
      <c s="36">
        <f>ROUND(G760*H760,6)</f>
      </c>
      <c r="L760" s="38">
        <v>0</v>
      </c>
      <c s="32">
        <f>ROUND(ROUND(L760,2)*ROUND(G760,3),2)</f>
      </c>
      <c s="36" t="s">
        <v>649</v>
      </c>
      <c>
        <f>(M760*21)/100</f>
      </c>
      <c t="s">
        <v>28</v>
      </c>
    </row>
    <row r="761" spans="1:5" ht="25.5">
      <c r="A761" s="35" t="s">
        <v>56</v>
      </c>
      <c r="E761" s="39" t="s">
        <v>3092</v>
      </c>
    </row>
    <row r="762" spans="1:5" ht="25.5">
      <c r="A762" s="35" t="s">
        <v>57</v>
      </c>
      <c r="E762" s="40" t="s">
        <v>10995</v>
      </c>
    </row>
    <row r="763" spans="1:5" ht="102">
      <c r="A763" t="s">
        <v>58</v>
      </c>
      <c r="E76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COUNTIFS(L8:L297,"=0",A8:A297,"P")+COUNTIFS(L8:L297,"",A8:A297,"P")+SUM(Q8:Q297)</f>
      </c>
    </row>
    <row r="8" spans="1:13" ht="12.75">
      <c r="A8" t="s">
        <v>45</v>
      </c>
      <c r="C8" s="28" t="s">
        <v>11013</v>
      </c>
      <c r="E8" s="30" t="s">
        <v>11012</v>
      </c>
      <c r="J8" s="29">
        <f>0+J9+J18+J247+J268</f>
      </c>
      <c s="29">
        <f>0+K9+K18+K247+K268</f>
      </c>
      <c s="29">
        <f>0+L9+L18+L247+L268</f>
      </c>
      <c s="29">
        <f>0+M9+M18+M247+M268</f>
      </c>
    </row>
    <row r="9" spans="1:13" ht="12.75">
      <c r="A9" t="s">
        <v>47</v>
      </c>
      <c r="C9" s="31" t="s">
        <v>8725</v>
      </c>
      <c r="E9" s="33" t="s">
        <v>8726</v>
      </c>
      <c r="J9" s="32">
        <f>0</f>
      </c>
      <c s="32">
        <f>0</f>
      </c>
      <c s="32">
        <f>0+L10+L14</f>
      </c>
      <c s="32">
        <f>0+M10+M14</f>
      </c>
    </row>
    <row r="10" spans="1:16" ht="25.5">
      <c r="A10" t="s">
        <v>49</v>
      </c>
      <c s="34" t="s">
        <v>644</v>
      </c>
      <c s="34" t="s">
        <v>10415</v>
      </c>
      <c s="35" t="s">
        <v>52</v>
      </c>
      <c s="6" t="s">
        <v>10416</v>
      </c>
      <c s="36" t="s">
        <v>67</v>
      </c>
      <c s="37">
        <v>6</v>
      </c>
      <c s="36">
        <v>3E-05</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52</v>
      </c>
    </row>
    <row r="14" spans="1:16" ht="12.75">
      <c r="A14" t="s">
        <v>49</v>
      </c>
      <c s="34" t="s">
        <v>28</v>
      </c>
      <c s="34" t="s">
        <v>10417</v>
      </c>
      <c s="35" t="s">
        <v>52</v>
      </c>
      <c s="6" t="s">
        <v>10418</v>
      </c>
      <c s="36" t="s">
        <v>67</v>
      </c>
      <c s="37">
        <v>6</v>
      </c>
      <c s="36">
        <v>0</v>
      </c>
      <c s="36">
        <f>ROUND(G14*H14,6)</f>
      </c>
      <c r="L14" s="38">
        <v>0</v>
      </c>
      <c s="32">
        <f>ROUND(ROUND(L14,2)*ROUND(G14,3),2)</f>
      </c>
      <c s="36" t="s">
        <v>947</v>
      </c>
      <c>
        <f>(M14*21)/100</f>
      </c>
      <c t="s">
        <v>28</v>
      </c>
    </row>
    <row r="15" spans="1:5" ht="12.75">
      <c r="A15" s="35" t="s">
        <v>56</v>
      </c>
      <c r="E15" s="39" t="s">
        <v>52</v>
      </c>
    </row>
    <row r="16" spans="1:5" ht="12.75">
      <c r="A16" s="35" t="s">
        <v>57</v>
      </c>
      <c r="E16" s="40" t="s">
        <v>52</v>
      </c>
    </row>
    <row r="17" spans="1:5" ht="12.75">
      <c r="A17" t="s">
        <v>58</v>
      </c>
      <c r="E17" s="39" t="s">
        <v>52</v>
      </c>
    </row>
    <row r="18" spans="1:13" ht="12.75">
      <c r="A18" t="s">
        <v>47</v>
      </c>
      <c r="C18" s="31" t="s">
        <v>9359</v>
      </c>
      <c r="E18" s="33" t="s">
        <v>9360</v>
      </c>
      <c r="J18" s="32">
        <f>0</f>
      </c>
      <c s="32">
        <f>0</f>
      </c>
      <c s="32">
        <f>0+L19+L23+L27+L31+L35+L39+L43+L47+L51+L55+L59+L63+L67+L71+L75+L79+L83+L87+L91+L95+L99+L103+L107+L111+L115+L119+L123+L127+L131+L135+L139+L143+L147+L151+L155+L159+L163+L167+L171+L175+L179+L183+L187+L191+L195+L199+L203+L207+L211+L215+L219+L223+L227+L231+L235+L239+L243</f>
      </c>
      <c s="32">
        <f>0+M19+M23+M27+M31+M35+M39+M43+M47+M51+M55+M59+M63+M67+M71+M75+M79+M83+M87+M91+M95+M99+M103+M107+M111+M115+M119+M123+M127+M131+M135+M139+M143+M147+M151+M155+M159+M163+M167+M171+M175+M179+M183+M187+M191+M195+M199+M203+M207+M211+M215+M219+M223+M227+M231+M235+M239+M243</f>
      </c>
    </row>
    <row r="19" spans="1:16" ht="12.75">
      <c r="A19" t="s">
        <v>49</v>
      </c>
      <c s="34" t="s">
        <v>26</v>
      </c>
      <c s="34" t="s">
        <v>10419</v>
      </c>
      <c s="35" t="s">
        <v>52</v>
      </c>
      <c s="6" t="s">
        <v>10420</v>
      </c>
      <c s="36" t="s">
        <v>67</v>
      </c>
      <c s="37">
        <v>1</v>
      </c>
      <c s="36">
        <v>0.091</v>
      </c>
      <c s="36">
        <f>ROUND(G19*H19,6)</f>
      </c>
      <c r="L19" s="38">
        <v>0</v>
      </c>
      <c s="32">
        <f>ROUND(ROUND(L19,2)*ROUND(G19,3),2)</f>
      </c>
      <c s="36" t="s">
        <v>4954</v>
      </c>
      <c>
        <f>(M19*21)/100</f>
      </c>
      <c t="s">
        <v>28</v>
      </c>
    </row>
    <row r="20" spans="1:5" ht="12.75">
      <c r="A20" s="35" t="s">
        <v>56</v>
      </c>
      <c r="E20" s="39" t="s">
        <v>52</v>
      </c>
    </row>
    <row r="21" spans="1:5" ht="12.75">
      <c r="A21" s="35" t="s">
        <v>57</v>
      </c>
      <c r="E21" s="40" t="s">
        <v>52</v>
      </c>
    </row>
    <row r="22" spans="1:5" ht="12.75">
      <c r="A22" t="s">
        <v>58</v>
      </c>
      <c r="E22" s="39" t="s">
        <v>52</v>
      </c>
    </row>
    <row r="23" spans="1:16" ht="12.75">
      <c r="A23" t="s">
        <v>49</v>
      </c>
      <c s="34" t="s">
        <v>94</v>
      </c>
      <c s="34" t="s">
        <v>10421</v>
      </c>
      <c s="35" t="s">
        <v>52</v>
      </c>
      <c s="6" t="s">
        <v>10422</v>
      </c>
      <c s="36" t="s">
        <v>67</v>
      </c>
      <c s="37">
        <v>2</v>
      </c>
      <c s="36">
        <v>0</v>
      </c>
      <c s="36">
        <f>ROUND(G23*H23,6)</f>
      </c>
      <c r="L23" s="38">
        <v>0</v>
      </c>
      <c s="32">
        <f>ROUND(ROUND(L23,2)*ROUND(G23,3),2)</f>
      </c>
      <c s="36" t="s">
        <v>947</v>
      </c>
      <c>
        <f>(M23*21)/100</f>
      </c>
      <c t="s">
        <v>28</v>
      </c>
    </row>
    <row r="24" spans="1:5" ht="12.75">
      <c r="A24" s="35" t="s">
        <v>56</v>
      </c>
      <c r="E24" s="39" t="s">
        <v>52</v>
      </c>
    </row>
    <row r="25" spans="1:5" ht="12.75">
      <c r="A25" s="35" t="s">
        <v>57</v>
      </c>
      <c r="E25" s="40" t="s">
        <v>52</v>
      </c>
    </row>
    <row r="26" spans="1:5" ht="12.75">
      <c r="A26" t="s">
        <v>58</v>
      </c>
      <c r="E26" s="39" t="s">
        <v>52</v>
      </c>
    </row>
    <row r="27" spans="1:16" ht="12.75">
      <c r="A27" t="s">
        <v>49</v>
      </c>
      <c s="34" t="s">
        <v>100</v>
      </c>
      <c s="34" t="s">
        <v>10423</v>
      </c>
      <c s="35" t="s">
        <v>52</v>
      </c>
      <c s="6" t="s">
        <v>10424</v>
      </c>
      <c s="36" t="s">
        <v>67</v>
      </c>
      <c s="37">
        <v>6</v>
      </c>
      <c s="36">
        <v>0</v>
      </c>
      <c s="36">
        <f>ROUND(G27*H27,6)</f>
      </c>
      <c r="L27" s="38">
        <v>0</v>
      </c>
      <c s="32">
        <f>ROUND(ROUND(L27,2)*ROUND(G27,3),2)</f>
      </c>
      <c s="36" t="s">
        <v>947</v>
      </c>
      <c>
        <f>(M27*21)/100</f>
      </c>
      <c t="s">
        <v>28</v>
      </c>
    </row>
    <row r="28" spans="1:5" ht="12.75">
      <c r="A28" s="35" t="s">
        <v>56</v>
      </c>
      <c r="E28" s="39" t="s">
        <v>52</v>
      </c>
    </row>
    <row r="29" spans="1:5" ht="38.25">
      <c r="A29" s="35" t="s">
        <v>57</v>
      </c>
      <c r="E29" s="40" t="s">
        <v>11014</v>
      </c>
    </row>
    <row r="30" spans="1:5" ht="12.75">
      <c r="A30" t="s">
        <v>58</v>
      </c>
      <c r="E30" s="39" t="s">
        <v>52</v>
      </c>
    </row>
    <row r="31" spans="1:16" ht="12.75">
      <c r="A31" t="s">
        <v>49</v>
      </c>
      <c s="34" t="s">
        <v>27</v>
      </c>
      <c s="34" t="s">
        <v>10425</v>
      </c>
      <c s="35" t="s">
        <v>52</v>
      </c>
      <c s="6" t="s">
        <v>10426</v>
      </c>
      <c s="36" t="s">
        <v>67</v>
      </c>
      <c s="37">
        <v>1</v>
      </c>
      <c s="36">
        <v>0</v>
      </c>
      <c s="36">
        <f>ROUND(G31*H31,6)</f>
      </c>
      <c r="L31" s="38">
        <v>0</v>
      </c>
      <c s="32">
        <f>ROUND(ROUND(L31,2)*ROUND(G31,3),2)</f>
      </c>
      <c s="36" t="s">
        <v>4954</v>
      </c>
      <c>
        <f>(M31*21)/100</f>
      </c>
      <c t="s">
        <v>28</v>
      </c>
    </row>
    <row r="32" spans="1:5" ht="12.75">
      <c r="A32" s="35" t="s">
        <v>56</v>
      </c>
      <c r="E32" s="39" t="s">
        <v>52</v>
      </c>
    </row>
    <row r="33" spans="1:5" ht="12.75">
      <c r="A33" s="35" t="s">
        <v>57</v>
      </c>
      <c r="E33" s="40" t="s">
        <v>52</v>
      </c>
    </row>
    <row r="34" spans="1:5" ht="12.75">
      <c r="A34" t="s">
        <v>58</v>
      </c>
      <c r="E34" s="39" t="s">
        <v>52</v>
      </c>
    </row>
    <row r="35" spans="1:16" ht="12.75">
      <c r="A35" t="s">
        <v>49</v>
      </c>
      <c s="34" t="s">
        <v>168</v>
      </c>
      <c s="34" t="s">
        <v>10428</v>
      </c>
      <c s="35" t="s">
        <v>52</v>
      </c>
      <c s="6" t="s">
        <v>10429</v>
      </c>
      <c s="36" t="s">
        <v>67</v>
      </c>
      <c s="37">
        <v>5</v>
      </c>
      <c s="36">
        <v>0</v>
      </c>
      <c s="36">
        <f>ROUND(G35*H35,6)</f>
      </c>
      <c r="L35" s="38">
        <v>0</v>
      </c>
      <c s="32">
        <f>ROUND(ROUND(L35,2)*ROUND(G35,3),2)</f>
      </c>
      <c s="36" t="s">
        <v>4954</v>
      </c>
      <c>
        <f>(M35*21)/100</f>
      </c>
      <c t="s">
        <v>28</v>
      </c>
    </row>
    <row r="36" spans="1:5" ht="12.75">
      <c r="A36" s="35" t="s">
        <v>56</v>
      </c>
      <c r="E36" s="39" t="s">
        <v>52</v>
      </c>
    </row>
    <row r="37" spans="1:5" ht="12.75">
      <c r="A37" s="35" t="s">
        <v>57</v>
      </c>
      <c r="E37" s="40" t="s">
        <v>52</v>
      </c>
    </row>
    <row r="38" spans="1:5" ht="12.75">
      <c r="A38" t="s">
        <v>58</v>
      </c>
      <c r="E38" s="39" t="s">
        <v>52</v>
      </c>
    </row>
    <row r="39" spans="1:16" ht="12.75">
      <c r="A39" t="s">
        <v>49</v>
      </c>
      <c s="34" t="s">
        <v>534</v>
      </c>
      <c s="34" t="s">
        <v>10431</v>
      </c>
      <c s="35" t="s">
        <v>52</v>
      </c>
      <c s="6" t="s">
        <v>11015</v>
      </c>
      <c s="36" t="s">
        <v>67</v>
      </c>
      <c s="37">
        <v>1</v>
      </c>
      <c s="36">
        <v>0</v>
      </c>
      <c s="36">
        <f>ROUND(G39*H39,6)</f>
      </c>
      <c r="L39" s="38">
        <v>0</v>
      </c>
      <c s="32">
        <f>ROUND(ROUND(L39,2)*ROUND(G39,3),2)</f>
      </c>
      <c s="36" t="s">
        <v>947</v>
      </c>
      <c>
        <f>(M39*21)/100</f>
      </c>
      <c t="s">
        <v>28</v>
      </c>
    </row>
    <row r="40" spans="1:5" ht="12.75">
      <c r="A40" s="35" t="s">
        <v>56</v>
      </c>
      <c r="E40" s="39" t="s">
        <v>52</v>
      </c>
    </row>
    <row r="41" spans="1:5" ht="12.75">
      <c r="A41" s="35" t="s">
        <v>57</v>
      </c>
      <c r="E41" s="40" t="s">
        <v>52</v>
      </c>
    </row>
    <row r="42" spans="1:5" ht="12.75">
      <c r="A42" t="s">
        <v>58</v>
      </c>
      <c r="E42" s="39" t="s">
        <v>52</v>
      </c>
    </row>
    <row r="43" spans="1:16" ht="12.75">
      <c r="A43" t="s">
        <v>49</v>
      </c>
      <c s="34" t="s">
        <v>673</v>
      </c>
      <c s="34" t="s">
        <v>10433</v>
      </c>
      <c s="35" t="s">
        <v>52</v>
      </c>
      <c s="6" t="s">
        <v>10434</v>
      </c>
      <c s="36" t="s">
        <v>67</v>
      </c>
      <c s="37">
        <v>1</v>
      </c>
      <c s="36">
        <v>0</v>
      </c>
      <c s="36">
        <f>ROUND(G43*H43,6)</f>
      </c>
      <c r="L43" s="38">
        <v>0</v>
      </c>
      <c s="32">
        <f>ROUND(ROUND(L43,2)*ROUND(G43,3),2)</f>
      </c>
      <c s="36" t="s">
        <v>947</v>
      </c>
      <c>
        <f>(M43*21)/100</f>
      </c>
      <c t="s">
        <v>28</v>
      </c>
    </row>
    <row r="44" spans="1:5" ht="12.75">
      <c r="A44" s="35" t="s">
        <v>56</v>
      </c>
      <c r="E44" s="39" t="s">
        <v>52</v>
      </c>
    </row>
    <row r="45" spans="1:5" ht="12.75">
      <c r="A45" s="35" t="s">
        <v>57</v>
      </c>
      <c r="E45" s="40" t="s">
        <v>52</v>
      </c>
    </row>
    <row r="46" spans="1:5" ht="12.75">
      <c r="A46" t="s">
        <v>58</v>
      </c>
      <c r="E46" s="39" t="s">
        <v>52</v>
      </c>
    </row>
    <row r="47" spans="1:16" ht="12.75">
      <c r="A47" t="s">
        <v>49</v>
      </c>
      <c s="34" t="s">
        <v>677</v>
      </c>
      <c s="34" t="s">
        <v>10435</v>
      </c>
      <c s="35" t="s">
        <v>52</v>
      </c>
      <c s="6" t="s">
        <v>10436</v>
      </c>
      <c s="36" t="s">
        <v>67</v>
      </c>
      <c s="37">
        <v>1</v>
      </c>
      <c s="36">
        <v>0.0117</v>
      </c>
      <c s="36">
        <f>ROUND(G47*H47,6)</f>
      </c>
      <c r="L47" s="38">
        <v>0</v>
      </c>
      <c s="32">
        <f>ROUND(ROUND(L47,2)*ROUND(G47,3),2)</f>
      </c>
      <c s="36" t="s">
        <v>947</v>
      </c>
      <c>
        <f>(M47*21)/100</f>
      </c>
      <c t="s">
        <v>28</v>
      </c>
    </row>
    <row r="48" spans="1:5" ht="12.75">
      <c r="A48" s="35" t="s">
        <v>56</v>
      </c>
      <c r="E48" s="39" t="s">
        <v>52</v>
      </c>
    </row>
    <row r="49" spans="1:5" ht="12.75">
      <c r="A49" s="35" t="s">
        <v>57</v>
      </c>
      <c r="E49" s="40" t="s">
        <v>52</v>
      </c>
    </row>
    <row r="50" spans="1:5" ht="12.75">
      <c r="A50" t="s">
        <v>58</v>
      </c>
      <c r="E50" s="39" t="s">
        <v>52</v>
      </c>
    </row>
    <row r="51" spans="1:16" ht="12.75">
      <c r="A51" t="s">
        <v>49</v>
      </c>
      <c s="34" t="s">
        <v>681</v>
      </c>
      <c s="34" t="s">
        <v>10437</v>
      </c>
      <c s="35" t="s">
        <v>52</v>
      </c>
      <c s="6" t="s">
        <v>11016</v>
      </c>
      <c s="36" t="s">
        <v>67</v>
      </c>
      <c s="37">
        <v>1</v>
      </c>
      <c s="36">
        <v>0.0018</v>
      </c>
      <c s="36">
        <f>ROUND(G51*H51,6)</f>
      </c>
      <c r="L51" s="38">
        <v>0</v>
      </c>
      <c s="32">
        <f>ROUND(ROUND(L51,2)*ROUND(G51,3),2)</f>
      </c>
      <c s="36" t="s">
        <v>947</v>
      </c>
      <c>
        <f>(M51*21)/100</f>
      </c>
      <c t="s">
        <v>28</v>
      </c>
    </row>
    <row r="52" spans="1:5" ht="12.75">
      <c r="A52" s="35" t="s">
        <v>56</v>
      </c>
      <c r="E52" s="39" t="s">
        <v>52</v>
      </c>
    </row>
    <row r="53" spans="1:5" ht="12.75">
      <c r="A53" s="35" t="s">
        <v>57</v>
      </c>
      <c r="E53" s="40" t="s">
        <v>52</v>
      </c>
    </row>
    <row r="54" spans="1:5" ht="12.75">
      <c r="A54" t="s">
        <v>58</v>
      </c>
      <c r="E54" s="39" t="s">
        <v>52</v>
      </c>
    </row>
    <row r="55" spans="1:16" ht="12.75">
      <c r="A55" t="s">
        <v>49</v>
      </c>
      <c s="34" t="s">
        <v>685</v>
      </c>
      <c s="34" t="s">
        <v>10439</v>
      </c>
      <c s="35" t="s">
        <v>52</v>
      </c>
      <c s="6" t="s">
        <v>10440</v>
      </c>
      <c s="36" t="s">
        <v>67</v>
      </c>
      <c s="37">
        <v>1</v>
      </c>
      <c s="36">
        <v>0.00037</v>
      </c>
      <c s="36">
        <f>ROUND(G55*H55,6)</f>
      </c>
      <c r="L55" s="38">
        <v>0</v>
      </c>
      <c s="32">
        <f>ROUND(ROUND(L55,2)*ROUND(G55,3),2)</f>
      </c>
      <c s="36" t="s">
        <v>947</v>
      </c>
      <c>
        <f>(M55*21)/100</f>
      </c>
      <c t="s">
        <v>28</v>
      </c>
    </row>
    <row r="56" spans="1:5" ht="12.75">
      <c r="A56" s="35" t="s">
        <v>56</v>
      </c>
      <c r="E56" s="39" t="s">
        <v>52</v>
      </c>
    </row>
    <row r="57" spans="1:5" ht="12.75">
      <c r="A57" s="35" t="s">
        <v>57</v>
      </c>
      <c r="E57" s="40" t="s">
        <v>52</v>
      </c>
    </row>
    <row r="58" spans="1:5" ht="12.75">
      <c r="A58" t="s">
        <v>58</v>
      </c>
      <c r="E58" s="39" t="s">
        <v>52</v>
      </c>
    </row>
    <row r="59" spans="1:16" ht="12.75">
      <c r="A59" t="s">
        <v>49</v>
      </c>
      <c s="34" t="s">
        <v>50</v>
      </c>
      <c s="34" t="s">
        <v>10441</v>
      </c>
      <c s="35" t="s">
        <v>52</v>
      </c>
      <c s="6" t="s">
        <v>10442</v>
      </c>
      <c s="36" t="s">
        <v>67</v>
      </c>
      <c s="37">
        <v>5</v>
      </c>
      <c s="36">
        <v>0.00068</v>
      </c>
      <c s="36">
        <f>ROUND(G59*H59,6)</f>
      </c>
      <c r="L59" s="38">
        <v>0</v>
      </c>
      <c s="32">
        <f>ROUND(ROUND(L59,2)*ROUND(G59,3),2)</f>
      </c>
      <c s="36" t="s">
        <v>947</v>
      </c>
      <c>
        <f>(M59*21)/100</f>
      </c>
      <c t="s">
        <v>28</v>
      </c>
    </row>
    <row r="60" spans="1:5" ht="12.75">
      <c r="A60" s="35" t="s">
        <v>56</v>
      </c>
      <c r="E60" s="39" t="s">
        <v>52</v>
      </c>
    </row>
    <row r="61" spans="1:5" ht="12.75">
      <c r="A61" s="35" t="s">
        <v>57</v>
      </c>
      <c r="E61" s="40" t="s">
        <v>52</v>
      </c>
    </row>
    <row r="62" spans="1:5" ht="12.75">
      <c r="A62" t="s">
        <v>58</v>
      </c>
      <c r="E62" s="39" t="s">
        <v>52</v>
      </c>
    </row>
    <row r="63" spans="1:16" ht="12.75">
      <c r="A63" t="s">
        <v>49</v>
      </c>
      <c s="34" t="s">
        <v>60</v>
      </c>
      <c s="34" t="s">
        <v>11017</v>
      </c>
      <c s="35" t="s">
        <v>52</v>
      </c>
      <c s="6" t="s">
        <v>11018</v>
      </c>
      <c s="36" t="s">
        <v>67</v>
      </c>
      <c s="37">
        <v>1</v>
      </c>
      <c s="36">
        <v>0.00068</v>
      </c>
      <c s="36">
        <f>ROUND(G63*H63,6)</f>
      </c>
      <c r="L63" s="38">
        <v>0</v>
      </c>
      <c s="32">
        <f>ROUND(ROUND(L63,2)*ROUND(G63,3),2)</f>
      </c>
      <c s="36" t="s">
        <v>947</v>
      </c>
      <c>
        <f>(M63*21)/100</f>
      </c>
      <c t="s">
        <v>28</v>
      </c>
    </row>
    <row r="64" spans="1:5" ht="12.75">
      <c r="A64" s="35" t="s">
        <v>56</v>
      </c>
      <c r="E64" s="39" t="s">
        <v>52</v>
      </c>
    </row>
    <row r="65" spans="1:5" ht="12.75">
      <c r="A65" s="35" t="s">
        <v>57</v>
      </c>
      <c r="E65" s="40" t="s">
        <v>52</v>
      </c>
    </row>
    <row r="66" spans="1:5" ht="12.75">
      <c r="A66" t="s">
        <v>58</v>
      </c>
      <c r="E66" s="39" t="s">
        <v>52</v>
      </c>
    </row>
    <row r="67" spans="1:16" ht="12.75">
      <c r="A67" t="s">
        <v>49</v>
      </c>
      <c s="34" t="s">
        <v>64</v>
      </c>
      <c s="34" t="s">
        <v>10443</v>
      </c>
      <c s="35" t="s">
        <v>52</v>
      </c>
      <c s="6" t="s">
        <v>10444</v>
      </c>
      <c s="36" t="s">
        <v>67</v>
      </c>
      <c s="37">
        <v>7</v>
      </c>
      <c s="36">
        <v>0.00068</v>
      </c>
      <c s="36">
        <f>ROUND(G67*H67,6)</f>
      </c>
      <c r="L67" s="38">
        <v>0</v>
      </c>
      <c s="32">
        <f>ROUND(ROUND(L67,2)*ROUND(G67,3),2)</f>
      </c>
      <c s="36" t="s">
        <v>947</v>
      </c>
      <c>
        <f>(M67*21)/100</f>
      </c>
      <c t="s">
        <v>28</v>
      </c>
    </row>
    <row r="68" spans="1:5" ht="12.75">
      <c r="A68" s="35" t="s">
        <v>56</v>
      </c>
      <c r="E68" s="39" t="s">
        <v>52</v>
      </c>
    </row>
    <row r="69" spans="1:5" ht="12.75">
      <c r="A69" s="35" t="s">
        <v>57</v>
      </c>
      <c r="E69" s="40" t="s">
        <v>52</v>
      </c>
    </row>
    <row r="70" spans="1:5" ht="12.75">
      <c r="A70" t="s">
        <v>58</v>
      </c>
      <c r="E70" s="39" t="s">
        <v>52</v>
      </c>
    </row>
    <row r="71" spans="1:16" ht="12.75">
      <c r="A71" t="s">
        <v>49</v>
      </c>
      <c s="34" t="s">
        <v>69</v>
      </c>
      <c s="34" t="s">
        <v>11019</v>
      </c>
      <c s="35" t="s">
        <v>52</v>
      </c>
      <c s="6" t="s">
        <v>10448</v>
      </c>
      <c s="36" t="s">
        <v>67</v>
      </c>
      <c s="37">
        <v>1</v>
      </c>
      <c s="36">
        <v>0.00095</v>
      </c>
      <c s="36">
        <f>ROUND(G71*H71,6)</f>
      </c>
      <c r="L71" s="38">
        <v>0</v>
      </c>
      <c s="32">
        <f>ROUND(ROUND(L71,2)*ROUND(G71,3),2)</f>
      </c>
      <c s="36" t="s">
        <v>947</v>
      </c>
      <c>
        <f>(M71*21)/100</f>
      </c>
      <c t="s">
        <v>28</v>
      </c>
    </row>
    <row r="72" spans="1:5" ht="12.75">
      <c r="A72" s="35" t="s">
        <v>56</v>
      </c>
      <c r="E72" s="39" t="s">
        <v>52</v>
      </c>
    </row>
    <row r="73" spans="1:5" ht="12.75">
      <c r="A73" s="35" t="s">
        <v>57</v>
      </c>
      <c r="E73" s="40" t="s">
        <v>52</v>
      </c>
    </row>
    <row r="74" spans="1:5" ht="12.75">
      <c r="A74" t="s">
        <v>58</v>
      </c>
      <c r="E74" s="39" t="s">
        <v>52</v>
      </c>
    </row>
    <row r="75" spans="1:16" ht="12.75">
      <c r="A75" t="s">
        <v>49</v>
      </c>
      <c s="34" t="s">
        <v>72</v>
      </c>
      <c s="34" t="s">
        <v>10449</v>
      </c>
      <c s="35" t="s">
        <v>52</v>
      </c>
      <c s="6" t="s">
        <v>10450</v>
      </c>
      <c s="36" t="s">
        <v>932</v>
      </c>
      <c s="37">
        <v>1</v>
      </c>
      <c s="36">
        <v>0.0005</v>
      </c>
      <c s="36">
        <f>ROUND(G75*H75,6)</f>
      </c>
      <c r="L75" s="38">
        <v>0</v>
      </c>
      <c s="32">
        <f>ROUND(ROUND(L75,2)*ROUND(G75,3),2)</f>
      </c>
      <c s="36" t="s">
        <v>947</v>
      </c>
      <c>
        <f>(M75*21)/100</f>
      </c>
      <c t="s">
        <v>28</v>
      </c>
    </row>
    <row r="76" spans="1:5" ht="12.75">
      <c r="A76" s="35" t="s">
        <v>56</v>
      </c>
      <c r="E76" s="39" t="s">
        <v>52</v>
      </c>
    </row>
    <row r="77" spans="1:5" ht="12.75">
      <c r="A77" s="35" t="s">
        <v>57</v>
      </c>
      <c r="E77" s="40" t="s">
        <v>52</v>
      </c>
    </row>
    <row r="78" spans="1:5" ht="12.75">
      <c r="A78" t="s">
        <v>58</v>
      </c>
      <c r="E78" s="39" t="s">
        <v>52</v>
      </c>
    </row>
    <row r="79" spans="1:16" ht="12.75">
      <c r="A79" t="s">
        <v>49</v>
      </c>
      <c s="34" t="s">
        <v>78</v>
      </c>
      <c s="34" t="s">
        <v>10451</v>
      </c>
      <c s="35" t="s">
        <v>52</v>
      </c>
      <c s="6" t="s">
        <v>10452</v>
      </c>
      <c s="36" t="s">
        <v>932</v>
      </c>
      <c s="37">
        <v>1</v>
      </c>
      <c s="36">
        <v>0.0005</v>
      </c>
      <c s="36">
        <f>ROUND(G79*H79,6)</f>
      </c>
      <c r="L79" s="38">
        <v>0</v>
      </c>
      <c s="32">
        <f>ROUND(ROUND(L79,2)*ROUND(G79,3),2)</f>
      </c>
      <c s="36" t="s">
        <v>947</v>
      </c>
      <c>
        <f>(M79*21)/100</f>
      </c>
      <c t="s">
        <v>28</v>
      </c>
    </row>
    <row r="80" spans="1:5" ht="12.75">
      <c r="A80" s="35" t="s">
        <v>56</v>
      </c>
      <c r="E80" s="39" t="s">
        <v>52</v>
      </c>
    </row>
    <row r="81" spans="1:5" ht="12.75">
      <c r="A81" s="35" t="s">
        <v>57</v>
      </c>
      <c r="E81" s="40" t="s">
        <v>52</v>
      </c>
    </row>
    <row r="82" spans="1:5" ht="12.75">
      <c r="A82" t="s">
        <v>58</v>
      </c>
      <c r="E82" s="39" t="s">
        <v>52</v>
      </c>
    </row>
    <row r="83" spans="1:16" ht="12.75">
      <c r="A83" t="s">
        <v>49</v>
      </c>
      <c s="34" t="s">
        <v>83</v>
      </c>
      <c s="34" t="s">
        <v>10453</v>
      </c>
      <c s="35" t="s">
        <v>52</v>
      </c>
      <c s="6" t="s">
        <v>10454</v>
      </c>
      <c s="36" t="s">
        <v>932</v>
      </c>
      <c s="37">
        <v>1</v>
      </c>
      <c s="36">
        <v>0.0005</v>
      </c>
      <c s="36">
        <f>ROUND(G83*H83,6)</f>
      </c>
      <c r="L83" s="38">
        <v>0</v>
      </c>
      <c s="32">
        <f>ROUND(ROUND(L83,2)*ROUND(G83,3),2)</f>
      </c>
      <c s="36" t="s">
        <v>947</v>
      </c>
      <c>
        <f>(M83*21)/100</f>
      </c>
      <c t="s">
        <v>28</v>
      </c>
    </row>
    <row r="84" spans="1:5" ht="12.75">
      <c r="A84" s="35" t="s">
        <v>56</v>
      </c>
      <c r="E84" s="39" t="s">
        <v>52</v>
      </c>
    </row>
    <row r="85" spans="1:5" ht="12.75">
      <c r="A85" s="35" t="s">
        <v>57</v>
      </c>
      <c r="E85" s="40" t="s">
        <v>52</v>
      </c>
    </row>
    <row r="86" spans="1:5" ht="12.75">
      <c r="A86" t="s">
        <v>58</v>
      </c>
      <c r="E86" s="39" t="s">
        <v>52</v>
      </c>
    </row>
    <row r="87" spans="1:16" ht="12.75">
      <c r="A87" t="s">
        <v>49</v>
      </c>
      <c s="34" t="s">
        <v>87</v>
      </c>
      <c s="34" t="s">
        <v>10455</v>
      </c>
      <c s="35" t="s">
        <v>52</v>
      </c>
      <c s="6" t="s">
        <v>10456</v>
      </c>
      <c s="36" t="s">
        <v>67</v>
      </c>
      <c s="37">
        <v>1</v>
      </c>
      <c s="36">
        <v>0.00023</v>
      </c>
      <c s="36">
        <f>ROUND(G87*H87,6)</f>
      </c>
      <c r="L87" s="38">
        <v>0</v>
      </c>
      <c s="32">
        <f>ROUND(ROUND(L87,2)*ROUND(G87,3),2)</f>
      </c>
      <c s="36" t="s">
        <v>947</v>
      </c>
      <c>
        <f>(M87*21)/100</f>
      </c>
      <c t="s">
        <v>28</v>
      </c>
    </row>
    <row r="88" spans="1:5" ht="12.75">
      <c r="A88" s="35" t="s">
        <v>56</v>
      </c>
      <c r="E88" s="39" t="s">
        <v>52</v>
      </c>
    </row>
    <row r="89" spans="1:5" ht="12.75">
      <c r="A89" s="35" t="s">
        <v>57</v>
      </c>
      <c r="E89" s="40" t="s">
        <v>52</v>
      </c>
    </row>
    <row r="90" spans="1:5" ht="12.75">
      <c r="A90" t="s">
        <v>58</v>
      </c>
      <c r="E90" s="39" t="s">
        <v>52</v>
      </c>
    </row>
    <row r="91" spans="1:16" ht="12.75">
      <c r="A91" t="s">
        <v>49</v>
      </c>
      <c s="34" t="s">
        <v>91</v>
      </c>
      <c s="34" t="s">
        <v>11020</v>
      </c>
      <c s="35" t="s">
        <v>52</v>
      </c>
      <c s="6" t="s">
        <v>10464</v>
      </c>
      <c s="36" t="s">
        <v>67</v>
      </c>
      <c s="37">
        <v>22</v>
      </c>
      <c s="36">
        <v>8E-05</v>
      </c>
      <c s="36">
        <f>ROUND(G91*H91,6)</f>
      </c>
      <c r="L91" s="38">
        <v>0</v>
      </c>
      <c s="32">
        <f>ROUND(ROUND(L91,2)*ROUND(G91,3),2)</f>
      </c>
      <c s="36" t="s">
        <v>947</v>
      </c>
      <c>
        <f>(M91*21)/100</f>
      </c>
      <c t="s">
        <v>28</v>
      </c>
    </row>
    <row r="92" spans="1:5" ht="12.75">
      <c r="A92" s="35" t="s">
        <v>56</v>
      </c>
      <c r="E92" s="39" t="s">
        <v>52</v>
      </c>
    </row>
    <row r="93" spans="1:5" ht="12.75">
      <c r="A93" s="35" t="s">
        <v>57</v>
      </c>
      <c r="E93" s="40" t="s">
        <v>52</v>
      </c>
    </row>
    <row r="94" spans="1:5" ht="12.75">
      <c r="A94" t="s">
        <v>58</v>
      </c>
      <c r="E94" s="39" t="s">
        <v>52</v>
      </c>
    </row>
    <row r="95" spans="1:16" ht="12.75">
      <c r="A95" t="s">
        <v>49</v>
      </c>
      <c s="34" t="s">
        <v>96</v>
      </c>
      <c s="34" t="s">
        <v>10457</v>
      </c>
      <c s="35" t="s">
        <v>52</v>
      </c>
      <c s="6" t="s">
        <v>10458</v>
      </c>
      <c s="36" t="s">
        <v>67</v>
      </c>
      <c s="37">
        <v>5</v>
      </c>
      <c s="36">
        <v>8E-05</v>
      </c>
      <c s="36">
        <f>ROUND(G95*H95,6)</f>
      </c>
      <c r="L95" s="38">
        <v>0</v>
      </c>
      <c s="32">
        <f>ROUND(ROUND(L95,2)*ROUND(G95,3),2)</f>
      </c>
      <c s="36" t="s">
        <v>947</v>
      </c>
      <c>
        <f>(M95*21)/100</f>
      </c>
      <c t="s">
        <v>28</v>
      </c>
    </row>
    <row r="96" spans="1:5" ht="12.75">
      <c r="A96" s="35" t="s">
        <v>56</v>
      </c>
      <c r="E96" s="39" t="s">
        <v>52</v>
      </c>
    </row>
    <row r="97" spans="1:5" ht="12.75">
      <c r="A97" s="35" t="s">
        <v>57</v>
      </c>
      <c r="E97" s="40" t="s">
        <v>52</v>
      </c>
    </row>
    <row r="98" spans="1:5" ht="12.75">
      <c r="A98" t="s">
        <v>58</v>
      </c>
      <c r="E98" s="39" t="s">
        <v>52</v>
      </c>
    </row>
    <row r="99" spans="1:16" ht="12.75">
      <c r="A99" t="s">
        <v>49</v>
      </c>
      <c s="34" t="s">
        <v>888</v>
      </c>
      <c s="34" t="s">
        <v>10459</v>
      </c>
      <c s="35" t="s">
        <v>52</v>
      </c>
      <c s="6" t="s">
        <v>10460</v>
      </c>
      <c s="36" t="s">
        <v>67</v>
      </c>
      <c s="37">
        <v>5</v>
      </c>
      <c s="36">
        <v>8E-05</v>
      </c>
      <c s="36">
        <f>ROUND(G99*H99,6)</f>
      </c>
      <c r="L99" s="38">
        <v>0</v>
      </c>
      <c s="32">
        <f>ROUND(ROUND(L99,2)*ROUND(G99,3),2)</f>
      </c>
      <c s="36" t="s">
        <v>947</v>
      </c>
      <c>
        <f>(M99*21)/100</f>
      </c>
      <c t="s">
        <v>28</v>
      </c>
    </row>
    <row r="100" spans="1:5" ht="12.75">
      <c r="A100" s="35" t="s">
        <v>56</v>
      </c>
      <c r="E100" s="39" t="s">
        <v>52</v>
      </c>
    </row>
    <row r="101" spans="1:5" ht="12.75">
      <c r="A101" s="35" t="s">
        <v>57</v>
      </c>
      <c r="E101" s="40" t="s">
        <v>52</v>
      </c>
    </row>
    <row r="102" spans="1:5" ht="12.75">
      <c r="A102" t="s">
        <v>58</v>
      </c>
      <c r="E102" s="39" t="s">
        <v>52</v>
      </c>
    </row>
    <row r="103" spans="1:16" ht="12.75">
      <c r="A103" t="s">
        <v>49</v>
      </c>
      <c s="34" t="s">
        <v>102</v>
      </c>
      <c s="34" t="s">
        <v>11021</v>
      </c>
      <c s="35" t="s">
        <v>52</v>
      </c>
      <c s="6" t="s">
        <v>11022</v>
      </c>
      <c s="36" t="s">
        <v>67</v>
      </c>
      <c s="37">
        <v>1</v>
      </c>
      <c s="36">
        <v>8E-05</v>
      </c>
      <c s="36">
        <f>ROUND(G103*H103,6)</f>
      </c>
      <c r="L103" s="38">
        <v>0</v>
      </c>
      <c s="32">
        <f>ROUND(ROUND(L103,2)*ROUND(G103,3),2)</f>
      </c>
      <c s="36" t="s">
        <v>947</v>
      </c>
      <c>
        <f>(M103*21)/100</f>
      </c>
      <c t="s">
        <v>28</v>
      </c>
    </row>
    <row r="104" spans="1:5" ht="12.75">
      <c r="A104" s="35" t="s">
        <v>56</v>
      </c>
      <c r="E104" s="39" t="s">
        <v>52</v>
      </c>
    </row>
    <row r="105" spans="1:5" ht="12.75">
      <c r="A105" s="35" t="s">
        <v>57</v>
      </c>
      <c r="E105" s="40" t="s">
        <v>52</v>
      </c>
    </row>
    <row r="106" spans="1:5" ht="12.75">
      <c r="A106" t="s">
        <v>58</v>
      </c>
      <c r="E106" s="39" t="s">
        <v>52</v>
      </c>
    </row>
    <row r="107" spans="1:16" ht="12.75">
      <c r="A107" t="s">
        <v>49</v>
      </c>
      <c s="34" t="s">
        <v>820</v>
      </c>
      <c s="34" t="s">
        <v>10461</v>
      </c>
      <c s="35" t="s">
        <v>52</v>
      </c>
      <c s="6" t="s">
        <v>10462</v>
      </c>
      <c s="36" t="s">
        <v>67</v>
      </c>
      <c s="37">
        <v>4</v>
      </c>
      <c s="36">
        <v>8E-05</v>
      </c>
      <c s="36">
        <f>ROUND(G107*H107,6)</f>
      </c>
      <c r="L107" s="38">
        <v>0</v>
      </c>
      <c s="32">
        <f>ROUND(ROUND(L107,2)*ROUND(G107,3),2)</f>
      </c>
      <c s="36" t="s">
        <v>947</v>
      </c>
      <c>
        <f>(M107*21)/100</f>
      </c>
      <c t="s">
        <v>28</v>
      </c>
    </row>
    <row r="108" spans="1:5" ht="12.75">
      <c r="A108" s="35" t="s">
        <v>56</v>
      </c>
      <c r="E108" s="39" t="s">
        <v>52</v>
      </c>
    </row>
    <row r="109" spans="1:5" ht="12.75">
      <c r="A109" s="35" t="s">
        <v>57</v>
      </c>
      <c r="E109" s="40" t="s">
        <v>52</v>
      </c>
    </row>
    <row r="110" spans="1:5" ht="12.75">
      <c r="A110" t="s">
        <v>58</v>
      </c>
      <c r="E110" s="39" t="s">
        <v>52</v>
      </c>
    </row>
    <row r="111" spans="1:16" ht="12.75">
      <c r="A111" t="s">
        <v>49</v>
      </c>
      <c s="34" t="s">
        <v>108</v>
      </c>
      <c s="34" t="s">
        <v>10465</v>
      </c>
      <c s="35" t="s">
        <v>52</v>
      </c>
      <c s="6" t="s">
        <v>10466</v>
      </c>
      <c s="36" t="s">
        <v>67</v>
      </c>
      <c s="37">
        <v>9</v>
      </c>
      <c s="36">
        <v>8E-05</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52</v>
      </c>
    </row>
    <row r="115" spans="1:16" ht="12.75">
      <c r="A115" t="s">
        <v>49</v>
      </c>
      <c s="34" t="s">
        <v>112</v>
      </c>
      <c s="34" t="s">
        <v>10467</v>
      </c>
      <c s="35" t="s">
        <v>52</v>
      </c>
      <c s="6" t="s">
        <v>10468</v>
      </c>
      <c s="36" t="s">
        <v>67</v>
      </c>
      <c s="37">
        <v>2</v>
      </c>
      <c s="36">
        <v>8E-05</v>
      </c>
      <c s="36">
        <f>ROUND(G115*H115,6)</f>
      </c>
      <c r="L115" s="38">
        <v>0</v>
      </c>
      <c s="32">
        <f>ROUND(ROUND(L115,2)*ROUND(G115,3),2)</f>
      </c>
      <c s="36" t="s">
        <v>947</v>
      </c>
      <c>
        <f>(M115*21)/100</f>
      </c>
      <c t="s">
        <v>28</v>
      </c>
    </row>
    <row r="116" spans="1:5" ht="12.75">
      <c r="A116" s="35" t="s">
        <v>56</v>
      </c>
      <c r="E116" s="39" t="s">
        <v>52</v>
      </c>
    </row>
    <row r="117" spans="1:5" ht="12.75">
      <c r="A117" s="35" t="s">
        <v>57</v>
      </c>
      <c r="E117" s="40" t="s">
        <v>52</v>
      </c>
    </row>
    <row r="118" spans="1:5" ht="12.75">
      <c r="A118" t="s">
        <v>58</v>
      </c>
      <c r="E118" s="39" t="s">
        <v>52</v>
      </c>
    </row>
    <row r="119" spans="1:16" ht="12.75">
      <c r="A119" t="s">
        <v>49</v>
      </c>
      <c s="34" t="s">
        <v>116</v>
      </c>
      <c s="34" t="s">
        <v>10471</v>
      </c>
      <c s="35" t="s">
        <v>52</v>
      </c>
      <c s="6" t="s">
        <v>10472</v>
      </c>
      <c s="36" t="s">
        <v>67</v>
      </c>
      <c s="37">
        <v>1</v>
      </c>
      <c s="36">
        <v>0.0012</v>
      </c>
      <c s="36">
        <f>ROUND(G119*H119,6)</f>
      </c>
      <c r="L119" s="38">
        <v>0</v>
      </c>
      <c s="32">
        <f>ROUND(ROUND(L119,2)*ROUND(G119,3),2)</f>
      </c>
      <c s="36" t="s">
        <v>947</v>
      </c>
      <c>
        <f>(M119*21)/100</f>
      </c>
      <c t="s">
        <v>28</v>
      </c>
    </row>
    <row r="120" spans="1:5" ht="12.75">
      <c r="A120" s="35" t="s">
        <v>56</v>
      </c>
      <c r="E120" s="39" t="s">
        <v>52</v>
      </c>
    </row>
    <row r="121" spans="1:5" ht="12.75">
      <c r="A121" s="35" t="s">
        <v>57</v>
      </c>
      <c r="E121" s="40" t="s">
        <v>52</v>
      </c>
    </row>
    <row r="122" spans="1:5" ht="12.75">
      <c r="A122" t="s">
        <v>58</v>
      </c>
      <c r="E122" s="39" t="s">
        <v>52</v>
      </c>
    </row>
    <row r="123" spans="1:16" ht="12.75">
      <c r="A123" t="s">
        <v>49</v>
      </c>
      <c s="34" t="s">
        <v>120</v>
      </c>
      <c s="34" t="s">
        <v>10473</v>
      </c>
      <c s="35" t="s">
        <v>52</v>
      </c>
      <c s="6" t="s">
        <v>10474</v>
      </c>
      <c s="36" t="s">
        <v>67</v>
      </c>
      <c s="37">
        <v>5</v>
      </c>
      <c s="36">
        <v>0.0012</v>
      </c>
      <c s="36">
        <f>ROUND(G123*H123,6)</f>
      </c>
      <c r="L123" s="38">
        <v>0</v>
      </c>
      <c s="32">
        <f>ROUND(ROUND(L123,2)*ROUND(G123,3),2)</f>
      </c>
      <c s="36" t="s">
        <v>947</v>
      </c>
      <c>
        <f>(M123*21)/100</f>
      </c>
      <c t="s">
        <v>28</v>
      </c>
    </row>
    <row r="124" spans="1:5" ht="12.75">
      <c r="A124" s="35" t="s">
        <v>56</v>
      </c>
      <c r="E124" s="39" t="s">
        <v>52</v>
      </c>
    </row>
    <row r="125" spans="1:5" ht="12.75">
      <c r="A125" s="35" t="s">
        <v>57</v>
      </c>
      <c r="E125" s="40" t="s">
        <v>52</v>
      </c>
    </row>
    <row r="126" spans="1:5" ht="12.75">
      <c r="A126" t="s">
        <v>58</v>
      </c>
      <c r="E126" s="39" t="s">
        <v>52</v>
      </c>
    </row>
    <row r="127" spans="1:16" ht="12.75">
      <c r="A127" t="s">
        <v>49</v>
      </c>
      <c s="34" t="s">
        <v>124</v>
      </c>
      <c s="34" t="s">
        <v>10475</v>
      </c>
      <c s="35" t="s">
        <v>52</v>
      </c>
      <c s="6" t="s">
        <v>10476</v>
      </c>
      <c s="36" t="s">
        <v>67</v>
      </c>
      <c s="37">
        <v>1</v>
      </c>
      <c s="36">
        <v>0.00125</v>
      </c>
      <c s="36">
        <f>ROUND(G127*H127,6)</f>
      </c>
      <c r="L127" s="38">
        <v>0</v>
      </c>
      <c s="32">
        <f>ROUND(ROUND(L127,2)*ROUND(G127,3),2)</f>
      </c>
      <c s="36" t="s">
        <v>947</v>
      </c>
      <c>
        <f>(M127*21)/100</f>
      </c>
      <c t="s">
        <v>28</v>
      </c>
    </row>
    <row r="128" spans="1:5" ht="12.75">
      <c r="A128" s="35" t="s">
        <v>56</v>
      </c>
      <c r="E128" s="39" t="s">
        <v>52</v>
      </c>
    </row>
    <row r="129" spans="1:5" ht="12.75">
      <c r="A129" s="35" t="s">
        <v>57</v>
      </c>
      <c r="E129" s="40" t="s">
        <v>52</v>
      </c>
    </row>
    <row r="130" spans="1:5" ht="12.75">
      <c r="A130" t="s">
        <v>58</v>
      </c>
      <c r="E130" s="39" t="s">
        <v>52</v>
      </c>
    </row>
    <row r="131" spans="1:16" ht="12.75">
      <c r="A131" t="s">
        <v>49</v>
      </c>
      <c s="34" t="s">
        <v>128</v>
      </c>
      <c s="34" t="s">
        <v>10478</v>
      </c>
      <c s="35" t="s">
        <v>52</v>
      </c>
      <c s="6" t="s">
        <v>10479</v>
      </c>
      <c s="36" t="s">
        <v>67</v>
      </c>
      <c s="37">
        <v>2</v>
      </c>
      <c s="36">
        <v>0.0008</v>
      </c>
      <c s="36">
        <f>ROUND(G131*H131,6)</f>
      </c>
      <c r="L131" s="38">
        <v>0</v>
      </c>
      <c s="32">
        <f>ROUND(ROUND(L131,2)*ROUND(G131,3),2)</f>
      </c>
      <c s="36" t="s">
        <v>947</v>
      </c>
      <c>
        <f>(M131*21)/100</f>
      </c>
      <c t="s">
        <v>28</v>
      </c>
    </row>
    <row r="132" spans="1:5" ht="12.75">
      <c r="A132" s="35" t="s">
        <v>56</v>
      </c>
      <c r="E132" s="39" t="s">
        <v>52</v>
      </c>
    </row>
    <row r="133" spans="1:5" ht="12.75">
      <c r="A133" s="35" t="s">
        <v>57</v>
      </c>
      <c r="E133" s="40" t="s">
        <v>52</v>
      </c>
    </row>
    <row r="134" spans="1:5" ht="12.75">
      <c r="A134" t="s">
        <v>58</v>
      </c>
      <c r="E134" s="39" t="s">
        <v>52</v>
      </c>
    </row>
    <row r="135" spans="1:16" ht="25.5">
      <c r="A135" t="s">
        <v>49</v>
      </c>
      <c s="34" t="s">
        <v>132</v>
      </c>
      <c s="34" t="s">
        <v>10480</v>
      </c>
      <c s="35" t="s">
        <v>52</v>
      </c>
      <c s="6" t="s">
        <v>10481</v>
      </c>
      <c s="36" t="s">
        <v>67</v>
      </c>
      <c s="37">
        <v>1</v>
      </c>
      <c s="36">
        <v>0.0022</v>
      </c>
      <c s="36">
        <f>ROUND(G135*H135,6)</f>
      </c>
      <c r="L135" s="38">
        <v>0</v>
      </c>
      <c s="32">
        <f>ROUND(ROUND(L135,2)*ROUND(G135,3),2)</f>
      </c>
      <c s="36" t="s">
        <v>947</v>
      </c>
      <c>
        <f>(M135*21)/100</f>
      </c>
      <c t="s">
        <v>28</v>
      </c>
    </row>
    <row r="136" spans="1:5" ht="12.75">
      <c r="A136" s="35" t="s">
        <v>56</v>
      </c>
      <c r="E136" s="39" t="s">
        <v>52</v>
      </c>
    </row>
    <row r="137" spans="1:5" ht="12.75">
      <c r="A137" s="35" t="s">
        <v>57</v>
      </c>
      <c r="E137" s="40" t="s">
        <v>52</v>
      </c>
    </row>
    <row r="138" spans="1:5" ht="12.75">
      <c r="A138" t="s">
        <v>58</v>
      </c>
      <c r="E138" s="39" t="s">
        <v>52</v>
      </c>
    </row>
    <row r="139" spans="1:16" ht="25.5">
      <c r="A139" t="s">
        <v>49</v>
      </c>
      <c s="34" t="s">
        <v>136</v>
      </c>
      <c s="34" t="s">
        <v>10482</v>
      </c>
      <c s="35" t="s">
        <v>52</v>
      </c>
      <c s="6" t="s">
        <v>10483</v>
      </c>
      <c s="36" t="s">
        <v>67</v>
      </c>
      <c s="37">
        <v>4</v>
      </c>
      <c s="36">
        <v>0.0022</v>
      </c>
      <c s="36">
        <f>ROUND(G139*H139,6)</f>
      </c>
      <c r="L139" s="38">
        <v>0</v>
      </c>
      <c s="32">
        <f>ROUND(ROUND(L139,2)*ROUND(G139,3),2)</f>
      </c>
      <c s="36" t="s">
        <v>947</v>
      </c>
      <c>
        <f>(M139*21)/100</f>
      </c>
      <c t="s">
        <v>28</v>
      </c>
    </row>
    <row r="140" spans="1:5" ht="12.75">
      <c r="A140" s="35" t="s">
        <v>56</v>
      </c>
      <c r="E140" s="39" t="s">
        <v>52</v>
      </c>
    </row>
    <row r="141" spans="1:5" ht="12.75">
      <c r="A141" s="35" t="s">
        <v>57</v>
      </c>
      <c r="E141" s="40" t="s">
        <v>52</v>
      </c>
    </row>
    <row r="142" spans="1:5" ht="12.75">
      <c r="A142" t="s">
        <v>58</v>
      </c>
      <c r="E142" s="39" t="s">
        <v>52</v>
      </c>
    </row>
    <row r="143" spans="1:16" ht="12.75">
      <c r="A143" t="s">
        <v>49</v>
      </c>
      <c s="34" t="s">
        <v>140</v>
      </c>
      <c s="34" t="s">
        <v>10484</v>
      </c>
      <c s="35" t="s">
        <v>52</v>
      </c>
      <c s="6" t="s">
        <v>10485</v>
      </c>
      <c s="36" t="s">
        <v>67</v>
      </c>
      <c s="37">
        <v>11</v>
      </c>
      <c s="36">
        <v>0.00012</v>
      </c>
      <c s="36">
        <f>ROUND(G143*H143,6)</f>
      </c>
      <c r="L143" s="38">
        <v>0</v>
      </c>
      <c s="32">
        <f>ROUND(ROUND(L143,2)*ROUND(G143,3),2)</f>
      </c>
      <c s="36" t="s">
        <v>947</v>
      </c>
      <c>
        <f>(M143*21)/100</f>
      </c>
      <c t="s">
        <v>28</v>
      </c>
    </row>
    <row r="144" spans="1:5" ht="12.75">
      <c r="A144" s="35" t="s">
        <v>56</v>
      </c>
      <c r="E144" s="39" t="s">
        <v>52</v>
      </c>
    </row>
    <row r="145" spans="1:5" ht="12.75">
      <c r="A145" s="35" t="s">
        <v>57</v>
      </c>
      <c r="E145" s="40" t="s">
        <v>52</v>
      </c>
    </row>
    <row r="146" spans="1:5" ht="12.75">
      <c r="A146" t="s">
        <v>58</v>
      </c>
      <c r="E146" s="39" t="s">
        <v>52</v>
      </c>
    </row>
    <row r="147" spans="1:16" ht="12.75">
      <c r="A147" t="s">
        <v>49</v>
      </c>
      <c s="34" t="s">
        <v>143</v>
      </c>
      <c s="34" t="s">
        <v>10486</v>
      </c>
      <c s="35" t="s">
        <v>52</v>
      </c>
      <c s="6" t="s">
        <v>10487</v>
      </c>
      <c s="36" t="s">
        <v>67</v>
      </c>
      <c s="37">
        <v>2</v>
      </c>
      <c s="36">
        <v>0.0005</v>
      </c>
      <c s="36">
        <f>ROUND(G147*H147,6)</f>
      </c>
      <c r="L147" s="38">
        <v>0</v>
      </c>
      <c s="32">
        <f>ROUND(ROUND(L147,2)*ROUND(G147,3),2)</f>
      </c>
      <c s="36" t="s">
        <v>947</v>
      </c>
      <c>
        <f>(M147*21)/100</f>
      </c>
      <c t="s">
        <v>28</v>
      </c>
    </row>
    <row r="148" spans="1:5" ht="12.75">
      <c r="A148" s="35" t="s">
        <v>56</v>
      </c>
      <c r="E148" s="39" t="s">
        <v>52</v>
      </c>
    </row>
    <row r="149" spans="1:5" ht="12.75">
      <c r="A149" s="35" t="s">
        <v>57</v>
      </c>
      <c r="E149" s="40" t="s">
        <v>52</v>
      </c>
    </row>
    <row r="150" spans="1:5" ht="12.75">
      <c r="A150" t="s">
        <v>58</v>
      </c>
      <c r="E150" s="39" t="s">
        <v>52</v>
      </c>
    </row>
    <row r="151" spans="1:16" ht="12.75">
      <c r="A151" t="s">
        <v>49</v>
      </c>
      <c s="34" t="s">
        <v>147</v>
      </c>
      <c s="34" t="s">
        <v>10488</v>
      </c>
      <c s="35" t="s">
        <v>52</v>
      </c>
      <c s="6" t="s">
        <v>10489</v>
      </c>
      <c s="36" t="s">
        <v>67</v>
      </c>
      <c s="37">
        <v>5</v>
      </c>
      <c s="36">
        <v>0.0008</v>
      </c>
      <c s="36">
        <f>ROUND(G151*H151,6)</f>
      </c>
      <c r="L151" s="38">
        <v>0</v>
      </c>
      <c s="32">
        <f>ROUND(ROUND(L151,2)*ROUND(G151,3),2)</f>
      </c>
      <c s="36" t="s">
        <v>947</v>
      </c>
      <c>
        <f>(M151*21)/100</f>
      </c>
      <c t="s">
        <v>28</v>
      </c>
    </row>
    <row r="152" spans="1:5" ht="12.75">
      <c r="A152" s="35" t="s">
        <v>56</v>
      </c>
      <c r="E152" s="39" t="s">
        <v>52</v>
      </c>
    </row>
    <row r="153" spans="1:5" ht="12.75">
      <c r="A153" s="35" t="s">
        <v>57</v>
      </c>
      <c r="E153" s="40" t="s">
        <v>52</v>
      </c>
    </row>
    <row r="154" spans="1:5" ht="12.75">
      <c r="A154" t="s">
        <v>58</v>
      </c>
      <c r="E154" s="39" t="s">
        <v>52</v>
      </c>
    </row>
    <row r="155" spans="1:16" ht="25.5">
      <c r="A155" t="s">
        <v>49</v>
      </c>
      <c s="34" t="s">
        <v>170</v>
      </c>
      <c s="34" t="s">
        <v>9365</v>
      </c>
      <c s="35" t="s">
        <v>52</v>
      </c>
      <c s="6" t="s">
        <v>9366</v>
      </c>
      <c s="36" t="s">
        <v>67</v>
      </c>
      <c s="37">
        <v>5</v>
      </c>
      <c s="36">
        <v>0.0008</v>
      </c>
      <c s="36">
        <f>ROUND(G155*H155,6)</f>
      </c>
      <c r="L155" s="38">
        <v>0</v>
      </c>
      <c s="32">
        <f>ROUND(ROUND(L155,2)*ROUND(G155,3),2)</f>
      </c>
      <c s="36" t="s">
        <v>947</v>
      </c>
      <c>
        <f>(M155*21)/100</f>
      </c>
      <c t="s">
        <v>28</v>
      </c>
    </row>
    <row r="156" spans="1:5" ht="12.75">
      <c r="A156" s="35" t="s">
        <v>56</v>
      </c>
      <c r="E156" s="39" t="s">
        <v>52</v>
      </c>
    </row>
    <row r="157" spans="1:5" ht="12.75">
      <c r="A157" s="35" t="s">
        <v>57</v>
      </c>
      <c r="E157" s="40" t="s">
        <v>52</v>
      </c>
    </row>
    <row r="158" spans="1:5" ht="12.75">
      <c r="A158" t="s">
        <v>58</v>
      </c>
      <c r="E158" s="39" t="s">
        <v>52</v>
      </c>
    </row>
    <row r="159" spans="1:16" ht="12.75">
      <c r="A159" t="s">
        <v>49</v>
      </c>
      <c s="34" t="s">
        <v>175</v>
      </c>
      <c s="34" t="s">
        <v>10491</v>
      </c>
      <c s="35" t="s">
        <v>52</v>
      </c>
      <c s="6" t="s">
        <v>10492</v>
      </c>
      <c s="36" t="s">
        <v>67</v>
      </c>
      <c s="37">
        <v>20</v>
      </c>
      <c s="36">
        <v>0.0002</v>
      </c>
      <c s="36">
        <f>ROUND(G159*H159,6)</f>
      </c>
      <c r="L159" s="38">
        <v>0</v>
      </c>
      <c s="32">
        <f>ROUND(ROUND(L159,2)*ROUND(G159,3),2)</f>
      </c>
      <c s="36" t="s">
        <v>947</v>
      </c>
      <c>
        <f>(M159*21)/100</f>
      </c>
      <c t="s">
        <v>28</v>
      </c>
    </row>
    <row r="160" spans="1:5" ht="12.75">
      <c r="A160" s="35" t="s">
        <v>56</v>
      </c>
      <c r="E160" s="39" t="s">
        <v>52</v>
      </c>
    </row>
    <row r="161" spans="1:5" ht="12.75">
      <c r="A161" s="35" t="s">
        <v>57</v>
      </c>
      <c r="E161" s="40" t="s">
        <v>52</v>
      </c>
    </row>
    <row r="162" spans="1:5" ht="12.75">
      <c r="A162" t="s">
        <v>58</v>
      </c>
      <c r="E162" s="39" t="s">
        <v>52</v>
      </c>
    </row>
    <row r="163" spans="1:16" ht="12.75">
      <c r="A163" t="s">
        <v>49</v>
      </c>
      <c s="34" t="s">
        <v>178</v>
      </c>
      <c s="34" t="s">
        <v>10493</v>
      </c>
      <c s="35" t="s">
        <v>52</v>
      </c>
      <c s="6" t="s">
        <v>10494</v>
      </c>
      <c s="36" t="s">
        <v>67</v>
      </c>
      <c s="37">
        <v>3</v>
      </c>
      <c s="36">
        <v>0.0002</v>
      </c>
      <c s="36">
        <f>ROUND(G163*H163,6)</f>
      </c>
      <c r="L163" s="38">
        <v>0</v>
      </c>
      <c s="32">
        <f>ROUND(ROUND(L163,2)*ROUND(G163,3),2)</f>
      </c>
      <c s="36" t="s">
        <v>947</v>
      </c>
      <c>
        <f>(M163*21)/100</f>
      </c>
      <c t="s">
        <v>28</v>
      </c>
    </row>
    <row r="164" spans="1:5" ht="12.75">
      <c r="A164" s="35" t="s">
        <v>56</v>
      </c>
      <c r="E164" s="39" t="s">
        <v>52</v>
      </c>
    </row>
    <row r="165" spans="1:5" ht="12.75">
      <c r="A165" s="35" t="s">
        <v>57</v>
      </c>
      <c r="E165" s="40" t="s">
        <v>52</v>
      </c>
    </row>
    <row r="166" spans="1:5" ht="12.75">
      <c r="A166" t="s">
        <v>58</v>
      </c>
      <c r="E166" s="39" t="s">
        <v>52</v>
      </c>
    </row>
    <row r="167" spans="1:16" ht="12.75">
      <c r="A167" t="s">
        <v>49</v>
      </c>
      <c s="34" t="s">
        <v>181</v>
      </c>
      <c s="34" t="s">
        <v>10495</v>
      </c>
      <c s="35" t="s">
        <v>52</v>
      </c>
      <c s="6" t="s">
        <v>10496</v>
      </c>
      <c s="36" t="s">
        <v>67</v>
      </c>
      <c s="37">
        <v>1</v>
      </c>
      <c s="36">
        <v>0</v>
      </c>
      <c s="36">
        <f>ROUND(G167*H167,6)</f>
      </c>
      <c r="L167" s="38">
        <v>0</v>
      </c>
      <c s="32">
        <f>ROUND(ROUND(L167,2)*ROUND(G167,3),2)</f>
      </c>
      <c s="36" t="s">
        <v>947</v>
      </c>
      <c>
        <f>(M167*21)/100</f>
      </c>
      <c t="s">
        <v>28</v>
      </c>
    </row>
    <row r="168" spans="1:5" ht="12.75">
      <c r="A168" s="35" t="s">
        <v>56</v>
      </c>
      <c r="E168" s="39" t="s">
        <v>52</v>
      </c>
    </row>
    <row r="169" spans="1:5" ht="12.75">
      <c r="A169" s="35" t="s">
        <v>57</v>
      </c>
      <c r="E169" s="40" t="s">
        <v>52</v>
      </c>
    </row>
    <row r="170" spans="1:5" ht="12.75">
      <c r="A170" t="s">
        <v>58</v>
      </c>
      <c r="E170" s="39" t="s">
        <v>52</v>
      </c>
    </row>
    <row r="171" spans="1:16" ht="12.75">
      <c r="A171" t="s">
        <v>49</v>
      </c>
      <c s="34" t="s">
        <v>185</v>
      </c>
      <c s="34" t="s">
        <v>10497</v>
      </c>
      <c s="35" t="s">
        <v>52</v>
      </c>
      <c s="6" t="s">
        <v>10498</v>
      </c>
      <c s="36" t="s">
        <v>67</v>
      </c>
      <c s="37">
        <v>20</v>
      </c>
      <c s="36">
        <v>0</v>
      </c>
      <c s="36">
        <f>ROUND(G171*H171,6)</f>
      </c>
      <c r="L171" s="38">
        <v>0</v>
      </c>
      <c s="32">
        <f>ROUND(ROUND(L171,2)*ROUND(G171,3),2)</f>
      </c>
      <c s="36" t="s">
        <v>947</v>
      </c>
      <c>
        <f>(M171*21)/100</f>
      </c>
      <c t="s">
        <v>28</v>
      </c>
    </row>
    <row r="172" spans="1:5" ht="12.75">
      <c r="A172" s="35" t="s">
        <v>56</v>
      </c>
      <c r="E172" s="39" t="s">
        <v>52</v>
      </c>
    </row>
    <row r="173" spans="1:5" ht="12.75">
      <c r="A173" s="35" t="s">
        <v>57</v>
      </c>
      <c r="E173" s="40" t="s">
        <v>52</v>
      </c>
    </row>
    <row r="174" spans="1:5" ht="12.75">
      <c r="A174" t="s">
        <v>58</v>
      </c>
      <c r="E174" s="39" t="s">
        <v>52</v>
      </c>
    </row>
    <row r="175" spans="1:16" ht="12.75">
      <c r="A175" t="s">
        <v>49</v>
      </c>
      <c s="34" t="s">
        <v>737</v>
      </c>
      <c s="34" t="s">
        <v>10499</v>
      </c>
      <c s="35" t="s">
        <v>52</v>
      </c>
      <c s="6" t="s">
        <v>10500</v>
      </c>
      <c s="36" t="s">
        <v>67</v>
      </c>
      <c s="37">
        <v>3</v>
      </c>
      <c s="36">
        <v>0</v>
      </c>
      <c s="36">
        <f>ROUND(G175*H175,6)</f>
      </c>
      <c r="L175" s="38">
        <v>0</v>
      </c>
      <c s="32">
        <f>ROUND(ROUND(L175,2)*ROUND(G175,3),2)</f>
      </c>
      <c s="36" t="s">
        <v>947</v>
      </c>
      <c>
        <f>(M175*21)/100</f>
      </c>
      <c t="s">
        <v>28</v>
      </c>
    </row>
    <row r="176" spans="1:5" ht="12.75">
      <c r="A176" s="35" t="s">
        <v>56</v>
      </c>
      <c r="E176" s="39" t="s">
        <v>52</v>
      </c>
    </row>
    <row r="177" spans="1:5" ht="12.75">
      <c r="A177" s="35" t="s">
        <v>57</v>
      </c>
      <c r="E177" s="40" t="s">
        <v>52</v>
      </c>
    </row>
    <row r="178" spans="1:5" ht="12.75">
      <c r="A178" t="s">
        <v>58</v>
      </c>
      <c r="E178" s="39" t="s">
        <v>52</v>
      </c>
    </row>
    <row r="179" spans="1:16" ht="12.75">
      <c r="A179" t="s">
        <v>49</v>
      </c>
      <c s="34" t="s">
        <v>741</v>
      </c>
      <c s="34" t="s">
        <v>10501</v>
      </c>
      <c s="35" t="s">
        <v>52</v>
      </c>
      <c s="6" t="s">
        <v>10502</v>
      </c>
      <c s="36" t="s">
        <v>67</v>
      </c>
      <c s="37">
        <v>5</v>
      </c>
      <c s="36">
        <v>0</v>
      </c>
      <c s="36">
        <f>ROUND(G179*H179,6)</f>
      </c>
      <c r="L179" s="38">
        <v>0</v>
      </c>
      <c s="32">
        <f>ROUND(ROUND(L179,2)*ROUND(G179,3),2)</f>
      </c>
      <c s="36" t="s">
        <v>947</v>
      </c>
      <c>
        <f>(M179*21)/100</f>
      </c>
      <c t="s">
        <v>28</v>
      </c>
    </row>
    <row r="180" spans="1:5" ht="12.75">
      <c r="A180" s="35" t="s">
        <v>56</v>
      </c>
      <c r="E180" s="39" t="s">
        <v>52</v>
      </c>
    </row>
    <row r="181" spans="1:5" ht="12.75">
      <c r="A181" s="35" t="s">
        <v>57</v>
      </c>
      <c r="E181" s="40" t="s">
        <v>52</v>
      </c>
    </row>
    <row r="182" spans="1:5" ht="12.75">
      <c r="A182" t="s">
        <v>58</v>
      </c>
      <c r="E182" s="39" t="s">
        <v>52</v>
      </c>
    </row>
    <row r="183" spans="1:16" ht="12.75">
      <c r="A183" t="s">
        <v>49</v>
      </c>
      <c s="34" t="s">
        <v>744</v>
      </c>
      <c s="34" t="s">
        <v>11023</v>
      </c>
      <c s="35" t="s">
        <v>52</v>
      </c>
      <c s="6" t="s">
        <v>11024</v>
      </c>
      <c s="36" t="s">
        <v>67</v>
      </c>
      <c s="37">
        <v>1</v>
      </c>
      <c s="36">
        <v>0</v>
      </c>
      <c s="36">
        <f>ROUND(G183*H183,6)</f>
      </c>
      <c r="L183" s="38">
        <v>0</v>
      </c>
      <c s="32">
        <f>ROUND(ROUND(L183,2)*ROUND(G183,3),2)</f>
      </c>
      <c s="36" t="s">
        <v>947</v>
      </c>
      <c>
        <f>(M183*21)/100</f>
      </c>
      <c t="s">
        <v>28</v>
      </c>
    </row>
    <row r="184" spans="1:5" ht="12.75">
      <c r="A184" s="35" t="s">
        <v>56</v>
      </c>
      <c r="E184" s="39" t="s">
        <v>52</v>
      </c>
    </row>
    <row r="185" spans="1:5" ht="12.75">
      <c r="A185" s="35" t="s">
        <v>57</v>
      </c>
      <c r="E185" s="40" t="s">
        <v>52</v>
      </c>
    </row>
    <row r="186" spans="1:5" ht="12.75">
      <c r="A186" t="s">
        <v>58</v>
      </c>
      <c r="E186" s="39" t="s">
        <v>52</v>
      </c>
    </row>
    <row r="187" spans="1:16" ht="12.75">
      <c r="A187" t="s">
        <v>49</v>
      </c>
      <c s="34" t="s">
        <v>188</v>
      </c>
      <c s="34" t="s">
        <v>10503</v>
      </c>
      <c s="35" t="s">
        <v>52</v>
      </c>
      <c s="6" t="s">
        <v>10504</v>
      </c>
      <c s="36" t="s">
        <v>67</v>
      </c>
      <c s="37">
        <v>1</v>
      </c>
      <c s="36">
        <v>0</v>
      </c>
      <c s="36">
        <f>ROUND(G187*H187,6)</f>
      </c>
      <c r="L187" s="38">
        <v>0</v>
      </c>
      <c s="32">
        <f>ROUND(ROUND(L187,2)*ROUND(G187,3),2)</f>
      </c>
      <c s="36" t="s">
        <v>947</v>
      </c>
      <c>
        <f>(M187*21)/100</f>
      </c>
      <c t="s">
        <v>28</v>
      </c>
    </row>
    <row r="188" spans="1:5" ht="12.75">
      <c r="A188" s="35" t="s">
        <v>56</v>
      </c>
      <c r="E188" s="39" t="s">
        <v>52</v>
      </c>
    </row>
    <row r="189" spans="1:5" ht="12.75">
      <c r="A189" s="35" t="s">
        <v>57</v>
      </c>
      <c r="E189" s="40" t="s">
        <v>52</v>
      </c>
    </row>
    <row r="190" spans="1:5" ht="12.75">
      <c r="A190" t="s">
        <v>58</v>
      </c>
      <c r="E190" s="39" t="s">
        <v>52</v>
      </c>
    </row>
    <row r="191" spans="1:16" ht="12.75">
      <c r="A191" t="s">
        <v>49</v>
      </c>
      <c s="34" t="s">
        <v>192</v>
      </c>
      <c s="34" t="s">
        <v>10505</v>
      </c>
      <c s="35" t="s">
        <v>52</v>
      </c>
      <c s="6" t="s">
        <v>10506</v>
      </c>
      <c s="36" t="s">
        <v>67</v>
      </c>
      <c s="37">
        <v>11</v>
      </c>
      <c s="36">
        <v>0</v>
      </c>
      <c s="36">
        <f>ROUND(G191*H191,6)</f>
      </c>
      <c r="L191" s="38">
        <v>0</v>
      </c>
      <c s="32">
        <f>ROUND(ROUND(L191,2)*ROUND(G191,3),2)</f>
      </c>
      <c s="36" t="s">
        <v>947</v>
      </c>
      <c>
        <f>(M191*21)/100</f>
      </c>
      <c t="s">
        <v>28</v>
      </c>
    </row>
    <row r="192" spans="1:5" ht="12.75">
      <c r="A192" s="35" t="s">
        <v>56</v>
      </c>
      <c r="E192" s="39" t="s">
        <v>52</v>
      </c>
    </row>
    <row r="193" spans="1:5" ht="12.75">
      <c r="A193" s="35" t="s">
        <v>57</v>
      </c>
      <c r="E193" s="40" t="s">
        <v>52</v>
      </c>
    </row>
    <row r="194" spans="1:5" ht="12.75">
      <c r="A194" t="s">
        <v>58</v>
      </c>
      <c r="E194" s="39" t="s">
        <v>52</v>
      </c>
    </row>
    <row r="195" spans="1:16" ht="12.75">
      <c r="A195" t="s">
        <v>49</v>
      </c>
      <c s="34" t="s">
        <v>196</v>
      </c>
      <c s="34" t="s">
        <v>11025</v>
      </c>
      <c s="35" t="s">
        <v>52</v>
      </c>
      <c s="6" t="s">
        <v>10512</v>
      </c>
      <c s="36" t="s">
        <v>67</v>
      </c>
      <c s="37">
        <v>22</v>
      </c>
      <c s="36">
        <v>0</v>
      </c>
      <c s="36">
        <f>ROUND(G195*H195,6)</f>
      </c>
      <c r="L195" s="38">
        <v>0</v>
      </c>
      <c s="32">
        <f>ROUND(ROUND(L195,2)*ROUND(G195,3),2)</f>
      </c>
      <c s="36" t="s">
        <v>947</v>
      </c>
      <c>
        <f>(M195*21)/100</f>
      </c>
      <c t="s">
        <v>28</v>
      </c>
    </row>
    <row r="196" spans="1:5" ht="12.75">
      <c r="A196" s="35" t="s">
        <v>56</v>
      </c>
      <c r="E196" s="39" t="s">
        <v>52</v>
      </c>
    </row>
    <row r="197" spans="1:5" ht="12.75">
      <c r="A197" s="35" t="s">
        <v>57</v>
      </c>
      <c r="E197" s="40" t="s">
        <v>52</v>
      </c>
    </row>
    <row r="198" spans="1:5" ht="12.75">
      <c r="A198" t="s">
        <v>58</v>
      </c>
      <c r="E198" s="39" t="s">
        <v>52</v>
      </c>
    </row>
    <row r="199" spans="1:16" ht="12.75">
      <c r="A199" t="s">
        <v>49</v>
      </c>
      <c s="34" t="s">
        <v>200</v>
      </c>
      <c s="34" t="s">
        <v>10507</v>
      </c>
      <c s="35" t="s">
        <v>52</v>
      </c>
      <c s="6" t="s">
        <v>10508</v>
      </c>
      <c s="36" t="s">
        <v>67</v>
      </c>
      <c s="37">
        <v>5</v>
      </c>
      <c s="36">
        <v>0</v>
      </c>
      <c s="36">
        <f>ROUND(G199*H199,6)</f>
      </c>
      <c r="L199" s="38">
        <v>0</v>
      </c>
      <c s="32">
        <f>ROUND(ROUND(L199,2)*ROUND(G199,3),2)</f>
      </c>
      <c s="36" t="s">
        <v>947</v>
      </c>
      <c>
        <f>(M199*21)/100</f>
      </c>
      <c t="s">
        <v>28</v>
      </c>
    </row>
    <row r="200" spans="1:5" ht="12.75">
      <c r="A200" s="35" t="s">
        <v>56</v>
      </c>
      <c r="E200" s="39" t="s">
        <v>52</v>
      </c>
    </row>
    <row r="201" spans="1:5" ht="12.75">
      <c r="A201" s="35" t="s">
        <v>57</v>
      </c>
      <c r="E201" s="40" t="s">
        <v>52</v>
      </c>
    </row>
    <row r="202" spans="1:5" ht="12.75">
      <c r="A202" t="s">
        <v>58</v>
      </c>
      <c r="E202" s="39" t="s">
        <v>52</v>
      </c>
    </row>
    <row r="203" spans="1:16" ht="12.75">
      <c r="A203" t="s">
        <v>49</v>
      </c>
      <c s="34" t="s">
        <v>204</v>
      </c>
      <c s="34" t="s">
        <v>10509</v>
      </c>
      <c s="35" t="s">
        <v>52</v>
      </c>
      <c s="6" t="s">
        <v>10510</v>
      </c>
      <c s="36" t="s">
        <v>67</v>
      </c>
      <c s="37">
        <v>4</v>
      </c>
      <c s="36">
        <v>0</v>
      </c>
      <c s="36">
        <f>ROUND(G203*H203,6)</f>
      </c>
      <c r="L203" s="38">
        <v>0</v>
      </c>
      <c s="32">
        <f>ROUND(ROUND(L203,2)*ROUND(G203,3),2)</f>
      </c>
      <c s="36" t="s">
        <v>947</v>
      </c>
      <c>
        <f>(M203*21)/100</f>
      </c>
      <c t="s">
        <v>28</v>
      </c>
    </row>
    <row r="204" spans="1:5" ht="12.75">
      <c r="A204" s="35" t="s">
        <v>56</v>
      </c>
      <c r="E204" s="39" t="s">
        <v>52</v>
      </c>
    </row>
    <row r="205" spans="1:5" ht="12.75">
      <c r="A205" s="35" t="s">
        <v>57</v>
      </c>
      <c r="E205" s="40" t="s">
        <v>52</v>
      </c>
    </row>
    <row r="206" spans="1:5" ht="12.75">
      <c r="A206" t="s">
        <v>58</v>
      </c>
      <c r="E206" s="39" t="s">
        <v>52</v>
      </c>
    </row>
    <row r="207" spans="1:16" ht="12.75">
      <c r="A207" t="s">
        <v>49</v>
      </c>
      <c s="34" t="s">
        <v>207</v>
      </c>
      <c s="34" t="s">
        <v>10513</v>
      </c>
      <c s="35" t="s">
        <v>52</v>
      </c>
      <c s="6" t="s">
        <v>10514</v>
      </c>
      <c s="36" t="s">
        <v>67</v>
      </c>
      <c s="37">
        <v>9</v>
      </c>
      <c s="36">
        <v>0</v>
      </c>
      <c s="36">
        <f>ROUND(G207*H207,6)</f>
      </c>
      <c r="L207" s="38">
        <v>0</v>
      </c>
      <c s="32">
        <f>ROUND(ROUND(L207,2)*ROUND(G207,3),2)</f>
      </c>
      <c s="36" t="s">
        <v>947</v>
      </c>
      <c>
        <f>(M207*21)/100</f>
      </c>
      <c t="s">
        <v>28</v>
      </c>
    </row>
    <row r="208" spans="1:5" ht="12.75">
      <c r="A208" s="35" t="s">
        <v>56</v>
      </c>
      <c r="E208" s="39" t="s">
        <v>52</v>
      </c>
    </row>
    <row r="209" spans="1:5" ht="12.75">
      <c r="A209" s="35" t="s">
        <v>57</v>
      </c>
      <c r="E209" s="40" t="s">
        <v>52</v>
      </c>
    </row>
    <row r="210" spans="1:5" ht="12.75">
      <c r="A210" t="s">
        <v>58</v>
      </c>
      <c r="E210" s="39" t="s">
        <v>52</v>
      </c>
    </row>
    <row r="211" spans="1:16" ht="12.75">
      <c r="A211" t="s">
        <v>49</v>
      </c>
      <c s="34" t="s">
        <v>210</v>
      </c>
      <c s="34" t="s">
        <v>10515</v>
      </c>
      <c s="35" t="s">
        <v>52</v>
      </c>
      <c s="6" t="s">
        <v>10516</v>
      </c>
      <c s="36" t="s">
        <v>67</v>
      </c>
      <c s="37">
        <v>2</v>
      </c>
      <c s="36">
        <v>0</v>
      </c>
      <c s="36">
        <f>ROUND(G211*H211,6)</f>
      </c>
      <c r="L211" s="38">
        <v>0</v>
      </c>
      <c s="32">
        <f>ROUND(ROUND(L211,2)*ROUND(G211,3),2)</f>
      </c>
      <c s="36" t="s">
        <v>947</v>
      </c>
      <c>
        <f>(M211*21)/100</f>
      </c>
      <c t="s">
        <v>28</v>
      </c>
    </row>
    <row r="212" spans="1:5" ht="12.75">
      <c r="A212" s="35" t="s">
        <v>56</v>
      </c>
      <c r="E212" s="39" t="s">
        <v>52</v>
      </c>
    </row>
    <row r="213" spans="1:5" ht="12.75">
      <c r="A213" s="35" t="s">
        <v>57</v>
      </c>
      <c r="E213" s="40" t="s">
        <v>52</v>
      </c>
    </row>
    <row r="214" spans="1:5" ht="12.75">
      <c r="A214" t="s">
        <v>58</v>
      </c>
      <c r="E214" s="39" t="s">
        <v>52</v>
      </c>
    </row>
    <row r="215" spans="1:16" ht="12.75">
      <c r="A215" t="s">
        <v>49</v>
      </c>
      <c s="34" t="s">
        <v>214</v>
      </c>
      <c s="34" t="s">
        <v>10517</v>
      </c>
      <c s="35" t="s">
        <v>52</v>
      </c>
      <c s="6" t="s">
        <v>10518</v>
      </c>
      <c s="36" t="s">
        <v>67</v>
      </c>
      <c s="37">
        <v>2</v>
      </c>
      <c s="36">
        <v>0</v>
      </c>
      <c s="36">
        <f>ROUND(G215*H215,6)</f>
      </c>
      <c r="L215" s="38">
        <v>0</v>
      </c>
      <c s="32">
        <f>ROUND(ROUND(L215,2)*ROUND(G215,3),2)</f>
      </c>
      <c s="36" t="s">
        <v>947</v>
      </c>
      <c>
        <f>(M215*21)/100</f>
      </c>
      <c t="s">
        <v>28</v>
      </c>
    </row>
    <row r="216" spans="1:5" ht="12.75">
      <c r="A216" s="35" t="s">
        <v>56</v>
      </c>
      <c r="E216" s="39" t="s">
        <v>52</v>
      </c>
    </row>
    <row r="217" spans="1:5" ht="12.75">
      <c r="A217" s="35" t="s">
        <v>57</v>
      </c>
      <c r="E217" s="40" t="s">
        <v>52</v>
      </c>
    </row>
    <row r="218" spans="1:5" ht="12.75">
      <c r="A218" t="s">
        <v>58</v>
      </c>
      <c r="E218" s="39" t="s">
        <v>52</v>
      </c>
    </row>
    <row r="219" spans="1:16" ht="12.75">
      <c r="A219" t="s">
        <v>49</v>
      </c>
      <c s="34" t="s">
        <v>218</v>
      </c>
      <c s="34" t="s">
        <v>10521</v>
      </c>
      <c s="35" t="s">
        <v>52</v>
      </c>
      <c s="6" t="s">
        <v>10522</v>
      </c>
      <c s="36" t="s">
        <v>67</v>
      </c>
      <c s="37">
        <v>7</v>
      </c>
      <c s="36">
        <v>0</v>
      </c>
      <c s="36">
        <f>ROUND(G219*H219,6)</f>
      </c>
      <c r="L219" s="38">
        <v>0</v>
      </c>
      <c s="32">
        <f>ROUND(ROUND(L219,2)*ROUND(G219,3),2)</f>
      </c>
      <c s="36" t="s">
        <v>947</v>
      </c>
      <c>
        <f>(M219*21)/100</f>
      </c>
      <c t="s">
        <v>28</v>
      </c>
    </row>
    <row r="220" spans="1:5" ht="12.75">
      <c r="A220" s="35" t="s">
        <v>56</v>
      </c>
      <c r="E220" s="39" t="s">
        <v>52</v>
      </c>
    </row>
    <row r="221" spans="1:5" ht="12.75">
      <c r="A221" s="35" t="s">
        <v>57</v>
      </c>
      <c r="E221" s="40" t="s">
        <v>52</v>
      </c>
    </row>
    <row r="222" spans="1:5" ht="12.75">
      <c r="A222" t="s">
        <v>58</v>
      </c>
      <c r="E222" s="39" t="s">
        <v>52</v>
      </c>
    </row>
    <row r="223" spans="1:16" ht="12.75">
      <c r="A223" t="s">
        <v>49</v>
      </c>
      <c s="34" t="s">
        <v>222</v>
      </c>
      <c s="34" t="s">
        <v>10523</v>
      </c>
      <c s="35" t="s">
        <v>52</v>
      </c>
      <c s="6" t="s">
        <v>10524</v>
      </c>
      <c s="36" t="s">
        <v>67</v>
      </c>
      <c s="37">
        <v>1</v>
      </c>
      <c s="36">
        <v>0</v>
      </c>
      <c s="36">
        <f>ROUND(G223*H223,6)</f>
      </c>
      <c r="L223" s="38">
        <v>0</v>
      </c>
      <c s="32">
        <f>ROUND(ROUND(L223,2)*ROUND(G223,3),2)</f>
      </c>
      <c s="36" t="s">
        <v>947</v>
      </c>
      <c>
        <f>(M223*21)/100</f>
      </c>
      <c t="s">
        <v>28</v>
      </c>
    </row>
    <row r="224" spans="1:5" ht="12.75">
      <c r="A224" s="35" t="s">
        <v>56</v>
      </c>
      <c r="E224" s="39" t="s">
        <v>52</v>
      </c>
    </row>
    <row r="225" spans="1:5" ht="12.75">
      <c r="A225" s="35" t="s">
        <v>57</v>
      </c>
      <c r="E225" s="40" t="s">
        <v>52</v>
      </c>
    </row>
    <row r="226" spans="1:5" ht="12.75">
      <c r="A226" t="s">
        <v>58</v>
      </c>
      <c r="E226" s="39" t="s">
        <v>52</v>
      </c>
    </row>
    <row r="227" spans="1:16" ht="12.75">
      <c r="A227" t="s">
        <v>49</v>
      </c>
      <c s="34" t="s">
        <v>226</v>
      </c>
      <c s="34" t="s">
        <v>10525</v>
      </c>
      <c s="35" t="s">
        <v>52</v>
      </c>
      <c s="6" t="s">
        <v>10526</v>
      </c>
      <c s="36" t="s">
        <v>67</v>
      </c>
      <c s="37">
        <v>5</v>
      </c>
      <c s="36">
        <v>0</v>
      </c>
      <c s="36">
        <f>ROUND(G227*H227,6)</f>
      </c>
      <c r="L227" s="38">
        <v>0</v>
      </c>
      <c s="32">
        <f>ROUND(ROUND(L227,2)*ROUND(G227,3),2)</f>
      </c>
      <c s="36" t="s">
        <v>947</v>
      </c>
      <c>
        <f>(M227*21)/100</f>
      </c>
      <c t="s">
        <v>28</v>
      </c>
    </row>
    <row r="228" spans="1:5" ht="12.75">
      <c r="A228" s="35" t="s">
        <v>56</v>
      </c>
      <c r="E228" s="39" t="s">
        <v>52</v>
      </c>
    </row>
    <row r="229" spans="1:5" ht="12.75">
      <c r="A229" s="35" t="s">
        <v>57</v>
      </c>
      <c r="E229" s="40" t="s">
        <v>52</v>
      </c>
    </row>
    <row r="230" spans="1:5" ht="12.75">
      <c r="A230" t="s">
        <v>58</v>
      </c>
      <c r="E230" s="39" t="s">
        <v>52</v>
      </c>
    </row>
    <row r="231" spans="1:16" ht="12.75">
      <c r="A231" t="s">
        <v>49</v>
      </c>
      <c s="34" t="s">
        <v>230</v>
      </c>
      <c s="34" t="s">
        <v>9369</v>
      </c>
      <c s="35" t="s">
        <v>52</v>
      </c>
      <c s="6" t="s">
        <v>9370</v>
      </c>
      <c s="36" t="s">
        <v>67</v>
      </c>
      <c s="37">
        <v>5</v>
      </c>
      <c s="36">
        <v>0</v>
      </c>
      <c s="36">
        <f>ROUND(G231*H231,6)</f>
      </c>
      <c r="L231" s="38">
        <v>0</v>
      </c>
      <c s="32">
        <f>ROUND(ROUND(L231,2)*ROUND(G231,3),2)</f>
      </c>
      <c s="36" t="s">
        <v>947</v>
      </c>
      <c>
        <f>(M231*21)/100</f>
      </c>
      <c t="s">
        <v>28</v>
      </c>
    </row>
    <row r="232" spans="1:5" ht="12.75">
      <c r="A232" s="35" t="s">
        <v>56</v>
      </c>
      <c r="E232" s="39" t="s">
        <v>52</v>
      </c>
    </row>
    <row r="233" spans="1:5" ht="12.75">
      <c r="A233" s="35" t="s">
        <v>57</v>
      </c>
      <c r="E233" s="40" t="s">
        <v>52</v>
      </c>
    </row>
    <row r="234" spans="1:5" ht="12.75">
      <c r="A234" t="s">
        <v>58</v>
      </c>
      <c r="E234" s="39" t="s">
        <v>52</v>
      </c>
    </row>
    <row r="235" spans="1:16" ht="12.75">
      <c r="A235" t="s">
        <v>49</v>
      </c>
      <c s="34" t="s">
        <v>234</v>
      </c>
      <c s="34" t="s">
        <v>10527</v>
      </c>
      <c s="35" t="s">
        <v>52</v>
      </c>
      <c s="6" t="s">
        <v>10528</v>
      </c>
      <c s="36" t="s">
        <v>67</v>
      </c>
      <c s="37">
        <v>5</v>
      </c>
      <c s="36">
        <v>0</v>
      </c>
      <c s="36">
        <f>ROUND(G235*H235,6)</f>
      </c>
      <c r="L235" s="38">
        <v>0</v>
      </c>
      <c s="32">
        <f>ROUND(ROUND(L235,2)*ROUND(G235,3),2)</f>
      </c>
      <c s="36" t="s">
        <v>947</v>
      </c>
      <c>
        <f>(M235*21)/100</f>
      </c>
      <c t="s">
        <v>28</v>
      </c>
    </row>
    <row r="236" spans="1:5" ht="12.75">
      <c r="A236" s="35" t="s">
        <v>56</v>
      </c>
      <c r="E236" s="39" t="s">
        <v>52</v>
      </c>
    </row>
    <row r="237" spans="1:5" ht="12.75">
      <c r="A237" s="35" t="s">
        <v>57</v>
      </c>
      <c r="E237" s="40" t="s">
        <v>52</v>
      </c>
    </row>
    <row r="238" spans="1:5" ht="12.75">
      <c r="A238" t="s">
        <v>58</v>
      </c>
      <c r="E238" s="39" t="s">
        <v>52</v>
      </c>
    </row>
    <row r="239" spans="1:16" ht="12.75">
      <c r="A239" t="s">
        <v>49</v>
      </c>
      <c s="34" t="s">
        <v>238</v>
      </c>
      <c s="34" t="s">
        <v>10529</v>
      </c>
      <c s="35" t="s">
        <v>52</v>
      </c>
      <c s="6" t="s">
        <v>10530</v>
      </c>
      <c s="36" t="s">
        <v>67</v>
      </c>
      <c s="37">
        <v>1</v>
      </c>
      <c s="36">
        <v>0</v>
      </c>
      <c s="36">
        <f>ROUND(G239*H239,6)</f>
      </c>
      <c r="L239" s="38">
        <v>0</v>
      </c>
      <c s="32">
        <f>ROUND(ROUND(L239,2)*ROUND(G239,3),2)</f>
      </c>
      <c s="36" t="s">
        <v>947</v>
      </c>
      <c>
        <f>(M239*21)/100</f>
      </c>
      <c t="s">
        <v>28</v>
      </c>
    </row>
    <row r="240" spans="1:5" ht="12.75">
      <c r="A240" s="35" t="s">
        <v>56</v>
      </c>
      <c r="E240" s="39" t="s">
        <v>52</v>
      </c>
    </row>
    <row r="241" spans="1:5" ht="12.75">
      <c r="A241" s="35" t="s">
        <v>57</v>
      </c>
      <c r="E241" s="40" t="s">
        <v>52</v>
      </c>
    </row>
    <row r="242" spans="1:5" ht="12.75">
      <c r="A242" t="s">
        <v>58</v>
      </c>
      <c r="E242" s="39" t="s">
        <v>52</v>
      </c>
    </row>
    <row r="243" spans="1:16" ht="12.75">
      <c r="A243" t="s">
        <v>49</v>
      </c>
      <c s="34" t="s">
        <v>242</v>
      </c>
      <c s="34" t="s">
        <v>10531</v>
      </c>
      <c s="35" t="s">
        <v>52</v>
      </c>
      <c s="6" t="s">
        <v>10532</v>
      </c>
      <c s="36" t="s">
        <v>67</v>
      </c>
      <c s="37">
        <v>1</v>
      </c>
      <c s="36">
        <v>0</v>
      </c>
      <c s="36">
        <f>ROUND(G243*H243,6)</f>
      </c>
      <c r="L243" s="38">
        <v>0</v>
      </c>
      <c s="32">
        <f>ROUND(ROUND(L243,2)*ROUND(G243,3),2)</f>
      </c>
      <c s="36" t="s">
        <v>947</v>
      </c>
      <c>
        <f>(M243*21)/100</f>
      </c>
      <c t="s">
        <v>28</v>
      </c>
    </row>
    <row r="244" spans="1:5" ht="12.75">
      <c r="A244" s="35" t="s">
        <v>56</v>
      </c>
      <c r="E244" s="39" t="s">
        <v>52</v>
      </c>
    </row>
    <row r="245" spans="1:5" ht="12.75">
      <c r="A245" s="35" t="s">
        <v>57</v>
      </c>
      <c r="E245" s="40" t="s">
        <v>52</v>
      </c>
    </row>
    <row r="246" spans="1:5" ht="12.75">
      <c r="A246" t="s">
        <v>58</v>
      </c>
      <c r="E246" s="39" t="s">
        <v>52</v>
      </c>
    </row>
    <row r="247" spans="1:13" ht="12.75">
      <c r="A247" t="s">
        <v>47</v>
      </c>
      <c r="C247" s="31" t="s">
        <v>7164</v>
      </c>
      <c r="E247" s="33" t="s">
        <v>7165</v>
      </c>
      <c r="J247" s="32">
        <f>0</f>
      </c>
      <c s="32">
        <f>0</f>
      </c>
      <c s="32">
        <f>0+L248+L252+L256+L260+L264</f>
      </c>
      <c s="32">
        <f>0+M248+M252+M256+M260+M264</f>
      </c>
    </row>
    <row r="248" spans="1:16" ht="12.75">
      <c r="A248" t="s">
        <v>49</v>
      </c>
      <c s="34" t="s">
        <v>246</v>
      </c>
      <c s="34" t="s">
        <v>7240</v>
      </c>
      <c s="35" t="s">
        <v>52</v>
      </c>
      <c s="6" t="s">
        <v>7241</v>
      </c>
      <c s="36" t="s">
        <v>67</v>
      </c>
      <c s="37">
        <v>16</v>
      </c>
      <c s="36">
        <v>0.0024</v>
      </c>
      <c s="36">
        <f>ROUND(G248*H248,6)</f>
      </c>
      <c r="L248" s="38">
        <v>0</v>
      </c>
      <c s="32">
        <f>ROUND(ROUND(L248,2)*ROUND(G248,3),2)</f>
      </c>
      <c s="36" t="s">
        <v>4954</v>
      </c>
      <c>
        <f>(M248*21)/100</f>
      </c>
      <c t="s">
        <v>28</v>
      </c>
    </row>
    <row r="249" spans="1:5" ht="12.75">
      <c r="A249" s="35" t="s">
        <v>56</v>
      </c>
      <c r="E249" s="39" t="s">
        <v>52</v>
      </c>
    </row>
    <row r="250" spans="1:5" ht="12.75">
      <c r="A250" s="35" t="s">
        <v>57</v>
      </c>
      <c r="E250" s="40" t="s">
        <v>52</v>
      </c>
    </row>
    <row r="251" spans="1:5" ht="12.75">
      <c r="A251" t="s">
        <v>58</v>
      </c>
      <c r="E251" s="39" t="s">
        <v>52</v>
      </c>
    </row>
    <row r="252" spans="1:16" ht="12.75">
      <c r="A252" t="s">
        <v>49</v>
      </c>
      <c s="34" t="s">
        <v>249</v>
      </c>
      <c s="34" t="s">
        <v>9495</v>
      </c>
      <c s="35" t="s">
        <v>52</v>
      </c>
      <c s="6" t="s">
        <v>10534</v>
      </c>
      <c s="36" t="s">
        <v>67</v>
      </c>
      <c s="37">
        <v>16</v>
      </c>
      <c s="36">
        <v>0</v>
      </c>
      <c s="36">
        <f>ROUND(G252*H252,6)</f>
      </c>
      <c r="L252" s="38">
        <v>0</v>
      </c>
      <c s="32">
        <f>ROUND(ROUND(L252,2)*ROUND(G252,3),2)</f>
      </c>
      <c s="36" t="s">
        <v>4954</v>
      </c>
      <c>
        <f>(M252*21)/100</f>
      </c>
      <c t="s">
        <v>28</v>
      </c>
    </row>
    <row r="253" spans="1:5" ht="12.75">
      <c r="A253" s="35" t="s">
        <v>56</v>
      </c>
      <c r="E253" s="39" t="s">
        <v>52</v>
      </c>
    </row>
    <row r="254" spans="1:5" ht="12.75">
      <c r="A254" s="35" t="s">
        <v>57</v>
      </c>
      <c r="E254" s="40" t="s">
        <v>52</v>
      </c>
    </row>
    <row r="255" spans="1:5" ht="12.75">
      <c r="A255" t="s">
        <v>58</v>
      </c>
      <c r="E255" s="39" t="s">
        <v>52</v>
      </c>
    </row>
    <row r="256" spans="1:16" ht="12.75">
      <c r="A256" t="s">
        <v>49</v>
      </c>
      <c s="34" t="s">
        <v>253</v>
      </c>
      <c s="34" t="s">
        <v>9518</v>
      </c>
      <c s="35" t="s">
        <v>52</v>
      </c>
      <c s="6" t="s">
        <v>9519</v>
      </c>
      <c s="36" t="s">
        <v>67</v>
      </c>
      <c s="37">
        <v>5</v>
      </c>
      <c s="36">
        <v>0.0022</v>
      </c>
      <c s="36">
        <f>ROUND(G256*H256,6)</f>
      </c>
      <c r="L256" s="38">
        <v>0</v>
      </c>
      <c s="32">
        <f>ROUND(ROUND(L256,2)*ROUND(G256,3),2)</f>
      </c>
      <c s="36" t="s">
        <v>947</v>
      </c>
      <c>
        <f>(M256*21)/100</f>
      </c>
      <c t="s">
        <v>28</v>
      </c>
    </row>
    <row r="257" spans="1:5" ht="12.75">
      <c r="A257" s="35" t="s">
        <v>56</v>
      </c>
      <c r="E257" s="39" t="s">
        <v>52</v>
      </c>
    </row>
    <row r="258" spans="1:5" ht="12.75">
      <c r="A258" s="35" t="s">
        <v>57</v>
      </c>
      <c r="E258" s="40" t="s">
        <v>52</v>
      </c>
    </row>
    <row r="259" spans="1:5" ht="12.75">
      <c r="A259" t="s">
        <v>58</v>
      </c>
      <c r="E259" s="39" t="s">
        <v>52</v>
      </c>
    </row>
    <row r="260" spans="1:16" ht="12.75">
      <c r="A260" t="s">
        <v>49</v>
      </c>
      <c s="34" t="s">
        <v>257</v>
      </c>
      <c s="34" t="s">
        <v>9521</v>
      </c>
      <c s="35" t="s">
        <v>52</v>
      </c>
      <c s="6" t="s">
        <v>9522</v>
      </c>
      <c s="36" t="s">
        <v>67</v>
      </c>
      <c s="37">
        <v>11</v>
      </c>
      <c s="36">
        <v>0.0022</v>
      </c>
      <c s="36">
        <f>ROUND(G260*H260,6)</f>
      </c>
      <c r="L260" s="38">
        <v>0</v>
      </c>
      <c s="32">
        <f>ROUND(ROUND(L260,2)*ROUND(G260,3),2)</f>
      </c>
      <c s="36" t="s">
        <v>947</v>
      </c>
      <c>
        <f>(M260*21)/100</f>
      </c>
      <c t="s">
        <v>28</v>
      </c>
    </row>
    <row r="261" spans="1:5" ht="12.75">
      <c r="A261" s="35" t="s">
        <v>56</v>
      </c>
      <c r="E261" s="39" t="s">
        <v>52</v>
      </c>
    </row>
    <row r="262" spans="1:5" ht="12.75">
      <c r="A262" s="35" t="s">
        <v>57</v>
      </c>
      <c r="E262" s="40" t="s">
        <v>52</v>
      </c>
    </row>
    <row r="263" spans="1:5" ht="12.75">
      <c r="A263" t="s">
        <v>58</v>
      </c>
      <c r="E263" s="39" t="s">
        <v>52</v>
      </c>
    </row>
    <row r="264" spans="1:16" ht="12.75">
      <c r="A264" t="s">
        <v>49</v>
      </c>
      <c s="34" t="s">
        <v>261</v>
      </c>
      <c s="34" t="s">
        <v>9534</v>
      </c>
      <c s="35" t="s">
        <v>52</v>
      </c>
      <c s="6" t="s">
        <v>9536</v>
      </c>
      <c s="36" t="s">
        <v>67</v>
      </c>
      <c s="37">
        <v>16</v>
      </c>
      <c s="36">
        <v>0</v>
      </c>
      <c s="36">
        <f>ROUND(G264*H264,6)</f>
      </c>
      <c r="L264" s="38">
        <v>0</v>
      </c>
      <c s="32">
        <f>ROUND(ROUND(L264,2)*ROUND(G264,3),2)</f>
      </c>
      <c s="36" t="s">
        <v>947</v>
      </c>
      <c>
        <f>(M264*21)/100</f>
      </c>
      <c t="s">
        <v>28</v>
      </c>
    </row>
    <row r="265" spans="1:5" ht="12.75">
      <c r="A265" s="35" t="s">
        <v>56</v>
      </c>
      <c r="E265" s="39" t="s">
        <v>52</v>
      </c>
    </row>
    <row r="266" spans="1:5" ht="12.75">
      <c r="A266" s="35" t="s">
        <v>57</v>
      </c>
      <c r="E266" s="40" t="s">
        <v>52</v>
      </c>
    </row>
    <row r="267" spans="1:5" ht="12.75">
      <c r="A267" t="s">
        <v>58</v>
      </c>
      <c r="E267" s="39" t="s">
        <v>52</v>
      </c>
    </row>
    <row r="268" spans="1:13" ht="12.75">
      <c r="A268" t="s">
        <v>47</v>
      </c>
      <c r="C268" s="31" t="s">
        <v>5855</v>
      </c>
      <c r="E268" s="33" t="s">
        <v>5856</v>
      </c>
      <c r="J268" s="32">
        <f>0</f>
      </c>
      <c s="32">
        <f>0</f>
      </c>
      <c s="32">
        <f>0+L269+L273+L277+L281+L285+L289+L293+L297</f>
      </c>
      <c s="32">
        <f>0+M269+M273+M277+M281+M285+M289+M293+M297</f>
      </c>
    </row>
    <row r="269" spans="1:16" ht="12.75">
      <c r="A269" t="s">
        <v>49</v>
      </c>
      <c s="34" t="s">
        <v>265</v>
      </c>
      <c s="34" t="s">
        <v>7342</v>
      </c>
      <c s="35" t="s">
        <v>52</v>
      </c>
      <c s="6" t="s">
        <v>7343</v>
      </c>
      <c s="36" t="s">
        <v>67</v>
      </c>
      <c s="37">
        <v>4</v>
      </c>
      <c s="36">
        <v>0</v>
      </c>
      <c s="36">
        <f>ROUND(G269*H269,6)</f>
      </c>
      <c r="L269" s="38">
        <v>0</v>
      </c>
      <c s="32">
        <f>ROUND(ROUND(L269,2)*ROUND(G269,3),2)</f>
      </c>
      <c s="36" t="s">
        <v>4954</v>
      </c>
      <c>
        <f>(M269*21)/100</f>
      </c>
      <c t="s">
        <v>28</v>
      </c>
    </row>
    <row r="270" spans="1:5" ht="12.75">
      <c r="A270" s="35" t="s">
        <v>56</v>
      </c>
      <c r="E270" s="39" t="s">
        <v>52</v>
      </c>
    </row>
    <row r="271" spans="1:5" ht="12.75">
      <c r="A271" s="35" t="s">
        <v>57</v>
      </c>
      <c r="E271" s="40" t="s">
        <v>52</v>
      </c>
    </row>
    <row r="272" spans="1:5" ht="12.75">
      <c r="A272" t="s">
        <v>58</v>
      </c>
      <c r="E272" s="39" t="s">
        <v>52</v>
      </c>
    </row>
    <row r="273" spans="1:16" ht="12.75">
      <c r="A273" t="s">
        <v>49</v>
      </c>
      <c s="34" t="s">
        <v>269</v>
      </c>
      <c s="34" t="s">
        <v>10537</v>
      </c>
      <c s="35" t="s">
        <v>52</v>
      </c>
      <c s="6" t="s">
        <v>10538</v>
      </c>
      <c s="36" t="s">
        <v>932</v>
      </c>
      <c s="37">
        <v>1</v>
      </c>
      <c s="36">
        <v>0</v>
      </c>
      <c s="36">
        <f>ROUND(G273*H273,6)</f>
      </c>
      <c r="L273" s="38">
        <v>0</v>
      </c>
      <c s="32">
        <f>ROUND(ROUND(L273,2)*ROUND(G273,3),2)</f>
      </c>
      <c s="36" t="s">
        <v>947</v>
      </c>
      <c>
        <f>(M273*21)/100</f>
      </c>
      <c t="s">
        <v>28</v>
      </c>
    </row>
    <row r="274" spans="1:5" ht="12.75">
      <c r="A274" s="35" t="s">
        <v>56</v>
      </c>
      <c r="E274" s="39" t="s">
        <v>52</v>
      </c>
    </row>
    <row r="275" spans="1:5" ht="12.75">
      <c r="A275" s="35" t="s">
        <v>57</v>
      </c>
      <c r="E275" s="40" t="s">
        <v>52</v>
      </c>
    </row>
    <row r="276" spans="1:5" ht="12.75">
      <c r="A276" t="s">
        <v>58</v>
      </c>
      <c r="E276" s="39" t="s">
        <v>52</v>
      </c>
    </row>
    <row r="277" spans="1:16" ht="12.75">
      <c r="A277" t="s">
        <v>49</v>
      </c>
      <c s="34" t="s">
        <v>273</v>
      </c>
      <c s="34" t="s">
        <v>10539</v>
      </c>
      <c s="35" t="s">
        <v>52</v>
      </c>
      <c s="6" t="s">
        <v>10540</v>
      </c>
      <c s="36" t="s">
        <v>932</v>
      </c>
      <c s="37">
        <v>1</v>
      </c>
      <c s="36">
        <v>0</v>
      </c>
      <c s="36">
        <f>ROUND(G277*H277,6)</f>
      </c>
      <c r="L277" s="38">
        <v>0</v>
      </c>
      <c s="32">
        <f>ROUND(ROUND(L277,2)*ROUND(G277,3),2)</f>
      </c>
      <c s="36" t="s">
        <v>947</v>
      </c>
      <c>
        <f>(M277*21)/100</f>
      </c>
      <c t="s">
        <v>28</v>
      </c>
    </row>
    <row r="278" spans="1:5" ht="12.75">
      <c r="A278" s="35" t="s">
        <v>56</v>
      </c>
      <c r="E278" s="39" t="s">
        <v>52</v>
      </c>
    </row>
    <row r="279" spans="1:5" ht="12.75">
      <c r="A279" s="35" t="s">
        <v>57</v>
      </c>
      <c r="E279" s="40" t="s">
        <v>52</v>
      </c>
    </row>
    <row r="280" spans="1:5" ht="12.75">
      <c r="A280" t="s">
        <v>58</v>
      </c>
      <c r="E280" s="39" t="s">
        <v>52</v>
      </c>
    </row>
    <row r="281" spans="1:16" ht="12.75">
      <c r="A281" t="s">
        <v>49</v>
      </c>
      <c s="34" t="s">
        <v>277</v>
      </c>
      <c s="34" t="s">
        <v>10541</v>
      </c>
      <c s="35" t="s">
        <v>52</v>
      </c>
      <c s="6" t="s">
        <v>10542</v>
      </c>
      <c s="36" t="s">
        <v>932</v>
      </c>
      <c s="37">
        <v>1</v>
      </c>
      <c s="36">
        <v>0</v>
      </c>
      <c s="36">
        <f>ROUND(G281*H281,6)</f>
      </c>
      <c r="L281" s="38">
        <v>0</v>
      </c>
      <c s="32">
        <f>ROUND(ROUND(L281,2)*ROUND(G281,3),2)</f>
      </c>
      <c s="36" t="s">
        <v>947</v>
      </c>
      <c>
        <f>(M281*21)/100</f>
      </c>
      <c t="s">
        <v>28</v>
      </c>
    </row>
    <row r="282" spans="1:5" ht="12.75">
      <c r="A282" s="35" t="s">
        <v>56</v>
      </c>
      <c r="E282" s="39" t="s">
        <v>52</v>
      </c>
    </row>
    <row r="283" spans="1:5" ht="12.75">
      <c r="A283" s="35" t="s">
        <v>57</v>
      </c>
      <c r="E283" s="40" t="s">
        <v>52</v>
      </c>
    </row>
    <row r="284" spans="1:5" ht="12.75">
      <c r="A284" t="s">
        <v>58</v>
      </c>
      <c r="E284" s="39" t="s">
        <v>52</v>
      </c>
    </row>
    <row r="285" spans="1:16" ht="12.75">
      <c r="A285" t="s">
        <v>49</v>
      </c>
      <c s="34" t="s">
        <v>281</v>
      </c>
      <c s="34" t="s">
        <v>11026</v>
      </c>
      <c s="35" t="s">
        <v>52</v>
      </c>
      <c s="6" t="s">
        <v>11027</v>
      </c>
      <c s="36" t="s">
        <v>67</v>
      </c>
      <c s="37">
        <v>1</v>
      </c>
      <c s="36">
        <v>0.00015</v>
      </c>
      <c s="36">
        <f>ROUND(G285*H285,6)</f>
      </c>
      <c r="L285" s="38">
        <v>0</v>
      </c>
      <c s="32">
        <f>ROUND(ROUND(L285,2)*ROUND(G285,3),2)</f>
      </c>
      <c s="36" t="s">
        <v>947</v>
      </c>
      <c>
        <f>(M285*21)/100</f>
      </c>
      <c t="s">
        <v>28</v>
      </c>
    </row>
    <row r="286" spans="1:5" ht="12.75">
      <c r="A286" s="35" t="s">
        <v>56</v>
      </c>
      <c r="E286" s="39" t="s">
        <v>52</v>
      </c>
    </row>
    <row r="287" spans="1:5" ht="12.75">
      <c r="A287" s="35" t="s">
        <v>57</v>
      </c>
      <c r="E287" s="40" t="s">
        <v>52</v>
      </c>
    </row>
    <row r="288" spans="1:5" ht="12.75">
      <c r="A288" t="s">
        <v>58</v>
      </c>
      <c r="E288" s="39" t="s">
        <v>52</v>
      </c>
    </row>
    <row r="289" spans="1:16" ht="12.75">
      <c r="A289" t="s">
        <v>49</v>
      </c>
      <c s="34" t="s">
        <v>285</v>
      </c>
      <c s="34" t="s">
        <v>9620</v>
      </c>
      <c s="35" t="s">
        <v>52</v>
      </c>
      <c s="6" t="s">
        <v>11028</v>
      </c>
      <c s="36" t="s">
        <v>67</v>
      </c>
      <c s="37">
        <v>2</v>
      </c>
      <c s="36">
        <v>0.02423</v>
      </c>
      <c s="36">
        <f>ROUND(G289*H289,6)</f>
      </c>
      <c r="L289" s="38">
        <v>0</v>
      </c>
      <c s="32">
        <f>ROUND(ROUND(L289,2)*ROUND(G289,3),2)</f>
      </c>
      <c s="36" t="s">
        <v>947</v>
      </c>
      <c>
        <f>(M289*21)/100</f>
      </c>
      <c t="s">
        <v>28</v>
      </c>
    </row>
    <row r="290" spans="1:5" ht="12.75">
      <c r="A290" s="35" t="s">
        <v>56</v>
      </c>
      <c r="E290" s="39" t="s">
        <v>52</v>
      </c>
    </row>
    <row r="291" spans="1:5" ht="38.25">
      <c r="A291" s="35" t="s">
        <v>57</v>
      </c>
      <c r="E291" s="40" t="s">
        <v>11029</v>
      </c>
    </row>
    <row r="292" spans="1:5" ht="12.75">
      <c r="A292" t="s">
        <v>58</v>
      </c>
      <c r="E292" s="39" t="s">
        <v>52</v>
      </c>
    </row>
    <row r="293" spans="1:16" ht="12.75">
      <c r="A293" t="s">
        <v>49</v>
      </c>
      <c s="34" t="s">
        <v>290</v>
      </c>
      <c s="34" t="s">
        <v>11030</v>
      </c>
      <c s="35" t="s">
        <v>52</v>
      </c>
      <c s="6" t="s">
        <v>11031</v>
      </c>
      <c s="36" t="s">
        <v>67</v>
      </c>
      <c s="37">
        <v>1</v>
      </c>
      <c s="36">
        <v>0.02423</v>
      </c>
      <c s="36">
        <f>ROUND(G293*H293,6)</f>
      </c>
      <c r="L293" s="38">
        <v>0</v>
      </c>
      <c s="32">
        <f>ROUND(ROUND(L293,2)*ROUND(G293,3),2)</f>
      </c>
      <c s="36" t="s">
        <v>947</v>
      </c>
      <c>
        <f>(M293*21)/100</f>
      </c>
      <c t="s">
        <v>28</v>
      </c>
    </row>
    <row r="294" spans="1:5" ht="12.75">
      <c r="A294" s="35" t="s">
        <v>56</v>
      </c>
      <c r="E294" s="39" t="s">
        <v>52</v>
      </c>
    </row>
    <row r="295" spans="1:5" ht="12.75">
      <c r="A295" s="35" t="s">
        <v>57</v>
      </c>
      <c r="E295" s="40" t="s">
        <v>11032</v>
      </c>
    </row>
    <row r="296" spans="1:5" ht="12.75">
      <c r="A296" t="s">
        <v>58</v>
      </c>
      <c r="E296" s="39" t="s">
        <v>52</v>
      </c>
    </row>
    <row r="297" spans="1:16" ht="12.75">
      <c r="A297" t="s">
        <v>49</v>
      </c>
      <c s="34" t="s">
        <v>294</v>
      </c>
      <c s="34" t="s">
        <v>9624</v>
      </c>
      <c s="35" t="s">
        <v>52</v>
      </c>
      <c s="6" t="s">
        <v>11033</v>
      </c>
      <c s="36" t="s">
        <v>67</v>
      </c>
      <c s="37">
        <v>1</v>
      </c>
      <c s="36">
        <v>0.02423</v>
      </c>
      <c s="36">
        <f>ROUND(G297*H297,6)</f>
      </c>
      <c r="L297" s="38">
        <v>0</v>
      </c>
      <c s="32">
        <f>ROUND(ROUND(L297,2)*ROUND(G297,3),2)</f>
      </c>
      <c s="36" t="s">
        <v>947</v>
      </c>
      <c>
        <f>(M297*21)/100</f>
      </c>
      <c t="s">
        <v>28</v>
      </c>
    </row>
    <row r="298" spans="1:5" ht="12.75">
      <c r="A298" s="35" t="s">
        <v>56</v>
      </c>
      <c r="E298" s="39" t="s">
        <v>52</v>
      </c>
    </row>
    <row r="299" spans="1:5" ht="12.75">
      <c r="A299" s="35" t="s">
        <v>57</v>
      </c>
      <c r="E299" s="40" t="s">
        <v>11034</v>
      </c>
    </row>
    <row r="300" spans="1:5" ht="12.75">
      <c r="A300" t="s">
        <v>58</v>
      </c>
      <c r="E300" s="39" t="s">
        <v>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COUNTIFS(L8:L180,"=0",A8:A180,"P")+COUNTIFS(L8:L180,"",A8:A180,"P")+SUM(Q8:Q180)</f>
      </c>
    </row>
    <row r="8" spans="1:13" ht="12.75">
      <c r="A8" t="s">
        <v>45</v>
      </c>
      <c r="C8" s="28" t="s">
        <v>11037</v>
      </c>
      <c r="E8" s="30" t="s">
        <v>11036</v>
      </c>
      <c r="J8" s="29">
        <f>0+J9+J166+J171</f>
      </c>
      <c s="29">
        <f>0+K9+K166+K171</f>
      </c>
      <c s="29">
        <f>0+L9+L166+L171</f>
      </c>
      <c s="29">
        <f>0+M9+M166+M171</f>
      </c>
    </row>
    <row r="9" spans="1:13" ht="12.75">
      <c r="A9" t="s">
        <v>47</v>
      </c>
      <c r="C9" s="31" t="s">
        <v>168</v>
      </c>
      <c r="E9" s="33" t="s">
        <v>1144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25.5">
      <c r="A10" t="s">
        <v>49</v>
      </c>
      <c s="34" t="s">
        <v>644</v>
      </c>
      <c s="34" t="s">
        <v>11038</v>
      </c>
      <c s="35" t="s">
        <v>52</v>
      </c>
      <c s="6" t="s">
        <v>11039</v>
      </c>
      <c s="36" t="s">
        <v>105</v>
      </c>
      <c s="37">
        <v>330</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11040</v>
      </c>
    </row>
    <row r="14" spans="1:16" ht="25.5">
      <c r="A14" t="s">
        <v>49</v>
      </c>
      <c s="34" t="s">
        <v>28</v>
      </c>
      <c s="34" t="s">
        <v>7832</v>
      </c>
      <c s="35" t="s">
        <v>52</v>
      </c>
      <c s="6" t="s">
        <v>7833</v>
      </c>
      <c s="36" t="s">
        <v>67</v>
      </c>
      <c s="37">
        <v>120</v>
      </c>
      <c s="36">
        <v>0</v>
      </c>
      <c s="36">
        <f>ROUND(G14*H14,6)</f>
      </c>
      <c r="L14" s="38">
        <v>0</v>
      </c>
      <c s="32">
        <f>ROUND(ROUND(L14,2)*ROUND(G14,3),2)</f>
      </c>
      <c s="36" t="s">
        <v>2858</v>
      </c>
      <c>
        <f>(M14*21)/100</f>
      </c>
      <c t="s">
        <v>28</v>
      </c>
    </row>
    <row r="15" spans="1:5" ht="12.75">
      <c r="A15" s="35" t="s">
        <v>56</v>
      </c>
      <c r="E15" s="39" t="s">
        <v>52</v>
      </c>
    </row>
    <row r="16" spans="1:5" ht="12.75">
      <c r="A16" s="35" t="s">
        <v>57</v>
      </c>
      <c r="E16" s="40" t="s">
        <v>715</v>
      </c>
    </row>
    <row r="17" spans="1:5" ht="12.75">
      <c r="A17" t="s">
        <v>58</v>
      </c>
      <c r="E17" s="39" t="s">
        <v>7834</v>
      </c>
    </row>
    <row r="18" spans="1:16" ht="12.75">
      <c r="A18" t="s">
        <v>49</v>
      </c>
      <c s="34" t="s">
        <v>26</v>
      </c>
      <c s="34" t="s">
        <v>5529</v>
      </c>
      <c s="35" t="s">
        <v>52</v>
      </c>
      <c s="6" t="s">
        <v>5530</v>
      </c>
      <c s="36" t="s">
        <v>67</v>
      </c>
      <c s="37">
        <v>38</v>
      </c>
      <c s="36">
        <v>0</v>
      </c>
      <c s="36">
        <f>ROUND(G18*H18,6)</f>
      </c>
      <c r="L18" s="38">
        <v>0</v>
      </c>
      <c s="32">
        <f>ROUND(ROUND(L18,2)*ROUND(G18,3),2)</f>
      </c>
      <c s="36" t="s">
        <v>2858</v>
      </c>
      <c>
        <f>(M18*21)/100</f>
      </c>
      <c t="s">
        <v>28</v>
      </c>
    </row>
    <row r="19" spans="1:5" ht="12.75">
      <c r="A19" s="35" t="s">
        <v>56</v>
      </c>
      <c r="E19" s="39" t="s">
        <v>52</v>
      </c>
    </row>
    <row r="20" spans="1:5" ht="12.75">
      <c r="A20" s="35" t="s">
        <v>57</v>
      </c>
      <c r="E20" s="40" t="s">
        <v>175</v>
      </c>
    </row>
    <row r="21" spans="1:5" ht="12.75">
      <c r="A21" t="s">
        <v>58</v>
      </c>
      <c r="E21" s="39" t="s">
        <v>7835</v>
      </c>
    </row>
    <row r="22" spans="1:16" ht="12.75">
      <c r="A22" t="s">
        <v>49</v>
      </c>
      <c s="34" t="s">
        <v>94</v>
      </c>
      <c s="34" t="s">
        <v>7836</v>
      </c>
      <c s="35" t="s">
        <v>52</v>
      </c>
      <c s="6" t="s">
        <v>7837</v>
      </c>
      <c s="36" t="s">
        <v>67</v>
      </c>
      <c s="37">
        <v>11</v>
      </c>
      <c s="36">
        <v>0</v>
      </c>
      <c s="36">
        <f>ROUND(G22*H22,6)</f>
      </c>
      <c r="L22" s="38">
        <v>0</v>
      </c>
      <c s="32">
        <f>ROUND(ROUND(L22,2)*ROUND(G22,3),2)</f>
      </c>
      <c s="36" t="s">
        <v>947</v>
      </c>
      <c>
        <f>(M22*21)/100</f>
      </c>
      <c t="s">
        <v>28</v>
      </c>
    </row>
    <row r="23" spans="1:5" ht="12.75">
      <c r="A23" s="35" t="s">
        <v>56</v>
      </c>
      <c r="E23" s="39" t="s">
        <v>52</v>
      </c>
    </row>
    <row r="24" spans="1:5" ht="12.75">
      <c r="A24" s="35" t="s">
        <v>57</v>
      </c>
      <c r="E24" s="40" t="s">
        <v>681</v>
      </c>
    </row>
    <row r="25" spans="1:5" ht="12.75">
      <c r="A25" t="s">
        <v>58</v>
      </c>
      <c r="E25" s="39" t="s">
        <v>7838</v>
      </c>
    </row>
    <row r="26" spans="1:16" ht="12.75">
      <c r="A26" t="s">
        <v>49</v>
      </c>
      <c s="34" t="s">
        <v>100</v>
      </c>
      <c s="34" t="s">
        <v>7839</v>
      </c>
      <c s="35" t="s">
        <v>52</v>
      </c>
      <c s="6" t="s">
        <v>7837</v>
      </c>
      <c s="36" t="s">
        <v>67</v>
      </c>
      <c s="37">
        <v>10</v>
      </c>
      <c s="36">
        <v>0</v>
      </c>
      <c s="36">
        <f>ROUND(G26*H26,6)</f>
      </c>
      <c r="L26" s="38">
        <v>0</v>
      </c>
      <c s="32">
        <f>ROUND(ROUND(L26,2)*ROUND(G26,3),2)</f>
      </c>
      <c s="36" t="s">
        <v>947</v>
      </c>
      <c>
        <f>(M26*21)/100</f>
      </c>
      <c t="s">
        <v>28</v>
      </c>
    </row>
    <row r="27" spans="1:5" ht="12.75">
      <c r="A27" s="35" t="s">
        <v>56</v>
      </c>
      <c r="E27" s="39" t="s">
        <v>52</v>
      </c>
    </row>
    <row r="28" spans="1:5" ht="12.75">
      <c r="A28" s="35" t="s">
        <v>57</v>
      </c>
      <c r="E28" s="40" t="s">
        <v>677</v>
      </c>
    </row>
    <row r="29" spans="1:5" ht="12.75">
      <c r="A29" t="s">
        <v>58</v>
      </c>
      <c r="E29" s="39" t="s">
        <v>7840</v>
      </c>
    </row>
    <row r="30" spans="1:16" ht="12.75">
      <c r="A30" t="s">
        <v>49</v>
      </c>
      <c s="34" t="s">
        <v>27</v>
      </c>
      <c s="34" t="s">
        <v>7841</v>
      </c>
      <c s="35" t="s">
        <v>52</v>
      </c>
      <c s="6" t="s">
        <v>7837</v>
      </c>
      <c s="36" t="s">
        <v>67</v>
      </c>
      <c s="37">
        <v>4</v>
      </c>
      <c s="36">
        <v>0</v>
      </c>
      <c s="36">
        <f>ROUND(G30*H30,6)</f>
      </c>
      <c r="L30" s="38">
        <v>0</v>
      </c>
      <c s="32">
        <f>ROUND(ROUND(L30,2)*ROUND(G30,3),2)</f>
      </c>
      <c s="36" t="s">
        <v>947</v>
      </c>
      <c>
        <f>(M30*21)/100</f>
      </c>
      <c t="s">
        <v>28</v>
      </c>
    </row>
    <row r="31" spans="1:5" ht="12.75">
      <c r="A31" s="35" t="s">
        <v>56</v>
      </c>
      <c r="E31" s="39" t="s">
        <v>52</v>
      </c>
    </row>
    <row r="32" spans="1:5" ht="12.75">
      <c r="A32" s="35" t="s">
        <v>57</v>
      </c>
      <c r="E32" s="40" t="s">
        <v>52</v>
      </c>
    </row>
    <row r="33" spans="1:5" ht="12.75">
      <c r="A33" t="s">
        <v>58</v>
      </c>
      <c r="E33" s="39" t="s">
        <v>7842</v>
      </c>
    </row>
    <row r="34" spans="1:16" ht="12.75">
      <c r="A34" t="s">
        <v>49</v>
      </c>
      <c s="34" t="s">
        <v>168</v>
      </c>
      <c s="34" t="s">
        <v>7843</v>
      </c>
      <c s="35" t="s">
        <v>52</v>
      </c>
      <c s="6" t="s">
        <v>7844</v>
      </c>
      <c s="36" t="s">
        <v>67</v>
      </c>
      <c s="37">
        <v>14</v>
      </c>
      <c s="36">
        <v>0</v>
      </c>
      <c s="36">
        <f>ROUND(G34*H34,6)</f>
      </c>
      <c r="L34" s="38">
        <v>0</v>
      </c>
      <c s="32">
        <f>ROUND(ROUND(L34,2)*ROUND(G34,3),2)</f>
      </c>
      <c s="36" t="s">
        <v>2858</v>
      </c>
      <c>
        <f>(M34*21)/100</f>
      </c>
      <c t="s">
        <v>28</v>
      </c>
    </row>
    <row r="35" spans="1:5" ht="12.75">
      <c r="A35" s="35" t="s">
        <v>56</v>
      </c>
      <c r="E35" s="39" t="s">
        <v>52</v>
      </c>
    </row>
    <row r="36" spans="1:5" ht="12.75">
      <c r="A36" s="35" t="s">
        <v>57</v>
      </c>
      <c r="E36" s="40" t="s">
        <v>60</v>
      </c>
    </row>
    <row r="37" spans="1:5" ht="12.75">
      <c r="A37" t="s">
        <v>58</v>
      </c>
      <c r="E37" s="39" t="s">
        <v>7845</v>
      </c>
    </row>
    <row r="38" spans="1:16" ht="12.75">
      <c r="A38" t="s">
        <v>49</v>
      </c>
      <c s="34" t="s">
        <v>534</v>
      </c>
      <c s="34" t="s">
        <v>7849</v>
      </c>
      <c s="35" t="s">
        <v>52</v>
      </c>
      <c s="6" t="s">
        <v>7850</v>
      </c>
      <c s="36" t="s">
        <v>67</v>
      </c>
      <c s="37">
        <v>81</v>
      </c>
      <c s="36">
        <v>0</v>
      </c>
      <c s="36">
        <f>ROUND(G38*H38,6)</f>
      </c>
      <c r="L38" s="38">
        <v>0</v>
      </c>
      <c s="32">
        <f>ROUND(ROUND(L38,2)*ROUND(G38,3),2)</f>
      </c>
      <c s="36" t="s">
        <v>2858</v>
      </c>
      <c>
        <f>(M38*21)/100</f>
      </c>
      <c t="s">
        <v>28</v>
      </c>
    </row>
    <row r="39" spans="1:5" ht="12.75">
      <c r="A39" s="35" t="s">
        <v>56</v>
      </c>
      <c r="E39" s="39" t="s">
        <v>52</v>
      </c>
    </row>
    <row r="40" spans="1:5" ht="12.75">
      <c r="A40" s="35" t="s">
        <v>57</v>
      </c>
      <c r="E40" s="40" t="s">
        <v>331</v>
      </c>
    </row>
    <row r="41" spans="1:5" ht="12.75">
      <c r="A41" t="s">
        <v>58</v>
      </c>
      <c r="E41" s="39" t="s">
        <v>7851</v>
      </c>
    </row>
    <row r="42" spans="1:16" ht="12.75">
      <c r="A42" t="s">
        <v>49</v>
      </c>
      <c s="34" t="s">
        <v>673</v>
      </c>
      <c s="34" t="s">
        <v>9921</v>
      </c>
      <c s="35" t="s">
        <v>52</v>
      </c>
      <c s="6" t="s">
        <v>9922</v>
      </c>
      <c s="36" t="s">
        <v>67</v>
      </c>
      <c s="37">
        <v>4</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25.5">
      <c r="A45" t="s">
        <v>58</v>
      </c>
      <c r="E45" s="39" t="s">
        <v>11041</v>
      </c>
    </row>
    <row r="46" spans="1:16" ht="12.75">
      <c r="A46" t="s">
        <v>49</v>
      </c>
      <c s="34" t="s">
        <v>677</v>
      </c>
      <c s="34" t="s">
        <v>9921</v>
      </c>
      <c s="35" t="s">
        <v>644</v>
      </c>
      <c s="6" t="s">
        <v>11042</v>
      </c>
      <c s="36" t="s">
        <v>67</v>
      </c>
      <c s="37">
        <v>19</v>
      </c>
      <c s="36">
        <v>0</v>
      </c>
      <c s="36">
        <f>ROUND(G46*H46,6)</f>
      </c>
      <c r="L46" s="38">
        <v>0</v>
      </c>
      <c s="32">
        <f>ROUND(ROUND(L46,2)*ROUND(G46,3),2)</f>
      </c>
      <c s="36" t="s">
        <v>947</v>
      </c>
      <c>
        <f>(M46*21)/100</f>
      </c>
      <c t="s">
        <v>28</v>
      </c>
    </row>
    <row r="47" spans="1:5" ht="12.75">
      <c r="A47" s="35" t="s">
        <v>56</v>
      </c>
      <c r="E47" s="39" t="s">
        <v>52</v>
      </c>
    </row>
    <row r="48" spans="1:5" ht="12.75">
      <c r="A48" s="35" t="s">
        <v>57</v>
      </c>
      <c r="E48" s="40" t="s">
        <v>83</v>
      </c>
    </row>
    <row r="49" spans="1:5" ht="25.5">
      <c r="A49" t="s">
        <v>58</v>
      </c>
      <c r="E49" s="39" t="s">
        <v>11043</v>
      </c>
    </row>
    <row r="50" spans="1:16" ht="12.75">
      <c r="A50" t="s">
        <v>49</v>
      </c>
      <c s="34" t="s">
        <v>681</v>
      </c>
      <c s="34" t="s">
        <v>9924</v>
      </c>
      <c s="35" t="s">
        <v>52</v>
      </c>
      <c s="6" t="s">
        <v>9922</v>
      </c>
      <c s="36" t="s">
        <v>67</v>
      </c>
      <c s="37">
        <v>8</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11044</v>
      </c>
    </row>
    <row r="54" spans="1:16" ht="12.75">
      <c r="A54" t="s">
        <v>49</v>
      </c>
      <c s="34" t="s">
        <v>685</v>
      </c>
      <c s="34" t="s">
        <v>9924</v>
      </c>
      <c s="35" t="s">
        <v>644</v>
      </c>
      <c s="6" t="s">
        <v>11045</v>
      </c>
      <c s="36" t="s">
        <v>67</v>
      </c>
      <c s="37">
        <v>2</v>
      </c>
      <c s="36">
        <v>0</v>
      </c>
      <c s="36">
        <f>ROUND(G54*H54,6)</f>
      </c>
      <c r="L54" s="38">
        <v>0</v>
      </c>
      <c s="32">
        <f>ROUND(ROUND(L54,2)*ROUND(G54,3),2)</f>
      </c>
      <c s="36" t="s">
        <v>947</v>
      </c>
      <c>
        <f>(M54*21)/100</f>
      </c>
      <c t="s">
        <v>28</v>
      </c>
    </row>
    <row r="55" spans="1:5" ht="12.75">
      <c r="A55" s="35" t="s">
        <v>56</v>
      </c>
      <c r="E55" s="39" t="s">
        <v>52</v>
      </c>
    </row>
    <row r="56" spans="1:5" ht="12.75">
      <c r="A56" s="35" t="s">
        <v>57</v>
      </c>
      <c r="E56" s="40" t="s">
        <v>52</v>
      </c>
    </row>
    <row r="57" spans="1:5" ht="25.5">
      <c r="A57" t="s">
        <v>58</v>
      </c>
      <c r="E57" s="39" t="s">
        <v>11046</v>
      </c>
    </row>
    <row r="58" spans="1:16" ht="12.75">
      <c r="A58" t="s">
        <v>49</v>
      </c>
      <c s="34" t="s">
        <v>50</v>
      </c>
      <c s="34" t="s">
        <v>7858</v>
      </c>
      <c s="35" t="s">
        <v>52</v>
      </c>
      <c s="6" t="s">
        <v>11047</v>
      </c>
      <c s="36" t="s">
        <v>67</v>
      </c>
      <c s="37">
        <v>38</v>
      </c>
      <c s="36">
        <v>0</v>
      </c>
      <c s="36">
        <f>ROUND(G58*H58,6)</f>
      </c>
      <c r="L58" s="38">
        <v>0</v>
      </c>
      <c s="32">
        <f>ROUND(ROUND(L58,2)*ROUND(G58,3),2)</f>
      </c>
      <c s="36" t="s">
        <v>947</v>
      </c>
      <c>
        <f>(M58*21)/100</f>
      </c>
      <c t="s">
        <v>28</v>
      </c>
    </row>
    <row r="59" spans="1:5" ht="12.75">
      <c r="A59" s="35" t="s">
        <v>56</v>
      </c>
      <c r="E59" s="39" t="s">
        <v>52</v>
      </c>
    </row>
    <row r="60" spans="1:5" ht="12.75">
      <c r="A60" s="35" t="s">
        <v>57</v>
      </c>
      <c r="E60" s="40" t="s">
        <v>175</v>
      </c>
    </row>
    <row r="61" spans="1:5" ht="25.5">
      <c r="A61" t="s">
        <v>58</v>
      </c>
      <c r="E61" s="39" t="s">
        <v>11048</v>
      </c>
    </row>
    <row r="62" spans="1:16" ht="12.75">
      <c r="A62" t="s">
        <v>49</v>
      </c>
      <c s="34" t="s">
        <v>60</v>
      </c>
      <c s="34" t="s">
        <v>7861</v>
      </c>
      <c s="35" t="s">
        <v>52</v>
      </c>
      <c s="6" t="s">
        <v>11049</v>
      </c>
      <c s="36" t="s">
        <v>67</v>
      </c>
      <c s="37">
        <v>27</v>
      </c>
      <c s="36">
        <v>0</v>
      </c>
      <c s="36">
        <f>ROUND(G62*H62,6)</f>
      </c>
      <c r="L62" s="38">
        <v>0</v>
      </c>
      <c s="32">
        <f>ROUND(ROUND(L62,2)*ROUND(G62,3),2)</f>
      </c>
      <c s="36" t="s">
        <v>947</v>
      </c>
      <c>
        <f>(M62*21)/100</f>
      </c>
      <c t="s">
        <v>28</v>
      </c>
    </row>
    <row r="63" spans="1:5" ht="12.75">
      <c r="A63" s="35" t="s">
        <v>56</v>
      </c>
      <c r="E63" s="39" t="s">
        <v>52</v>
      </c>
    </row>
    <row r="64" spans="1:5" ht="12.75">
      <c r="A64" s="35" t="s">
        <v>57</v>
      </c>
      <c r="E64" s="40" t="s">
        <v>112</v>
      </c>
    </row>
    <row r="65" spans="1:5" ht="12.75">
      <c r="A65" t="s">
        <v>58</v>
      </c>
      <c r="E65" s="39" t="s">
        <v>11050</v>
      </c>
    </row>
    <row r="66" spans="1:16" ht="12.75">
      <c r="A66" t="s">
        <v>49</v>
      </c>
      <c s="34" t="s">
        <v>64</v>
      </c>
      <c s="34" t="s">
        <v>9931</v>
      </c>
      <c s="35" t="s">
        <v>52</v>
      </c>
      <c s="6" t="s">
        <v>11051</v>
      </c>
      <c s="36" t="s">
        <v>67</v>
      </c>
      <c s="37">
        <v>1</v>
      </c>
      <c s="36">
        <v>0</v>
      </c>
      <c s="36">
        <f>ROUND(G66*H66,6)</f>
      </c>
      <c r="L66" s="38">
        <v>0</v>
      </c>
      <c s="32">
        <f>ROUND(ROUND(L66,2)*ROUND(G66,3),2)</f>
      </c>
      <c s="36" t="s">
        <v>947</v>
      </c>
      <c>
        <f>(M66*21)/100</f>
      </c>
      <c t="s">
        <v>28</v>
      </c>
    </row>
    <row r="67" spans="1:5" ht="12.75">
      <c r="A67" s="35" t="s">
        <v>56</v>
      </c>
      <c r="E67" s="39" t="s">
        <v>52</v>
      </c>
    </row>
    <row r="68" spans="1:5" ht="12.75">
      <c r="A68" s="35" t="s">
        <v>57</v>
      </c>
      <c r="E68" s="40" t="s">
        <v>52</v>
      </c>
    </row>
    <row r="69" spans="1:5" ht="12.75">
      <c r="A69" t="s">
        <v>58</v>
      </c>
      <c r="E69" s="39" t="s">
        <v>11052</v>
      </c>
    </row>
    <row r="70" spans="1:16" ht="12.75">
      <c r="A70" t="s">
        <v>49</v>
      </c>
      <c s="34" t="s">
        <v>69</v>
      </c>
      <c s="34" t="s">
        <v>11053</v>
      </c>
      <c s="35" t="s">
        <v>52</v>
      </c>
      <c s="6" t="s">
        <v>11054</v>
      </c>
      <c s="36" t="s">
        <v>67</v>
      </c>
      <c s="37">
        <v>1</v>
      </c>
      <c s="36">
        <v>0</v>
      </c>
      <c s="36">
        <f>ROUND(G70*H70,6)</f>
      </c>
      <c r="L70" s="38">
        <v>0</v>
      </c>
      <c s="32">
        <f>ROUND(ROUND(L70,2)*ROUND(G70,3),2)</f>
      </c>
      <c s="36" t="s">
        <v>947</v>
      </c>
      <c>
        <f>(M70*21)/100</f>
      </c>
      <c t="s">
        <v>28</v>
      </c>
    </row>
    <row r="71" spans="1:5" ht="12.75">
      <c r="A71" s="35" t="s">
        <v>56</v>
      </c>
      <c r="E71" s="39" t="s">
        <v>52</v>
      </c>
    </row>
    <row r="72" spans="1:5" ht="12.75">
      <c r="A72" s="35" t="s">
        <v>57</v>
      </c>
      <c r="E72" s="40" t="s">
        <v>52</v>
      </c>
    </row>
    <row r="73" spans="1:5" ht="25.5">
      <c r="A73" t="s">
        <v>58</v>
      </c>
      <c r="E73" s="39" t="s">
        <v>11055</v>
      </c>
    </row>
    <row r="74" spans="1:16" ht="12.75">
      <c r="A74" t="s">
        <v>49</v>
      </c>
      <c s="34" t="s">
        <v>72</v>
      </c>
      <c s="34" t="s">
        <v>11056</v>
      </c>
      <c s="35" t="s">
        <v>52</v>
      </c>
      <c s="6" t="s">
        <v>11054</v>
      </c>
      <c s="36" t="s">
        <v>67</v>
      </c>
      <c s="37">
        <v>2</v>
      </c>
      <c s="36">
        <v>0</v>
      </c>
      <c s="36">
        <f>ROUND(G74*H74,6)</f>
      </c>
      <c r="L74" s="38">
        <v>0</v>
      </c>
      <c s="32">
        <f>ROUND(ROUND(L74,2)*ROUND(G74,3),2)</f>
      </c>
      <c s="36" t="s">
        <v>947</v>
      </c>
      <c>
        <f>(M74*21)/100</f>
      </c>
      <c t="s">
        <v>28</v>
      </c>
    </row>
    <row r="75" spans="1:5" ht="12.75">
      <c r="A75" s="35" t="s">
        <v>56</v>
      </c>
      <c r="E75" s="39" t="s">
        <v>52</v>
      </c>
    </row>
    <row r="76" spans="1:5" ht="12.75">
      <c r="A76" s="35" t="s">
        <v>57</v>
      </c>
      <c r="E76" s="40" t="s">
        <v>52</v>
      </c>
    </row>
    <row r="77" spans="1:5" ht="25.5">
      <c r="A77" t="s">
        <v>58</v>
      </c>
      <c r="E77" s="39" t="s">
        <v>11057</v>
      </c>
    </row>
    <row r="78" spans="1:16" ht="12.75">
      <c r="A78" t="s">
        <v>49</v>
      </c>
      <c s="34" t="s">
        <v>78</v>
      </c>
      <c s="34" t="s">
        <v>11058</v>
      </c>
      <c s="35" t="s">
        <v>52</v>
      </c>
      <c s="6" t="s">
        <v>11054</v>
      </c>
      <c s="36" t="s">
        <v>67</v>
      </c>
      <c s="37">
        <v>15</v>
      </c>
      <c s="36">
        <v>0</v>
      </c>
      <c s="36">
        <f>ROUND(G78*H78,6)</f>
      </c>
      <c r="L78" s="38">
        <v>0</v>
      </c>
      <c s="32">
        <f>ROUND(ROUND(L78,2)*ROUND(G78,3),2)</f>
      </c>
      <c s="36" t="s">
        <v>947</v>
      </c>
      <c>
        <f>(M78*21)/100</f>
      </c>
      <c t="s">
        <v>28</v>
      </c>
    </row>
    <row r="79" spans="1:5" ht="12.75">
      <c r="A79" s="35" t="s">
        <v>56</v>
      </c>
      <c r="E79" s="39" t="s">
        <v>52</v>
      </c>
    </row>
    <row r="80" spans="1:5" ht="12.75">
      <c r="A80" s="35" t="s">
        <v>57</v>
      </c>
      <c r="E80" s="40" t="s">
        <v>64</v>
      </c>
    </row>
    <row r="81" spans="1:5" ht="38.25">
      <c r="A81" t="s">
        <v>58</v>
      </c>
      <c r="E81" s="39" t="s">
        <v>11059</v>
      </c>
    </row>
    <row r="82" spans="1:16" ht="12.75">
      <c r="A82" t="s">
        <v>49</v>
      </c>
      <c s="34" t="s">
        <v>83</v>
      </c>
      <c s="34" t="s">
        <v>1115</v>
      </c>
      <c s="35" t="s">
        <v>52</v>
      </c>
      <c s="6" t="s">
        <v>1116</v>
      </c>
      <c s="36" t="s">
        <v>67</v>
      </c>
      <c s="37">
        <v>1</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7872</v>
      </c>
    </row>
    <row r="86" spans="1:16" ht="12.75">
      <c r="A86" t="s">
        <v>49</v>
      </c>
      <c s="34" t="s">
        <v>87</v>
      </c>
      <c s="34" t="s">
        <v>1400</v>
      </c>
      <c s="35" t="s">
        <v>52</v>
      </c>
      <c s="6" t="s">
        <v>1401</v>
      </c>
      <c s="36" t="s">
        <v>67</v>
      </c>
      <c s="37">
        <v>6</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7873</v>
      </c>
    </row>
    <row r="90" spans="1:16" ht="25.5">
      <c r="A90" t="s">
        <v>49</v>
      </c>
      <c s="34" t="s">
        <v>91</v>
      </c>
      <c s="34" t="s">
        <v>7874</v>
      </c>
      <c s="35" t="s">
        <v>52</v>
      </c>
      <c s="6" t="s">
        <v>7875</v>
      </c>
      <c s="36" t="s">
        <v>54</v>
      </c>
      <c s="37">
        <v>45</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7876</v>
      </c>
    </row>
    <row r="94" spans="1:16" ht="12.75">
      <c r="A94" t="s">
        <v>49</v>
      </c>
      <c s="34" t="s">
        <v>96</v>
      </c>
      <c s="34" t="s">
        <v>7877</v>
      </c>
      <c s="35" t="s">
        <v>52</v>
      </c>
      <c s="6" t="s">
        <v>1065</v>
      </c>
      <c s="36" t="s">
        <v>2678</v>
      </c>
      <c s="37">
        <v>25</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7878</v>
      </c>
    </row>
    <row r="98" spans="1:16" ht="25.5">
      <c r="A98" t="s">
        <v>49</v>
      </c>
      <c s="34" t="s">
        <v>888</v>
      </c>
      <c s="34" t="s">
        <v>7879</v>
      </c>
      <c s="35" t="s">
        <v>52</v>
      </c>
      <c s="6" t="s">
        <v>1907</v>
      </c>
      <c s="36" t="s">
        <v>105</v>
      </c>
      <c s="37">
        <v>50</v>
      </c>
      <c s="36">
        <v>0</v>
      </c>
      <c s="36">
        <f>ROUND(G98*H98,6)</f>
      </c>
      <c r="L98" s="38">
        <v>0</v>
      </c>
      <c s="32">
        <f>ROUND(ROUND(L98,2)*ROUND(G98,3),2)</f>
      </c>
      <c s="36" t="s">
        <v>947</v>
      </c>
      <c>
        <f>(M98*21)/100</f>
      </c>
      <c t="s">
        <v>28</v>
      </c>
    </row>
    <row r="99" spans="1:5" ht="12.75">
      <c r="A99" s="35" t="s">
        <v>56</v>
      </c>
      <c r="E99" s="39" t="s">
        <v>52</v>
      </c>
    </row>
    <row r="100" spans="1:5" ht="12.75">
      <c r="A100" s="35" t="s">
        <v>57</v>
      </c>
      <c r="E100" s="40" t="s">
        <v>207</v>
      </c>
    </row>
    <row r="101" spans="1:5" ht="12.75">
      <c r="A101" t="s">
        <v>58</v>
      </c>
      <c r="E101" s="39" t="s">
        <v>7880</v>
      </c>
    </row>
    <row r="102" spans="1:16" ht="25.5">
      <c r="A102" t="s">
        <v>49</v>
      </c>
      <c s="34" t="s">
        <v>102</v>
      </c>
      <c s="34" t="s">
        <v>7881</v>
      </c>
      <c s="35" t="s">
        <v>52</v>
      </c>
      <c s="6" t="s">
        <v>1907</v>
      </c>
      <c s="36" t="s">
        <v>105</v>
      </c>
      <c s="37">
        <v>115</v>
      </c>
      <c s="36">
        <v>0</v>
      </c>
      <c s="36">
        <f>ROUND(G102*H102,6)</f>
      </c>
      <c r="L102" s="38">
        <v>0</v>
      </c>
      <c s="32">
        <f>ROUND(ROUND(L102,2)*ROUND(G102,3),2)</f>
      </c>
      <c s="36" t="s">
        <v>947</v>
      </c>
      <c>
        <f>(M102*21)/100</f>
      </c>
      <c t="s">
        <v>28</v>
      </c>
    </row>
    <row r="103" spans="1:5" ht="12.75">
      <c r="A103" s="35" t="s">
        <v>56</v>
      </c>
      <c r="E103" s="39" t="s">
        <v>52</v>
      </c>
    </row>
    <row r="104" spans="1:5" ht="12.75">
      <c r="A104" s="35" t="s">
        <v>57</v>
      </c>
      <c r="E104" s="40" t="s">
        <v>467</v>
      </c>
    </row>
    <row r="105" spans="1:5" ht="12.75">
      <c r="A105" t="s">
        <v>58</v>
      </c>
      <c r="E105" s="39" t="s">
        <v>7882</v>
      </c>
    </row>
    <row r="106" spans="1:16" ht="12.75">
      <c r="A106" t="s">
        <v>49</v>
      </c>
      <c s="34" t="s">
        <v>820</v>
      </c>
      <c s="34" t="s">
        <v>7883</v>
      </c>
      <c s="35" t="s">
        <v>52</v>
      </c>
      <c s="6" t="s">
        <v>1263</v>
      </c>
      <c s="36" t="s">
        <v>105</v>
      </c>
      <c s="37">
        <v>2164</v>
      </c>
      <c s="36">
        <v>0</v>
      </c>
      <c s="36">
        <f>ROUND(G106*H106,6)</f>
      </c>
      <c r="L106" s="38">
        <v>0</v>
      </c>
      <c s="32">
        <f>ROUND(ROUND(L106,2)*ROUND(G106,3),2)</f>
      </c>
      <c s="36" t="s">
        <v>947</v>
      </c>
      <c>
        <f>(M106*21)/100</f>
      </c>
      <c t="s">
        <v>28</v>
      </c>
    </row>
    <row r="107" spans="1:5" ht="12.75">
      <c r="A107" s="35" t="s">
        <v>56</v>
      </c>
      <c r="E107" s="39" t="s">
        <v>52</v>
      </c>
    </row>
    <row r="108" spans="1:5" ht="12.75">
      <c r="A108" s="35" t="s">
        <v>57</v>
      </c>
      <c r="E108" s="40" t="s">
        <v>11060</v>
      </c>
    </row>
    <row r="109" spans="1:5" ht="12.75">
      <c r="A109" t="s">
        <v>58</v>
      </c>
      <c r="E109" s="39" t="s">
        <v>7884</v>
      </c>
    </row>
    <row r="110" spans="1:16" ht="12.75">
      <c r="A110" t="s">
        <v>49</v>
      </c>
      <c s="34" t="s">
        <v>108</v>
      </c>
      <c s="34" t="s">
        <v>7885</v>
      </c>
      <c s="35" t="s">
        <v>52</v>
      </c>
      <c s="6" t="s">
        <v>1263</v>
      </c>
      <c s="36" t="s">
        <v>105</v>
      </c>
      <c s="37">
        <v>178</v>
      </c>
      <c s="36">
        <v>0</v>
      </c>
      <c s="36">
        <f>ROUND(G110*H110,6)</f>
      </c>
      <c r="L110" s="38">
        <v>0</v>
      </c>
      <c s="32">
        <f>ROUND(ROUND(L110,2)*ROUND(G110,3),2)</f>
      </c>
      <c s="36" t="s">
        <v>947</v>
      </c>
      <c>
        <f>(M110*21)/100</f>
      </c>
      <c t="s">
        <v>28</v>
      </c>
    </row>
    <row r="111" spans="1:5" ht="12.75">
      <c r="A111" s="35" t="s">
        <v>56</v>
      </c>
      <c r="E111" s="39" t="s">
        <v>52</v>
      </c>
    </row>
    <row r="112" spans="1:5" ht="12.75">
      <c r="A112" s="35" t="s">
        <v>57</v>
      </c>
      <c r="E112" s="40" t="s">
        <v>726</v>
      </c>
    </row>
    <row r="113" spans="1:5" ht="12.75">
      <c r="A113" t="s">
        <v>58</v>
      </c>
      <c r="E113" s="39" t="s">
        <v>7886</v>
      </c>
    </row>
    <row r="114" spans="1:16" ht="12.75">
      <c r="A114" t="s">
        <v>49</v>
      </c>
      <c s="34" t="s">
        <v>112</v>
      </c>
      <c s="34" t="s">
        <v>7887</v>
      </c>
      <c s="35" t="s">
        <v>52</v>
      </c>
      <c s="6" t="s">
        <v>1263</v>
      </c>
      <c s="36" t="s">
        <v>105</v>
      </c>
      <c s="37">
        <v>2552</v>
      </c>
      <c s="36">
        <v>0</v>
      </c>
      <c s="36">
        <f>ROUND(G114*H114,6)</f>
      </c>
      <c r="L114" s="38">
        <v>0</v>
      </c>
      <c s="32">
        <f>ROUND(ROUND(L114,2)*ROUND(G114,3),2)</f>
      </c>
      <c s="36" t="s">
        <v>947</v>
      </c>
      <c>
        <f>(M114*21)/100</f>
      </c>
      <c t="s">
        <v>28</v>
      </c>
    </row>
    <row r="115" spans="1:5" ht="12.75">
      <c r="A115" s="35" t="s">
        <v>56</v>
      </c>
      <c r="E115" s="39" t="s">
        <v>52</v>
      </c>
    </row>
    <row r="116" spans="1:5" ht="12.75">
      <c r="A116" s="35" t="s">
        <v>57</v>
      </c>
      <c r="E116" s="40" t="s">
        <v>11061</v>
      </c>
    </row>
    <row r="117" spans="1:5" ht="12.75">
      <c r="A117" t="s">
        <v>58</v>
      </c>
      <c r="E117" s="39" t="s">
        <v>7888</v>
      </c>
    </row>
    <row r="118" spans="1:16" ht="12.75">
      <c r="A118" t="s">
        <v>49</v>
      </c>
      <c s="34" t="s">
        <v>116</v>
      </c>
      <c s="34" t="s">
        <v>974</v>
      </c>
      <c s="35" t="s">
        <v>52</v>
      </c>
      <c s="6" t="s">
        <v>975</v>
      </c>
      <c s="36" t="s">
        <v>105</v>
      </c>
      <c s="37">
        <v>45</v>
      </c>
      <c s="36">
        <v>0</v>
      </c>
      <c s="36">
        <f>ROUND(G118*H118,6)</f>
      </c>
      <c r="L118" s="38">
        <v>0</v>
      </c>
      <c s="32">
        <f>ROUND(ROUND(L118,2)*ROUND(G118,3),2)</f>
      </c>
      <c s="36" t="s">
        <v>2858</v>
      </c>
      <c>
        <f>(M118*21)/100</f>
      </c>
      <c t="s">
        <v>28</v>
      </c>
    </row>
    <row r="119" spans="1:5" ht="12.75">
      <c r="A119" s="35" t="s">
        <v>56</v>
      </c>
      <c r="E119" s="39" t="s">
        <v>52</v>
      </c>
    </row>
    <row r="120" spans="1:5" ht="12.75">
      <c r="A120" s="35" t="s">
        <v>57</v>
      </c>
      <c r="E120" s="40" t="s">
        <v>188</v>
      </c>
    </row>
    <row r="121" spans="1:5" ht="12.75">
      <c r="A121" t="s">
        <v>58</v>
      </c>
      <c r="E121" s="39" t="s">
        <v>11062</v>
      </c>
    </row>
    <row r="122" spans="1:16" ht="12.75">
      <c r="A122" t="s">
        <v>49</v>
      </c>
      <c s="34" t="s">
        <v>120</v>
      </c>
      <c s="34" t="s">
        <v>2838</v>
      </c>
      <c s="35" t="s">
        <v>52</v>
      </c>
      <c s="6" t="s">
        <v>2839</v>
      </c>
      <c s="36" t="s">
        <v>105</v>
      </c>
      <c s="37">
        <v>227</v>
      </c>
      <c s="36">
        <v>0</v>
      </c>
      <c s="36">
        <f>ROUND(G122*H122,6)</f>
      </c>
      <c r="L122" s="38">
        <v>0</v>
      </c>
      <c s="32">
        <f>ROUND(ROUND(L122,2)*ROUND(G122,3),2)</f>
      </c>
      <c s="36" t="s">
        <v>2858</v>
      </c>
      <c>
        <f>(M122*21)/100</f>
      </c>
      <c t="s">
        <v>28</v>
      </c>
    </row>
    <row r="123" spans="1:5" ht="12.75">
      <c r="A123" s="35" t="s">
        <v>56</v>
      </c>
      <c r="E123" s="39" t="s">
        <v>52</v>
      </c>
    </row>
    <row r="124" spans="1:5" ht="12.75">
      <c r="A124" s="35" t="s">
        <v>57</v>
      </c>
      <c r="E124" s="40" t="s">
        <v>375</v>
      </c>
    </row>
    <row r="125" spans="1:5" ht="12.75">
      <c r="A125" t="s">
        <v>58</v>
      </c>
      <c r="E125" s="39" t="s">
        <v>7889</v>
      </c>
    </row>
    <row r="126" spans="1:16" ht="12.75">
      <c r="A126" t="s">
        <v>49</v>
      </c>
      <c s="34" t="s">
        <v>124</v>
      </c>
      <c s="34" t="s">
        <v>7890</v>
      </c>
      <c s="35" t="s">
        <v>52</v>
      </c>
      <c s="6" t="s">
        <v>871</v>
      </c>
      <c s="36" t="s">
        <v>105</v>
      </c>
      <c s="37">
        <v>45</v>
      </c>
      <c s="36">
        <v>0</v>
      </c>
      <c s="36">
        <f>ROUND(G126*H126,6)</f>
      </c>
      <c r="L126" s="38">
        <v>0</v>
      </c>
      <c s="32">
        <f>ROUND(ROUND(L126,2)*ROUND(G126,3),2)</f>
      </c>
      <c s="36" t="s">
        <v>947</v>
      </c>
      <c>
        <f>(M126*21)/100</f>
      </c>
      <c t="s">
        <v>28</v>
      </c>
    </row>
    <row r="127" spans="1:5" ht="12.75">
      <c r="A127" s="35" t="s">
        <v>56</v>
      </c>
      <c r="E127" s="39" t="s">
        <v>52</v>
      </c>
    </row>
    <row r="128" spans="1:5" ht="12.75">
      <c r="A128" s="35" t="s">
        <v>57</v>
      </c>
      <c r="E128" s="40" t="s">
        <v>188</v>
      </c>
    </row>
    <row r="129" spans="1:5" ht="12.75">
      <c r="A129" t="s">
        <v>58</v>
      </c>
      <c r="E129" s="39" t="s">
        <v>7891</v>
      </c>
    </row>
    <row r="130" spans="1:16" ht="12.75">
      <c r="A130" t="s">
        <v>49</v>
      </c>
      <c s="34" t="s">
        <v>128</v>
      </c>
      <c s="34" t="s">
        <v>5549</v>
      </c>
      <c s="35" t="s">
        <v>52</v>
      </c>
      <c s="6" t="s">
        <v>5550</v>
      </c>
      <c s="36" t="s">
        <v>67</v>
      </c>
      <c s="37">
        <v>49</v>
      </c>
      <c s="36">
        <v>0</v>
      </c>
      <c s="36">
        <f>ROUND(G130*H130,6)</f>
      </c>
      <c r="L130" s="38">
        <v>0</v>
      </c>
      <c s="32">
        <f>ROUND(ROUND(L130,2)*ROUND(G130,3),2)</f>
      </c>
      <c s="36" t="s">
        <v>2858</v>
      </c>
      <c>
        <f>(M130*21)/100</f>
      </c>
      <c t="s">
        <v>28</v>
      </c>
    </row>
    <row r="131" spans="1:5" ht="12.75">
      <c r="A131" s="35" t="s">
        <v>56</v>
      </c>
      <c r="E131" s="39" t="s">
        <v>52</v>
      </c>
    </row>
    <row r="132" spans="1:5" ht="12.75">
      <c r="A132" s="35" t="s">
        <v>57</v>
      </c>
      <c r="E132" s="40" t="s">
        <v>204</v>
      </c>
    </row>
    <row r="133" spans="1:5" ht="12.75">
      <c r="A133" t="s">
        <v>58</v>
      </c>
      <c r="E133" s="39" t="s">
        <v>7896</v>
      </c>
    </row>
    <row r="134" spans="1:16" ht="38.25">
      <c r="A134" t="s">
        <v>49</v>
      </c>
      <c s="34" t="s">
        <v>132</v>
      </c>
      <c s="34" t="s">
        <v>11063</v>
      </c>
      <c s="35" t="s">
        <v>52</v>
      </c>
      <c s="6" t="s">
        <v>11064</v>
      </c>
      <c s="36" t="s">
        <v>67</v>
      </c>
      <c s="37">
        <v>1</v>
      </c>
      <c s="36">
        <v>0</v>
      </c>
      <c s="36">
        <f>ROUND(G134*H134,6)</f>
      </c>
      <c r="L134" s="38">
        <v>0</v>
      </c>
      <c s="32">
        <f>ROUND(ROUND(L134,2)*ROUND(G134,3),2)</f>
      </c>
      <c s="36" t="s">
        <v>2858</v>
      </c>
      <c>
        <f>(M134*21)/100</f>
      </c>
      <c t="s">
        <v>28</v>
      </c>
    </row>
    <row r="135" spans="1:5" ht="12.75">
      <c r="A135" s="35" t="s">
        <v>56</v>
      </c>
      <c r="E135" s="39" t="s">
        <v>52</v>
      </c>
    </row>
    <row r="136" spans="1:5" ht="12.75">
      <c r="A136" s="35" t="s">
        <v>57</v>
      </c>
      <c r="E136" s="40" t="s">
        <v>52</v>
      </c>
    </row>
    <row r="137" spans="1:5" ht="12.75">
      <c r="A137" t="s">
        <v>58</v>
      </c>
      <c r="E137" s="39" t="s">
        <v>7899</v>
      </c>
    </row>
    <row r="138" spans="1:16" ht="25.5">
      <c r="A138" t="s">
        <v>49</v>
      </c>
      <c s="34" t="s">
        <v>136</v>
      </c>
      <c s="34" t="s">
        <v>11065</v>
      </c>
      <c s="35" t="s">
        <v>52</v>
      </c>
      <c s="6" t="s">
        <v>7901</v>
      </c>
      <c s="36" t="s">
        <v>67</v>
      </c>
      <c s="37">
        <v>1</v>
      </c>
      <c s="36">
        <v>0</v>
      </c>
      <c s="36">
        <f>ROUND(G138*H138,6)</f>
      </c>
      <c r="L138" s="38">
        <v>0</v>
      </c>
      <c s="32">
        <f>ROUND(ROUND(L138,2)*ROUND(G138,3),2)</f>
      </c>
      <c s="36" t="s">
        <v>2858</v>
      </c>
      <c>
        <f>(M138*21)/100</f>
      </c>
      <c t="s">
        <v>28</v>
      </c>
    </row>
    <row r="139" spans="1:5" ht="12.75">
      <c r="A139" s="35" t="s">
        <v>56</v>
      </c>
      <c r="E139" s="39" t="s">
        <v>52</v>
      </c>
    </row>
    <row r="140" spans="1:5" ht="12.75">
      <c r="A140" s="35" t="s">
        <v>57</v>
      </c>
      <c r="E140" s="40" t="s">
        <v>52</v>
      </c>
    </row>
    <row r="141" spans="1:5" ht="12.75">
      <c r="A141" t="s">
        <v>58</v>
      </c>
      <c r="E141" s="39" t="s">
        <v>11066</v>
      </c>
    </row>
    <row r="142" spans="1:16" ht="12.75">
      <c r="A142" t="s">
        <v>49</v>
      </c>
      <c s="34" t="s">
        <v>140</v>
      </c>
      <c s="34" t="s">
        <v>5573</v>
      </c>
      <c s="35" t="s">
        <v>52</v>
      </c>
      <c s="6" t="s">
        <v>5574</v>
      </c>
      <c s="36" t="s">
        <v>67</v>
      </c>
      <c s="37">
        <v>2</v>
      </c>
      <c s="36">
        <v>0</v>
      </c>
      <c s="36">
        <f>ROUND(G142*H142,6)</f>
      </c>
      <c r="L142" s="38">
        <v>0</v>
      </c>
      <c s="32">
        <f>ROUND(ROUND(L142,2)*ROUND(G142,3),2)</f>
      </c>
      <c s="36" t="s">
        <v>2858</v>
      </c>
      <c>
        <f>(M142*21)/100</f>
      </c>
      <c t="s">
        <v>28</v>
      </c>
    </row>
    <row r="143" spans="1:5" ht="12.75">
      <c r="A143" s="35" t="s">
        <v>56</v>
      </c>
      <c r="E143" s="39" t="s">
        <v>52</v>
      </c>
    </row>
    <row r="144" spans="1:5" ht="12.75">
      <c r="A144" s="35" t="s">
        <v>57</v>
      </c>
      <c r="E144" s="40" t="s">
        <v>52</v>
      </c>
    </row>
    <row r="145" spans="1:5" ht="12.75">
      <c r="A145" t="s">
        <v>58</v>
      </c>
      <c r="E145" s="39" t="s">
        <v>5575</v>
      </c>
    </row>
    <row r="146" spans="1:16" ht="25.5">
      <c r="A146" t="s">
        <v>49</v>
      </c>
      <c s="34" t="s">
        <v>143</v>
      </c>
      <c s="34" t="s">
        <v>7963</v>
      </c>
      <c s="35" t="s">
        <v>52</v>
      </c>
      <c s="6" t="s">
        <v>7964</v>
      </c>
      <c s="36" t="s">
        <v>67</v>
      </c>
      <c s="37">
        <v>1</v>
      </c>
      <c s="36">
        <v>0</v>
      </c>
      <c s="36">
        <f>ROUND(G146*H146,6)</f>
      </c>
      <c r="L146" s="38">
        <v>0</v>
      </c>
      <c s="32">
        <f>ROUND(ROUND(L146,2)*ROUND(G146,3),2)</f>
      </c>
      <c s="36" t="s">
        <v>2858</v>
      </c>
      <c>
        <f>(M146*21)/100</f>
      </c>
      <c t="s">
        <v>28</v>
      </c>
    </row>
    <row r="147" spans="1:5" ht="12.75">
      <c r="A147" s="35" t="s">
        <v>56</v>
      </c>
      <c r="E147" s="39" t="s">
        <v>52</v>
      </c>
    </row>
    <row r="148" spans="1:5" ht="12.75">
      <c r="A148" s="35" t="s">
        <v>57</v>
      </c>
      <c r="E148" s="40" t="s">
        <v>52</v>
      </c>
    </row>
    <row r="149" spans="1:5" ht="114.75">
      <c r="A149" t="s">
        <v>58</v>
      </c>
      <c r="E149" s="39" t="s">
        <v>7965</v>
      </c>
    </row>
    <row r="150" spans="1:16" ht="12.75">
      <c r="A150" t="s">
        <v>49</v>
      </c>
      <c s="34" t="s">
        <v>147</v>
      </c>
      <c s="34" t="s">
        <v>2388</v>
      </c>
      <c s="35" t="s">
        <v>52</v>
      </c>
      <c s="6" t="s">
        <v>2389</v>
      </c>
      <c s="36" t="s">
        <v>486</v>
      </c>
      <c s="37">
        <v>40</v>
      </c>
      <c s="36">
        <v>0</v>
      </c>
      <c s="36">
        <f>ROUND(G150*H150,6)</f>
      </c>
      <c r="L150" s="38">
        <v>0</v>
      </c>
      <c s="32">
        <f>ROUND(ROUND(L150,2)*ROUND(G150,3),2)</f>
      </c>
      <c s="36" t="s">
        <v>2858</v>
      </c>
      <c>
        <f>(M150*21)/100</f>
      </c>
      <c t="s">
        <v>28</v>
      </c>
    </row>
    <row r="151" spans="1:5" ht="12.75">
      <c r="A151" s="35" t="s">
        <v>56</v>
      </c>
      <c r="E151" s="39" t="s">
        <v>52</v>
      </c>
    </row>
    <row r="152" spans="1:5" ht="12.75">
      <c r="A152" s="35" t="s">
        <v>57</v>
      </c>
      <c r="E152" s="40" t="s">
        <v>52</v>
      </c>
    </row>
    <row r="153" spans="1:5" ht="89.25">
      <c r="A153" t="s">
        <v>58</v>
      </c>
      <c r="E153" s="39" t="s">
        <v>7966</v>
      </c>
    </row>
    <row r="154" spans="1:16" ht="12.75">
      <c r="A154" t="s">
        <v>49</v>
      </c>
      <c s="34" t="s">
        <v>170</v>
      </c>
      <c s="34" t="s">
        <v>11067</v>
      </c>
      <c s="35" t="s">
        <v>52</v>
      </c>
      <c s="6" t="s">
        <v>11068</v>
      </c>
      <c s="36" t="s">
        <v>105</v>
      </c>
      <c s="37">
        <v>210</v>
      </c>
      <c s="36">
        <v>0</v>
      </c>
      <c s="36">
        <f>ROUND(G154*H154,6)</f>
      </c>
      <c r="L154" s="38">
        <v>0</v>
      </c>
      <c s="32">
        <f>ROUND(ROUND(L154,2)*ROUND(G154,3),2)</f>
      </c>
      <c s="36" t="s">
        <v>2858</v>
      </c>
      <c>
        <f>(M154*21)/100</f>
      </c>
      <c t="s">
        <v>28</v>
      </c>
    </row>
    <row r="155" spans="1:5" ht="12.75">
      <c r="A155" s="35" t="s">
        <v>56</v>
      </c>
      <c r="E155" s="39" t="s">
        <v>52</v>
      </c>
    </row>
    <row r="156" spans="1:5" ht="12.75">
      <c r="A156" s="35" t="s">
        <v>57</v>
      </c>
      <c r="E156" s="40" t="s">
        <v>7019</v>
      </c>
    </row>
    <row r="157" spans="1:5" ht="12.75">
      <c r="A157" t="s">
        <v>58</v>
      </c>
      <c r="E157" s="39" t="s">
        <v>11069</v>
      </c>
    </row>
    <row r="158" spans="1:16" ht="12.75">
      <c r="A158" t="s">
        <v>49</v>
      </c>
      <c s="34" t="s">
        <v>175</v>
      </c>
      <c s="34" t="s">
        <v>2159</v>
      </c>
      <c s="35" t="s">
        <v>52</v>
      </c>
      <c s="6" t="s">
        <v>2160</v>
      </c>
      <c s="36" t="s">
        <v>105</v>
      </c>
      <c s="37">
        <v>210</v>
      </c>
      <c s="36">
        <v>0</v>
      </c>
      <c s="36">
        <f>ROUND(G158*H158,6)</f>
      </c>
      <c r="L158" s="38">
        <v>0</v>
      </c>
      <c s="32">
        <f>ROUND(ROUND(L158,2)*ROUND(G158,3),2)</f>
      </c>
      <c s="36" t="s">
        <v>2858</v>
      </c>
      <c>
        <f>(M158*21)/100</f>
      </c>
      <c t="s">
        <v>28</v>
      </c>
    </row>
    <row r="159" spans="1:5" ht="12.75">
      <c r="A159" s="35" t="s">
        <v>56</v>
      </c>
      <c r="E159" s="39" t="s">
        <v>52</v>
      </c>
    </row>
    <row r="160" spans="1:5" ht="12.75">
      <c r="A160" s="35" t="s">
        <v>57</v>
      </c>
      <c r="E160" s="40" t="s">
        <v>7019</v>
      </c>
    </row>
    <row r="161" spans="1:5" ht="12.75">
      <c r="A161" t="s">
        <v>58</v>
      </c>
      <c r="E161" s="39" t="s">
        <v>11070</v>
      </c>
    </row>
    <row r="162" spans="1:16" ht="12.75">
      <c r="A162" t="s">
        <v>49</v>
      </c>
      <c s="34" t="s">
        <v>178</v>
      </c>
      <c s="34" t="s">
        <v>2161</v>
      </c>
      <c s="35" t="s">
        <v>52</v>
      </c>
      <c s="6" t="s">
        <v>2162</v>
      </c>
      <c s="36" t="s">
        <v>105</v>
      </c>
      <c s="37">
        <v>210</v>
      </c>
      <c s="36">
        <v>0</v>
      </c>
      <c s="36">
        <f>ROUND(G162*H162,6)</f>
      </c>
      <c r="L162" s="38">
        <v>0</v>
      </c>
      <c s="32">
        <f>ROUND(ROUND(L162,2)*ROUND(G162,3),2)</f>
      </c>
      <c s="36" t="s">
        <v>2858</v>
      </c>
      <c>
        <f>(M162*21)/100</f>
      </c>
      <c t="s">
        <v>28</v>
      </c>
    </row>
    <row r="163" spans="1:5" ht="12.75">
      <c r="A163" s="35" t="s">
        <v>56</v>
      </c>
      <c r="E163" s="39" t="s">
        <v>52</v>
      </c>
    </row>
    <row r="164" spans="1:5" ht="12.75">
      <c r="A164" s="35" t="s">
        <v>57</v>
      </c>
      <c r="E164" s="40" t="s">
        <v>7019</v>
      </c>
    </row>
    <row r="165" spans="1:5" ht="12.75">
      <c r="A165" t="s">
        <v>58</v>
      </c>
      <c r="E165" s="39" t="s">
        <v>11071</v>
      </c>
    </row>
    <row r="166" spans="1:13" ht="12.75">
      <c r="A166" t="s">
        <v>47</v>
      </c>
      <c r="C166" s="31" t="s">
        <v>673</v>
      </c>
      <c r="E166" s="33" t="s">
        <v>7915</v>
      </c>
      <c r="J166" s="32">
        <f>0</f>
      </c>
      <c s="32">
        <f>0</f>
      </c>
      <c s="32">
        <f>0+L167</f>
      </c>
      <c s="32">
        <f>0+M167</f>
      </c>
    </row>
    <row r="167" spans="1:16" ht="12.75">
      <c r="A167" t="s">
        <v>49</v>
      </c>
      <c s="34" t="s">
        <v>181</v>
      </c>
      <c s="34" t="s">
        <v>1594</v>
      </c>
      <c s="35" t="s">
        <v>52</v>
      </c>
      <c s="6" t="s">
        <v>7916</v>
      </c>
      <c s="36" t="s">
        <v>75</v>
      </c>
      <c s="37">
        <v>3.3</v>
      </c>
      <c s="36">
        <v>0</v>
      </c>
      <c s="36">
        <f>ROUND(G167*H167,6)</f>
      </c>
      <c r="L167" s="38">
        <v>0</v>
      </c>
      <c s="32">
        <f>ROUND(ROUND(L167,2)*ROUND(G167,3),2)</f>
      </c>
      <c s="36" t="s">
        <v>2858</v>
      </c>
      <c>
        <f>(M167*21)/100</f>
      </c>
      <c t="s">
        <v>28</v>
      </c>
    </row>
    <row r="168" spans="1:5" ht="12.75">
      <c r="A168" s="35" t="s">
        <v>56</v>
      </c>
      <c r="E168" s="39" t="s">
        <v>52</v>
      </c>
    </row>
    <row r="169" spans="1:5" ht="12.75">
      <c r="A169" s="35" t="s">
        <v>57</v>
      </c>
      <c r="E169" s="40" t="s">
        <v>11072</v>
      </c>
    </row>
    <row r="170" spans="1:5" ht="12.75">
      <c r="A170" t="s">
        <v>58</v>
      </c>
      <c r="E170" s="39" t="s">
        <v>7917</v>
      </c>
    </row>
    <row r="171" spans="1:13" ht="12.75">
      <c r="A171" t="s">
        <v>47</v>
      </c>
      <c r="C171" s="31" t="s">
        <v>642</v>
      </c>
      <c r="E171" s="33" t="s">
        <v>5580</v>
      </c>
      <c r="J171" s="32">
        <f>0</f>
      </c>
      <c s="32">
        <f>0</f>
      </c>
      <c s="32">
        <f>0+L172+L176+L180</f>
      </c>
      <c s="32">
        <f>0+M172+M176+M180</f>
      </c>
    </row>
    <row r="172" spans="1:16" ht="25.5">
      <c r="A172" t="s">
        <v>49</v>
      </c>
      <c s="34" t="s">
        <v>185</v>
      </c>
      <c s="34" t="s">
        <v>1598</v>
      </c>
      <c s="35" t="s">
        <v>1599</v>
      </c>
      <c s="6" t="s">
        <v>1600</v>
      </c>
      <c s="36" t="s">
        <v>648</v>
      </c>
      <c s="37">
        <v>0.35</v>
      </c>
      <c s="36">
        <v>0</v>
      </c>
      <c s="36">
        <f>ROUND(G172*H172,6)</f>
      </c>
      <c r="L172" s="38">
        <v>0</v>
      </c>
      <c s="32">
        <f>ROUND(ROUND(L172,2)*ROUND(G172,3),2)</f>
      </c>
      <c s="36" t="s">
        <v>649</v>
      </c>
      <c>
        <f>(M172*21)/100</f>
      </c>
      <c t="s">
        <v>28</v>
      </c>
    </row>
    <row r="173" spans="1:5" ht="25.5">
      <c r="A173" s="35" t="s">
        <v>56</v>
      </c>
      <c r="E173" s="39" t="s">
        <v>3092</v>
      </c>
    </row>
    <row r="174" spans="1:5" ht="12.75">
      <c r="A174" s="35" t="s">
        <v>57</v>
      </c>
      <c r="E174" s="40" t="s">
        <v>11073</v>
      </c>
    </row>
    <row r="175" spans="1:5" ht="102">
      <c r="A175" t="s">
        <v>58</v>
      </c>
      <c r="E175" s="39" t="s">
        <v>651</v>
      </c>
    </row>
    <row r="176" spans="1:16" ht="25.5">
      <c r="A176" t="s">
        <v>49</v>
      </c>
      <c s="34" t="s">
        <v>737</v>
      </c>
      <c s="34" t="s">
        <v>670</v>
      </c>
      <c s="35" t="s">
        <v>671</v>
      </c>
      <c s="6" t="s">
        <v>672</v>
      </c>
      <c s="36" t="s">
        <v>648</v>
      </c>
      <c s="37">
        <v>0.4</v>
      </c>
      <c s="36">
        <v>0</v>
      </c>
      <c s="36">
        <f>ROUND(G176*H176,6)</f>
      </c>
      <c r="L176" s="38">
        <v>0</v>
      </c>
      <c s="32">
        <f>ROUND(ROUND(L176,2)*ROUND(G176,3),2)</f>
      </c>
      <c s="36" t="s">
        <v>649</v>
      </c>
      <c>
        <f>(M176*21)/100</f>
      </c>
      <c t="s">
        <v>28</v>
      </c>
    </row>
    <row r="177" spans="1:5" ht="25.5">
      <c r="A177" s="35" t="s">
        <v>56</v>
      </c>
      <c r="E177" s="39" t="s">
        <v>3092</v>
      </c>
    </row>
    <row r="178" spans="1:5" ht="12.75">
      <c r="A178" s="35" t="s">
        <v>57</v>
      </c>
      <c r="E178" s="40" t="s">
        <v>11074</v>
      </c>
    </row>
    <row r="179" spans="1:5" ht="102">
      <c r="A179" t="s">
        <v>58</v>
      </c>
      <c r="E179" s="39" t="s">
        <v>651</v>
      </c>
    </row>
    <row r="180" spans="1:16" ht="12.75">
      <c r="A180" t="s">
        <v>49</v>
      </c>
      <c s="34" t="s">
        <v>741</v>
      </c>
      <c s="34" t="s">
        <v>11075</v>
      </c>
      <c s="35" t="s">
        <v>11076</v>
      </c>
      <c s="6" t="s">
        <v>11077</v>
      </c>
      <c s="36" t="s">
        <v>648</v>
      </c>
      <c s="37">
        <v>0.25</v>
      </c>
      <c s="36">
        <v>0</v>
      </c>
      <c s="36">
        <f>ROUND(G180*H180,6)</f>
      </c>
      <c r="L180" s="38">
        <v>0</v>
      </c>
      <c s="32">
        <f>ROUND(ROUND(L180,2)*ROUND(G180,3),2)</f>
      </c>
      <c s="36" t="s">
        <v>649</v>
      </c>
      <c>
        <f>(M180*21)/100</f>
      </c>
      <c t="s">
        <v>28</v>
      </c>
    </row>
    <row r="181" spans="1:5" ht="25.5">
      <c r="A181" s="35" t="s">
        <v>56</v>
      </c>
      <c r="E181" s="39" t="s">
        <v>3092</v>
      </c>
    </row>
    <row r="182" spans="1:5" ht="12.75">
      <c r="A182" s="35" t="s">
        <v>57</v>
      </c>
      <c r="E182" s="40" t="s">
        <v>9944</v>
      </c>
    </row>
    <row r="183" spans="1:5" ht="102">
      <c r="A183" t="s">
        <v>58</v>
      </c>
      <c r="E183"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COUNTIFS(L8:L103,"=0",A8:A103,"P")+COUNTIFS(L8:L103,"",A8:A103,"P")+SUM(Q8:Q103)</f>
      </c>
    </row>
    <row r="8" spans="1:13" ht="12.75">
      <c r="A8" t="s">
        <v>45</v>
      </c>
      <c r="C8" s="28" t="s">
        <v>11080</v>
      </c>
      <c r="E8" s="30" t="s">
        <v>11079</v>
      </c>
      <c r="J8" s="29">
        <f>0+J9+J14+J27+J40+J89+J94</f>
      </c>
      <c s="29">
        <f>0+K9+K14+K27+K40+K89+K94</f>
      </c>
      <c s="29">
        <f>0+L9+L14+L27+L40+L89+L94</f>
      </c>
      <c s="29">
        <f>0+M9+M14+M27+M40+M89+M94</f>
      </c>
    </row>
    <row r="9" spans="1:13" ht="12.75">
      <c r="A9" t="s">
        <v>47</v>
      </c>
      <c r="C9" s="31" t="s">
        <v>1468</v>
      </c>
      <c r="E9" s="33" t="s">
        <v>7924</v>
      </c>
      <c r="J9" s="32">
        <f>0</f>
      </c>
      <c s="32">
        <f>0</f>
      </c>
      <c s="32">
        <f>0+L10</f>
      </c>
      <c s="32">
        <f>0+M10</f>
      </c>
    </row>
    <row r="10" spans="1:16" ht="12.75">
      <c r="A10" t="s">
        <v>49</v>
      </c>
      <c s="34" t="s">
        <v>644</v>
      </c>
      <c s="34" t="s">
        <v>7925</v>
      </c>
      <c s="35" t="s">
        <v>52</v>
      </c>
      <c s="6" t="s">
        <v>7926</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7927</v>
      </c>
    </row>
    <row r="14" spans="1:13" ht="12.75">
      <c r="A14" t="s">
        <v>47</v>
      </c>
      <c r="C14" s="31" t="s">
        <v>644</v>
      </c>
      <c r="E14" s="33" t="s">
        <v>1032</v>
      </c>
      <c r="J14" s="32">
        <f>0</f>
      </c>
      <c s="32">
        <f>0</f>
      </c>
      <c s="32">
        <f>0+L15+L19+L23</f>
      </c>
      <c s="32">
        <f>0+M15+M19+M23</f>
      </c>
    </row>
    <row r="15" spans="1:16" ht="25.5">
      <c r="A15" t="s">
        <v>49</v>
      </c>
      <c s="34" t="s">
        <v>28</v>
      </c>
      <c s="34" t="s">
        <v>4098</v>
      </c>
      <c s="35" t="s">
        <v>52</v>
      </c>
      <c s="6" t="s">
        <v>4099</v>
      </c>
      <c s="36" t="s">
        <v>75</v>
      </c>
      <c s="37">
        <v>14.6</v>
      </c>
      <c s="36">
        <v>0</v>
      </c>
      <c s="36">
        <f>ROUND(G15*H15,6)</f>
      </c>
      <c r="L15" s="38">
        <v>0</v>
      </c>
      <c s="32">
        <f>ROUND(ROUND(L15,2)*ROUND(G15,3),2)</f>
      </c>
      <c s="36" t="s">
        <v>2858</v>
      </c>
      <c>
        <f>(M15*21)/100</f>
      </c>
      <c t="s">
        <v>28</v>
      </c>
    </row>
    <row r="16" spans="1:5" ht="12.75">
      <c r="A16" s="35" t="s">
        <v>56</v>
      </c>
      <c r="E16" s="39" t="s">
        <v>52</v>
      </c>
    </row>
    <row r="17" spans="1:5" ht="12.75">
      <c r="A17" s="35" t="s">
        <v>57</v>
      </c>
      <c r="E17" s="40" t="s">
        <v>11081</v>
      </c>
    </row>
    <row r="18" spans="1:5" ht="63.75">
      <c r="A18" t="s">
        <v>58</v>
      </c>
      <c r="E18" s="39" t="s">
        <v>3807</v>
      </c>
    </row>
    <row r="19" spans="1:16" ht="12.75">
      <c r="A19" t="s">
        <v>49</v>
      </c>
      <c s="34" t="s">
        <v>26</v>
      </c>
      <c s="34" t="s">
        <v>6183</v>
      </c>
      <c s="35" t="s">
        <v>52</v>
      </c>
      <c s="6" t="s">
        <v>6184</v>
      </c>
      <c s="36" t="s">
        <v>75</v>
      </c>
      <c s="37">
        <v>376.2</v>
      </c>
      <c s="36">
        <v>0</v>
      </c>
      <c s="36">
        <f>ROUND(G19*H19,6)</f>
      </c>
      <c r="L19" s="38">
        <v>0</v>
      </c>
      <c s="32">
        <f>ROUND(ROUND(L19,2)*ROUND(G19,3),2)</f>
      </c>
      <c s="36" t="s">
        <v>2858</v>
      </c>
      <c>
        <f>(M19*21)/100</f>
      </c>
      <c t="s">
        <v>28</v>
      </c>
    </row>
    <row r="20" spans="1:5" ht="12.75">
      <c r="A20" s="35" t="s">
        <v>56</v>
      </c>
      <c r="E20" s="39" t="s">
        <v>52</v>
      </c>
    </row>
    <row r="21" spans="1:5" ht="12.75">
      <c r="A21" s="35" t="s">
        <v>57</v>
      </c>
      <c r="E21" s="40" t="s">
        <v>11082</v>
      </c>
    </row>
    <row r="22" spans="1:5" ht="318.75">
      <c r="A22" t="s">
        <v>58</v>
      </c>
      <c r="E22" s="39" t="s">
        <v>11083</v>
      </c>
    </row>
    <row r="23" spans="1:16" ht="12.75">
      <c r="A23" t="s">
        <v>49</v>
      </c>
      <c s="34" t="s">
        <v>94</v>
      </c>
      <c s="34" t="s">
        <v>165</v>
      </c>
      <c s="35" t="s">
        <v>52</v>
      </c>
      <c s="6" t="s">
        <v>166</v>
      </c>
      <c s="36" t="s">
        <v>75</v>
      </c>
      <c s="37">
        <v>376.2</v>
      </c>
      <c s="36">
        <v>0</v>
      </c>
      <c s="36">
        <f>ROUND(G23*H23,6)</f>
      </c>
      <c r="L23" s="38">
        <v>0</v>
      </c>
      <c s="32">
        <f>ROUND(ROUND(L23,2)*ROUND(G23,3),2)</f>
      </c>
      <c s="36" t="s">
        <v>2858</v>
      </c>
      <c>
        <f>(M23*21)/100</f>
      </c>
      <c t="s">
        <v>28</v>
      </c>
    </row>
    <row r="24" spans="1:5" ht="12.75">
      <c r="A24" s="35" t="s">
        <v>56</v>
      </c>
      <c r="E24" s="39" t="s">
        <v>52</v>
      </c>
    </row>
    <row r="25" spans="1:5" ht="12.75">
      <c r="A25" s="35" t="s">
        <v>57</v>
      </c>
      <c r="E25" s="40" t="s">
        <v>11082</v>
      </c>
    </row>
    <row r="26" spans="1:5" ht="12.75">
      <c r="A26" t="s">
        <v>58</v>
      </c>
      <c r="E26" s="39" t="s">
        <v>7932</v>
      </c>
    </row>
    <row r="27" spans="1:13" ht="12.75">
      <c r="A27" t="s">
        <v>47</v>
      </c>
      <c r="C27" s="31" t="s">
        <v>100</v>
      </c>
      <c r="E27" s="33" t="s">
        <v>1535</v>
      </c>
      <c r="J27" s="32">
        <f>0</f>
      </c>
      <c s="32">
        <f>0</f>
      </c>
      <c s="32">
        <f>0+L28+L32+L36</f>
      </c>
      <c s="32">
        <f>0+M28+M32+M36</f>
      </c>
    </row>
    <row r="28" spans="1:16" ht="12.75">
      <c r="A28" t="s">
        <v>49</v>
      </c>
      <c s="34" t="s">
        <v>100</v>
      </c>
      <c s="34" t="s">
        <v>7933</v>
      </c>
      <c s="35" t="s">
        <v>52</v>
      </c>
      <c s="6" t="s">
        <v>7934</v>
      </c>
      <c s="36" t="s">
        <v>54</v>
      </c>
      <c s="37">
        <v>146</v>
      </c>
      <c s="36">
        <v>0</v>
      </c>
      <c s="36">
        <f>ROUND(G28*H28,6)</f>
      </c>
      <c r="L28" s="38">
        <v>0</v>
      </c>
      <c s="32">
        <f>ROUND(ROUND(L28,2)*ROUND(G28,3),2)</f>
      </c>
      <c s="36" t="s">
        <v>2858</v>
      </c>
      <c>
        <f>(M28*21)/100</f>
      </c>
      <c t="s">
        <v>28</v>
      </c>
    </row>
    <row r="29" spans="1:5" ht="12.75">
      <c r="A29" s="35" t="s">
        <v>56</v>
      </c>
      <c r="E29" s="39" t="s">
        <v>52</v>
      </c>
    </row>
    <row r="30" spans="1:5" ht="12.75">
      <c r="A30" s="35" t="s">
        <v>57</v>
      </c>
      <c r="E30" s="40" t="s">
        <v>11084</v>
      </c>
    </row>
    <row r="31" spans="1:5" ht="12.75">
      <c r="A31" t="s">
        <v>58</v>
      </c>
      <c r="E31" s="39" t="s">
        <v>11085</v>
      </c>
    </row>
    <row r="32" spans="1:16" ht="12.75">
      <c r="A32" t="s">
        <v>49</v>
      </c>
      <c s="34" t="s">
        <v>27</v>
      </c>
      <c s="34" t="s">
        <v>7937</v>
      </c>
      <c s="35" t="s">
        <v>52</v>
      </c>
      <c s="6" t="s">
        <v>7938</v>
      </c>
      <c s="36" t="s">
        <v>54</v>
      </c>
      <c s="37">
        <v>146</v>
      </c>
      <c s="36">
        <v>0</v>
      </c>
      <c s="36">
        <f>ROUND(G32*H32,6)</f>
      </c>
      <c r="L32" s="38">
        <v>0</v>
      </c>
      <c s="32">
        <f>ROUND(ROUND(L32,2)*ROUND(G32,3),2)</f>
      </c>
      <c s="36" t="s">
        <v>2858</v>
      </c>
      <c>
        <f>(M32*21)/100</f>
      </c>
      <c t="s">
        <v>28</v>
      </c>
    </row>
    <row r="33" spans="1:5" ht="12.75">
      <c r="A33" s="35" t="s">
        <v>56</v>
      </c>
      <c r="E33" s="39" t="s">
        <v>52</v>
      </c>
    </row>
    <row r="34" spans="1:5" ht="12.75">
      <c r="A34" s="35" t="s">
        <v>57</v>
      </c>
      <c r="E34" s="40" t="s">
        <v>11084</v>
      </c>
    </row>
    <row r="35" spans="1:5" ht="12.75">
      <c r="A35" t="s">
        <v>58</v>
      </c>
      <c r="E35" s="39" t="s">
        <v>11085</v>
      </c>
    </row>
    <row r="36" spans="1:16" ht="12.75">
      <c r="A36" t="s">
        <v>49</v>
      </c>
      <c s="34" t="s">
        <v>168</v>
      </c>
      <c s="34" t="s">
        <v>11086</v>
      </c>
      <c s="35" t="s">
        <v>52</v>
      </c>
      <c s="6" t="s">
        <v>11087</v>
      </c>
      <c s="36" t="s">
        <v>54</v>
      </c>
      <c s="37">
        <v>146</v>
      </c>
      <c s="36">
        <v>0</v>
      </c>
      <c s="36">
        <f>ROUND(G36*H36,6)</f>
      </c>
      <c r="L36" s="38">
        <v>0</v>
      </c>
      <c s="32">
        <f>ROUND(ROUND(L36,2)*ROUND(G36,3),2)</f>
      </c>
      <c s="36" t="s">
        <v>2858</v>
      </c>
      <c>
        <f>(M36*21)/100</f>
      </c>
      <c t="s">
        <v>28</v>
      </c>
    </row>
    <row r="37" spans="1:5" ht="12.75">
      <c r="A37" s="35" t="s">
        <v>56</v>
      </c>
      <c r="E37" s="39" t="s">
        <v>52</v>
      </c>
    </row>
    <row r="38" spans="1:5" ht="12.75">
      <c r="A38" s="35" t="s">
        <v>57</v>
      </c>
      <c r="E38" s="40" t="s">
        <v>11084</v>
      </c>
    </row>
    <row r="39" spans="1:5" ht="12.75">
      <c r="A39" t="s">
        <v>58</v>
      </c>
      <c r="E39" s="39" t="s">
        <v>11088</v>
      </c>
    </row>
    <row r="40" spans="1:13" ht="12.75">
      <c r="A40" t="s">
        <v>47</v>
      </c>
      <c r="C40" s="31" t="s">
        <v>168</v>
      </c>
      <c r="E40" s="33" t="s">
        <v>1144</v>
      </c>
      <c r="J40" s="32">
        <f>0</f>
      </c>
      <c s="32">
        <f>0</f>
      </c>
      <c s="32">
        <f>0+L41+L45+L49+L53+L57+L61+L65+L69+L73+L77+L81+L85</f>
      </c>
      <c s="32">
        <f>0+M41+M45+M49+M53+M57+M61+M65+M69+M73+M77+M81+M85</f>
      </c>
    </row>
    <row r="41" spans="1:16" ht="25.5">
      <c r="A41" t="s">
        <v>49</v>
      </c>
      <c s="34" t="s">
        <v>534</v>
      </c>
      <c s="34" t="s">
        <v>7942</v>
      </c>
      <c s="35" t="s">
        <v>52</v>
      </c>
      <c s="6" t="s">
        <v>7943</v>
      </c>
      <c s="36" t="s">
        <v>54</v>
      </c>
      <c s="37">
        <v>3.5</v>
      </c>
      <c s="36">
        <v>0</v>
      </c>
      <c s="36">
        <f>ROUND(G41*H41,6)</f>
      </c>
      <c r="L41" s="38">
        <v>0</v>
      </c>
      <c s="32">
        <f>ROUND(ROUND(L41,2)*ROUND(G41,3),2)</f>
      </c>
      <c s="36" t="s">
        <v>2858</v>
      </c>
      <c>
        <f>(M41*21)/100</f>
      </c>
      <c t="s">
        <v>28</v>
      </c>
    </row>
    <row r="42" spans="1:5" ht="12.75">
      <c r="A42" s="35" t="s">
        <v>56</v>
      </c>
      <c r="E42" s="39" t="s">
        <v>52</v>
      </c>
    </row>
    <row r="43" spans="1:5" ht="12.75">
      <c r="A43" s="35" t="s">
        <v>57</v>
      </c>
      <c r="E43" s="40" t="s">
        <v>11089</v>
      </c>
    </row>
    <row r="44" spans="1:5" ht="12.75">
      <c r="A44" t="s">
        <v>58</v>
      </c>
      <c r="E44" s="39" t="s">
        <v>7944</v>
      </c>
    </row>
    <row r="45" spans="1:16" ht="12.75">
      <c r="A45" t="s">
        <v>49</v>
      </c>
      <c s="34" t="s">
        <v>673</v>
      </c>
      <c s="34" t="s">
        <v>5529</v>
      </c>
      <c s="35" t="s">
        <v>52</v>
      </c>
      <c s="6" t="s">
        <v>5530</v>
      </c>
      <c s="36" t="s">
        <v>67</v>
      </c>
      <c s="37">
        <v>6</v>
      </c>
      <c s="36">
        <v>0</v>
      </c>
      <c s="36">
        <f>ROUND(G45*H45,6)</f>
      </c>
      <c r="L45" s="38">
        <v>0</v>
      </c>
      <c s="32">
        <f>ROUND(ROUND(L45,2)*ROUND(G45,3),2)</f>
      </c>
      <c s="36" t="s">
        <v>2858</v>
      </c>
      <c>
        <f>(M45*21)/100</f>
      </c>
      <c t="s">
        <v>28</v>
      </c>
    </row>
    <row r="46" spans="1:5" ht="12.75">
      <c r="A46" s="35" t="s">
        <v>56</v>
      </c>
      <c r="E46" s="39" t="s">
        <v>52</v>
      </c>
    </row>
    <row r="47" spans="1:5" ht="12.75">
      <c r="A47" s="35" t="s">
        <v>57</v>
      </c>
      <c r="E47" s="40" t="s">
        <v>7945</v>
      </c>
    </row>
    <row r="48" spans="1:5" ht="12.75">
      <c r="A48" t="s">
        <v>58</v>
      </c>
      <c r="E48" s="39" t="s">
        <v>7946</v>
      </c>
    </row>
    <row r="49" spans="1:16" ht="12.75">
      <c r="A49" t="s">
        <v>49</v>
      </c>
      <c s="34" t="s">
        <v>677</v>
      </c>
      <c s="34" t="s">
        <v>2615</v>
      </c>
      <c s="35" t="s">
        <v>52</v>
      </c>
      <c s="6" t="s">
        <v>2616</v>
      </c>
      <c s="36" t="s">
        <v>105</v>
      </c>
      <c s="37">
        <v>147.6</v>
      </c>
      <c s="36">
        <v>0</v>
      </c>
      <c s="36">
        <f>ROUND(G49*H49,6)</f>
      </c>
      <c r="L49" s="38">
        <v>0</v>
      </c>
      <c s="32">
        <f>ROUND(ROUND(L49,2)*ROUND(G49,3),2)</f>
      </c>
      <c s="36" t="s">
        <v>2858</v>
      </c>
      <c>
        <f>(M49*21)/100</f>
      </c>
      <c t="s">
        <v>28</v>
      </c>
    </row>
    <row r="50" spans="1:5" ht="12.75">
      <c r="A50" s="35" t="s">
        <v>56</v>
      </c>
      <c r="E50" s="39" t="s">
        <v>52</v>
      </c>
    </row>
    <row r="51" spans="1:5" ht="12.75">
      <c r="A51" s="35" t="s">
        <v>57</v>
      </c>
      <c r="E51" s="40" t="s">
        <v>11090</v>
      </c>
    </row>
    <row r="52" spans="1:5" ht="12.75">
      <c r="A52" t="s">
        <v>58</v>
      </c>
      <c r="E52" s="39" t="s">
        <v>7948</v>
      </c>
    </row>
    <row r="53" spans="1:16" ht="12.75">
      <c r="A53" t="s">
        <v>49</v>
      </c>
      <c s="34" t="s">
        <v>681</v>
      </c>
      <c s="34" t="s">
        <v>7949</v>
      </c>
      <c s="35" t="s">
        <v>52</v>
      </c>
      <c s="6" t="s">
        <v>7950</v>
      </c>
      <c s="36" t="s">
        <v>105</v>
      </c>
      <c s="37">
        <v>192.6</v>
      </c>
      <c s="36">
        <v>0</v>
      </c>
      <c s="36">
        <f>ROUND(G53*H53,6)</f>
      </c>
      <c r="L53" s="38">
        <v>0</v>
      </c>
      <c s="32">
        <f>ROUND(ROUND(L53,2)*ROUND(G53,3),2)</f>
      </c>
      <c s="36" t="s">
        <v>2858</v>
      </c>
      <c>
        <f>(M53*21)/100</f>
      </c>
      <c t="s">
        <v>28</v>
      </c>
    </row>
    <row r="54" spans="1:5" ht="12.75">
      <c r="A54" s="35" t="s">
        <v>56</v>
      </c>
      <c r="E54" s="39" t="s">
        <v>52</v>
      </c>
    </row>
    <row r="55" spans="1:5" ht="12.75">
      <c r="A55" s="35" t="s">
        <v>57</v>
      </c>
      <c r="E55" s="40" t="s">
        <v>11091</v>
      </c>
    </row>
    <row r="56" spans="1:5" ht="12.75">
      <c r="A56" t="s">
        <v>58</v>
      </c>
      <c r="E56" s="39" t="s">
        <v>7952</v>
      </c>
    </row>
    <row r="57" spans="1:16" ht="25.5">
      <c r="A57" t="s">
        <v>49</v>
      </c>
      <c s="34" t="s">
        <v>685</v>
      </c>
      <c s="34" t="s">
        <v>2163</v>
      </c>
      <c s="35" t="s">
        <v>52</v>
      </c>
      <c s="6" t="s">
        <v>2164</v>
      </c>
      <c s="36" t="s">
        <v>67</v>
      </c>
      <c s="37">
        <v>6</v>
      </c>
      <c s="36">
        <v>0</v>
      </c>
      <c s="36">
        <f>ROUND(G57*H57,6)</f>
      </c>
      <c r="L57" s="38">
        <v>0</v>
      </c>
      <c s="32">
        <f>ROUND(ROUND(L57,2)*ROUND(G57,3),2)</f>
      </c>
      <c s="36" t="s">
        <v>2858</v>
      </c>
      <c>
        <f>(M57*21)/100</f>
      </c>
      <c t="s">
        <v>28</v>
      </c>
    </row>
    <row r="58" spans="1:5" ht="12.75">
      <c r="A58" s="35" t="s">
        <v>56</v>
      </c>
      <c r="E58" s="39" t="s">
        <v>52</v>
      </c>
    </row>
    <row r="59" spans="1:5" ht="12.75">
      <c r="A59" s="35" t="s">
        <v>57</v>
      </c>
      <c r="E59" s="40" t="s">
        <v>9953</v>
      </c>
    </row>
    <row r="60" spans="1:5" ht="12.75">
      <c r="A60" t="s">
        <v>58</v>
      </c>
      <c r="E60" s="39" t="s">
        <v>11092</v>
      </c>
    </row>
    <row r="61" spans="1:16" ht="25.5">
      <c r="A61" t="s">
        <v>49</v>
      </c>
      <c s="34" t="s">
        <v>50</v>
      </c>
      <c s="34" t="s">
        <v>11093</v>
      </c>
      <c s="35" t="s">
        <v>52</v>
      </c>
      <c s="6" t="s">
        <v>11094</v>
      </c>
      <c s="36" t="s">
        <v>67</v>
      </c>
      <c s="37">
        <v>2</v>
      </c>
      <c s="36">
        <v>0</v>
      </c>
      <c s="36">
        <f>ROUND(G61*H61,6)</f>
      </c>
      <c r="L61" s="38">
        <v>0</v>
      </c>
      <c s="32">
        <f>ROUND(ROUND(L61,2)*ROUND(G61,3),2)</f>
      </c>
      <c s="36" t="s">
        <v>2858</v>
      </c>
      <c>
        <f>(M61*21)/100</f>
      </c>
      <c t="s">
        <v>28</v>
      </c>
    </row>
    <row r="62" spans="1:5" ht="12.75">
      <c r="A62" s="35" t="s">
        <v>56</v>
      </c>
      <c r="E62" s="39" t="s">
        <v>52</v>
      </c>
    </row>
    <row r="63" spans="1:5" ht="12.75">
      <c r="A63" s="35" t="s">
        <v>57</v>
      </c>
      <c r="E63" s="40" t="s">
        <v>11095</v>
      </c>
    </row>
    <row r="64" spans="1:5" ht="12.75">
      <c r="A64" t="s">
        <v>58</v>
      </c>
      <c r="E64" s="39" t="s">
        <v>11096</v>
      </c>
    </row>
    <row r="65" spans="1:16" ht="12.75">
      <c r="A65" t="s">
        <v>49</v>
      </c>
      <c s="34" t="s">
        <v>60</v>
      </c>
      <c s="34" t="s">
        <v>5540</v>
      </c>
      <c s="35" t="s">
        <v>52</v>
      </c>
      <c s="6" t="s">
        <v>5541</v>
      </c>
      <c s="36" t="s">
        <v>67</v>
      </c>
      <c s="37">
        <v>66</v>
      </c>
      <c s="36">
        <v>0</v>
      </c>
      <c s="36">
        <f>ROUND(G65*H65,6)</f>
      </c>
      <c r="L65" s="38">
        <v>0</v>
      </c>
      <c s="32">
        <f>ROUND(ROUND(L65,2)*ROUND(G65,3),2)</f>
      </c>
      <c s="36" t="s">
        <v>2858</v>
      </c>
      <c>
        <f>(M65*21)/100</f>
      </c>
      <c t="s">
        <v>28</v>
      </c>
    </row>
    <row r="66" spans="1:5" ht="12.75">
      <c r="A66" s="35" t="s">
        <v>56</v>
      </c>
      <c r="E66" s="39" t="s">
        <v>52</v>
      </c>
    </row>
    <row r="67" spans="1:5" ht="12.75">
      <c r="A67" s="35" t="s">
        <v>57</v>
      </c>
      <c r="E67" s="40" t="s">
        <v>11097</v>
      </c>
    </row>
    <row r="68" spans="1:5" ht="25.5">
      <c r="A68" t="s">
        <v>58</v>
      </c>
      <c r="E68" s="39" t="s">
        <v>11098</v>
      </c>
    </row>
    <row r="69" spans="1:16" ht="12.75">
      <c r="A69" t="s">
        <v>49</v>
      </c>
      <c s="34" t="s">
        <v>64</v>
      </c>
      <c s="34" t="s">
        <v>7956</v>
      </c>
      <c s="35" t="s">
        <v>52</v>
      </c>
      <c s="6" t="s">
        <v>7957</v>
      </c>
      <c s="36" t="s">
        <v>67</v>
      </c>
      <c s="37">
        <v>4</v>
      </c>
      <c s="36">
        <v>0</v>
      </c>
      <c s="36">
        <f>ROUND(G69*H69,6)</f>
      </c>
      <c r="L69" s="38">
        <v>0</v>
      </c>
      <c s="32">
        <f>ROUND(ROUND(L69,2)*ROUND(G69,3),2)</f>
      </c>
      <c s="36" t="s">
        <v>2858</v>
      </c>
      <c>
        <f>(M69*21)/100</f>
      </c>
      <c t="s">
        <v>28</v>
      </c>
    </row>
    <row r="70" spans="1:5" ht="12.75">
      <c r="A70" s="35" t="s">
        <v>56</v>
      </c>
      <c r="E70" s="39" t="s">
        <v>52</v>
      </c>
    </row>
    <row r="71" spans="1:5" ht="12.75">
      <c r="A71" s="35" t="s">
        <v>57</v>
      </c>
      <c r="E71" s="40" t="s">
        <v>52</v>
      </c>
    </row>
    <row r="72" spans="1:5" ht="12.75">
      <c r="A72" t="s">
        <v>58</v>
      </c>
      <c r="E72" s="39" t="s">
        <v>7958</v>
      </c>
    </row>
    <row r="73" spans="1:16" ht="12.75">
      <c r="A73" t="s">
        <v>49</v>
      </c>
      <c s="34" t="s">
        <v>69</v>
      </c>
      <c s="34" t="s">
        <v>7959</v>
      </c>
      <c s="35" t="s">
        <v>52</v>
      </c>
      <c s="6" t="s">
        <v>7960</v>
      </c>
      <c s="36" t="s">
        <v>105</v>
      </c>
      <c s="37">
        <v>125.5</v>
      </c>
      <c s="36">
        <v>0</v>
      </c>
      <c s="36">
        <f>ROUND(G73*H73,6)</f>
      </c>
      <c r="L73" s="38">
        <v>0</v>
      </c>
      <c s="32">
        <f>ROUND(ROUND(L73,2)*ROUND(G73,3),2)</f>
      </c>
      <c s="36" t="s">
        <v>2858</v>
      </c>
      <c>
        <f>(M73*21)/100</f>
      </c>
      <c t="s">
        <v>28</v>
      </c>
    </row>
    <row r="74" spans="1:5" ht="12.75">
      <c r="A74" s="35" t="s">
        <v>56</v>
      </c>
      <c r="E74" s="39" t="s">
        <v>52</v>
      </c>
    </row>
    <row r="75" spans="1:5" ht="12.75">
      <c r="A75" s="35" t="s">
        <v>57</v>
      </c>
      <c r="E75" s="40" t="s">
        <v>11099</v>
      </c>
    </row>
    <row r="76" spans="1:5" ht="12.75">
      <c r="A76" t="s">
        <v>58</v>
      </c>
      <c r="E76" s="39" t="s">
        <v>7962</v>
      </c>
    </row>
    <row r="77" spans="1:16" ht="25.5">
      <c r="A77" t="s">
        <v>49</v>
      </c>
      <c s="34" t="s">
        <v>72</v>
      </c>
      <c s="34" t="s">
        <v>7963</v>
      </c>
      <c s="35" t="s">
        <v>52</v>
      </c>
      <c s="6" t="s">
        <v>7964</v>
      </c>
      <c s="36" t="s">
        <v>67</v>
      </c>
      <c s="37">
        <v>1</v>
      </c>
      <c s="36">
        <v>0</v>
      </c>
      <c s="36">
        <f>ROUND(G77*H77,6)</f>
      </c>
      <c r="L77" s="38">
        <v>0</v>
      </c>
      <c s="32">
        <f>ROUND(ROUND(L77,2)*ROUND(G77,3),2)</f>
      </c>
      <c s="36" t="s">
        <v>2858</v>
      </c>
      <c>
        <f>(M77*21)/100</f>
      </c>
      <c t="s">
        <v>28</v>
      </c>
    </row>
    <row r="78" spans="1:5" ht="12.75">
      <c r="A78" s="35" t="s">
        <v>56</v>
      </c>
      <c r="E78" s="39" t="s">
        <v>52</v>
      </c>
    </row>
    <row r="79" spans="1:5" ht="12.75">
      <c r="A79" s="35" t="s">
        <v>57</v>
      </c>
      <c r="E79" s="40" t="s">
        <v>52</v>
      </c>
    </row>
    <row r="80" spans="1:5" ht="114.75">
      <c r="A80" t="s">
        <v>58</v>
      </c>
      <c r="E80" s="39" t="s">
        <v>7965</v>
      </c>
    </row>
    <row r="81" spans="1:16" ht="12.75">
      <c r="A81" t="s">
        <v>49</v>
      </c>
      <c s="34" t="s">
        <v>78</v>
      </c>
      <c s="34" t="s">
        <v>2388</v>
      </c>
      <c s="35" t="s">
        <v>52</v>
      </c>
      <c s="6" t="s">
        <v>2389</v>
      </c>
      <c s="36" t="s">
        <v>486</v>
      </c>
      <c s="37">
        <v>8</v>
      </c>
      <c s="36">
        <v>0</v>
      </c>
      <c s="36">
        <f>ROUND(G81*H81,6)</f>
      </c>
      <c r="L81" s="38">
        <v>0</v>
      </c>
      <c s="32">
        <f>ROUND(ROUND(L81,2)*ROUND(G81,3),2)</f>
      </c>
      <c s="36" t="s">
        <v>2858</v>
      </c>
      <c>
        <f>(M81*21)/100</f>
      </c>
      <c t="s">
        <v>28</v>
      </c>
    </row>
    <row r="82" spans="1:5" ht="12.75">
      <c r="A82" s="35" t="s">
        <v>56</v>
      </c>
      <c r="E82" s="39" t="s">
        <v>52</v>
      </c>
    </row>
    <row r="83" spans="1:5" ht="12.75">
      <c r="A83" s="35" t="s">
        <v>57</v>
      </c>
      <c r="E83" s="40" t="s">
        <v>52</v>
      </c>
    </row>
    <row r="84" spans="1:5" ht="89.25">
      <c r="A84" t="s">
        <v>58</v>
      </c>
      <c r="E84" s="39" t="s">
        <v>7966</v>
      </c>
    </row>
    <row r="85" spans="1:16" ht="12.75">
      <c r="A85" t="s">
        <v>49</v>
      </c>
      <c s="34" t="s">
        <v>83</v>
      </c>
      <c s="34" t="s">
        <v>521</v>
      </c>
      <c s="35" t="s">
        <v>52</v>
      </c>
      <c s="6" t="s">
        <v>522</v>
      </c>
      <c s="36" t="s">
        <v>67</v>
      </c>
      <c s="37">
        <v>4</v>
      </c>
      <c s="36">
        <v>0</v>
      </c>
      <c s="36">
        <f>ROUND(G85*H85,6)</f>
      </c>
      <c r="L85" s="38">
        <v>0</v>
      </c>
      <c s="32">
        <f>ROUND(ROUND(L85,2)*ROUND(G85,3),2)</f>
      </c>
      <c s="36" t="s">
        <v>2858</v>
      </c>
      <c>
        <f>(M85*21)/100</f>
      </c>
      <c t="s">
        <v>28</v>
      </c>
    </row>
    <row r="86" spans="1:5" ht="12.75">
      <c r="A86" s="35" t="s">
        <v>56</v>
      </c>
      <c r="E86" s="39" t="s">
        <v>52</v>
      </c>
    </row>
    <row r="87" spans="1:5" ht="12.75">
      <c r="A87" s="35" t="s">
        <v>57</v>
      </c>
      <c r="E87" s="40" t="s">
        <v>52</v>
      </c>
    </row>
    <row r="88" spans="1:5" ht="12.75">
      <c r="A88" t="s">
        <v>58</v>
      </c>
      <c r="E88" s="39" t="s">
        <v>7967</v>
      </c>
    </row>
    <row r="89" spans="1:13" ht="12.75">
      <c r="A89" t="s">
        <v>47</v>
      </c>
      <c r="C89" s="31" t="s">
        <v>673</v>
      </c>
      <c r="E89" s="33" t="s">
        <v>7915</v>
      </c>
      <c r="J89" s="32">
        <f>0</f>
      </c>
      <c s="32">
        <f>0</f>
      </c>
      <c s="32">
        <f>0+L90</f>
      </c>
      <c s="32">
        <f>0+M90</f>
      </c>
    </row>
    <row r="90" spans="1:16" ht="12.75">
      <c r="A90" t="s">
        <v>49</v>
      </c>
      <c s="34" t="s">
        <v>87</v>
      </c>
      <c s="34" t="s">
        <v>3950</v>
      </c>
      <c s="35" t="s">
        <v>52</v>
      </c>
      <c s="6" t="s">
        <v>3951</v>
      </c>
      <c s="36" t="s">
        <v>105</v>
      </c>
      <c s="37">
        <v>15</v>
      </c>
      <c s="36">
        <v>0</v>
      </c>
      <c s="36">
        <f>ROUND(G90*H90,6)</f>
      </c>
      <c r="L90" s="38">
        <v>0</v>
      </c>
      <c s="32">
        <f>ROUND(ROUND(L90,2)*ROUND(G90,3),2)</f>
      </c>
      <c s="36" t="s">
        <v>2858</v>
      </c>
      <c>
        <f>(M90*21)/100</f>
      </c>
      <c t="s">
        <v>28</v>
      </c>
    </row>
    <row r="91" spans="1:5" ht="12.75">
      <c r="A91" s="35" t="s">
        <v>56</v>
      </c>
      <c r="E91" s="39" t="s">
        <v>52</v>
      </c>
    </row>
    <row r="92" spans="1:5" ht="12.75">
      <c r="A92" s="35" t="s">
        <v>57</v>
      </c>
      <c r="E92" s="40" t="s">
        <v>11100</v>
      </c>
    </row>
    <row r="93" spans="1:5" ht="12.75">
      <c r="A93" t="s">
        <v>58</v>
      </c>
      <c r="E93" s="39" t="s">
        <v>11101</v>
      </c>
    </row>
    <row r="94" spans="1:13" ht="12.75">
      <c r="A94" t="s">
        <v>47</v>
      </c>
      <c r="C94" s="31" t="s">
        <v>642</v>
      </c>
      <c r="E94" s="33" t="s">
        <v>5580</v>
      </c>
      <c r="J94" s="32">
        <f>0</f>
      </c>
      <c s="32">
        <f>0</f>
      </c>
      <c s="32">
        <f>0+L95+L99+L103</f>
      </c>
      <c s="32">
        <f>0+M95+M99+M103</f>
      </c>
    </row>
    <row r="95" spans="1:16" ht="25.5">
      <c r="A95" t="s">
        <v>49</v>
      </c>
      <c s="34" t="s">
        <v>91</v>
      </c>
      <c s="34" t="s">
        <v>1598</v>
      </c>
      <c s="35" t="s">
        <v>1599</v>
      </c>
      <c s="6" t="s">
        <v>1600</v>
      </c>
      <c s="36" t="s">
        <v>648</v>
      </c>
      <c s="37">
        <v>0.3</v>
      </c>
      <c s="36">
        <v>0</v>
      </c>
      <c s="36">
        <f>ROUND(G95*H95,6)</f>
      </c>
      <c r="L95" s="38">
        <v>0</v>
      </c>
      <c s="32">
        <f>ROUND(ROUND(L95,2)*ROUND(G95,3),2)</f>
      </c>
      <c s="36" t="s">
        <v>649</v>
      </c>
      <c>
        <f>(M95*21)/100</f>
      </c>
      <c t="s">
        <v>28</v>
      </c>
    </row>
    <row r="96" spans="1:5" ht="25.5">
      <c r="A96" s="35" t="s">
        <v>56</v>
      </c>
      <c r="E96" s="39" t="s">
        <v>3092</v>
      </c>
    </row>
    <row r="97" spans="1:5" ht="12.75">
      <c r="A97" s="35" t="s">
        <v>57</v>
      </c>
      <c r="E97" s="40" t="s">
        <v>11102</v>
      </c>
    </row>
    <row r="98" spans="1:5" ht="102">
      <c r="A98" t="s">
        <v>58</v>
      </c>
      <c r="E98" s="39" t="s">
        <v>651</v>
      </c>
    </row>
    <row r="99" spans="1:16" ht="25.5">
      <c r="A99" t="s">
        <v>49</v>
      </c>
      <c s="34" t="s">
        <v>96</v>
      </c>
      <c s="34" t="s">
        <v>2189</v>
      </c>
      <c s="35" t="s">
        <v>2190</v>
      </c>
      <c s="6" t="s">
        <v>2191</v>
      </c>
      <c s="36" t="s">
        <v>648</v>
      </c>
      <c s="37">
        <v>14.6</v>
      </c>
      <c s="36">
        <v>0</v>
      </c>
      <c s="36">
        <f>ROUND(G99*H99,6)</f>
      </c>
      <c r="L99" s="38">
        <v>0</v>
      </c>
      <c s="32">
        <f>ROUND(ROUND(L99,2)*ROUND(G99,3),2)</f>
      </c>
      <c s="36" t="s">
        <v>649</v>
      </c>
      <c>
        <f>(M99*21)/100</f>
      </c>
      <c t="s">
        <v>28</v>
      </c>
    </row>
    <row r="100" spans="1:5" ht="25.5">
      <c r="A100" s="35" t="s">
        <v>56</v>
      </c>
      <c r="E100" s="39" t="s">
        <v>3092</v>
      </c>
    </row>
    <row r="101" spans="1:5" ht="12.75">
      <c r="A101" s="35" t="s">
        <v>57</v>
      </c>
      <c r="E101" s="40" t="s">
        <v>11081</v>
      </c>
    </row>
    <row r="102" spans="1:5" ht="102">
      <c r="A102" t="s">
        <v>58</v>
      </c>
      <c r="E102" s="39" t="s">
        <v>651</v>
      </c>
    </row>
    <row r="103" spans="1:16" ht="25.5">
      <c r="A103" t="s">
        <v>49</v>
      </c>
      <c s="34" t="s">
        <v>888</v>
      </c>
      <c s="34" t="s">
        <v>670</v>
      </c>
      <c s="35" t="s">
        <v>671</v>
      </c>
      <c s="6" t="s">
        <v>672</v>
      </c>
      <c s="36" t="s">
        <v>648</v>
      </c>
      <c s="37">
        <v>1</v>
      </c>
      <c s="36">
        <v>0</v>
      </c>
      <c s="36">
        <f>ROUND(G103*H103,6)</f>
      </c>
      <c r="L103" s="38">
        <v>0</v>
      </c>
      <c s="32">
        <f>ROUND(ROUND(L103,2)*ROUND(G103,3),2)</f>
      </c>
      <c s="36" t="s">
        <v>649</v>
      </c>
      <c>
        <f>(M103*21)/100</f>
      </c>
      <c t="s">
        <v>28</v>
      </c>
    </row>
    <row r="104" spans="1:5" ht="25.5">
      <c r="A104" s="35" t="s">
        <v>56</v>
      </c>
      <c r="E104" s="39" t="s">
        <v>3092</v>
      </c>
    </row>
    <row r="105" spans="1:5" ht="12.75">
      <c r="A105" s="35" t="s">
        <v>57</v>
      </c>
      <c r="E105" s="40" t="s">
        <v>52</v>
      </c>
    </row>
    <row r="106" spans="1:5" ht="102">
      <c r="A106" t="s">
        <v>58</v>
      </c>
      <c r="E10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11105</v>
      </c>
      <c r="E8" s="30" t="s">
        <v>11104</v>
      </c>
      <c r="J8" s="29">
        <f>0+J9</f>
      </c>
      <c s="29">
        <f>0+K9</f>
      </c>
      <c s="29">
        <f>0+L9</f>
      </c>
      <c s="29">
        <f>0+M9</f>
      </c>
    </row>
    <row r="9" spans="1:13" ht="12.75">
      <c r="A9" t="s">
        <v>47</v>
      </c>
      <c r="C9" s="31" t="s">
        <v>11106</v>
      </c>
      <c r="E9" s="33" t="s">
        <v>11107</v>
      </c>
      <c r="J9" s="32">
        <f>0</f>
      </c>
      <c s="32">
        <f>0</f>
      </c>
      <c s="32">
        <f>0+L10</f>
      </c>
      <c s="32">
        <f>0+M10</f>
      </c>
    </row>
    <row r="10" spans="1:16" ht="12.75">
      <c r="A10" t="s">
        <v>49</v>
      </c>
      <c s="34" t="s">
        <v>644</v>
      </c>
      <c s="34" t="s">
        <v>2174</v>
      </c>
      <c s="35" t="s">
        <v>52</v>
      </c>
      <c s="6" t="s">
        <v>11107</v>
      </c>
      <c s="36" t="s">
        <v>932</v>
      </c>
      <c s="37">
        <v>1</v>
      </c>
      <c s="36">
        <v>0</v>
      </c>
      <c s="36">
        <f>ROUND(G10*H10,6)</f>
      </c>
      <c r="L10" s="38">
        <v>0</v>
      </c>
      <c s="32">
        <f>ROUND(ROUND(L10,2)*ROUND(G10,3),2)</f>
      </c>
      <c s="36" t="s">
        <v>947</v>
      </c>
      <c>
        <f>(M10*21)/100</f>
      </c>
      <c t="s">
        <v>28</v>
      </c>
    </row>
    <row r="11" spans="1:5" ht="12.75">
      <c r="A11" s="35" t="s">
        <v>56</v>
      </c>
      <c r="E11" s="39" t="s">
        <v>52</v>
      </c>
    </row>
    <row r="12" spans="1:5" ht="12.75">
      <c r="A12" s="35" t="s">
        <v>57</v>
      </c>
      <c r="E12" s="40" t="s">
        <v>52</v>
      </c>
    </row>
    <row r="13" spans="1:5" ht="12.75">
      <c r="A13" t="s">
        <v>58</v>
      </c>
      <c r="E13" s="39" t="s">
        <v>11108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COUNTIFS(L8:L82,"=0",A8:A82,"P")+COUNTIFS(L8:L82,"",A8:A82,"P")+SUM(Q8:Q82)</f>
      </c>
    </row>
    <row r="8" spans="1:13" ht="12.75">
      <c r="A8" t="s">
        <v>45</v>
      </c>
      <c r="C8" s="28" t="s">
        <v>11111</v>
      </c>
      <c r="E8" s="30" t="s">
        <v>11110</v>
      </c>
      <c r="J8" s="29">
        <f>0+J9+J14+J23+J36+J49</f>
      </c>
      <c s="29">
        <f>0+K9+K14+K23+K36+K49</f>
      </c>
      <c s="29">
        <f>0+L9+L14+L23+L36+L49</f>
      </c>
      <c s="29">
        <f>0+M9+M14+M23+M36+M49</f>
      </c>
    </row>
    <row r="9" spans="1:13" ht="12.75">
      <c r="A9" t="s">
        <v>47</v>
      </c>
      <c r="C9" s="31" t="s">
        <v>1468</v>
      </c>
      <c r="E9" s="33" t="s">
        <v>1032</v>
      </c>
      <c r="J9" s="32">
        <f>0</f>
      </c>
      <c s="32">
        <f>0</f>
      </c>
      <c s="32">
        <f>0+L10</f>
      </c>
      <c s="32">
        <f>0+M10</f>
      </c>
    </row>
    <row r="10" spans="1:16" ht="12.75">
      <c r="A10" t="s">
        <v>49</v>
      </c>
      <c s="34" t="s">
        <v>644</v>
      </c>
      <c s="34" t="s">
        <v>11112</v>
      </c>
      <c s="35" t="s">
        <v>52</v>
      </c>
      <c s="6" t="s">
        <v>53</v>
      </c>
      <c s="36" t="s">
        <v>54</v>
      </c>
      <c s="37">
        <v>80</v>
      </c>
      <c s="36">
        <v>0</v>
      </c>
      <c s="36">
        <f>ROUND(G10*H10,6)</f>
      </c>
      <c r="L10" s="38">
        <v>0</v>
      </c>
      <c s="32">
        <f>ROUND(ROUND(L10,2)*ROUND(G10,3),2)</f>
      </c>
      <c s="36" t="s">
        <v>2858</v>
      </c>
      <c>
        <f>(M10*21)/100</f>
      </c>
      <c t="s">
        <v>28</v>
      </c>
    </row>
    <row r="11" spans="1:5" ht="12.75">
      <c r="A11" s="35" t="s">
        <v>56</v>
      </c>
      <c r="E11" s="39" t="s">
        <v>52</v>
      </c>
    </row>
    <row r="12" spans="1:5" ht="12.75">
      <c r="A12" s="35" t="s">
        <v>57</v>
      </c>
      <c r="E12" s="40" t="s">
        <v>52</v>
      </c>
    </row>
    <row r="13" spans="1:5" ht="12.75">
      <c r="A13" t="s">
        <v>58</v>
      </c>
      <c r="E13" s="39" t="s">
        <v>52</v>
      </c>
    </row>
    <row r="14" spans="1:13" ht="12.75">
      <c r="A14" t="s">
        <v>47</v>
      </c>
      <c r="C14" s="31" t="s">
        <v>3231</v>
      </c>
      <c r="E14" s="33" t="s">
        <v>3232</v>
      </c>
      <c r="J14" s="32">
        <f>0</f>
      </c>
      <c s="32">
        <f>0</f>
      </c>
      <c s="32">
        <f>0+L15+L19</f>
      </c>
      <c s="32">
        <f>0+M15+M19</f>
      </c>
    </row>
    <row r="15" spans="1:16" ht="12.75">
      <c r="A15" t="s">
        <v>49</v>
      </c>
      <c s="34" t="s">
        <v>100</v>
      </c>
      <c s="34" t="s">
        <v>11113</v>
      </c>
      <c s="35" t="s">
        <v>52</v>
      </c>
      <c s="6" t="s">
        <v>11114</v>
      </c>
      <c s="36" t="s">
        <v>105</v>
      </c>
      <c s="37">
        <v>58.275</v>
      </c>
      <c s="36">
        <v>0</v>
      </c>
      <c s="36">
        <f>ROUND(G15*H15,6)</f>
      </c>
      <c r="L15" s="38">
        <v>0</v>
      </c>
      <c s="32">
        <f>ROUND(ROUND(L15,2)*ROUND(G15,3),2)</f>
      </c>
      <c s="36" t="s">
        <v>2858</v>
      </c>
      <c>
        <f>(M15*21)/100</f>
      </c>
      <c t="s">
        <v>28</v>
      </c>
    </row>
    <row r="16" spans="1:5" ht="12.75">
      <c r="A16" s="35" t="s">
        <v>56</v>
      </c>
      <c r="E16" s="39" t="s">
        <v>52</v>
      </c>
    </row>
    <row r="17" spans="1:5" ht="76.5">
      <c r="A17" s="35" t="s">
        <v>57</v>
      </c>
      <c r="E17" s="40" t="s">
        <v>11115</v>
      </c>
    </row>
    <row r="18" spans="1:5" ht="165.75">
      <c r="A18" t="s">
        <v>58</v>
      </c>
      <c r="E18" s="39" t="s">
        <v>11116</v>
      </c>
    </row>
    <row r="19" spans="1:16" ht="12.75">
      <c r="A19" t="s">
        <v>49</v>
      </c>
      <c s="34" t="s">
        <v>27</v>
      </c>
      <c s="34" t="s">
        <v>5054</v>
      </c>
      <c s="35" t="s">
        <v>52</v>
      </c>
      <c s="6" t="s">
        <v>5055</v>
      </c>
      <c s="36" t="s">
        <v>54</v>
      </c>
      <c s="37">
        <v>227.388</v>
      </c>
      <c s="36">
        <v>0</v>
      </c>
      <c s="36">
        <f>ROUND(G19*H19,6)</f>
      </c>
      <c r="L19" s="38">
        <v>0</v>
      </c>
      <c s="32">
        <f>ROUND(ROUND(L19,2)*ROUND(G19,3),2)</f>
      </c>
      <c s="36" t="s">
        <v>2858</v>
      </c>
      <c>
        <f>(M19*21)/100</f>
      </c>
      <c t="s">
        <v>28</v>
      </c>
    </row>
    <row r="20" spans="1:5" ht="12.75">
      <c r="A20" s="35" t="s">
        <v>56</v>
      </c>
      <c r="E20" s="39" t="s">
        <v>52</v>
      </c>
    </row>
    <row r="21" spans="1:5" ht="12.75">
      <c r="A21" s="35" t="s">
        <v>57</v>
      </c>
      <c r="E21" s="40" t="s">
        <v>52</v>
      </c>
    </row>
    <row r="22" spans="1:5" ht="25.5">
      <c r="A22" t="s">
        <v>58</v>
      </c>
      <c r="E22" s="39" t="s">
        <v>5057</v>
      </c>
    </row>
    <row r="23" spans="1:13" ht="12.75">
      <c r="A23" t="s">
        <v>47</v>
      </c>
      <c r="C23" s="31" t="s">
        <v>3426</v>
      </c>
      <c r="E23" s="33" t="s">
        <v>3427</v>
      </c>
      <c r="J23" s="32">
        <f>0</f>
      </c>
      <c s="32">
        <f>0</f>
      </c>
      <c s="32">
        <f>0+L24+L28+L32</f>
      </c>
      <c s="32">
        <f>0+M24+M28+M32</f>
      </c>
    </row>
    <row r="24" spans="1:16" ht="12.75">
      <c r="A24" t="s">
        <v>49</v>
      </c>
      <c s="34" t="s">
        <v>168</v>
      </c>
      <c s="34" t="s">
        <v>3649</v>
      </c>
      <c s="35" t="s">
        <v>52</v>
      </c>
      <c s="6" t="s">
        <v>3650</v>
      </c>
      <c s="36" t="s">
        <v>75</v>
      </c>
      <c s="37">
        <v>0.208</v>
      </c>
      <c s="36">
        <v>0</v>
      </c>
      <c s="36">
        <f>ROUND(G24*H24,6)</f>
      </c>
      <c r="L24" s="38">
        <v>0</v>
      </c>
      <c s="32">
        <f>ROUND(ROUND(L24,2)*ROUND(G24,3),2)</f>
      </c>
      <c s="36" t="s">
        <v>2858</v>
      </c>
      <c>
        <f>(M24*21)/100</f>
      </c>
      <c t="s">
        <v>28</v>
      </c>
    </row>
    <row r="25" spans="1:5" ht="12.75">
      <c r="A25" s="35" t="s">
        <v>56</v>
      </c>
      <c r="E25" s="39" t="s">
        <v>52</v>
      </c>
    </row>
    <row r="26" spans="1:5" ht="38.25">
      <c r="A26" s="35" t="s">
        <v>57</v>
      </c>
      <c r="E26" s="40" t="s">
        <v>11117</v>
      </c>
    </row>
    <row r="27" spans="1:5" ht="369.75">
      <c r="A27" t="s">
        <v>58</v>
      </c>
      <c r="E27" s="39" t="s">
        <v>3415</v>
      </c>
    </row>
    <row r="28" spans="1:16" ht="12.75">
      <c r="A28" t="s">
        <v>49</v>
      </c>
      <c s="34" t="s">
        <v>534</v>
      </c>
      <c s="34" t="s">
        <v>10593</v>
      </c>
      <c s="35" t="s">
        <v>52</v>
      </c>
      <c s="6" t="s">
        <v>10594</v>
      </c>
      <c s="36" t="s">
        <v>75</v>
      </c>
      <c s="37">
        <v>1.055</v>
      </c>
      <c s="36">
        <v>0</v>
      </c>
      <c s="36">
        <f>ROUND(G28*H28,6)</f>
      </c>
      <c r="L28" s="38">
        <v>0</v>
      </c>
      <c s="32">
        <f>ROUND(ROUND(L28,2)*ROUND(G28,3),2)</f>
      </c>
      <c s="36" t="s">
        <v>2858</v>
      </c>
      <c>
        <f>(M28*21)/100</f>
      </c>
      <c t="s">
        <v>28</v>
      </c>
    </row>
    <row r="29" spans="1:5" ht="12.75">
      <c r="A29" s="35" t="s">
        <v>56</v>
      </c>
      <c r="E29" s="39" t="s">
        <v>52</v>
      </c>
    </row>
    <row r="30" spans="1:5" ht="25.5">
      <c r="A30" s="35" t="s">
        <v>57</v>
      </c>
      <c r="E30" s="40" t="s">
        <v>11118</v>
      </c>
    </row>
    <row r="31" spans="1:5" ht="242.25">
      <c r="A31" t="s">
        <v>58</v>
      </c>
      <c r="E31" s="39" t="s">
        <v>10596</v>
      </c>
    </row>
    <row r="32" spans="1:16" ht="12.75">
      <c r="A32" t="s">
        <v>49</v>
      </c>
      <c s="34" t="s">
        <v>673</v>
      </c>
      <c s="34" t="s">
        <v>3431</v>
      </c>
      <c s="35" t="s">
        <v>52</v>
      </c>
      <c s="6" t="s">
        <v>3432</v>
      </c>
      <c s="36" t="s">
        <v>75</v>
      </c>
      <c s="37">
        <v>0.105</v>
      </c>
      <c s="36">
        <v>0</v>
      </c>
      <c s="36">
        <f>ROUND(G32*H32,6)</f>
      </c>
      <c r="L32" s="38">
        <v>0</v>
      </c>
      <c s="32">
        <f>ROUND(ROUND(L32,2)*ROUND(G32,3),2)</f>
      </c>
      <c s="36" t="s">
        <v>2858</v>
      </c>
      <c>
        <f>(M32*21)/100</f>
      </c>
      <c t="s">
        <v>28</v>
      </c>
    </row>
    <row r="33" spans="1:5" ht="12.75">
      <c r="A33" s="35" t="s">
        <v>56</v>
      </c>
      <c r="E33" s="39" t="s">
        <v>52</v>
      </c>
    </row>
    <row r="34" spans="1:5" ht="25.5">
      <c r="A34" s="35" t="s">
        <v>57</v>
      </c>
      <c r="E34" s="40" t="s">
        <v>11119</v>
      </c>
    </row>
    <row r="35" spans="1:5" ht="114.75">
      <c r="A35" t="s">
        <v>58</v>
      </c>
      <c r="E35" s="39" t="s">
        <v>5933</v>
      </c>
    </row>
    <row r="36" spans="1:13" ht="12.75">
      <c r="A36" t="s">
        <v>47</v>
      </c>
      <c r="C36" s="31" t="s">
        <v>644</v>
      </c>
      <c r="E36" s="33" t="s">
        <v>3277</v>
      </c>
      <c r="J36" s="32">
        <f>0</f>
      </c>
      <c s="32">
        <f>0</f>
      </c>
      <c s="32">
        <f>0+L37+L41+L45</f>
      </c>
      <c s="32">
        <f>0+M37+M41+M45</f>
      </c>
    </row>
    <row r="37" spans="1:16" ht="12.75">
      <c r="A37" t="s">
        <v>49</v>
      </c>
      <c s="34" t="s">
        <v>28</v>
      </c>
      <c s="34" t="s">
        <v>3589</v>
      </c>
      <c s="35" t="s">
        <v>52</v>
      </c>
      <c s="6" t="s">
        <v>3590</v>
      </c>
      <c s="36" t="s">
        <v>75</v>
      </c>
      <c s="37">
        <v>129.047</v>
      </c>
      <c s="36">
        <v>0</v>
      </c>
      <c s="36">
        <f>ROUND(G37*H37,6)</f>
      </c>
      <c r="L37" s="38">
        <v>0</v>
      </c>
      <c s="32">
        <f>ROUND(ROUND(L37,2)*ROUND(G37,3),2)</f>
      </c>
      <c s="36" t="s">
        <v>2858</v>
      </c>
      <c>
        <f>(M37*21)/100</f>
      </c>
      <c t="s">
        <v>28</v>
      </c>
    </row>
    <row r="38" spans="1:5" ht="12.75">
      <c r="A38" s="35" t="s">
        <v>56</v>
      </c>
      <c r="E38" s="39" t="s">
        <v>52</v>
      </c>
    </row>
    <row r="39" spans="1:5" ht="76.5">
      <c r="A39" s="35" t="s">
        <v>57</v>
      </c>
      <c r="E39" s="40" t="s">
        <v>11120</v>
      </c>
    </row>
    <row r="40" spans="1:5" ht="318.75">
      <c r="A40" t="s">
        <v>58</v>
      </c>
      <c r="E40" s="39" t="s">
        <v>3371</v>
      </c>
    </row>
    <row r="41" spans="1:16" ht="12.75">
      <c r="A41" t="s">
        <v>49</v>
      </c>
      <c s="34" t="s">
        <v>26</v>
      </c>
      <c s="34" t="s">
        <v>3368</v>
      </c>
      <c s="35" t="s">
        <v>52</v>
      </c>
      <c s="6" t="s">
        <v>3369</v>
      </c>
      <c s="36" t="s">
        <v>75</v>
      </c>
      <c s="37">
        <v>4.872</v>
      </c>
      <c s="36">
        <v>0</v>
      </c>
      <c s="36">
        <f>ROUND(G41*H41,6)</f>
      </c>
      <c r="L41" s="38">
        <v>0</v>
      </c>
      <c s="32">
        <f>ROUND(ROUND(L41,2)*ROUND(G41,3),2)</f>
      </c>
      <c s="36" t="s">
        <v>2858</v>
      </c>
      <c>
        <f>(M41*21)/100</f>
      </c>
      <c t="s">
        <v>28</v>
      </c>
    </row>
    <row r="42" spans="1:5" ht="12.75">
      <c r="A42" s="35" t="s">
        <v>56</v>
      </c>
      <c r="E42" s="39" t="s">
        <v>52</v>
      </c>
    </row>
    <row r="43" spans="1:5" ht="38.25">
      <c r="A43" s="35" t="s">
        <v>57</v>
      </c>
      <c r="E43" s="40" t="s">
        <v>11121</v>
      </c>
    </row>
    <row r="44" spans="1:5" ht="318.75">
      <c r="A44" t="s">
        <v>58</v>
      </c>
      <c r="E44" s="39" t="s">
        <v>3371</v>
      </c>
    </row>
    <row r="45" spans="1:16" ht="12.75">
      <c r="A45" t="s">
        <v>49</v>
      </c>
      <c s="34" t="s">
        <v>94</v>
      </c>
      <c s="34" t="s">
        <v>3825</v>
      </c>
      <c s="35" t="s">
        <v>52</v>
      </c>
      <c s="6" t="s">
        <v>3826</v>
      </c>
      <c s="36" t="s">
        <v>75</v>
      </c>
      <c s="37">
        <v>51.46</v>
      </c>
      <c s="36">
        <v>0</v>
      </c>
      <c s="36">
        <f>ROUND(G45*H45,6)</f>
      </c>
      <c r="L45" s="38">
        <v>0</v>
      </c>
      <c s="32">
        <f>ROUND(ROUND(L45,2)*ROUND(G45,3),2)</f>
      </c>
      <c s="36" t="s">
        <v>2858</v>
      </c>
      <c>
        <f>(M45*21)/100</f>
      </c>
      <c t="s">
        <v>28</v>
      </c>
    </row>
    <row r="46" spans="1:5" ht="12.75">
      <c r="A46" s="35" t="s">
        <v>56</v>
      </c>
      <c r="E46" s="39" t="s">
        <v>52</v>
      </c>
    </row>
    <row r="47" spans="1:5" ht="204">
      <c r="A47" s="35" t="s">
        <v>57</v>
      </c>
      <c r="E47" s="40" t="s">
        <v>11122</v>
      </c>
    </row>
    <row r="48" spans="1:5" ht="229.5">
      <c r="A48" t="s">
        <v>58</v>
      </c>
      <c r="E48" s="39" t="s">
        <v>4795</v>
      </c>
    </row>
    <row r="49" spans="1:13" ht="12.75">
      <c r="A49" t="s">
        <v>47</v>
      </c>
      <c r="C49" s="31" t="s">
        <v>642</v>
      </c>
      <c r="E49" s="33" t="s">
        <v>5580</v>
      </c>
      <c r="J49" s="32">
        <f>0</f>
      </c>
      <c s="32">
        <f>0</f>
      </c>
      <c s="32">
        <f>0+L50+L54+L58+L62+L66+L70+L74+L78+L82</f>
      </c>
      <c s="32">
        <f>0+M50+M54+M58+M62+M66+M70+M74+M78+M82</f>
      </c>
    </row>
    <row r="50" spans="1:16" ht="25.5">
      <c r="A50" t="s">
        <v>49</v>
      </c>
      <c s="34" t="s">
        <v>677</v>
      </c>
      <c s="34" t="s">
        <v>645</v>
      </c>
      <c s="35" t="s">
        <v>646</v>
      </c>
      <c s="6" t="s">
        <v>647</v>
      </c>
      <c s="36" t="s">
        <v>648</v>
      </c>
      <c s="37">
        <v>168.738</v>
      </c>
      <c s="36">
        <v>0</v>
      </c>
      <c s="36">
        <f>ROUND(G50*H50,6)</f>
      </c>
      <c r="L50" s="38">
        <v>0</v>
      </c>
      <c s="32">
        <f>ROUND(ROUND(L50,2)*ROUND(G50,3),2)</f>
      </c>
      <c s="36" t="s">
        <v>649</v>
      </c>
      <c>
        <f>(M50*21)/100</f>
      </c>
      <c t="s">
        <v>28</v>
      </c>
    </row>
    <row r="51" spans="1:5" ht="25.5">
      <c r="A51" s="35" t="s">
        <v>56</v>
      </c>
      <c r="E51" s="39" t="s">
        <v>3092</v>
      </c>
    </row>
    <row r="52" spans="1:5" ht="63.75">
      <c r="A52" s="35" t="s">
        <v>57</v>
      </c>
      <c r="E52" s="40" t="s">
        <v>11123</v>
      </c>
    </row>
    <row r="53" spans="1:5" ht="102">
      <c r="A53" t="s">
        <v>58</v>
      </c>
      <c r="E53" s="39" t="s">
        <v>651</v>
      </c>
    </row>
    <row r="54" spans="1:16" ht="25.5">
      <c r="A54" t="s">
        <v>49</v>
      </c>
      <c s="34" t="s">
        <v>681</v>
      </c>
      <c s="34" t="s">
        <v>2189</v>
      </c>
      <c s="35" t="s">
        <v>2190</v>
      </c>
      <c s="6" t="s">
        <v>2191</v>
      </c>
      <c s="36" t="s">
        <v>648</v>
      </c>
      <c s="37">
        <v>32.5</v>
      </c>
      <c s="36">
        <v>0</v>
      </c>
      <c s="36">
        <f>ROUND(G54*H54,6)</f>
      </c>
      <c r="L54" s="38">
        <v>0</v>
      </c>
      <c s="32">
        <f>ROUND(ROUND(L54,2)*ROUND(G54,3),2)</f>
      </c>
      <c s="36" t="s">
        <v>649</v>
      </c>
      <c>
        <f>(M54*21)/100</f>
      </c>
      <c t="s">
        <v>28</v>
      </c>
    </row>
    <row r="55" spans="1:5" ht="25.5">
      <c r="A55" s="35" t="s">
        <v>56</v>
      </c>
      <c r="E55" s="39" t="s">
        <v>3092</v>
      </c>
    </row>
    <row r="56" spans="1:5" ht="38.25">
      <c r="A56" s="35" t="s">
        <v>57</v>
      </c>
      <c r="E56" s="40" t="s">
        <v>11124</v>
      </c>
    </row>
    <row r="57" spans="1:5" ht="102">
      <c r="A57" t="s">
        <v>58</v>
      </c>
      <c r="E57" s="39" t="s">
        <v>651</v>
      </c>
    </row>
    <row r="58" spans="1:16" ht="25.5">
      <c r="A58" t="s">
        <v>49</v>
      </c>
      <c s="34" t="s">
        <v>685</v>
      </c>
      <c s="34" t="s">
        <v>658</v>
      </c>
      <c s="35" t="s">
        <v>659</v>
      </c>
      <c s="6" t="s">
        <v>660</v>
      </c>
      <c s="36" t="s">
        <v>648</v>
      </c>
      <c s="37">
        <v>19.5</v>
      </c>
      <c s="36">
        <v>0</v>
      </c>
      <c s="36">
        <f>ROUND(G58*H58,6)</f>
      </c>
      <c r="L58" s="38">
        <v>0</v>
      </c>
      <c s="32">
        <f>ROUND(ROUND(L58,2)*ROUND(G58,3),2)</f>
      </c>
      <c s="36" t="s">
        <v>649</v>
      </c>
      <c>
        <f>(M58*21)/100</f>
      </c>
      <c t="s">
        <v>28</v>
      </c>
    </row>
    <row r="59" spans="1:5" ht="25.5">
      <c r="A59" s="35" t="s">
        <v>56</v>
      </c>
      <c r="E59" s="39" t="s">
        <v>3092</v>
      </c>
    </row>
    <row r="60" spans="1:5" ht="25.5">
      <c r="A60" s="35" t="s">
        <v>57</v>
      </c>
      <c r="E60" s="40" t="s">
        <v>11125</v>
      </c>
    </row>
    <row r="61" spans="1:5" ht="102">
      <c r="A61" t="s">
        <v>58</v>
      </c>
      <c r="E61" s="39" t="s">
        <v>651</v>
      </c>
    </row>
    <row r="62" spans="1:16" ht="25.5">
      <c r="A62" t="s">
        <v>49</v>
      </c>
      <c s="34" t="s">
        <v>50</v>
      </c>
      <c s="34" t="s">
        <v>661</v>
      </c>
      <c s="35" t="s">
        <v>662</v>
      </c>
      <c s="6" t="s">
        <v>663</v>
      </c>
      <c s="36" t="s">
        <v>648</v>
      </c>
      <c s="37">
        <v>1</v>
      </c>
      <c s="36">
        <v>0</v>
      </c>
      <c s="36">
        <f>ROUND(G62*H62,6)</f>
      </c>
      <c r="L62" s="38">
        <v>0</v>
      </c>
      <c s="32">
        <f>ROUND(ROUND(L62,2)*ROUND(G62,3),2)</f>
      </c>
      <c s="36" t="s">
        <v>649</v>
      </c>
      <c>
        <f>(M62*21)/100</f>
      </c>
      <c t="s">
        <v>28</v>
      </c>
    </row>
    <row r="63" spans="1:5" ht="25.5">
      <c r="A63" s="35" t="s">
        <v>56</v>
      </c>
      <c r="E63" s="39" t="s">
        <v>3092</v>
      </c>
    </row>
    <row r="64" spans="1:5" ht="25.5">
      <c r="A64" s="35" t="s">
        <v>57</v>
      </c>
      <c r="E64" s="40" t="s">
        <v>11126</v>
      </c>
    </row>
    <row r="65" spans="1:5" ht="102">
      <c r="A65" t="s">
        <v>58</v>
      </c>
      <c r="E65" s="39" t="s">
        <v>651</v>
      </c>
    </row>
    <row r="66" spans="1:16" ht="25.5">
      <c r="A66" t="s">
        <v>49</v>
      </c>
      <c s="34" t="s">
        <v>60</v>
      </c>
      <c s="34" t="s">
        <v>7784</v>
      </c>
      <c s="35" t="s">
        <v>7785</v>
      </c>
      <c s="6" t="s">
        <v>7786</v>
      </c>
      <c s="36" t="s">
        <v>648</v>
      </c>
      <c s="37">
        <v>0.5</v>
      </c>
      <c s="36">
        <v>0</v>
      </c>
      <c s="36">
        <f>ROUND(G66*H66,6)</f>
      </c>
      <c r="L66" s="38">
        <v>0</v>
      </c>
      <c s="32">
        <f>ROUND(ROUND(L66,2)*ROUND(G66,3),2)</f>
      </c>
      <c s="36" t="s">
        <v>649</v>
      </c>
      <c>
        <f>(M66*21)/100</f>
      </c>
      <c t="s">
        <v>28</v>
      </c>
    </row>
    <row r="67" spans="1:5" ht="25.5">
      <c r="A67" s="35" t="s">
        <v>56</v>
      </c>
      <c r="E67" s="39" t="s">
        <v>3092</v>
      </c>
    </row>
    <row r="68" spans="1:5" ht="25.5">
      <c r="A68" s="35" t="s">
        <v>57</v>
      </c>
      <c r="E68" s="40" t="s">
        <v>11127</v>
      </c>
    </row>
    <row r="69" spans="1:5" ht="102">
      <c r="A69" t="s">
        <v>58</v>
      </c>
      <c r="E69" s="39" t="s">
        <v>651</v>
      </c>
    </row>
    <row r="70" spans="1:16" ht="25.5">
      <c r="A70" t="s">
        <v>49</v>
      </c>
      <c s="34" t="s">
        <v>64</v>
      </c>
      <c s="34" t="s">
        <v>664</v>
      </c>
      <c s="35" t="s">
        <v>665</v>
      </c>
      <c s="6" t="s">
        <v>666</v>
      </c>
      <c s="36" t="s">
        <v>648</v>
      </c>
      <c s="37">
        <v>0.1</v>
      </c>
      <c s="36">
        <v>0</v>
      </c>
      <c s="36">
        <f>ROUND(G70*H70,6)</f>
      </c>
      <c r="L70" s="38">
        <v>0</v>
      </c>
      <c s="32">
        <f>ROUND(ROUND(L70,2)*ROUND(G70,3),2)</f>
      </c>
      <c s="36" t="s">
        <v>649</v>
      </c>
      <c>
        <f>(M70*21)/100</f>
      </c>
      <c t="s">
        <v>28</v>
      </c>
    </row>
    <row r="71" spans="1:5" ht="25.5">
      <c r="A71" s="35" t="s">
        <v>56</v>
      </c>
      <c r="E71" s="39" t="s">
        <v>3092</v>
      </c>
    </row>
    <row r="72" spans="1:5" ht="25.5">
      <c r="A72" s="35" t="s">
        <v>57</v>
      </c>
      <c r="E72" s="40" t="s">
        <v>11128</v>
      </c>
    </row>
    <row r="73" spans="1:5" ht="102">
      <c r="A73" t="s">
        <v>58</v>
      </c>
      <c r="E73" s="39" t="s">
        <v>651</v>
      </c>
    </row>
    <row r="74" spans="1:16" ht="12.75">
      <c r="A74" t="s">
        <v>49</v>
      </c>
      <c s="34" t="s">
        <v>69</v>
      </c>
      <c s="34" t="s">
        <v>674</v>
      </c>
      <c s="35" t="s">
        <v>675</v>
      </c>
      <c s="6" t="s">
        <v>676</v>
      </c>
      <c s="36" t="s">
        <v>648</v>
      </c>
      <c s="37">
        <v>1</v>
      </c>
      <c s="36">
        <v>0</v>
      </c>
      <c s="36">
        <f>ROUND(G74*H74,6)</f>
      </c>
      <c r="L74" s="38">
        <v>0</v>
      </c>
      <c s="32">
        <f>ROUND(ROUND(L74,2)*ROUND(G74,3),2)</f>
      </c>
      <c s="36" t="s">
        <v>649</v>
      </c>
      <c>
        <f>(M74*21)/100</f>
      </c>
      <c t="s">
        <v>28</v>
      </c>
    </row>
    <row r="75" spans="1:5" ht="25.5">
      <c r="A75" s="35" t="s">
        <v>56</v>
      </c>
      <c r="E75" s="39" t="s">
        <v>3092</v>
      </c>
    </row>
    <row r="76" spans="1:5" ht="25.5">
      <c r="A76" s="35" t="s">
        <v>57</v>
      </c>
      <c r="E76" s="40" t="s">
        <v>10993</v>
      </c>
    </row>
    <row r="77" spans="1:5" ht="102">
      <c r="A77" t="s">
        <v>58</v>
      </c>
      <c r="E77" s="39" t="s">
        <v>651</v>
      </c>
    </row>
    <row r="78" spans="1:16" ht="25.5">
      <c r="A78" t="s">
        <v>49</v>
      </c>
      <c s="34" t="s">
        <v>72</v>
      </c>
      <c s="34" t="s">
        <v>7808</v>
      </c>
      <c s="35" t="s">
        <v>7809</v>
      </c>
      <c s="6" t="s">
        <v>7810</v>
      </c>
      <c s="36" t="s">
        <v>648</v>
      </c>
      <c s="37">
        <v>0.1</v>
      </c>
      <c s="36">
        <v>0</v>
      </c>
      <c s="36">
        <f>ROUND(G78*H78,6)</f>
      </c>
      <c r="L78" s="38">
        <v>0</v>
      </c>
      <c s="32">
        <f>ROUND(ROUND(L78,2)*ROUND(G78,3),2)</f>
      </c>
      <c s="36" t="s">
        <v>649</v>
      </c>
      <c>
        <f>(M78*21)/100</f>
      </c>
      <c t="s">
        <v>28</v>
      </c>
    </row>
    <row r="79" spans="1:5" ht="25.5">
      <c r="A79" s="35" t="s">
        <v>56</v>
      </c>
      <c r="E79" s="39" t="s">
        <v>3092</v>
      </c>
    </row>
    <row r="80" spans="1:5" ht="25.5">
      <c r="A80" s="35" t="s">
        <v>57</v>
      </c>
      <c r="E80" s="40" t="s">
        <v>11128</v>
      </c>
    </row>
    <row r="81" spans="1:5" ht="102">
      <c r="A81" t="s">
        <v>58</v>
      </c>
      <c r="E81" s="39" t="s">
        <v>651</v>
      </c>
    </row>
    <row r="82" spans="1:16" ht="38.25">
      <c r="A82" t="s">
        <v>49</v>
      </c>
      <c s="34" t="s">
        <v>78</v>
      </c>
      <c s="34" t="s">
        <v>3269</v>
      </c>
      <c s="35" t="s">
        <v>3270</v>
      </c>
      <c s="6" t="s">
        <v>3271</v>
      </c>
      <c s="36" t="s">
        <v>648</v>
      </c>
      <c s="37">
        <v>72.316</v>
      </c>
      <c s="36">
        <v>0</v>
      </c>
      <c s="36">
        <f>ROUND(G82*H82,6)</f>
      </c>
      <c r="L82" s="38">
        <v>0</v>
      </c>
      <c s="32">
        <f>ROUND(ROUND(L82,2)*ROUND(G82,3),2)</f>
      </c>
      <c s="36" t="s">
        <v>649</v>
      </c>
      <c>
        <f>(M82*21)/100</f>
      </c>
      <c t="s">
        <v>28</v>
      </c>
    </row>
    <row r="83" spans="1:5" ht="25.5">
      <c r="A83" s="35" t="s">
        <v>56</v>
      </c>
      <c r="E83" s="39" t="s">
        <v>3092</v>
      </c>
    </row>
    <row r="84" spans="1:5" ht="63.75">
      <c r="A84" s="35" t="s">
        <v>57</v>
      </c>
      <c r="E84" s="40" t="s">
        <v>11129</v>
      </c>
    </row>
    <row r="85" spans="1:5" ht="102">
      <c r="A85" t="s">
        <v>58</v>
      </c>
      <c r="E8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11132</v>
      </c>
      <c r="E8" s="30" t="s">
        <v>11131</v>
      </c>
      <c r="J8" s="29">
        <f>0+J9+J30+J35+J48</f>
      </c>
      <c s="29">
        <f>0+K9+K30+K35+K48</f>
      </c>
      <c s="29">
        <f>0+L9+L30+L35+L48</f>
      </c>
      <c s="29">
        <f>0+M9+M30+M35+M48</f>
      </c>
    </row>
    <row r="9" spans="1:13" ht="12.75">
      <c r="A9" t="s">
        <v>47</v>
      </c>
      <c r="C9" s="31" t="s">
        <v>2857</v>
      </c>
      <c r="E9" s="33" t="s">
        <v>1032</v>
      </c>
      <c r="J9" s="32">
        <f>0</f>
      </c>
      <c s="32">
        <f>0</f>
      </c>
      <c s="32">
        <f>0+L10+L14+L18+L22+L26</f>
      </c>
      <c s="32">
        <f>0+M10+M14+M18+M22+M26</f>
      </c>
    </row>
    <row r="10" spans="1:16" ht="12.75">
      <c r="A10" t="s">
        <v>49</v>
      </c>
      <c s="34" t="s">
        <v>644</v>
      </c>
      <c s="34" t="s">
        <v>51</v>
      </c>
      <c s="35" t="s">
        <v>52</v>
      </c>
      <c s="6" t="s">
        <v>53</v>
      </c>
      <c s="36" t="s">
        <v>54</v>
      </c>
      <c s="37">
        <v>200</v>
      </c>
      <c s="36">
        <v>0</v>
      </c>
      <c s="36">
        <f>ROUND(G10*H10,6)</f>
      </c>
      <c r="L10" s="38">
        <v>0</v>
      </c>
      <c s="32">
        <f>ROUND(ROUND(L10,2)*ROUND(G10,3),2)</f>
      </c>
      <c s="36" t="s">
        <v>2858</v>
      </c>
      <c>
        <f>(M10*21)/100</f>
      </c>
      <c t="s">
        <v>28</v>
      </c>
    </row>
    <row r="11" spans="1:5" ht="12.75">
      <c r="A11" s="35" t="s">
        <v>56</v>
      </c>
      <c r="E11" s="39" t="s">
        <v>52</v>
      </c>
    </row>
    <row r="12" spans="1:5" ht="25.5">
      <c r="A12" s="35" t="s">
        <v>57</v>
      </c>
      <c r="E12" s="40" t="s">
        <v>11133</v>
      </c>
    </row>
    <row r="13" spans="1:5" ht="38.25">
      <c r="A13" t="s">
        <v>58</v>
      </c>
      <c r="E13" s="39" t="s">
        <v>4790</v>
      </c>
    </row>
    <row r="14" spans="1:16" ht="12.75">
      <c r="A14" t="s">
        <v>49</v>
      </c>
      <c s="34" t="s">
        <v>28</v>
      </c>
      <c s="34" t="s">
        <v>3589</v>
      </c>
      <c s="35" t="s">
        <v>52</v>
      </c>
      <c s="6" t="s">
        <v>3590</v>
      </c>
      <c s="36" t="s">
        <v>75</v>
      </c>
      <c s="37">
        <v>137.547</v>
      </c>
      <c s="36">
        <v>0</v>
      </c>
      <c s="36">
        <f>ROUND(G14*H14,6)</f>
      </c>
      <c r="L14" s="38">
        <v>0</v>
      </c>
      <c s="32">
        <f>ROUND(ROUND(L14,2)*ROUND(G14,3),2)</f>
      </c>
      <c s="36" t="s">
        <v>2858</v>
      </c>
      <c>
        <f>(M14*21)/100</f>
      </c>
      <c t="s">
        <v>28</v>
      </c>
    </row>
    <row r="15" spans="1:5" ht="12.75">
      <c r="A15" s="35" t="s">
        <v>56</v>
      </c>
      <c r="E15" s="39" t="s">
        <v>52</v>
      </c>
    </row>
    <row r="16" spans="1:5" ht="191.25">
      <c r="A16" s="35" t="s">
        <v>57</v>
      </c>
      <c r="E16" s="40" t="s">
        <v>11134</v>
      </c>
    </row>
    <row r="17" spans="1:5" ht="318.75">
      <c r="A17" t="s">
        <v>58</v>
      </c>
      <c r="E17" s="39" t="s">
        <v>3371</v>
      </c>
    </row>
    <row r="18" spans="1:16" ht="12.75">
      <c r="A18" t="s">
        <v>49</v>
      </c>
      <c s="34" t="s">
        <v>26</v>
      </c>
      <c s="34" t="s">
        <v>3825</v>
      </c>
      <c s="35" t="s">
        <v>52</v>
      </c>
      <c s="6" t="s">
        <v>3826</v>
      </c>
      <c s="36" t="s">
        <v>75</v>
      </c>
      <c s="37">
        <v>89.394</v>
      </c>
      <c s="36">
        <v>0</v>
      </c>
      <c s="36">
        <f>ROUND(G18*H18,6)</f>
      </c>
      <c r="L18" s="38">
        <v>0</v>
      </c>
      <c s="32">
        <f>ROUND(ROUND(L18,2)*ROUND(G18,3),2)</f>
      </c>
      <c s="36" t="s">
        <v>2858</v>
      </c>
      <c>
        <f>(M18*21)/100</f>
      </c>
      <c t="s">
        <v>28</v>
      </c>
    </row>
    <row r="19" spans="1:5" ht="12.75">
      <c r="A19" s="35" t="s">
        <v>56</v>
      </c>
      <c r="E19" s="39" t="s">
        <v>52</v>
      </c>
    </row>
    <row r="20" spans="1:5" ht="242.25">
      <c r="A20" s="35" t="s">
        <v>57</v>
      </c>
      <c r="E20" s="40" t="s">
        <v>11135</v>
      </c>
    </row>
    <row r="21" spans="1:5" ht="229.5">
      <c r="A21" t="s">
        <v>58</v>
      </c>
      <c r="E21" s="39" t="s">
        <v>4795</v>
      </c>
    </row>
    <row r="22" spans="1:16" ht="12.75">
      <c r="A22" t="s">
        <v>49</v>
      </c>
      <c s="34" t="s">
        <v>94</v>
      </c>
      <c s="34" t="s">
        <v>11136</v>
      </c>
      <c s="35" t="s">
        <v>52</v>
      </c>
      <c s="6" t="s">
        <v>11137</v>
      </c>
      <c s="36" t="s">
        <v>54</v>
      </c>
      <c s="37">
        <v>4.437</v>
      </c>
      <c s="36">
        <v>0</v>
      </c>
      <c s="36">
        <f>ROUND(G22*H22,6)</f>
      </c>
      <c r="L22" s="38">
        <v>0</v>
      </c>
      <c s="32">
        <f>ROUND(ROUND(L22,2)*ROUND(G22,3),2)</f>
      </c>
      <c s="36" t="s">
        <v>2858</v>
      </c>
      <c>
        <f>(M22*21)/100</f>
      </c>
      <c t="s">
        <v>28</v>
      </c>
    </row>
    <row r="23" spans="1:5" ht="12.75">
      <c r="A23" s="35" t="s">
        <v>56</v>
      </c>
      <c r="E23" s="39" t="s">
        <v>52</v>
      </c>
    </row>
    <row r="24" spans="1:5" ht="25.5">
      <c r="A24" s="35" t="s">
        <v>57</v>
      </c>
      <c r="E24" s="40" t="s">
        <v>11138</v>
      </c>
    </row>
    <row r="25" spans="1:5" ht="38.25">
      <c r="A25" t="s">
        <v>58</v>
      </c>
      <c r="E25" s="39" t="s">
        <v>11139</v>
      </c>
    </row>
    <row r="26" spans="1:16" ht="12.75">
      <c r="A26" t="s">
        <v>49</v>
      </c>
      <c s="34" t="s">
        <v>100</v>
      </c>
      <c s="34" t="s">
        <v>2582</v>
      </c>
      <c s="35" t="s">
        <v>52</v>
      </c>
      <c s="6" t="s">
        <v>2583</v>
      </c>
      <c s="36" t="s">
        <v>54</v>
      </c>
      <c s="37">
        <v>4.437</v>
      </c>
      <c s="36">
        <v>0</v>
      </c>
      <c s="36">
        <f>ROUND(G26*H26,6)</f>
      </c>
      <c r="L26" s="38">
        <v>0</v>
      </c>
      <c s="32">
        <f>ROUND(ROUND(L26,2)*ROUND(G26,3),2)</f>
      </c>
      <c s="36" t="s">
        <v>2858</v>
      </c>
      <c>
        <f>(M26*21)/100</f>
      </c>
      <c t="s">
        <v>28</v>
      </c>
    </row>
    <row r="27" spans="1:5" ht="12.75">
      <c r="A27" s="35" t="s">
        <v>56</v>
      </c>
      <c r="E27" s="39" t="s">
        <v>52</v>
      </c>
    </row>
    <row r="28" spans="1:5" ht="25.5">
      <c r="A28" s="35" t="s">
        <v>57</v>
      </c>
      <c r="E28" s="40" t="s">
        <v>11140</v>
      </c>
    </row>
    <row r="29" spans="1:5" ht="25.5">
      <c r="A29" t="s">
        <v>58</v>
      </c>
      <c r="E29" s="39" t="s">
        <v>2584</v>
      </c>
    </row>
    <row r="30" spans="1:13" ht="12.75">
      <c r="A30" t="s">
        <v>47</v>
      </c>
      <c r="C30" s="31" t="s">
        <v>3231</v>
      </c>
      <c r="E30" s="33" t="s">
        <v>3232</v>
      </c>
      <c r="J30" s="32">
        <f>0</f>
      </c>
      <c s="32">
        <f>0</f>
      </c>
      <c s="32">
        <f>0+L31</f>
      </c>
      <c s="32">
        <f>0+M31</f>
      </c>
    </row>
    <row r="31" spans="1:16" ht="12.75">
      <c r="A31" t="s">
        <v>49</v>
      </c>
      <c s="34" t="s">
        <v>27</v>
      </c>
      <c s="34" t="s">
        <v>11113</v>
      </c>
      <c s="35" t="s">
        <v>52</v>
      </c>
      <c s="6" t="s">
        <v>11114</v>
      </c>
      <c s="36" t="s">
        <v>105</v>
      </c>
      <c s="37">
        <v>60.375</v>
      </c>
      <c s="36">
        <v>0</v>
      </c>
      <c s="36">
        <f>ROUND(G31*H31,6)</f>
      </c>
      <c r="L31" s="38">
        <v>0</v>
      </c>
      <c s="32">
        <f>ROUND(ROUND(L31,2)*ROUND(G31,3),2)</f>
      </c>
      <c s="36" t="s">
        <v>2858</v>
      </c>
      <c>
        <f>(M31*21)/100</f>
      </c>
      <c t="s">
        <v>28</v>
      </c>
    </row>
    <row r="32" spans="1:5" ht="12.75">
      <c r="A32" s="35" t="s">
        <v>56</v>
      </c>
      <c r="E32" s="39" t="s">
        <v>52</v>
      </c>
    </row>
    <row r="33" spans="1:5" ht="76.5">
      <c r="A33" s="35" t="s">
        <v>57</v>
      </c>
      <c r="E33" s="40" t="s">
        <v>11141</v>
      </c>
    </row>
    <row r="34" spans="1:5" ht="165.75">
      <c r="A34" t="s">
        <v>58</v>
      </c>
      <c r="E34" s="39" t="s">
        <v>11116</v>
      </c>
    </row>
    <row r="35" spans="1:13" ht="12.75">
      <c r="A35" t="s">
        <v>47</v>
      </c>
      <c r="C35" s="31" t="s">
        <v>3426</v>
      </c>
      <c r="E35" s="33" t="s">
        <v>3427</v>
      </c>
      <c r="J35" s="32">
        <f>0</f>
      </c>
      <c s="32">
        <f>0</f>
      </c>
      <c s="32">
        <f>0+L36+L40+L44</f>
      </c>
      <c s="32">
        <f>0+M36+M40+M44</f>
      </c>
    </row>
    <row r="36" spans="1:16" ht="12.75">
      <c r="A36" t="s">
        <v>49</v>
      </c>
      <c s="34" t="s">
        <v>168</v>
      </c>
      <c s="34" t="s">
        <v>3649</v>
      </c>
      <c s="35" t="s">
        <v>52</v>
      </c>
      <c s="6" t="s">
        <v>3650</v>
      </c>
      <c s="36" t="s">
        <v>75</v>
      </c>
      <c s="37">
        <v>0.175</v>
      </c>
      <c s="36">
        <v>0</v>
      </c>
      <c s="36">
        <f>ROUND(G36*H36,6)</f>
      </c>
      <c r="L36" s="38">
        <v>0</v>
      </c>
      <c s="32">
        <f>ROUND(ROUND(L36,2)*ROUND(G36,3),2)</f>
      </c>
      <c s="36" t="s">
        <v>2858</v>
      </c>
      <c>
        <f>(M36*21)/100</f>
      </c>
      <c t="s">
        <v>28</v>
      </c>
    </row>
    <row r="37" spans="1:5" ht="12.75">
      <c r="A37" s="35" t="s">
        <v>56</v>
      </c>
      <c r="E37" s="39" t="s">
        <v>52</v>
      </c>
    </row>
    <row r="38" spans="1:5" ht="38.25">
      <c r="A38" s="35" t="s">
        <v>57</v>
      </c>
      <c r="E38" s="40" t="s">
        <v>11142</v>
      </c>
    </row>
    <row r="39" spans="1:5" ht="369.75">
      <c r="A39" t="s">
        <v>58</v>
      </c>
      <c r="E39" s="39" t="s">
        <v>3415</v>
      </c>
    </row>
    <row r="40" spans="1:16" ht="12.75">
      <c r="A40" t="s">
        <v>49</v>
      </c>
      <c s="34" t="s">
        <v>534</v>
      </c>
      <c s="34" t="s">
        <v>10593</v>
      </c>
      <c s="35" t="s">
        <v>52</v>
      </c>
      <c s="6" t="s">
        <v>10594</v>
      </c>
      <c s="36" t="s">
        <v>75</v>
      </c>
      <c s="37">
        <v>1.817</v>
      </c>
      <c s="36">
        <v>0</v>
      </c>
      <c s="36">
        <f>ROUND(G40*H40,6)</f>
      </c>
      <c r="L40" s="38">
        <v>0</v>
      </c>
      <c s="32">
        <f>ROUND(ROUND(L40,2)*ROUND(G40,3),2)</f>
      </c>
      <c s="36" t="s">
        <v>2858</v>
      </c>
      <c>
        <f>(M40*21)/100</f>
      </c>
      <c t="s">
        <v>28</v>
      </c>
    </row>
    <row r="41" spans="1:5" ht="12.75">
      <c r="A41" s="35" t="s">
        <v>56</v>
      </c>
      <c r="E41" s="39" t="s">
        <v>52</v>
      </c>
    </row>
    <row r="42" spans="1:5" ht="25.5">
      <c r="A42" s="35" t="s">
        <v>57</v>
      </c>
      <c r="E42" s="40" t="s">
        <v>11143</v>
      </c>
    </row>
    <row r="43" spans="1:5" ht="242.25">
      <c r="A43" t="s">
        <v>58</v>
      </c>
      <c r="E43" s="39" t="s">
        <v>10596</v>
      </c>
    </row>
    <row r="44" spans="1:16" ht="12.75">
      <c r="A44" t="s">
        <v>49</v>
      </c>
      <c s="34" t="s">
        <v>673</v>
      </c>
      <c s="34" t="s">
        <v>3431</v>
      </c>
      <c s="35" t="s">
        <v>52</v>
      </c>
      <c s="6" t="s">
        <v>3432</v>
      </c>
      <c s="36" t="s">
        <v>75</v>
      </c>
      <c s="37">
        <v>0.084</v>
      </c>
      <c s="36">
        <v>0</v>
      </c>
      <c s="36">
        <f>ROUND(G44*H44,6)</f>
      </c>
      <c r="L44" s="38">
        <v>0</v>
      </c>
      <c s="32">
        <f>ROUND(ROUND(L44,2)*ROUND(G44,3),2)</f>
      </c>
      <c s="36" t="s">
        <v>2858</v>
      </c>
      <c>
        <f>(M44*21)/100</f>
      </c>
      <c t="s">
        <v>28</v>
      </c>
    </row>
    <row r="45" spans="1:5" ht="12.75">
      <c r="A45" s="35" t="s">
        <v>56</v>
      </c>
      <c r="E45" s="39" t="s">
        <v>52</v>
      </c>
    </row>
    <row r="46" spans="1:5" ht="25.5">
      <c r="A46" s="35" t="s">
        <v>57</v>
      </c>
      <c r="E46" s="40" t="s">
        <v>11144</v>
      </c>
    </row>
    <row r="47" spans="1:5" ht="114.75">
      <c r="A47" t="s">
        <v>58</v>
      </c>
      <c r="E47" s="39" t="s">
        <v>5933</v>
      </c>
    </row>
    <row r="48" spans="1:13" ht="12.75">
      <c r="A48" t="s">
        <v>47</v>
      </c>
      <c r="C48" s="31" t="s">
        <v>642</v>
      </c>
      <c r="E48" s="33" t="s">
        <v>5580</v>
      </c>
      <c r="J48" s="32">
        <f>0</f>
      </c>
      <c s="32">
        <f>0</f>
      </c>
      <c s="32">
        <f>0+L49+L53+L57+L61+L65+L69</f>
      </c>
      <c s="32">
        <f>0+M49+M53+M57+M61+M65+M69</f>
      </c>
    </row>
    <row r="49" spans="1:16" ht="25.5">
      <c r="A49" t="s">
        <v>49</v>
      </c>
      <c s="34" t="s">
        <v>677</v>
      </c>
      <c s="34" t="s">
        <v>645</v>
      </c>
      <c s="35" t="s">
        <v>646</v>
      </c>
      <c s="6" t="s">
        <v>647</v>
      </c>
      <c s="36" t="s">
        <v>648</v>
      </c>
      <c s="37">
        <v>173.309</v>
      </c>
      <c s="36">
        <v>0</v>
      </c>
      <c s="36">
        <f>ROUND(G49*H49,6)</f>
      </c>
      <c r="L49" s="38">
        <v>0</v>
      </c>
      <c s="32">
        <f>ROUND(ROUND(L49,2)*ROUND(G49,3),2)</f>
      </c>
      <c s="36" t="s">
        <v>649</v>
      </c>
      <c>
        <f>(M49*21)/100</f>
      </c>
      <c t="s">
        <v>28</v>
      </c>
    </row>
    <row r="50" spans="1:5" ht="25.5">
      <c r="A50" s="35" t="s">
        <v>56</v>
      </c>
      <c r="E50" s="39" t="s">
        <v>3092</v>
      </c>
    </row>
    <row r="51" spans="1:5" ht="63.75">
      <c r="A51" s="35" t="s">
        <v>57</v>
      </c>
      <c r="E51" s="40" t="s">
        <v>11145</v>
      </c>
    </row>
    <row r="52" spans="1:5" ht="102">
      <c r="A52" t="s">
        <v>58</v>
      </c>
      <c r="E52" s="39" t="s">
        <v>651</v>
      </c>
    </row>
    <row r="53" spans="1:16" ht="25.5">
      <c r="A53" t="s">
        <v>49</v>
      </c>
      <c s="34" t="s">
        <v>681</v>
      </c>
      <c s="34" t="s">
        <v>661</v>
      </c>
      <c s="35" t="s">
        <v>662</v>
      </c>
      <c s="6" t="s">
        <v>663</v>
      </c>
      <c s="36" t="s">
        <v>648</v>
      </c>
      <c s="37">
        <v>1</v>
      </c>
      <c s="36">
        <v>0</v>
      </c>
      <c s="36">
        <f>ROUND(G53*H53,6)</f>
      </c>
      <c r="L53" s="38">
        <v>0</v>
      </c>
      <c s="32">
        <f>ROUND(ROUND(L53,2)*ROUND(G53,3),2)</f>
      </c>
      <c s="36" t="s">
        <v>649</v>
      </c>
      <c>
        <f>(M53*21)/100</f>
      </c>
      <c t="s">
        <v>28</v>
      </c>
    </row>
    <row r="54" spans="1:5" ht="25.5">
      <c r="A54" s="35" t="s">
        <v>56</v>
      </c>
      <c r="E54" s="39" t="s">
        <v>3092</v>
      </c>
    </row>
    <row r="55" spans="1:5" ht="25.5">
      <c r="A55" s="35" t="s">
        <v>57</v>
      </c>
      <c r="E55" s="40" t="s">
        <v>10993</v>
      </c>
    </row>
    <row r="56" spans="1:5" ht="102">
      <c r="A56" t="s">
        <v>58</v>
      </c>
      <c r="E56" s="39" t="s">
        <v>651</v>
      </c>
    </row>
    <row r="57" spans="1:16" ht="25.5">
      <c r="A57" t="s">
        <v>49</v>
      </c>
      <c s="34" t="s">
        <v>685</v>
      </c>
      <c s="34" t="s">
        <v>7784</v>
      </c>
      <c s="35" t="s">
        <v>7785</v>
      </c>
      <c s="6" t="s">
        <v>7786</v>
      </c>
      <c s="36" t="s">
        <v>648</v>
      </c>
      <c s="37">
        <v>0.5</v>
      </c>
      <c s="36">
        <v>0</v>
      </c>
      <c s="36">
        <f>ROUND(G57*H57,6)</f>
      </c>
      <c r="L57" s="38">
        <v>0</v>
      </c>
      <c s="32">
        <f>ROUND(ROUND(L57,2)*ROUND(G57,3),2)</f>
      </c>
      <c s="36" t="s">
        <v>649</v>
      </c>
      <c>
        <f>(M57*21)/100</f>
      </c>
      <c t="s">
        <v>28</v>
      </c>
    </row>
    <row r="58" spans="1:5" ht="25.5">
      <c r="A58" s="35" t="s">
        <v>56</v>
      </c>
      <c r="E58" s="39" t="s">
        <v>3092</v>
      </c>
    </row>
    <row r="59" spans="1:5" ht="25.5">
      <c r="A59" s="35" t="s">
        <v>57</v>
      </c>
      <c r="E59" s="40" t="s">
        <v>10995</v>
      </c>
    </row>
    <row r="60" spans="1:5" ht="102">
      <c r="A60" t="s">
        <v>58</v>
      </c>
      <c r="E60" s="39" t="s">
        <v>651</v>
      </c>
    </row>
    <row r="61" spans="1:16" ht="25.5">
      <c r="A61" t="s">
        <v>49</v>
      </c>
      <c s="34" t="s">
        <v>50</v>
      </c>
      <c s="34" t="s">
        <v>664</v>
      </c>
      <c s="35" t="s">
        <v>665</v>
      </c>
      <c s="6" t="s">
        <v>666</v>
      </c>
      <c s="36" t="s">
        <v>648</v>
      </c>
      <c s="37">
        <v>0.1</v>
      </c>
      <c s="36">
        <v>0</v>
      </c>
      <c s="36">
        <f>ROUND(G61*H61,6)</f>
      </c>
      <c r="L61" s="38">
        <v>0</v>
      </c>
      <c s="32">
        <f>ROUND(ROUND(L61,2)*ROUND(G61,3),2)</f>
      </c>
      <c s="36" t="s">
        <v>649</v>
      </c>
      <c>
        <f>(M61*21)/100</f>
      </c>
      <c t="s">
        <v>28</v>
      </c>
    </row>
    <row r="62" spans="1:5" ht="25.5">
      <c r="A62" s="35" t="s">
        <v>56</v>
      </c>
      <c r="E62" s="39" t="s">
        <v>3092</v>
      </c>
    </row>
    <row r="63" spans="1:5" ht="25.5">
      <c r="A63" s="35" t="s">
        <v>57</v>
      </c>
      <c r="E63" s="40" t="s">
        <v>11128</v>
      </c>
    </row>
    <row r="64" spans="1:5" ht="102">
      <c r="A64" t="s">
        <v>58</v>
      </c>
      <c r="E64" s="39" t="s">
        <v>651</v>
      </c>
    </row>
    <row r="65" spans="1:16" ht="12.75">
      <c r="A65" t="s">
        <v>49</v>
      </c>
      <c s="34" t="s">
        <v>60</v>
      </c>
      <c s="34" t="s">
        <v>674</v>
      </c>
      <c s="35" t="s">
        <v>675</v>
      </c>
      <c s="6" t="s">
        <v>676</v>
      </c>
      <c s="36" t="s">
        <v>648</v>
      </c>
      <c s="37">
        <v>1</v>
      </c>
      <c s="36">
        <v>0</v>
      </c>
      <c s="36">
        <f>ROUND(G65*H65,6)</f>
      </c>
      <c r="L65" s="38">
        <v>0</v>
      </c>
      <c s="32">
        <f>ROUND(ROUND(L65,2)*ROUND(G65,3),2)</f>
      </c>
      <c s="36" t="s">
        <v>649</v>
      </c>
      <c>
        <f>(M65*21)/100</f>
      </c>
      <c t="s">
        <v>28</v>
      </c>
    </row>
    <row r="66" spans="1:5" ht="25.5">
      <c r="A66" s="35" t="s">
        <v>56</v>
      </c>
      <c r="E66" s="39" t="s">
        <v>3092</v>
      </c>
    </row>
    <row r="67" spans="1:5" ht="25.5">
      <c r="A67" s="35" t="s">
        <v>57</v>
      </c>
      <c r="E67" s="40" t="s">
        <v>11146</v>
      </c>
    </row>
    <row r="68" spans="1:5" ht="102">
      <c r="A68" t="s">
        <v>58</v>
      </c>
      <c r="E68" s="39" t="s">
        <v>651</v>
      </c>
    </row>
    <row r="69" spans="1:16" ht="38.25">
      <c r="A69" t="s">
        <v>49</v>
      </c>
      <c s="34" t="s">
        <v>64</v>
      </c>
      <c s="34" t="s">
        <v>3269</v>
      </c>
      <c s="35" t="s">
        <v>3270</v>
      </c>
      <c s="6" t="s">
        <v>3271</v>
      </c>
      <c s="36" t="s">
        <v>648</v>
      </c>
      <c s="37">
        <v>74.275</v>
      </c>
      <c s="36">
        <v>0</v>
      </c>
      <c s="36">
        <f>ROUND(G69*H69,6)</f>
      </c>
      <c r="L69" s="38">
        <v>0</v>
      </c>
      <c s="32">
        <f>ROUND(ROUND(L69,2)*ROUND(G69,3),2)</f>
      </c>
      <c s="36" t="s">
        <v>649</v>
      </c>
      <c>
        <f>(M69*21)/100</f>
      </c>
      <c t="s">
        <v>28</v>
      </c>
    </row>
    <row r="70" spans="1:5" ht="25.5">
      <c r="A70" s="35" t="s">
        <v>56</v>
      </c>
      <c r="E70" s="39" t="s">
        <v>3092</v>
      </c>
    </row>
    <row r="71" spans="1:5" ht="63.75">
      <c r="A71" s="35" t="s">
        <v>57</v>
      </c>
      <c r="E71" s="40" t="s">
        <v>11147</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COUNTIFS(L8:L429,"=0",A8:A429,"P")+COUNTIFS(L8:L429,"",A8:A429,"P")+SUM(Q8:Q429)</f>
      </c>
    </row>
    <row r="8" spans="1:13" ht="12.75">
      <c r="A8" t="s">
        <v>45</v>
      </c>
      <c r="C8" s="28" t="s">
        <v>11150</v>
      </c>
      <c r="E8" s="30" t="s">
        <v>11149</v>
      </c>
      <c r="J8" s="29">
        <f>0+J9+J34+J39+J48+J65+J86+J119+J128+J169+J178+J203+J232+J241+J318+J335+J340+J345+J350+J355+J360</f>
      </c>
      <c s="29">
        <f>0+K9+K34+K39+K48+K65+K86+K119+K128+K169+K178+K203+K232+K241+K318+K335+K340+K345+K350+K355+K360</f>
      </c>
      <c s="29">
        <f>0+L9+L34+L39+L48+L65+L86+L119+L128+L169+L178+L203+L232+L241+L318+L335+L340+L345+L350+L355+L360</f>
      </c>
      <c s="29">
        <f>0+M9+M34+M39+M48+M65+M86+M119+M128+M169+M178+M203+M232+M241+M318+M335+M340+M345+M350+M355+M360</f>
      </c>
    </row>
    <row r="9" spans="1:13" ht="12.75">
      <c r="A9" t="s">
        <v>47</v>
      </c>
      <c r="C9" s="31" t="s">
        <v>2857</v>
      </c>
      <c r="E9" s="33" t="s">
        <v>1032</v>
      </c>
      <c r="J9" s="32">
        <f>0</f>
      </c>
      <c s="32">
        <f>0</f>
      </c>
      <c s="32">
        <f>0+L10+L14+L18+L22+L26+L30</f>
      </c>
      <c s="32">
        <f>0+M10+M14+M18+M22+M26+M30</f>
      </c>
    </row>
    <row r="10" spans="1:16" ht="25.5">
      <c r="A10" t="s">
        <v>49</v>
      </c>
      <c s="34" t="s">
        <v>644</v>
      </c>
      <c s="34" t="s">
        <v>4098</v>
      </c>
      <c s="35" t="s">
        <v>52</v>
      </c>
      <c s="6" t="s">
        <v>4099</v>
      </c>
      <c s="36" t="s">
        <v>75</v>
      </c>
      <c s="37">
        <v>11.078</v>
      </c>
      <c s="36">
        <v>0</v>
      </c>
      <c s="36">
        <f>ROUND(G10*H10,6)</f>
      </c>
      <c r="L10" s="38">
        <v>0</v>
      </c>
      <c s="32">
        <f>ROUND(ROUND(L10,2)*ROUND(G10,3),2)</f>
      </c>
      <c s="36" t="s">
        <v>2858</v>
      </c>
      <c>
        <f>(M10*21)/100</f>
      </c>
      <c t="s">
        <v>28</v>
      </c>
    </row>
    <row r="11" spans="1:5" ht="12.75">
      <c r="A11" s="35" t="s">
        <v>56</v>
      </c>
      <c r="E11" s="39" t="s">
        <v>52</v>
      </c>
    </row>
    <row r="12" spans="1:5" ht="38.25">
      <c r="A12" s="35" t="s">
        <v>57</v>
      </c>
      <c r="E12" s="40" t="s">
        <v>11151</v>
      </c>
    </row>
    <row r="13" spans="1:5" ht="63.75">
      <c r="A13" t="s">
        <v>58</v>
      </c>
      <c r="E13" s="39" t="s">
        <v>3807</v>
      </c>
    </row>
    <row r="14" spans="1:16" ht="12.75">
      <c r="A14" t="s">
        <v>49</v>
      </c>
      <c s="34" t="s">
        <v>28</v>
      </c>
      <c s="34" t="s">
        <v>10557</v>
      </c>
      <c s="35" t="s">
        <v>52</v>
      </c>
      <c s="6" t="s">
        <v>10558</v>
      </c>
      <c s="36" t="s">
        <v>75</v>
      </c>
      <c s="37">
        <v>2.197</v>
      </c>
      <c s="36">
        <v>0</v>
      </c>
      <c s="36">
        <f>ROUND(G14*H14,6)</f>
      </c>
      <c r="L14" s="38">
        <v>0</v>
      </c>
      <c s="32">
        <f>ROUND(ROUND(L14,2)*ROUND(G14,3),2)</f>
      </c>
      <c s="36" t="s">
        <v>2858</v>
      </c>
      <c>
        <f>(M14*21)/100</f>
      </c>
      <c t="s">
        <v>28</v>
      </c>
    </row>
    <row r="15" spans="1:5" ht="12.75">
      <c r="A15" s="35" t="s">
        <v>56</v>
      </c>
      <c r="E15" s="39" t="s">
        <v>52</v>
      </c>
    </row>
    <row r="16" spans="1:5" ht="89.25">
      <c r="A16" s="35" t="s">
        <v>57</v>
      </c>
      <c r="E16" s="40" t="s">
        <v>11152</v>
      </c>
    </row>
    <row r="17" spans="1:5" ht="63.75">
      <c r="A17" t="s">
        <v>58</v>
      </c>
      <c r="E17" s="39" t="s">
        <v>3807</v>
      </c>
    </row>
    <row r="18" spans="1:16" ht="12.75">
      <c r="A18" t="s">
        <v>49</v>
      </c>
      <c s="34" t="s">
        <v>26</v>
      </c>
      <c s="34" t="s">
        <v>3589</v>
      </c>
      <c s="35" t="s">
        <v>52</v>
      </c>
      <c s="6" t="s">
        <v>3590</v>
      </c>
      <c s="36" t="s">
        <v>75</v>
      </c>
      <c s="37">
        <v>24.924</v>
      </c>
      <c s="36">
        <v>0</v>
      </c>
      <c s="36">
        <f>ROUND(G18*H18,6)</f>
      </c>
      <c r="L18" s="38">
        <v>0</v>
      </c>
      <c s="32">
        <f>ROUND(ROUND(L18,2)*ROUND(G18,3),2)</f>
      </c>
      <c s="36" t="s">
        <v>2858</v>
      </c>
      <c>
        <f>(M18*21)/100</f>
      </c>
      <c t="s">
        <v>28</v>
      </c>
    </row>
    <row r="19" spans="1:5" ht="12.75">
      <c r="A19" s="35" t="s">
        <v>56</v>
      </c>
      <c r="E19" s="39" t="s">
        <v>52</v>
      </c>
    </row>
    <row r="20" spans="1:5" ht="25.5">
      <c r="A20" s="35" t="s">
        <v>57</v>
      </c>
      <c r="E20" s="40" t="s">
        <v>11153</v>
      </c>
    </row>
    <row r="21" spans="1:5" ht="318.75">
      <c r="A21" t="s">
        <v>58</v>
      </c>
      <c r="E21" s="39" t="s">
        <v>3371</v>
      </c>
    </row>
    <row r="22" spans="1:16" ht="12.75">
      <c r="A22" t="s">
        <v>49</v>
      </c>
      <c s="34" t="s">
        <v>94</v>
      </c>
      <c s="34" t="s">
        <v>3368</v>
      </c>
      <c s="35" t="s">
        <v>52</v>
      </c>
      <c s="6" t="s">
        <v>3369</v>
      </c>
      <c s="36" t="s">
        <v>75</v>
      </c>
      <c s="37">
        <v>1.295</v>
      </c>
      <c s="36">
        <v>0</v>
      </c>
      <c s="36">
        <f>ROUND(G22*H22,6)</f>
      </c>
      <c r="L22" s="38">
        <v>0</v>
      </c>
      <c s="32">
        <f>ROUND(ROUND(L22,2)*ROUND(G22,3),2)</f>
      </c>
      <c s="36" t="s">
        <v>2858</v>
      </c>
      <c>
        <f>(M22*21)/100</f>
      </c>
      <c t="s">
        <v>28</v>
      </c>
    </row>
    <row r="23" spans="1:5" ht="12.75">
      <c r="A23" s="35" t="s">
        <v>56</v>
      </c>
      <c r="E23" s="39" t="s">
        <v>52</v>
      </c>
    </row>
    <row r="24" spans="1:5" ht="38.25">
      <c r="A24" s="35" t="s">
        <v>57</v>
      </c>
      <c r="E24" s="40" t="s">
        <v>11154</v>
      </c>
    </row>
    <row r="25" spans="1:5" ht="318.75">
      <c r="A25" t="s">
        <v>58</v>
      </c>
      <c r="E25" s="39" t="s">
        <v>3371</v>
      </c>
    </row>
    <row r="26" spans="1:16" ht="12.75">
      <c r="A26" t="s">
        <v>49</v>
      </c>
      <c s="34" t="s">
        <v>100</v>
      </c>
      <c s="34" t="s">
        <v>11155</v>
      </c>
      <c s="35" t="s">
        <v>52</v>
      </c>
      <c s="6" t="s">
        <v>11156</v>
      </c>
      <c s="36" t="s">
        <v>75</v>
      </c>
      <c s="37">
        <v>1.601</v>
      </c>
      <c s="36">
        <v>0</v>
      </c>
      <c s="36">
        <f>ROUND(G26*H26,6)</f>
      </c>
      <c r="L26" s="38">
        <v>0</v>
      </c>
      <c s="32">
        <f>ROUND(ROUND(L26,2)*ROUND(G26,3),2)</f>
      </c>
      <c s="36" t="s">
        <v>2858</v>
      </c>
      <c>
        <f>(M26*21)/100</f>
      </c>
      <c t="s">
        <v>28</v>
      </c>
    </row>
    <row r="27" spans="1:5" ht="12.75">
      <c r="A27" s="35" t="s">
        <v>56</v>
      </c>
      <c r="E27" s="39" t="s">
        <v>52</v>
      </c>
    </row>
    <row r="28" spans="1:5" ht="102">
      <c r="A28" s="35" t="s">
        <v>57</v>
      </c>
      <c r="E28" s="40" t="s">
        <v>11157</v>
      </c>
    </row>
    <row r="29" spans="1:5" ht="318.75">
      <c r="A29" t="s">
        <v>58</v>
      </c>
      <c r="E29" s="39" t="s">
        <v>3371</v>
      </c>
    </row>
    <row r="30" spans="1:16" ht="12.75">
      <c r="A30" t="s">
        <v>49</v>
      </c>
      <c s="34" t="s">
        <v>27</v>
      </c>
      <c s="34" t="s">
        <v>3825</v>
      </c>
      <c s="35" t="s">
        <v>52</v>
      </c>
      <c s="6" t="s">
        <v>3826</v>
      </c>
      <c s="36" t="s">
        <v>75</v>
      </c>
      <c s="37">
        <v>19.149</v>
      </c>
      <c s="36">
        <v>0</v>
      </c>
      <c s="36">
        <f>ROUND(G30*H30,6)</f>
      </c>
      <c r="L30" s="38">
        <v>0</v>
      </c>
      <c s="32">
        <f>ROUND(ROUND(L30,2)*ROUND(G30,3),2)</f>
      </c>
      <c s="36" t="s">
        <v>2858</v>
      </c>
      <c>
        <f>(M30*21)/100</f>
      </c>
      <c t="s">
        <v>28</v>
      </c>
    </row>
    <row r="31" spans="1:5" ht="12.75">
      <c r="A31" s="35" t="s">
        <v>56</v>
      </c>
      <c r="E31" s="39" t="s">
        <v>52</v>
      </c>
    </row>
    <row r="32" spans="1:5" ht="242.25">
      <c r="A32" s="35" t="s">
        <v>57</v>
      </c>
      <c r="E32" s="40" t="s">
        <v>11158</v>
      </c>
    </row>
    <row r="33" spans="1:5" ht="229.5">
      <c r="A33" t="s">
        <v>58</v>
      </c>
      <c r="E33" s="39" t="s">
        <v>4795</v>
      </c>
    </row>
    <row r="34" spans="1:13" ht="12.75">
      <c r="A34" t="s">
        <v>47</v>
      </c>
      <c r="C34" s="31" t="s">
        <v>3231</v>
      </c>
      <c r="E34" s="33" t="s">
        <v>3232</v>
      </c>
      <c r="J34" s="32">
        <f>0</f>
      </c>
      <c s="32">
        <f>0</f>
      </c>
      <c s="32">
        <f>0+L35</f>
      </c>
      <c s="32">
        <f>0+M35</f>
      </c>
    </row>
    <row r="35" spans="1:16" ht="12.75">
      <c r="A35" t="s">
        <v>49</v>
      </c>
      <c s="34" t="s">
        <v>168</v>
      </c>
      <c s="34" t="s">
        <v>11113</v>
      </c>
      <c s="35" t="s">
        <v>52</v>
      </c>
      <c s="6" t="s">
        <v>11114</v>
      </c>
      <c s="36" t="s">
        <v>105</v>
      </c>
      <c s="37">
        <v>27.825</v>
      </c>
      <c s="36">
        <v>0</v>
      </c>
      <c s="36">
        <f>ROUND(G35*H35,6)</f>
      </c>
      <c r="L35" s="38">
        <v>0</v>
      </c>
      <c s="32">
        <f>ROUND(ROUND(L35,2)*ROUND(G35,3),2)</f>
      </c>
      <c s="36" t="s">
        <v>2858</v>
      </c>
      <c>
        <f>(M35*21)/100</f>
      </c>
      <c t="s">
        <v>28</v>
      </c>
    </row>
    <row r="36" spans="1:5" ht="12.75">
      <c r="A36" s="35" t="s">
        <v>56</v>
      </c>
      <c r="E36" s="39" t="s">
        <v>52</v>
      </c>
    </row>
    <row r="37" spans="1:5" ht="89.25">
      <c r="A37" s="35" t="s">
        <v>57</v>
      </c>
      <c r="E37" s="40" t="s">
        <v>11159</v>
      </c>
    </row>
    <row r="38" spans="1:5" ht="165.75">
      <c r="A38" t="s">
        <v>58</v>
      </c>
      <c r="E38" s="39" t="s">
        <v>11116</v>
      </c>
    </row>
    <row r="39" spans="1:13" ht="12.75">
      <c r="A39" t="s">
        <v>47</v>
      </c>
      <c r="C39" s="31" t="s">
        <v>3406</v>
      </c>
      <c r="E39" s="33" t="s">
        <v>3407</v>
      </c>
      <c r="J39" s="32">
        <f>0</f>
      </c>
      <c s="32">
        <f>0</f>
      </c>
      <c s="32">
        <f>0+L40+L44</f>
      </c>
      <c s="32">
        <f>0+M40+M44</f>
      </c>
    </row>
    <row r="40" spans="1:16" ht="12.75">
      <c r="A40" t="s">
        <v>49</v>
      </c>
      <c s="34" t="s">
        <v>534</v>
      </c>
      <c s="34" t="s">
        <v>10569</v>
      </c>
      <c s="35" t="s">
        <v>52</v>
      </c>
      <c s="6" t="s">
        <v>10570</v>
      </c>
      <c s="36" t="s">
        <v>75</v>
      </c>
      <c s="37">
        <v>3.866</v>
      </c>
      <c s="36">
        <v>0</v>
      </c>
      <c s="36">
        <f>ROUND(G40*H40,6)</f>
      </c>
      <c r="L40" s="38">
        <v>0</v>
      </c>
      <c s="32">
        <f>ROUND(ROUND(L40,2)*ROUND(G40,3),2)</f>
      </c>
      <c s="36" t="s">
        <v>2858</v>
      </c>
      <c>
        <f>(M40*21)/100</f>
      </c>
      <c t="s">
        <v>28</v>
      </c>
    </row>
    <row r="41" spans="1:5" ht="12.75">
      <c r="A41" s="35" t="s">
        <v>56</v>
      </c>
      <c r="E41" s="39" t="s">
        <v>52</v>
      </c>
    </row>
    <row r="42" spans="1:5" ht="255">
      <c r="A42" s="35" t="s">
        <v>57</v>
      </c>
      <c r="E42" s="40" t="s">
        <v>11160</v>
      </c>
    </row>
    <row r="43" spans="1:5" ht="229.5">
      <c r="A43" t="s">
        <v>58</v>
      </c>
      <c r="E43" s="39" t="s">
        <v>10572</v>
      </c>
    </row>
    <row r="44" spans="1:16" ht="25.5">
      <c r="A44" t="s">
        <v>49</v>
      </c>
      <c s="34" t="s">
        <v>673</v>
      </c>
      <c s="34" t="s">
        <v>10580</v>
      </c>
      <c s="35" t="s">
        <v>52</v>
      </c>
      <c s="6" t="s">
        <v>10581</v>
      </c>
      <c s="36" t="s">
        <v>2049</v>
      </c>
      <c s="37">
        <v>90</v>
      </c>
      <c s="36">
        <v>0</v>
      </c>
      <c s="36">
        <f>ROUND(G44*H44,6)</f>
      </c>
      <c r="L44" s="38">
        <v>0</v>
      </c>
      <c s="32">
        <f>ROUND(ROUND(L44,2)*ROUND(G44,3),2)</f>
      </c>
      <c s="36" t="s">
        <v>947</v>
      </c>
      <c>
        <f>(M44*21)/100</f>
      </c>
      <c t="s">
        <v>28</v>
      </c>
    </row>
    <row r="45" spans="1:5" ht="12.75">
      <c r="A45" s="35" t="s">
        <v>56</v>
      </c>
      <c r="E45" s="39" t="s">
        <v>52</v>
      </c>
    </row>
    <row r="46" spans="1:5" ht="38.25">
      <c r="A46" s="35" t="s">
        <v>57</v>
      </c>
      <c r="E46" s="40" t="s">
        <v>11161</v>
      </c>
    </row>
    <row r="47" spans="1:5" ht="293.25">
      <c r="A47" t="s">
        <v>58</v>
      </c>
      <c r="E47" s="39" t="s">
        <v>4050</v>
      </c>
    </row>
    <row r="48" spans="1:13" ht="12.75">
      <c r="A48" t="s">
        <v>47</v>
      </c>
      <c r="C48" s="31" t="s">
        <v>3426</v>
      </c>
      <c r="E48" s="33" t="s">
        <v>3427</v>
      </c>
      <c r="J48" s="32">
        <f>0</f>
      </c>
      <c s="32">
        <f>0</f>
      </c>
      <c s="32">
        <f>0+L49+L53+L57+L61</f>
      </c>
      <c s="32">
        <f>0+M49+M53+M57+M61</f>
      </c>
    </row>
    <row r="49" spans="1:16" ht="12.75">
      <c r="A49" t="s">
        <v>49</v>
      </c>
      <c s="34" t="s">
        <v>677</v>
      </c>
      <c s="34" t="s">
        <v>11162</v>
      </c>
      <c s="35" t="s">
        <v>52</v>
      </c>
      <c s="6" t="s">
        <v>11163</v>
      </c>
      <c s="36" t="s">
        <v>648</v>
      </c>
      <c s="37">
        <v>0.133</v>
      </c>
      <c s="36">
        <v>0</v>
      </c>
      <c s="36">
        <f>ROUND(G49*H49,6)</f>
      </c>
      <c r="L49" s="38">
        <v>0</v>
      </c>
      <c s="32">
        <f>ROUND(ROUND(L49,2)*ROUND(G49,3),2)</f>
      </c>
      <c s="36" t="s">
        <v>2858</v>
      </c>
      <c>
        <f>(M49*21)/100</f>
      </c>
      <c t="s">
        <v>28</v>
      </c>
    </row>
    <row r="50" spans="1:5" ht="12.75">
      <c r="A50" s="35" t="s">
        <v>56</v>
      </c>
      <c r="E50" s="39" t="s">
        <v>52</v>
      </c>
    </row>
    <row r="51" spans="1:5" ht="102">
      <c r="A51" s="35" t="s">
        <v>57</v>
      </c>
      <c r="E51" s="40" t="s">
        <v>11164</v>
      </c>
    </row>
    <row r="52" spans="1:5" ht="293.25">
      <c r="A52" t="s">
        <v>58</v>
      </c>
      <c r="E52" s="39" t="s">
        <v>4050</v>
      </c>
    </row>
    <row r="53" spans="1:16" ht="12.75">
      <c r="A53" t="s">
        <v>49</v>
      </c>
      <c s="34" t="s">
        <v>681</v>
      </c>
      <c s="34" t="s">
        <v>10593</v>
      </c>
      <c s="35" t="s">
        <v>52</v>
      </c>
      <c s="6" t="s">
        <v>10594</v>
      </c>
      <c s="36" t="s">
        <v>75</v>
      </c>
      <c s="37">
        <v>0.61</v>
      </c>
      <c s="36">
        <v>0</v>
      </c>
      <c s="36">
        <f>ROUND(G53*H53,6)</f>
      </c>
      <c r="L53" s="38">
        <v>0</v>
      </c>
      <c s="32">
        <f>ROUND(ROUND(L53,2)*ROUND(G53,3),2)</f>
      </c>
      <c s="36" t="s">
        <v>2858</v>
      </c>
      <c>
        <f>(M53*21)/100</f>
      </c>
      <c t="s">
        <v>28</v>
      </c>
    </row>
    <row r="54" spans="1:5" ht="12.75">
      <c r="A54" s="35" t="s">
        <v>56</v>
      </c>
      <c r="E54" s="39" t="s">
        <v>52</v>
      </c>
    </row>
    <row r="55" spans="1:5" ht="102">
      <c r="A55" s="35" t="s">
        <v>57</v>
      </c>
      <c r="E55" s="40" t="s">
        <v>11165</v>
      </c>
    </row>
    <row r="56" spans="1:5" ht="242.25">
      <c r="A56" t="s">
        <v>58</v>
      </c>
      <c r="E56" s="39" t="s">
        <v>10596</v>
      </c>
    </row>
    <row r="57" spans="1:16" ht="12.75">
      <c r="A57" t="s">
        <v>49</v>
      </c>
      <c s="34" t="s">
        <v>685</v>
      </c>
      <c s="34" t="s">
        <v>11166</v>
      </c>
      <c s="35" t="s">
        <v>52</v>
      </c>
      <c s="6" t="s">
        <v>11167</v>
      </c>
      <c s="36" t="s">
        <v>75</v>
      </c>
      <c s="37">
        <v>0.158</v>
      </c>
      <c s="36">
        <v>0</v>
      </c>
      <c s="36">
        <f>ROUND(G57*H57,6)</f>
      </c>
      <c r="L57" s="38">
        <v>0</v>
      </c>
      <c s="32">
        <f>ROUND(ROUND(L57,2)*ROUND(G57,3),2)</f>
      </c>
      <c s="36" t="s">
        <v>947</v>
      </c>
      <c>
        <f>(M57*21)/100</f>
      </c>
      <c t="s">
        <v>28</v>
      </c>
    </row>
    <row r="58" spans="1:5" ht="12.75">
      <c r="A58" s="35" t="s">
        <v>56</v>
      </c>
      <c r="E58" s="39" t="s">
        <v>52</v>
      </c>
    </row>
    <row r="59" spans="1:5" ht="102">
      <c r="A59" s="35" t="s">
        <v>57</v>
      </c>
      <c r="E59" s="40" t="s">
        <v>11168</v>
      </c>
    </row>
    <row r="60" spans="1:5" ht="229.5">
      <c r="A60" t="s">
        <v>58</v>
      </c>
      <c r="E60" s="39" t="s">
        <v>10572</v>
      </c>
    </row>
    <row r="61" spans="1:16" ht="12.75">
      <c r="A61" t="s">
        <v>49</v>
      </c>
      <c s="34" t="s">
        <v>50</v>
      </c>
      <c s="34" t="s">
        <v>11169</v>
      </c>
      <c s="35" t="s">
        <v>52</v>
      </c>
      <c s="6" t="s">
        <v>11170</v>
      </c>
      <c s="36" t="s">
        <v>54</v>
      </c>
      <c s="37">
        <v>44.132</v>
      </c>
      <c s="36">
        <v>0</v>
      </c>
      <c s="36">
        <f>ROUND(G61*H61,6)</f>
      </c>
      <c r="L61" s="38">
        <v>0</v>
      </c>
      <c s="32">
        <f>ROUND(ROUND(L61,2)*ROUND(G61,3),2)</f>
      </c>
      <c s="36" t="s">
        <v>947</v>
      </c>
      <c>
        <f>(M61*21)/100</f>
      </c>
      <c t="s">
        <v>28</v>
      </c>
    </row>
    <row r="62" spans="1:5" ht="12.75">
      <c r="A62" s="35" t="s">
        <v>56</v>
      </c>
      <c r="E62" s="39" t="s">
        <v>52</v>
      </c>
    </row>
    <row r="63" spans="1:5" ht="102">
      <c r="A63" s="35" t="s">
        <v>57</v>
      </c>
      <c r="E63" s="40" t="s">
        <v>11171</v>
      </c>
    </row>
    <row r="64" spans="1:5" ht="127.5">
      <c r="A64" t="s">
        <v>58</v>
      </c>
      <c r="E64" s="39" t="s">
        <v>10600</v>
      </c>
    </row>
    <row r="65" spans="1:13" ht="12.75">
      <c r="A65" t="s">
        <v>47</v>
      </c>
      <c r="C65" s="31" t="s">
        <v>2861</v>
      </c>
      <c r="E65" s="33" t="s">
        <v>1535</v>
      </c>
      <c r="J65" s="32">
        <f>0</f>
      </c>
      <c s="32">
        <f>0</f>
      </c>
      <c s="32">
        <f>0+L66+L70+L74+L78+L82</f>
      </c>
      <c s="32">
        <f>0+M66+M70+M74+M78+M82</f>
      </c>
    </row>
    <row r="66" spans="1:16" ht="25.5">
      <c r="A66" t="s">
        <v>49</v>
      </c>
      <c s="34" t="s">
        <v>60</v>
      </c>
      <c s="34" t="s">
        <v>4185</v>
      </c>
      <c s="35" t="s">
        <v>52</v>
      </c>
      <c s="6" t="s">
        <v>4186</v>
      </c>
      <c s="36" t="s">
        <v>54</v>
      </c>
      <c s="37">
        <v>2.32</v>
      </c>
      <c s="36">
        <v>0</v>
      </c>
      <c s="36">
        <f>ROUND(G66*H66,6)</f>
      </c>
      <c r="L66" s="38">
        <v>0</v>
      </c>
      <c s="32">
        <f>ROUND(ROUND(L66,2)*ROUND(G66,3),2)</f>
      </c>
      <c s="36" t="s">
        <v>2858</v>
      </c>
      <c>
        <f>(M66*21)/100</f>
      </c>
      <c t="s">
        <v>28</v>
      </c>
    </row>
    <row r="67" spans="1:5" ht="12.75">
      <c r="A67" s="35" t="s">
        <v>56</v>
      </c>
      <c r="E67" s="39" t="s">
        <v>52</v>
      </c>
    </row>
    <row r="68" spans="1:5" ht="25.5">
      <c r="A68" s="35" t="s">
        <v>57</v>
      </c>
      <c r="E68" s="40" t="s">
        <v>11172</v>
      </c>
    </row>
    <row r="69" spans="1:5" ht="51">
      <c r="A69" t="s">
        <v>58</v>
      </c>
      <c r="E69" s="39" t="s">
        <v>3446</v>
      </c>
    </row>
    <row r="70" spans="1:16" ht="12.75">
      <c r="A70" t="s">
        <v>49</v>
      </c>
      <c s="34" t="s">
        <v>64</v>
      </c>
      <c s="34" t="s">
        <v>5734</v>
      </c>
      <c s="35" t="s">
        <v>52</v>
      </c>
      <c s="6" t="s">
        <v>5735</v>
      </c>
      <c s="36" t="s">
        <v>75</v>
      </c>
      <c s="37">
        <v>0.464</v>
      </c>
      <c s="36">
        <v>0</v>
      </c>
      <c s="36">
        <f>ROUND(G70*H70,6)</f>
      </c>
      <c r="L70" s="38">
        <v>0</v>
      </c>
      <c s="32">
        <f>ROUND(ROUND(L70,2)*ROUND(G70,3),2)</f>
      </c>
      <c s="36" t="s">
        <v>2858</v>
      </c>
      <c>
        <f>(M70*21)/100</f>
      </c>
      <c t="s">
        <v>28</v>
      </c>
    </row>
    <row r="71" spans="1:5" ht="12.75">
      <c r="A71" s="35" t="s">
        <v>56</v>
      </c>
      <c r="E71" s="39" t="s">
        <v>52</v>
      </c>
    </row>
    <row r="72" spans="1:5" ht="25.5">
      <c r="A72" s="35" t="s">
        <v>57</v>
      </c>
      <c r="E72" s="40" t="s">
        <v>11173</v>
      </c>
    </row>
    <row r="73" spans="1:5" ht="51">
      <c r="A73" t="s">
        <v>58</v>
      </c>
      <c r="E73" s="39" t="s">
        <v>3446</v>
      </c>
    </row>
    <row r="74" spans="1:16" ht="12.75">
      <c r="A74" t="s">
        <v>49</v>
      </c>
      <c s="34" t="s">
        <v>69</v>
      </c>
      <c s="34" t="s">
        <v>11174</v>
      </c>
      <c s="35" t="s">
        <v>52</v>
      </c>
      <c s="6" t="s">
        <v>11175</v>
      </c>
      <c s="36" t="s">
        <v>54</v>
      </c>
      <c s="37">
        <v>2.32</v>
      </c>
      <c s="36">
        <v>0</v>
      </c>
      <c s="36">
        <f>ROUND(G74*H74,6)</f>
      </c>
      <c r="L74" s="38">
        <v>0</v>
      </c>
      <c s="32">
        <f>ROUND(ROUND(L74,2)*ROUND(G74,3),2)</f>
      </c>
      <c s="36" t="s">
        <v>2858</v>
      </c>
      <c>
        <f>(M74*21)/100</f>
      </c>
      <c t="s">
        <v>28</v>
      </c>
    </row>
    <row r="75" spans="1:5" ht="12.75">
      <c r="A75" s="35" t="s">
        <v>56</v>
      </c>
      <c r="E75" s="39" t="s">
        <v>52</v>
      </c>
    </row>
    <row r="76" spans="1:5" ht="25.5">
      <c r="A76" s="35" t="s">
        <v>57</v>
      </c>
      <c r="E76" s="40" t="s">
        <v>11172</v>
      </c>
    </row>
    <row r="77" spans="1:5" ht="51">
      <c r="A77" t="s">
        <v>58</v>
      </c>
      <c r="E77" s="39" t="s">
        <v>11176</v>
      </c>
    </row>
    <row r="78" spans="1:16" ht="12.75">
      <c r="A78" t="s">
        <v>49</v>
      </c>
      <c s="34" t="s">
        <v>72</v>
      </c>
      <c s="34" t="s">
        <v>3898</v>
      </c>
      <c s="35" t="s">
        <v>52</v>
      </c>
      <c s="6" t="s">
        <v>3899</v>
      </c>
      <c s="36" t="s">
        <v>54</v>
      </c>
      <c s="37">
        <v>2.32</v>
      </c>
      <c s="36">
        <v>0</v>
      </c>
      <c s="36">
        <f>ROUND(G78*H78,6)</f>
      </c>
      <c r="L78" s="38">
        <v>0</v>
      </c>
      <c s="32">
        <f>ROUND(ROUND(L78,2)*ROUND(G78,3),2)</f>
      </c>
      <c s="36" t="s">
        <v>2858</v>
      </c>
      <c>
        <f>(M78*21)/100</f>
      </c>
      <c t="s">
        <v>28</v>
      </c>
    </row>
    <row r="79" spans="1:5" ht="12.75">
      <c r="A79" s="35" t="s">
        <v>56</v>
      </c>
      <c r="E79" s="39" t="s">
        <v>52</v>
      </c>
    </row>
    <row r="80" spans="1:5" ht="25.5">
      <c r="A80" s="35" t="s">
        <v>57</v>
      </c>
      <c r="E80" s="40" t="s">
        <v>11172</v>
      </c>
    </row>
    <row r="81" spans="1:5" ht="140.25">
      <c r="A81" t="s">
        <v>58</v>
      </c>
      <c r="E81" s="39" t="s">
        <v>5313</v>
      </c>
    </row>
    <row r="82" spans="1:16" ht="25.5">
      <c r="A82" t="s">
        <v>49</v>
      </c>
      <c s="34" t="s">
        <v>78</v>
      </c>
      <c s="34" t="s">
        <v>11177</v>
      </c>
      <c s="35" t="s">
        <v>52</v>
      </c>
      <c s="6" t="s">
        <v>11178</v>
      </c>
      <c s="36" t="s">
        <v>54</v>
      </c>
      <c s="37">
        <v>2.32</v>
      </c>
      <c s="36">
        <v>0</v>
      </c>
      <c s="36">
        <f>ROUND(G82*H82,6)</f>
      </c>
      <c r="L82" s="38">
        <v>0</v>
      </c>
      <c s="32">
        <f>ROUND(ROUND(L82,2)*ROUND(G82,3),2)</f>
      </c>
      <c s="36" t="s">
        <v>2858</v>
      </c>
      <c>
        <f>(M82*21)/100</f>
      </c>
      <c t="s">
        <v>28</v>
      </c>
    </row>
    <row r="83" spans="1:5" ht="12.75">
      <c r="A83" s="35" t="s">
        <v>56</v>
      </c>
      <c r="E83" s="39" t="s">
        <v>52</v>
      </c>
    </row>
    <row r="84" spans="1:5" ht="25.5">
      <c r="A84" s="35" t="s">
        <v>57</v>
      </c>
      <c r="E84" s="40" t="s">
        <v>11172</v>
      </c>
    </row>
    <row r="85" spans="1:5" ht="140.25">
      <c r="A85" t="s">
        <v>58</v>
      </c>
      <c r="E85" s="39" t="s">
        <v>5313</v>
      </c>
    </row>
    <row r="86" spans="1:13" ht="12.75">
      <c r="A86" t="s">
        <v>47</v>
      </c>
      <c r="C86" s="31" t="s">
        <v>4827</v>
      </c>
      <c r="E86" s="33" t="s">
        <v>4828</v>
      </c>
      <c r="J86" s="32">
        <f>0</f>
      </c>
      <c s="32">
        <f>0</f>
      </c>
      <c s="32">
        <f>0+L87+L91+L95+L99+L103+L107+L111+L115</f>
      </c>
      <c s="32">
        <f>0+M87+M91+M95+M99+M103+M107+M111+M115</f>
      </c>
    </row>
    <row r="87" spans="1:16" ht="12.75">
      <c r="A87" t="s">
        <v>49</v>
      </c>
      <c s="34" t="s">
        <v>83</v>
      </c>
      <c s="34" t="s">
        <v>10601</v>
      </c>
      <c s="35" t="s">
        <v>52</v>
      </c>
      <c s="6" t="s">
        <v>10602</v>
      </c>
      <c s="36" t="s">
        <v>54</v>
      </c>
      <c s="37">
        <v>35.951</v>
      </c>
      <c s="36">
        <v>0</v>
      </c>
      <c s="36">
        <f>ROUND(G87*H87,6)</f>
      </c>
      <c r="L87" s="38">
        <v>0</v>
      </c>
      <c s="32">
        <f>ROUND(ROUND(L87,2)*ROUND(G87,3),2)</f>
      </c>
      <c s="36" t="s">
        <v>2858</v>
      </c>
      <c>
        <f>(M87*21)/100</f>
      </c>
      <c t="s">
        <v>28</v>
      </c>
    </row>
    <row r="88" spans="1:5" ht="12.75">
      <c r="A88" s="35" t="s">
        <v>56</v>
      </c>
      <c r="E88" s="39" t="s">
        <v>52</v>
      </c>
    </row>
    <row r="89" spans="1:5" ht="409.5">
      <c r="A89" s="35" t="s">
        <v>57</v>
      </c>
      <c r="E89" s="40" t="s">
        <v>11179</v>
      </c>
    </row>
    <row r="90" spans="1:5" ht="76.5">
      <c r="A90" t="s">
        <v>58</v>
      </c>
      <c r="E90" s="39" t="s">
        <v>4831</v>
      </c>
    </row>
    <row r="91" spans="1:16" ht="12.75">
      <c r="A91" t="s">
        <v>49</v>
      </c>
      <c s="34" t="s">
        <v>87</v>
      </c>
      <c s="34" t="s">
        <v>10604</v>
      </c>
      <c s="35" t="s">
        <v>52</v>
      </c>
      <c s="6" t="s">
        <v>10605</v>
      </c>
      <c s="36" t="s">
        <v>54</v>
      </c>
      <c s="37">
        <v>35.951</v>
      </c>
      <c s="36">
        <v>0</v>
      </c>
      <c s="36">
        <f>ROUND(G91*H91,6)</f>
      </c>
      <c r="L91" s="38">
        <v>0</v>
      </c>
      <c s="32">
        <f>ROUND(ROUND(L91,2)*ROUND(G91,3),2)</f>
      </c>
      <c s="36" t="s">
        <v>2858</v>
      </c>
      <c>
        <f>(M91*21)/100</f>
      </c>
      <c t="s">
        <v>28</v>
      </c>
    </row>
    <row r="92" spans="1:5" ht="12.75">
      <c r="A92" s="35" t="s">
        <v>56</v>
      </c>
      <c r="E92" s="39" t="s">
        <v>52</v>
      </c>
    </row>
    <row r="93" spans="1:5" ht="409.5">
      <c r="A93" s="35" t="s">
        <v>57</v>
      </c>
      <c r="E93" s="40" t="s">
        <v>11180</v>
      </c>
    </row>
    <row r="94" spans="1:5" ht="76.5">
      <c r="A94" t="s">
        <v>58</v>
      </c>
      <c r="E94" s="39" t="s">
        <v>4831</v>
      </c>
    </row>
    <row r="95" spans="1:16" ht="12.75">
      <c r="A95" t="s">
        <v>49</v>
      </c>
      <c s="34" t="s">
        <v>91</v>
      </c>
      <c s="34" t="s">
        <v>10607</v>
      </c>
      <c s="35" t="s">
        <v>52</v>
      </c>
      <c s="6" t="s">
        <v>10608</v>
      </c>
      <c s="36" t="s">
        <v>54</v>
      </c>
      <c s="37">
        <v>11.647</v>
      </c>
      <c s="36">
        <v>0</v>
      </c>
      <c s="36">
        <f>ROUND(G95*H95,6)</f>
      </c>
      <c r="L95" s="38">
        <v>0</v>
      </c>
      <c s="32">
        <f>ROUND(ROUND(L95,2)*ROUND(G95,3),2)</f>
      </c>
      <c s="36" t="s">
        <v>2858</v>
      </c>
      <c>
        <f>(M95*21)/100</f>
      </c>
      <c t="s">
        <v>28</v>
      </c>
    </row>
    <row r="96" spans="1:5" ht="12.75">
      <c r="A96" s="35" t="s">
        <v>56</v>
      </c>
      <c r="E96" s="39" t="s">
        <v>52</v>
      </c>
    </row>
    <row r="97" spans="1:5" ht="318.75">
      <c r="A97" s="35" t="s">
        <v>57</v>
      </c>
      <c r="E97" s="40" t="s">
        <v>11181</v>
      </c>
    </row>
    <row r="98" spans="1:5" ht="76.5">
      <c r="A98" t="s">
        <v>58</v>
      </c>
      <c r="E98" s="39" t="s">
        <v>4831</v>
      </c>
    </row>
    <row r="99" spans="1:16" ht="12.75">
      <c r="A99" t="s">
        <v>49</v>
      </c>
      <c s="34" t="s">
        <v>96</v>
      </c>
      <c s="34" t="s">
        <v>10610</v>
      </c>
      <c s="35" t="s">
        <v>52</v>
      </c>
      <c s="6" t="s">
        <v>10611</v>
      </c>
      <c s="36" t="s">
        <v>54</v>
      </c>
      <c s="37">
        <v>11.647</v>
      </c>
      <c s="36">
        <v>0</v>
      </c>
      <c s="36">
        <f>ROUND(G99*H99,6)</f>
      </c>
      <c r="L99" s="38">
        <v>0</v>
      </c>
      <c s="32">
        <f>ROUND(ROUND(L99,2)*ROUND(G99,3),2)</f>
      </c>
      <c s="36" t="s">
        <v>2858</v>
      </c>
      <c>
        <f>(M99*21)/100</f>
      </c>
      <c t="s">
        <v>28</v>
      </c>
    </row>
    <row r="100" spans="1:5" ht="12.75">
      <c r="A100" s="35" t="s">
        <v>56</v>
      </c>
      <c r="E100" s="39" t="s">
        <v>52</v>
      </c>
    </row>
    <row r="101" spans="1:5" ht="318.75">
      <c r="A101" s="35" t="s">
        <v>57</v>
      </c>
      <c r="E101" s="40" t="s">
        <v>11181</v>
      </c>
    </row>
    <row r="102" spans="1:5" ht="76.5">
      <c r="A102" t="s">
        <v>58</v>
      </c>
      <c r="E102" s="39" t="s">
        <v>4831</v>
      </c>
    </row>
    <row r="103" spans="1:16" ht="12.75">
      <c r="A103" t="s">
        <v>49</v>
      </c>
      <c s="34" t="s">
        <v>888</v>
      </c>
      <c s="34" t="s">
        <v>11182</v>
      </c>
      <c s="35" t="s">
        <v>52</v>
      </c>
      <c s="6" t="s">
        <v>11183</v>
      </c>
      <c s="36" t="s">
        <v>54</v>
      </c>
      <c s="37">
        <v>17.927</v>
      </c>
      <c s="36">
        <v>0</v>
      </c>
      <c s="36">
        <f>ROUND(G103*H103,6)</f>
      </c>
      <c r="L103" s="38">
        <v>0</v>
      </c>
      <c s="32">
        <f>ROUND(ROUND(L103,2)*ROUND(G103,3),2)</f>
      </c>
      <c s="36" t="s">
        <v>2858</v>
      </c>
      <c>
        <f>(M103*21)/100</f>
      </c>
      <c t="s">
        <v>28</v>
      </c>
    </row>
    <row r="104" spans="1:5" ht="12.75">
      <c r="A104" s="35" t="s">
        <v>56</v>
      </c>
      <c r="E104" s="39" t="s">
        <v>52</v>
      </c>
    </row>
    <row r="105" spans="1:5" ht="114.75">
      <c r="A105" s="35" t="s">
        <v>57</v>
      </c>
      <c r="E105" s="40" t="s">
        <v>11184</v>
      </c>
    </row>
    <row r="106" spans="1:5" ht="140.25">
      <c r="A106" t="s">
        <v>58</v>
      </c>
      <c r="E106" s="39" t="s">
        <v>11185</v>
      </c>
    </row>
    <row r="107" spans="1:16" ht="12.75">
      <c r="A107" t="s">
        <v>49</v>
      </c>
      <c s="34" t="s">
        <v>102</v>
      </c>
      <c s="34" t="s">
        <v>10618</v>
      </c>
      <c s="35" t="s">
        <v>52</v>
      </c>
      <c s="6" t="s">
        <v>10619</v>
      </c>
      <c s="36" t="s">
        <v>54</v>
      </c>
      <c s="37">
        <v>3.434</v>
      </c>
      <c s="36">
        <v>0</v>
      </c>
      <c s="36">
        <f>ROUND(G107*H107,6)</f>
      </c>
      <c r="L107" s="38">
        <v>0</v>
      </c>
      <c s="32">
        <f>ROUND(ROUND(L107,2)*ROUND(G107,3),2)</f>
      </c>
      <c s="36" t="s">
        <v>2858</v>
      </c>
      <c>
        <f>(M107*21)/100</f>
      </c>
      <c t="s">
        <v>28</v>
      </c>
    </row>
    <row r="108" spans="1:5" ht="12.75">
      <c r="A108" s="35" t="s">
        <v>56</v>
      </c>
      <c r="E108" s="39" t="s">
        <v>52</v>
      </c>
    </row>
    <row r="109" spans="1:5" ht="89.25">
      <c r="A109" s="35" t="s">
        <v>57</v>
      </c>
      <c r="E109" s="40" t="s">
        <v>11186</v>
      </c>
    </row>
    <row r="110" spans="1:5" ht="140.25">
      <c r="A110" t="s">
        <v>58</v>
      </c>
      <c r="E110" s="39" t="s">
        <v>10621</v>
      </c>
    </row>
    <row r="111" spans="1:16" ht="12.75">
      <c r="A111" t="s">
        <v>49</v>
      </c>
      <c s="34" t="s">
        <v>820</v>
      </c>
      <c s="34" t="s">
        <v>4597</v>
      </c>
      <c s="35" t="s">
        <v>52</v>
      </c>
      <c s="6" t="s">
        <v>10622</v>
      </c>
      <c s="36" t="s">
        <v>54</v>
      </c>
      <c s="37">
        <v>2.222</v>
      </c>
      <c s="36">
        <v>0</v>
      </c>
      <c s="36">
        <f>ROUND(G111*H111,6)</f>
      </c>
      <c r="L111" s="38">
        <v>0</v>
      </c>
      <c s="32">
        <f>ROUND(ROUND(L111,2)*ROUND(G111,3),2)</f>
      </c>
      <c s="36" t="s">
        <v>2858</v>
      </c>
      <c>
        <f>(M111*21)/100</f>
      </c>
      <c t="s">
        <v>28</v>
      </c>
    </row>
    <row r="112" spans="1:5" ht="12.75">
      <c r="A112" s="35" t="s">
        <v>56</v>
      </c>
      <c r="E112" s="39" t="s">
        <v>52</v>
      </c>
    </row>
    <row r="113" spans="1:5" ht="38.25">
      <c r="A113" s="35" t="s">
        <v>57</v>
      </c>
      <c r="E113" s="40" t="s">
        <v>11187</v>
      </c>
    </row>
    <row r="114" spans="1:5" ht="140.25">
      <c r="A114" t="s">
        <v>58</v>
      </c>
      <c r="E114" s="39" t="s">
        <v>10621</v>
      </c>
    </row>
    <row r="115" spans="1:16" ht="12.75">
      <c r="A115" t="s">
        <v>49</v>
      </c>
      <c s="34" t="s">
        <v>108</v>
      </c>
      <c s="34" t="s">
        <v>11188</v>
      </c>
      <c s="35" t="s">
        <v>52</v>
      </c>
      <c s="6" t="s">
        <v>11189</v>
      </c>
      <c s="36" t="s">
        <v>54</v>
      </c>
      <c s="37">
        <v>5.535</v>
      </c>
      <c s="36">
        <v>0</v>
      </c>
      <c s="36">
        <f>ROUND(G115*H115,6)</f>
      </c>
      <c r="L115" s="38">
        <v>0</v>
      </c>
      <c s="32">
        <f>ROUND(ROUND(L115,2)*ROUND(G115,3),2)</f>
      </c>
      <c s="36" t="s">
        <v>2858</v>
      </c>
      <c>
        <f>(M115*21)/100</f>
      </c>
      <c t="s">
        <v>28</v>
      </c>
    </row>
    <row r="116" spans="1:5" ht="12.75">
      <c r="A116" s="35" t="s">
        <v>56</v>
      </c>
      <c r="E116" s="39" t="s">
        <v>52</v>
      </c>
    </row>
    <row r="117" spans="1:5" ht="89.25">
      <c r="A117" s="35" t="s">
        <v>57</v>
      </c>
      <c r="E117" s="40" t="s">
        <v>11190</v>
      </c>
    </row>
    <row r="118" spans="1:5" ht="140.25">
      <c r="A118" t="s">
        <v>58</v>
      </c>
      <c r="E118" s="39" t="s">
        <v>10621</v>
      </c>
    </row>
    <row r="119" spans="1:13" ht="12.75">
      <c r="A119" t="s">
        <v>47</v>
      </c>
      <c r="C119" s="31" t="s">
        <v>3465</v>
      </c>
      <c r="E119" s="33" t="s">
        <v>3466</v>
      </c>
      <c r="J119" s="32">
        <f>0</f>
      </c>
      <c s="32">
        <f>0</f>
      </c>
      <c s="32">
        <f>0+L120+L124</f>
      </c>
      <c s="32">
        <f>0+M120+M124</f>
      </c>
    </row>
    <row r="120" spans="1:16" ht="12.75">
      <c r="A120" t="s">
        <v>49</v>
      </c>
      <c s="34" t="s">
        <v>112</v>
      </c>
      <c s="34" t="s">
        <v>11191</v>
      </c>
      <c s="35" t="s">
        <v>52</v>
      </c>
      <c s="6" t="s">
        <v>11192</v>
      </c>
      <c s="36" t="s">
        <v>105</v>
      </c>
      <c s="37">
        <v>1.95</v>
      </c>
      <c s="36">
        <v>0</v>
      </c>
      <c s="36">
        <f>ROUND(G120*H120,6)</f>
      </c>
      <c r="L120" s="38">
        <v>0</v>
      </c>
      <c s="32">
        <f>ROUND(ROUND(L120,2)*ROUND(G120,3),2)</f>
      </c>
      <c s="36" t="s">
        <v>2858</v>
      </c>
      <c>
        <f>(M120*21)/100</f>
      </c>
      <c t="s">
        <v>28</v>
      </c>
    </row>
    <row r="121" spans="1:5" ht="12.75">
      <c r="A121" s="35" t="s">
        <v>56</v>
      </c>
      <c r="E121" s="39" t="s">
        <v>52</v>
      </c>
    </row>
    <row r="122" spans="1:5" ht="25.5">
      <c r="A122" s="35" t="s">
        <v>57</v>
      </c>
      <c r="E122" s="40" t="s">
        <v>11193</v>
      </c>
    </row>
    <row r="123" spans="1:5" ht="242.25">
      <c r="A123" t="s">
        <v>58</v>
      </c>
      <c r="E123" s="39" t="s">
        <v>11194</v>
      </c>
    </row>
    <row r="124" spans="1:16" ht="12.75">
      <c r="A124" t="s">
        <v>49</v>
      </c>
      <c s="34" t="s">
        <v>116</v>
      </c>
      <c s="34" t="s">
        <v>11195</v>
      </c>
      <c s="35" t="s">
        <v>52</v>
      </c>
      <c s="6" t="s">
        <v>11196</v>
      </c>
      <c s="36" t="s">
        <v>67</v>
      </c>
      <c s="37">
        <v>1</v>
      </c>
      <c s="36">
        <v>0</v>
      </c>
      <c s="36">
        <f>ROUND(G124*H124,6)</f>
      </c>
      <c r="L124" s="38">
        <v>0</v>
      </c>
      <c s="32">
        <f>ROUND(ROUND(L124,2)*ROUND(G124,3),2)</f>
      </c>
      <c s="36" t="s">
        <v>2858</v>
      </c>
      <c>
        <f>(M124*21)/100</f>
      </c>
      <c t="s">
        <v>28</v>
      </c>
    </row>
    <row r="125" spans="1:5" ht="12.75">
      <c r="A125" s="35" t="s">
        <v>56</v>
      </c>
      <c r="E125" s="39" t="s">
        <v>52</v>
      </c>
    </row>
    <row r="126" spans="1:5" ht="25.5">
      <c r="A126" s="35" t="s">
        <v>57</v>
      </c>
      <c r="E126" s="40" t="s">
        <v>11197</v>
      </c>
    </row>
    <row r="127" spans="1:5" ht="267.75">
      <c r="A127" t="s">
        <v>58</v>
      </c>
      <c r="E127" s="39" t="s">
        <v>11198</v>
      </c>
    </row>
    <row r="128" spans="1:13" ht="12.75">
      <c r="A128" t="s">
        <v>47</v>
      </c>
      <c r="C128" s="31" t="s">
        <v>3029</v>
      </c>
      <c r="E128" s="33" t="s">
        <v>1593</v>
      </c>
      <c r="J128" s="32">
        <f>0</f>
      </c>
      <c s="32">
        <f>0</f>
      </c>
      <c s="32">
        <f>0+L129+L133+L137+L141+L145+L149+L153+L157+L161+L165</f>
      </c>
      <c s="32">
        <f>0+M129+M133+M137+M141+M145+M149+M153+M157+M161+M165</f>
      </c>
    </row>
    <row r="129" spans="1:16" ht="12.75">
      <c r="A129" t="s">
        <v>49</v>
      </c>
      <c s="34" t="s">
        <v>120</v>
      </c>
      <c s="34" t="s">
        <v>144</v>
      </c>
      <c s="35" t="s">
        <v>52</v>
      </c>
      <c s="6" t="s">
        <v>145</v>
      </c>
      <c s="36" t="s">
        <v>54</v>
      </c>
      <c s="37">
        <v>0.522</v>
      </c>
      <c s="36">
        <v>0</v>
      </c>
      <c s="36">
        <f>ROUND(G129*H129,6)</f>
      </c>
      <c r="L129" s="38">
        <v>0</v>
      </c>
      <c s="32">
        <f>ROUND(ROUND(L129,2)*ROUND(G129,3),2)</f>
      </c>
      <c s="36" t="s">
        <v>2858</v>
      </c>
      <c>
        <f>(M129*21)/100</f>
      </c>
      <c t="s">
        <v>28</v>
      </c>
    </row>
    <row r="130" spans="1:5" ht="12.75">
      <c r="A130" s="35" t="s">
        <v>56</v>
      </c>
      <c r="E130" s="39" t="s">
        <v>52</v>
      </c>
    </row>
    <row r="131" spans="1:5" ht="102">
      <c r="A131" s="35" t="s">
        <v>57</v>
      </c>
      <c r="E131" s="40" t="s">
        <v>11199</v>
      </c>
    </row>
    <row r="132" spans="1:5" ht="38.25">
      <c r="A132" t="s">
        <v>58</v>
      </c>
      <c r="E132" s="39" t="s">
        <v>146</v>
      </c>
    </row>
    <row r="133" spans="1:16" ht="12.75">
      <c r="A133" t="s">
        <v>49</v>
      </c>
      <c s="34" t="s">
        <v>124</v>
      </c>
      <c s="34" t="s">
        <v>10628</v>
      </c>
      <c s="35" t="s">
        <v>52</v>
      </c>
      <c s="6" t="s">
        <v>10629</v>
      </c>
      <c s="36" t="s">
        <v>75</v>
      </c>
      <c s="37">
        <v>2.784</v>
      </c>
      <c s="36">
        <v>0</v>
      </c>
      <c s="36">
        <f>ROUND(G133*H133,6)</f>
      </c>
      <c r="L133" s="38">
        <v>0</v>
      </c>
      <c s="32">
        <f>ROUND(ROUND(L133,2)*ROUND(G133,3),2)</f>
      </c>
      <c s="36" t="s">
        <v>2858</v>
      </c>
      <c>
        <f>(M133*21)/100</f>
      </c>
      <c t="s">
        <v>28</v>
      </c>
    </row>
    <row r="134" spans="1:5" ht="12.75">
      <c r="A134" s="35" t="s">
        <v>56</v>
      </c>
      <c r="E134" s="39" t="s">
        <v>52</v>
      </c>
    </row>
    <row r="135" spans="1:5" ht="382.5">
      <c r="A135" s="35" t="s">
        <v>57</v>
      </c>
      <c r="E135" s="40" t="s">
        <v>11200</v>
      </c>
    </row>
    <row r="136" spans="1:5" ht="114.75">
      <c r="A136" t="s">
        <v>58</v>
      </c>
      <c r="E136" s="39" t="s">
        <v>3743</v>
      </c>
    </row>
    <row r="137" spans="1:16" ht="12.75">
      <c r="A137" t="s">
        <v>49</v>
      </c>
      <c s="34" t="s">
        <v>128</v>
      </c>
      <c s="34" t="s">
        <v>11201</v>
      </c>
      <c s="35" t="s">
        <v>52</v>
      </c>
      <c s="6" t="s">
        <v>11202</v>
      </c>
      <c s="36" t="s">
        <v>75</v>
      </c>
      <c s="37">
        <v>1.225</v>
      </c>
      <c s="36">
        <v>0</v>
      </c>
      <c s="36">
        <f>ROUND(G137*H137,6)</f>
      </c>
      <c r="L137" s="38">
        <v>0</v>
      </c>
      <c s="32">
        <f>ROUND(ROUND(L137,2)*ROUND(G137,3),2)</f>
      </c>
      <c s="36" t="s">
        <v>2858</v>
      </c>
      <c>
        <f>(M137*21)/100</f>
      </c>
      <c t="s">
        <v>28</v>
      </c>
    </row>
    <row r="138" spans="1:5" ht="12.75">
      <c r="A138" s="35" t="s">
        <v>56</v>
      </c>
      <c r="E138" s="39" t="s">
        <v>52</v>
      </c>
    </row>
    <row r="139" spans="1:5" ht="127.5">
      <c r="A139" s="35" t="s">
        <v>57</v>
      </c>
      <c r="E139" s="40" t="s">
        <v>11203</v>
      </c>
    </row>
    <row r="140" spans="1:5" ht="114.75">
      <c r="A140" t="s">
        <v>58</v>
      </c>
      <c r="E140" s="39" t="s">
        <v>3743</v>
      </c>
    </row>
    <row r="141" spans="1:16" ht="12.75">
      <c r="A141" t="s">
        <v>49</v>
      </c>
      <c s="34" t="s">
        <v>132</v>
      </c>
      <c s="34" t="s">
        <v>4106</v>
      </c>
      <c s="35" t="s">
        <v>52</v>
      </c>
      <c s="6" t="s">
        <v>4107</v>
      </c>
      <c s="36" t="s">
        <v>648</v>
      </c>
      <c s="37">
        <v>0.5</v>
      </c>
      <c s="36">
        <v>0</v>
      </c>
      <c s="36">
        <f>ROUND(G141*H141,6)</f>
      </c>
      <c r="L141" s="38">
        <v>0</v>
      </c>
      <c s="32">
        <f>ROUND(ROUND(L141,2)*ROUND(G141,3),2)</f>
      </c>
      <c s="36" t="s">
        <v>2858</v>
      </c>
      <c>
        <f>(M141*21)/100</f>
      </c>
      <c t="s">
        <v>28</v>
      </c>
    </row>
    <row r="142" spans="1:5" ht="12.75">
      <c r="A142" s="35" t="s">
        <v>56</v>
      </c>
      <c r="E142" s="39" t="s">
        <v>52</v>
      </c>
    </row>
    <row r="143" spans="1:5" ht="25.5">
      <c r="A143" s="35" t="s">
        <v>57</v>
      </c>
      <c r="E143" s="40" t="s">
        <v>11204</v>
      </c>
    </row>
    <row r="144" spans="1:5" ht="114.75">
      <c r="A144" t="s">
        <v>58</v>
      </c>
      <c r="E144" s="39" t="s">
        <v>4109</v>
      </c>
    </row>
    <row r="145" spans="1:16" ht="12.75">
      <c r="A145" t="s">
        <v>49</v>
      </c>
      <c s="34" t="s">
        <v>136</v>
      </c>
      <c s="34" t="s">
        <v>11205</v>
      </c>
      <c s="35" t="s">
        <v>52</v>
      </c>
      <c s="6" t="s">
        <v>11206</v>
      </c>
      <c s="36" t="s">
        <v>67</v>
      </c>
      <c s="37">
        <v>5</v>
      </c>
      <c s="36">
        <v>0</v>
      </c>
      <c s="36">
        <f>ROUND(G145*H145,6)</f>
      </c>
      <c r="L145" s="38">
        <v>0</v>
      </c>
      <c s="32">
        <f>ROUND(ROUND(L145,2)*ROUND(G145,3),2)</f>
      </c>
      <c s="36" t="s">
        <v>2858</v>
      </c>
      <c>
        <f>(M145*21)/100</f>
      </c>
      <c t="s">
        <v>28</v>
      </c>
    </row>
    <row r="146" spans="1:5" ht="12.75">
      <c r="A146" s="35" t="s">
        <v>56</v>
      </c>
      <c r="E146" s="39" t="s">
        <v>52</v>
      </c>
    </row>
    <row r="147" spans="1:5" ht="25.5">
      <c r="A147" s="35" t="s">
        <v>57</v>
      </c>
      <c r="E147" s="40" t="s">
        <v>11207</v>
      </c>
    </row>
    <row r="148" spans="1:5" ht="89.25">
      <c r="A148" t="s">
        <v>58</v>
      </c>
      <c r="E148" s="39" t="s">
        <v>3526</v>
      </c>
    </row>
    <row r="149" spans="1:16" ht="12.75">
      <c r="A149" t="s">
        <v>49</v>
      </c>
      <c s="34" t="s">
        <v>140</v>
      </c>
      <c s="34" t="s">
        <v>10634</v>
      </c>
      <c s="35" t="s">
        <v>52</v>
      </c>
      <c s="6" t="s">
        <v>10635</v>
      </c>
      <c s="36" t="s">
        <v>67</v>
      </c>
      <c s="37">
        <v>8</v>
      </c>
      <c s="36">
        <v>0</v>
      </c>
      <c s="36">
        <f>ROUND(G149*H149,6)</f>
      </c>
      <c r="L149" s="38">
        <v>0</v>
      </c>
      <c s="32">
        <f>ROUND(ROUND(L149,2)*ROUND(G149,3),2)</f>
      </c>
      <c s="36" t="s">
        <v>2858</v>
      </c>
      <c>
        <f>(M149*21)/100</f>
      </c>
      <c t="s">
        <v>28</v>
      </c>
    </row>
    <row r="150" spans="1:5" ht="12.75">
      <c r="A150" s="35" t="s">
        <v>56</v>
      </c>
      <c r="E150" s="39" t="s">
        <v>52</v>
      </c>
    </row>
    <row r="151" spans="1:5" ht="76.5">
      <c r="A151" s="35" t="s">
        <v>57</v>
      </c>
      <c r="E151" s="40" t="s">
        <v>11208</v>
      </c>
    </row>
    <row r="152" spans="1:5" ht="89.25">
      <c r="A152" t="s">
        <v>58</v>
      </c>
      <c r="E152" s="39" t="s">
        <v>3526</v>
      </c>
    </row>
    <row r="153" spans="1:16" ht="12.75">
      <c r="A153" t="s">
        <v>49</v>
      </c>
      <c s="34" t="s">
        <v>143</v>
      </c>
      <c s="34" t="s">
        <v>10637</v>
      </c>
      <c s="35" t="s">
        <v>52</v>
      </c>
      <c s="6" t="s">
        <v>10638</v>
      </c>
      <c s="36" t="s">
        <v>54</v>
      </c>
      <c s="37">
        <v>0.276</v>
      </c>
      <c s="36">
        <v>0</v>
      </c>
      <c s="36">
        <f>ROUND(G153*H153,6)</f>
      </c>
      <c r="L153" s="38">
        <v>0</v>
      </c>
      <c s="32">
        <f>ROUND(ROUND(L153,2)*ROUND(G153,3),2)</f>
      </c>
      <c s="36" t="s">
        <v>2858</v>
      </c>
      <c>
        <f>(M153*21)/100</f>
      </c>
      <c t="s">
        <v>28</v>
      </c>
    </row>
    <row r="154" spans="1:5" ht="12.75">
      <c r="A154" s="35" t="s">
        <v>56</v>
      </c>
      <c r="E154" s="39" t="s">
        <v>52</v>
      </c>
    </row>
    <row r="155" spans="1:5" ht="89.25">
      <c r="A155" s="35" t="s">
        <v>57</v>
      </c>
      <c r="E155" s="40" t="s">
        <v>11209</v>
      </c>
    </row>
    <row r="156" spans="1:5" ht="89.25">
      <c r="A156" t="s">
        <v>58</v>
      </c>
      <c r="E156" s="39" t="s">
        <v>3526</v>
      </c>
    </row>
    <row r="157" spans="1:16" ht="12.75">
      <c r="A157" t="s">
        <v>49</v>
      </c>
      <c s="34" t="s">
        <v>147</v>
      </c>
      <c s="34" t="s">
        <v>10640</v>
      </c>
      <c s="35" t="s">
        <v>52</v>
      </c>
      <c s="6" t="s">
        <v>10641</v>
      </c>
      <c s="36" t="s">
        <v>67</v>
      </c>
      <c s="37">
        <v>8</v>
      </c>
      <c s="36">
        <v>0</v>
      </c>
      <c s="36">
        <f>ROUND(G157*H157,6)</f>
      </c>
      <c r="L157" s="38">
        <v>0</v>
      </c>
      <c s="32">
        <f>ROUND(ROUND(L157,2)*ROUND(G157,3),2)</f>
      </c>
      <c s="36" t="s">
        <v>947</v>
      </c>
      <c>
        <f>(M157*21)/100</f>
      </c>
      <c t="s">
        <v>28</v>
      </c>
    </row>
    <row r="158" spans="1:5" ht="12.75">
      <c r="A158" s="35" t="s">
        <v>56</v>
      </c>
      <c r="E158" s="39" t="s">
        <v>52</v>
      </c>
    </row>
    <row r="159" spans="1:5" ht="140.25">
      <c r="A159" s="35" t="s">
        <v>57</v>
      </c>
      <c r="E159" s="40" t="s">
        <v>11210</v>
      </c>
    </row>
    <row r="160" spans="1:5" ht="12.75">
      <c r="A160" t="s">
        <v>58</v>
      </c>
      <c r="E160" s="39" t="s">
        <v>5523</v>
      </c>
    </row>
    <row r="161" spans="1:16" ht="12.75">
      <c r="A161" t="s">
        <v>49</v>
      </c>
      <c s="34" t="s">
        <v>170</v>
      </c>
      <c s="34" t="s">
        <v>10643</v>
      </c>
      <c s="35" t="s">
        <v>52</v>
      </c>
      <c s="6" t="s">
        <v>10644</v>
      </c>
      <c s="36" t="s">
        <v>67</v>
      </c>
      <c s="37">
        <v>4</v>
      </c>
      <c s="36">
        <v>0</v>
      </c>
      <c s="36">
        <f>ROUND(G161*H161,6)</f>
      </c>
      <c r="L161" s="38">
        <v>0</v>
      </c>
      <c s="32">
        <f>ROUND(ROUND(L161,2)*ROUND(G161,3),2)</f>
      </c>
      <c s="36" t="s">
        <v>947</v>
      </c>
      <c>
        <f>(M161*21)/100</f>
      </c>
      <c t="s">
        <v>28</v>
      </c>
    </row>
    <row r="162" spans="1:5" ht="12.75">
      <c r="A162" s="35" t="s">
        <v>56</v>
      </c>
      <c r="E162" s="39" t="s">
        <v>52</v>
      </c>
    </row>
    <row r="163" spans="1:5" ht="63.75">
      <c r="A163" s="35" t="s">
        <v>57</v>
      </c>
      <c r="E163" s="40" t="s">
        <v>11211</v>
      </c>
    </row>
    <row r="164" spans="1:5" ht="38.25">
      <c r="A164" t="s">
        <v>58</v>
      </c>
      <c r="E164" s="39" t="s">
        <v>10645</v>
      </c>
    </row>
    <row r="165" spans="1:16" ht="12.75">
      <c r="A165" t="s">
        <v>49</v>
      </c>
      <c s="34" t="s">
        <v>175</v>
      </c>
      <c s="34" t="s">
        <v>11212</v>
      </c>
      <c s="35" t="s">
        <v>52</v>
      </c>
      <c s="6" t="s">
        <v>11213</v>
      </c>
      <c s="36" t="s">
        <v>54</v>
      </c>
      <c s="37">
        <v>9.792</v>
      </c>
      <c s="36">
        <v>0</v>
      </c>
      <c s="36">
        <f>ROUND(G165*H165,6)</f>
      </c>
      <c r="L165" s="38">
        <v>0</v>
      </c>
      <c s="32">
        <f>ROUND(ROUND(L165,2)*ROUND(G165,3),2)</f>
      </c>
      <c s="36" t="s">
        <v>947</v>
      </c>
      <c>
        <f>(M165*21)/100</f>
      </c>
      <c t="s">
        <v>28</v>
      </c>
    </row>
    <row r="166" spans="1:5" ht="12.75">
      <c r="A166" s="35" t="s">
        <v>56</v>
      </c>
      <c r="E166" s="39" t="s">
        <v>52</v>
      </c>
    </row>
    <row r="167" spans="1:5" ht="114.75">
      <c r="A167" s="35" t="s">
        <v>57</v>
      </c>
      <c r="E167" s="40" t="s">
        <v>11214</v>
      </c>
    </row>
    <row r="168" spans="1:5" ht="38.25">
      <c r="A168" t="s">
        <v>58</v>
      </c>
      <c r="E168" s="39" t="s">
        <v>5827</v>
      </c>
    </row>
    <row r="169" spans="1:13" ht="12.75">
      <c r="A169" t="s">
        <v>47</v>
      </c>
      <c r="C169" s="31" t="s">
        <v>7994</v>
      </c>
      <c r="E169" s="33" t="s">
        <v>10652</v>
      </c>
      <c r="J169" s="32">
        <f>0</f>
      </c>
      <c s="32">
        <f>0</f>
      </c>
      <c s="32">
        <f>0+L170+L174</f>
      </c>
      <c s="32">
        <f>0+M170+M174</f>
      </c>
    </row>
    <row r="170" spans="1:16" ht="12.75">
      <c r="A170" t="s">
        <v>49</v>
      </c>
      <c s="34" t="s">
        <v>178</v>
      </c>
      <c s="34" t="s">
        <v>10653</v>
      </c>
      <c s="35" t="s">
        <v>52</v>
      </c>
      <c s="6" t="s">
        <v>10654</v>
      </c>
      <c s="36" t="s">
        <v>105</v>
      </c>
      <c s="37">
        <v>7</v>
      </c>
      <c s="36">
        <v>0</v>
      </c>
      <c s="36">
        <f>ROUND(G170*H170,6)</f>
      </c>
      <c r="L170" s="38">
        <v>0</v>
      </c>
      <c s="32">
        <f>ROUND(ROUND(L170,2)*ROUND(G170,3),2)</f>
      </c>
      <c s="36" t="s">
        <v>2858</v>
      </c>
      <c>
        <f>(M170*21)/100</f>
      </c>
      <c t="s">
        <v>28</v>
      </c>
    </row>
    <row r="171" spans="1:5" ht="12.75">
      <c r="A171" s="35" t="s">
        <v>56</v>
      </c>
      <c r="E171" s="39" t="s">
        <v>52</v>
      </c>
    </row>
    <row r="172" spans="1:5" ht="114.75">
      <c r="A172" s="35" t="s">
        <v>57</v>
      </c>
      <c r="E172" s="40" t="s">
        <v>11215</v>
      </c>
    </row>
    <row r="173" spans="1:5" ht="191.25">
      <c r="A173" t="s">
        <v>58</v>
      </c>
      <c r="E173" s="39" t="s">
        <v>10656</v>
      </c>
    </row>
    <row r="174" spans="1:16" ht="12.75">
      <c r="A174" t="s">
        <v>49</v>
      </c>
      <c s="34" t="s">
        <v>181</v>
      </c>
      <c s="34" t="s">
        <v>11195</v>
      </c>
      <c s="35" t="s">
        <v>52</v>
      </c>
      <c s="6" t="s">
        <v>11196</v>
      </c>
      <c s="36" t="s">
        <v>67</v>
      </c>
      <c s="37">
        <v>2</v>
      </c>
      <c s="36">
        <v>0</v>
      </c>
      <c s="36">
        <f>ROUND(G174*H174,6)</f>
      </c>
      <c r="L174" s="38">
        <v>0</v>
      </c>
      <c s="32">
        <f>ROUND(ROUND(L174,2)*ROUND(G174,3),2)</f>
      </c>
      <c s="36" t="s">
        <v>2858</v>
      </c>
      <c>
        <f>(M174*21)/100</f>
      </c>
      <c t="s">
        <v>28</v>
      </c>
    </row>
    <row r="175" spans="1:5" ht="12.75">
      <c r="A175" s="35" t="s">
        <v>56</v>
      </c>
      <c r="E175" s="39" t="s">
        <v>52</v>
      </c>
    </row>
    <row r="176" spans="1:5" ht="25.5">
      <c r="A176" s="35" t="s">
        <v>57</v>
      </c>
      <c r="E176" s="40" t="s">
        <v>11216</v>
      </c>
    </row>
    <row r="177" spans="1:5" ht="267.75">
      <c r="A177" t="s">
        <v>58</v>
      </c>
      <c r="E177" s="39" t="s">
        <v>11198</v>
      </c>
    </row>
    <row r="178" spans="1:13" ht="12.75">
      <c r="A178" t="s">
        <v>47</v>
      </c>
      <c r="C178" s="31" t="s">
        <v>8034</v>
      </c>
      <c r="E178" s="33" t="s">
        <v>10660</v>
      </c>
      <c r="J178" s="32">
        <f>0</f>
      </c>
      <c s="32">
        <f>0</f>
      </c>
      <c s="32">
        <f>0+L179+L183+L187+L191+L195+L199</f>
      </c>
      <c s="32">
        <f>0+M179+M183+M187+M191+M195+M199</f>
      </c>
    </row>
    <row r="179" spans="1:16" ht="12.75">
      <c r="A179" t="s">
        <v>49</v>
      </c>
      <c s="34" t="s">
        <v>185</v>
      </c>
      <c s="34" t="s">
        <v>10665</v>
      </c>
      <c s="35" t="s">
        <v>52</v>
      </c>
      <c s="6" t="s">
        <v>10666</v>
      </c>
      <c s="36" t="s">
        <v>67</v>
      </c>
      <c s="37">
        <v>8</v>
      </c>
      <c s="36">
        <v>0</v>
      </c>
      <c s="36">
        <f>ROUND(G179*H179,6)</f>
      </c>
      <c r="L179" s="38">
        <v>0</v>
      </c>
      <c s="32">
        <f>ROUND(ROUND(L179,2)*ROUND(G179,3),2)</f>
      </c>
      <c s="36" t="s">
        <v>2858</v>
      </c>
      <c>
        <f>(M179*21)/100</f>
      </c>
      <c t="s">
        <v>28</v>
      </c>
    </row>
    <row r="180" spans="1:5" ht="12.75">
      <c r="A180" s="35" t="s">
        <v>56</v>
      </c>
      <c r="E180" s="39" t="s">
        <v>52</v>
      </c>
    </row>
    <row r="181" spans="1:5" ht="114.75">
      <c r="A181" s="35" t="s">
        <v>57</v>
      </c>
      <c r="E181" s="40" t="s">
        <v>11217</v>
      </c>
    </row>
    <row r="182" spans="1:5" ht="204">
      <c r="A182" t="s">
        <v>58</v>
      </c>
      <c r="E182" s="39" t="s">
        <v>10664</v>
      </c>
    </row>
    <row r="183" spans="1:16" ht="12.75">
      <c r="A183" t="s">
        <v>49</v>
      </c>
      <c s="34" t="s">
        <v>737</v>
      </c>
      <c s="34" t="s">
        <v>11218</v>
      </c>
      <c s="35" t="s">
        <v>52</v>
      </c>
      <c s="6" t="s">
        <v>11219</v>
      </c>
      <c s="36" t="s">
        <v>105</v>
      </c>
      <c s="37">
        <v>20</v>
      </c>
      <c s="36">
        <v>0</v>
      </c>
      <c s="36">
        <f>ROUND(G183*H183,6)</f>
      </c>
      <c r="L183" s="38">
        <v>0</v>
      </c>
      <c s="32">
        <f>ROUND(ROUND(L183,2)*ROUND(G183,3),2)</f>
      </c>
      <c s="36" t="s">
        <v>947</v>
      </c>
      <c>
        <f>(M183*21)/100</f>
      </c>
      <c t="s">
        <v>28</v>
      </c>
    </row>
    <row r="184" spans="1:5" ht="12.75">
      <c r="A184" s="35" t="s">
        <v>56</v>
      </c>
      <c r="E184" s="39" t="s">
        <v>52</v>
      </c>
    </row>
    <row r="185" spans="1:5" ht="89.25">
      <c r="A185" s="35" t="s">
        <v>57</v>
      </c>
      <c r="E185" s="40" t="s">
        <v>11220</v>
      </c>
    </row>
    <row r="186" spans="1:5" ht="204">
      <c r="A186" t="s">
        <v>58</v>
      </c>
      <c r="E186" s="39" t="s">
        <v>10664</v>
      </c>
    </row>
    <row r="187" spans="1:16" ht="12.75">
      <c r="A187" t="s">
        <v>49</v>
      </c>
      <c s="34" t="s">
        <v>741</v>
      </c>
      <c s="34" t="s">
        <v>11221</v>
      </c>
      <c s="35" t="s">
        <v>52</v>
      </c>
      <c s="6" t="s">
        <v>11222</v>
      </c>
      <c s="36" t="s">
        <v>105</v>
      </c>
      <c s="37">
        <v>20</v>
      </c>
      <c s="36">
        <v>0</v>
      </c>
      <c s="36">
        <f>ROUND(G187*H187,6)</f>
      </c>
      <c r="L187" s="38">
        <v>0</v>
      </c>
      <c s="32">
        <f>ROUND(ROUND(L187,2)*ROUND(G187,3),2)</f>
      </c>
      <c s="36" t="s">
        <v>947</v>
      </c>
      <c>
        <f>(M187*21)/100</f>
      </c>
      <c t="s">
        <v>28</v>
      </c>
    </row>
    <row r="188" spans="1:5" ht="12.75">
      <c r="A188" s="35" t="s">
        <v>56</v>
      </c>
      <c r="E188" s="39" t="s">
        <v>52</v>
      </c>
    </row>
    <row r="189" spans="1:5" ht="63.75">
      <c r="A189" s="35" t="s">
        <v>57</v>
      </c>
      <c r="E189" s="40" t="s">
        <v>11223</v>
      </c>
    </row>
    <row r="190" spans="1:5" ht="63.75">
      <c r="A190" t="s">
        <v>58</v>
      </c>
      <c r="E190" s="39" t="s">
        <v>4985</v>
      </c>
    </row>
    <row r="191" spans="1:16" ht="12.75">
      <c r="A191" t="s">
        <v>49</v>
      </c>
      <c s="34" t="s">
        <v>744</v>
      </c>
      <c s="34" t="s">
        <v>11224</v>
      </c>
      <c s="35" t="s">
        <v>52</v>
      </c>
      <c s="6" t="s">
        <v>11225</v>
      </c>
      <c s="36" t="s">
        <v>67</v>
      </c>
      <c s="37">
        <v>4</v>
      </c>
      <c s="36">
        <v>0</v>
      </c>
      <c s="36">
        <f>ROUND(G191*H191,6)</f>
      </c>
      <c r="L191" s="38">
        <v>0</v>
      </c>
      <c s="32">
        <f>ROUND(ROUND(L191,2)*ROUND(G191,3),2)</f>
      </c>
      <c s="36" t="s">
        <v>947</v>
      </c>
      <c>
        <f>(M191*21)/100</f>
      </c>
      <c t="s">
        <v>28</v>
      </c>
    </row>
    <row r="192" spans="1:5" ht="12.75">
      <c r="A192" s="35" t="s">
        <v>56</v>
      </c>
      <c r="E192" s="39" t="s">
        <v>52</v>
      </c>
    </row>
    <row r="193" spans="1:5" ht="25.5">
      <c r="A193" s="35" t="s">
        <v>57</v>
      </c>
      <c r="E193" s="40" t="s">
        <v>11226</v>
      </c>
    </row>
    <row r="194" spans="1:5" ht="204">
      <c r="A194" t="s">
        <v>58</v>
      </c>
      <c r="E194" s="39" t="s">
        <v>10664</v>
      </c>
    </row>
    <row r="195" spans="1:16" ht="12.75">
      <c r="A195" t="s">
        <v>49</v>
      </c>
      <c s="34" t="s">
        <v>188</v>
      </c>
      <c s="34" t="s">
        <v>11227</v>
      </c>
      <c s="35" t="s">
        <v>52</v>
      </c>
      <c s="6" t="s">
        <v>11228</v>
      </c>
      <c s="36" t="s">
        <v>67</v>
      </c>
      <c s="37">
        <v>4</v>
      </c>
      <c s="36">
        <v>0</v>
      </c>
      <c s="36">
        <f>ROUND(G195*H195,6)</f>
      </c>
      <c r="L195" s="38">
        <v>0</v>
      </c>
      <c s="32">
        <f>ROUND(ROUND(L195,2)*ROUND(G195,3),2)</f>
      </c>
      <c s="36" t="s">
        <v>947</v>
      </c>
      <c>
        <f>(M195*21)/100</f>
      </c>
      <c t="s">
        <v>28</v>
      </c>
    </row>
    <row r="196" spans="1:5" ht="12.75">
      <c r="A196" s="35" t="s">
        <v>56</v>
      </c>
      <c r="E196" s="39" t="s">
        <v>52</v>
      </c>
    </row>
    <row r="197" spans="1:5" ht="25.5">
      <c r="A197" s="35" t="s">
        <v>57</v>
      </c>
      <c r="E197" s="40" t="s">
        <v>11229</v>
      </c>
    </row>
    <row r="198" spans="1:5" ht="204">
      <c r="A198" t="s">
        <v>58</v>
      </c>
      <c r="E198" s="39" t="s">
        <v>10664</v>
      </c>
    </row>
    <row r="199" spans="1:16" ht="12.75">
      <c r="A199" t="s">
        <v>49</v>
      </c>
      <c s="34" t="s">
        <v>192</v>
      </c>
      <c s="34" t="s">
        <v>11230</v>
      </c>
      <c s="35" t="s">
        <v>52</v>
      </c>
      <c s="6" t="s">
        <v>11231</v>
      </c>
      <c s="36" t="s">
        <v>67</v>
      </c>
      <c s="37">
        <v>6</v>
      </c>
      <c s="36">
        <v>0</v>
      </c>
      <c s="36">
        <f>ROUND(G199*H199,6)</f>
      </c>
      <c r="L199" s="38">
        <v>0</v>
      </c>
      <c s="32">
        <f>ROUND(ROUND(L199,2)*ROUND(G199,3),2)</f>
      </c>
      <c s="36" t="s">
        <v>947</v>
      </c>
      <c>
        <f>(M199*21)/100</f>
      </c>
      <c t="s">
        <v>28</v>
      </c>
    </row>
    <row r="200" spans="1:5" ht="12.75">
      <c r="A200" s="35" t="s">
        <v>56</v>
      </c>
      <c r="E200" s="39" t="s">
        <v>52</v>
      </c>
    </row>
    <row r="201" spans="1:5" ht="114.75">
      <c r="A201" s="35" t="s">
        <v>57</v>
      </c>
      <c r="E201" s="40" t="s">
        <v>11232</v>
      </c>
    </row>
    <row r="202" spans="1:5" ht="204">
      <c r="A202" t="s">
        <v>58</v>
      </c>
      <c r="E202" s="39" t="s">
        <v>10664</v>
      </c>
    </row>
    <row r="203" spans="1:13" ht="12.75">
      <c r="A203" t="s">
        <v>47</v>
      </c>
      <c r="C203" s="31" t="s">
        <v>8095</v>
      </c>
      <c r="E203" s="33" t="s">
        <v>10682</v>
      </c>
      <c r="J203" s="32">
        <f>0</f>
      </c>
      <c s="32">
        <f>0</f>
      </c>
      <c s="32">
        <f>0+L204+L208+L212+L216+L220+L224+L228</f>
      </c>
      <c s="32">
        <f>0+M204+M208+M212+M216+M220+M224+M228</f>
      </c>
    </row>
    <row r="204" spans="1:16" ht="12.75">
      <c r="A204" t="s">
        <v>49</v>
      </c>
      <c s="34" t="s">
        <v>196</v>
      </c>
      <c s="34" t="s">
        <v>11233</v>
      </c>
      <c s="35" t="s">
        <v>52</v>
      </c>
      <c s="6" t="s">
        <v>11234</v>
      </c>
      <c s="36" t="s">
        <v>67</v>
      </c>
      <c s="37">
        <v>2</v>
      </c>
      <c s="36">
        <v>0</v>
      </c>
      <c s="36">
        <f>ROUND(G204*H204,6)</f>
      </c>
      <c r="L204" s="38">
        <v>0</v>
      </c>
      <c s="32">
        <f>ROUND(ROUND(L204,2)*ROUND(G204,3),2)</f>
      </c>
      <c s="36" t="s">
        <v>947</v>
      </c>
      <c>
        <f>(M204*21)/100</f>
      </c>
      <c t="s">
        <v>28</v>
      </c>
    </row>
    <row r="205" spans="1:5" ht="12.75">
      <c r="A205" s="35" t="s">
        <v>56</v>
      </c>
      <c r="E205" s="39" t="s">
        <v>52</v>
      </c>
    </row>
    <row r="206" spans="1:5" ht="25.5">
      <c r="A206" s="35" t="s">
        <v>57</v>
      </c>
      <c r="E206" s="40" t="s">
        <v>11235</v>
      </c>
    </row>
    <row r="207" spans="1:5" ht="165.75">
      <c r="A207" t="s">
        <v>58</v>
      </c>
      <c r="E207" s="39" t="s">
        <v>10686</v>
      </c>
    </row>
    <row r="208" spans="1:16" ht="12.75">
      <c r="A208" t="s">
        <v>49</v>
      </c>
      <c s="34" t="s">
        <v>200</v>
      </c>
      <c s="34" t="s">
        <v>11236</v>
      </c>
      <c s="35" t="s">
        <v>52</v>
      </c>
      <c s="6" t="s">
        <v>11237</v>
      </c>
      <c s="36" t="s">
        <v>67</v>
      </c>
      <c s="37">
        <v>2</v>
      </c>
      <c s="36">
        <v>0</v>
      </c>
      <c s="36">
        <f>ROUND(G208*H208,6)</f>
      </c>
      <c r="L208" s="38">
        <v>0</v>
      </c>
      <c s="32">
        <f>ROUND(ROUND(L208,2)*ROUND(G208,3),2)</f>
      </c>
      <c s="36" t="s">
        <v>947</v>
      </c>
      <c>
        <f>(M208*21)/100</f>
      </c>
      <c t="s">
        <v>28</v>
      </c>
    </row>
    <row r="209" spans="1:5" ht="12.75">
      <c r="A209" s="35" t="s">
        <v>56</v>
      </c>
      <c r="E209" s="39" t="s">
        <v>52</v>
      </c>
    </row>
    <row r="210" spans="1:5" ht="25.5">
      <c r="A210" s="35" t="s">
        <v>57</v>
      </c>
      <c r="E210" s="40" t="s">
        <v>11238</v>
      </c>
    </row>
    <row r="211" spans="1:5" ht="165.75">
      <c r="A211" t="s">
        <v>58</v>
      </c>
      <c r="E211" s="39" t="s">
        <v>10686</v>
      </c>
    </row>
    <row r="212" spans="1:16" ht="12.75">
      <c r="A212" t="s">
        <v>49</v>
      </c>
      <c s="34" t="s">
        <v>204</v>
      </c>
      <c s="34" t="s">
        <v>11239</v>
      </c>
      <c s="35" t="s">
        <v>52</v>
      </c>
      <c s="6" t="s">
        <v>11240</v>
      </c>
      <c s="36" t="s">
        <v>67</v>
      </c>
      <c s="37">
        <v>1</v>
      </c>
      <c s="36">
        <v>0</v>
      </c>
      <c s="36">
        <f>ROUND(G212*H212,6)</f>
      </c>
      <c r="L212" s="38">
        <v>0</v>
      </c>
      <c s="32">
        <f>ROUND(ROUND(L212,2)*ROUND(G212,3),2)</f>
      </c>
      <c s="36" t="s">
        <v>947</v>
      </c>
      <c>
        <f>(M212*21)/100</f>
      </c>
      <c t="s">
        <v>28</v>
      </c>
    </row>
    <row r="213" spans="1:5" ht="12.75">
      <c r="A213" s="35" t="s">
        <v>56</v>
      </c>
      <c r="E213" s="39" t="s">
        <v>52</v>
      </c>
    </row>
    <row r="214" spans="1:5" ht="25.5">
      <c r="A214" s="35" t="s">
        <v>57</v>
      </c>
      <c r="E214" s="40" t="s">
        <v>11241</v>
      </c>
    </row>
    <row r="215" spans="1:5" ht="165.75">
      <c r="A215" t="s">
        <v>58</v>
      </c>
      <c r="E215" s="39" t="s">
        <v>10686</v>
      </c>
    </row>
    <row r="216" spans="1:16" ht="12.75">
      <c r="A216" t="s">
        <v>49</v>
      </c>
      <c s="34" t="s">
        <v>207</v>
      </c>
      <c s="34" t="s">
        <v>11242</v>
      </c>
      <c s="35" t="s">
        <v>52</v>
      </c>
      <c s="6" t="s">
        <v>11243</v>
      </c>
      <c s="36" t="s">
        <v>67</v>
      </c>
      <c s="37">
        <v>1</v>
      </c>
      <c s="36">
        <v>0</v>
      </c>
      <c s="36">
        <f>ROUND(G216*H216,6)</f>
      </c>
      <c r="L216" s="38">
        <v>0</v>
      </c>
      <c s="32">
        <f>ROUND(ROUND(L216,2)*ROUND(G216,3),2)</f>
      </c>
      <c s="36" t="s">
        <v>947</v>
      </c>
      <c>
        <f>(M216*21)/100</f>
      </c>
      <c t="s">
        <v>28</v>
      </c>
    </row>
    <row r="217" spans="1:5" ht="12.75">
      <c r="A217" s="35" t="s">
        <v>56</v>
      </c>
      <c r="E217" s="39" t="s">
        <v>52</v>
      </c>
    </row>
    <row r="218" spans="1:5" ht="25.5">
      <c r="A218" s="35" t="s">
        <v>57</v>
      </c>
      <c r="E218" s="40" t="s">
        <v>11244</v>
      </c>
    </row>
    <row r="219" spans="1:5" ht="165.75">
      <c r="A219" t="s">
        <v>58</v>
      </c>
      <c r="E219" s="39" t="s">
        <v>10686</v>
      </c>
    </row>
    <row r="220" spans="1:16" ht="12.75">
      <c r="A220" t="s">
        <v>49</v>
      </c>
      <c s="34" t="s">
        <v>210</v>
      </c>
      <c s="34" t="s">
        <v>11245</v>
      </c>
      <c s="35" t="s">
        <v>52</v>
      </c>
      <c s="6" t="s">
        <v>11246</v>
      </c>
      <c s="36" t="s">
        <v>67</v>
      </c>
      <c s="37">
        <v>1</v>
      </c>
      <c s="36">
        <v>0</v>
      </c>
      <c s="36">
        <f>ROUND(G220*H220,6)</f>
      </c>
      <c r="L220" s="38">
        <v>0</v>
      </c>
      <c s="32">
        <f>ROUND(ROUND(L220,2)*ROUND(G220,3),2)</f>
      </c>
      <c s="36" t="s">
        <v>947</v>
      </c>
      <c>
        <f>(M220*21)/100</f>
      </c>
      <c t="s">
        <v>28</v>
      </c>
    </row>
    <row r="221" spans="1:5" ht="12.75">
      <c r="A221" s="35" t="s">
        <v>56</v>
      </c>
      <c r="E221" s="39" t="s">
        <v>52</v>
      </c>
    </row>
    <row r="222" spans="1:5" ht="38.25">
      <c r="A222" s="35" t="s">
        <v>57</v>
      </c>
      <c r="E222" s="40" t="s">
        <v>11247</v>
      </c>
    </row>
    <row r="223" spans="1:5" ht="165.75">
      <c r="A223" t="s">
        <v>58</v>
      </c>
      <c r="E223" s="39" t="s">
        <v>10686</v>
      </c>
    </row>
    <row r="224" spans="1:16" ht="12.75">
      <c r="A224" t="s">
        <v>49</v>
      </c>
      <c s="34" t="s">
        <v>214</v>
      </c>
      <c s="34" t="s">
        <v>11248</v>
      </c>
      <c s="35" t="s">
        <v>52</v>
      </c>
      <c s="6" t="s">
        <v>11249</v>
      </c>
      <c s="36" t="s">
        <v>54</v>
      </c>
      <c s="37">
        <v>30.63</v>
      </c>
      <c s="36">
        <v>0</v>
      </c>
      <c s="36">
        <f>ROUND(G224*H224,6)</f>
      </c>
      <c r="L224" s="38">
        <v>0</v>
      </c>
      <c s="32">
        <f>ROUND(ROUND(L224,2)*ROUND(G224,3),2)</f>
      </c>
      <c s="36" t="s">
        <v>947</v>
      </c>
      <c>
        <f>(M224*21)/100</f>
      </c>
      <c t="s">
        <v>28</v>
      </c>
    </row>
    <row r="225" spans="1:5" ht="12.75">
      <c r="A225" s="35" t="s">
        <v>56</v>
      </c>
      <c r="E225" s="39" t="s">
        <v>52</v>
      </c>
    </row>
    <row r="226" spans="1:5" ht="140.25">
      <c r="A226" s="35" t="s">
        <v>57</v>
      </c>
      <c r="E226" s="40" t="s">
        <v>11250</v>
      </c>
    </row>
    <row r="227" spans="1:5" ht="165.75">
      <c r="A227" t="s">
        <v>58</v>
      </c>
      <c r="E227" s="39" t="s">
        <v>10686</v>
      </c>
    </row>
    <row r="228" spans="1:16" ht="12.75">
      <c r="A228" t="s">
        <v>49</v>
      </c>
      <c s="34" t="s">
        <v>218</v>
      </c>
      <c s="34" t="s">
        <v>11251</v>
      </c>
      <c s="35" t="s">
        <v>52</v>
      </c>
      <c s="6" t="s">
        <v>11252</v>
      </c>
      <c s="36" t="s">
        <v>67</v>
      </c>
      <c s="37">
        <v>2</v>
      </c>
      <c s="36">
        <v>0</v>
      </c>
      <c s="36">
        <f>ROUND(G228*H228,6)</f>
      </c>
      <c r="L228" s="38">
        <v>0</v>
      </c>
      <c s="32">
        <f>ROUND(ROUND(L228,2)*ROUND(G228,3),2)</f>
      </c>
      <c s="36" t="s">
        <v>947</v>
      </c>
      <c>
        <f>(M228*21)/100</f>
      </c>
      <c t="s">
        <v>28</v>
      </c>
    </row>
    <row r="229" spans="1:5" ht="12.75">
      <c r="A229" s="35" t="s">
        <v>56</v>
      </c>
      <c r="E229" s="39" t="s">
        <v>52</v>
      </c>
    </row>
    <row r="230" spans="1:5" ht="89.25">
      <c r="A230" s="35" t="s">
        <v>57</v>
      </c>
      <c r="E230" s="40" t="s">
        <v>11253</v>
      </c>
    </row>
    <row r="231" spans="1:5" ht="12.75">
      <c r="A231" t="s">
        <v>58</v>
      </c>
      <c r="E231" s="39" t="s">
        <v>5523</v>
      </c>
    </row>
    <row r="232" spans="1:13" ht="12.75">
      <c r="A232" t="s">
        <v>47</v>
      </c>
      <c r="C232" s="31" t="s">
        <v>11254</v>
      </c>
      <c r="E232" s="33" t="s">
        <v>2601</v>
      </c>
      <c r="J232" s="32">
        <f>0</f>
      </c>
      <c s="32">
        <f>0</f>
      </c>
      <c s="32">
        <f>0+L233+L237</f>
      </c>
      <c s="32">
        <f>0+M233+M237</f>
      </c>
    </row>
    <row r="233" spans="1:16" ht="12.75">
      <c r="A233" t="s">
        <v>49</v>
      </c>
      <c s="34" t="s">
        <v>222</v>
      </c>
      <c s="34" t="s">
        <v>117</v>
      </c>
      <c s="35" t="s">
        <v>52</v>
      </c>
      <c s="6" t="s">
        <v>118</v>
      </c>
      <c s="36" t="s">
        <v>105</v>
      </c>
      <c s="37">
        <v>17</v>
      </c>
      <c s="36">
        <v>0</v>
      </c>
      <c s="36">
        <f>ROUND(G233*H233,6)</f>
      </c>
      <c r="L233" s="38">
        <v>0</v>
      </c>
      <c s="32">
        <f>ROUND(ROUND(L233,2)*ROUND(G233,3),2)</f>
      </c>
      <c s="36" t="s">
        <v>2858</v>
      </c>
      <c>
        <f>(M233*21)/100</f>
      </c>
      <c t="s">
        <v>28</v>
      </c>
    </row>
    <row r="234" spans="1:5" ht="12.75">
      <c r="A234" s="35" t="s">
        <v>56</v>
      </c>
      <c r="E234" s="39" t="s">
        <v>52</v>
      </c>
    </row>
    <row r="235" spans="1:5" ht="25.5">
      <c r="A235" s="35" t="s">
        <v>57</v>
      </c>
      <c r="E235" s="40" t="s">
        <v>11255</v>
      </c>
    </row>
    <row r="236" spans="1:5" ht="114.75">
      <c r="A236" t="s">
        <v>58</v>
      </c>
      <c r="E236" s="39" t="s">
        <v>11256</v>
      </c>
    </row>
    <row r="237" spans="1:16" ht="25.5">
      <c r="A237" t="s">
        <v>49</v>
      </c>
      <c s="34" t="s">
        <v>226</v>
      </c>
      <c s="34" t="s">
        <v>11257</v>
      </c>
      <c s="35" t="s">
        <v>52</v>
      </c>
      <c s="6" t="s">
        <v>11258</v>
      </c>
      <c s="36" t="s">
        <v>105</v>
      </c>
      <c s="37">
        <v>17</v>
      </c>
      <c s="36">
        <v>0</v>
      </c>
      <c s="36">
        <f>ROUND(G237*H237,6)</f>
      </c>
      <c r="L237" s="38">
        <v>0</v>
      </c>
      <c s="32">
        <f>ROUND(ROUND(L237,2)*ROUND(G237,3),2)</f>
      </c>
      <c s="36" t="s">
        <v>2858</v>
      </c>
      <c>
        <f>(M237*21)/100</f>
      </c>
      <c t="s">
        <v>28</v>
      </c>
    </row>
    <row r="238" spans="1:5" ht="12.75">
      <c r="A238" s="35" t="s">
        <v>56</v>
      </c>
      <c r="E238" s="39" t="s">
        <v>52</v>
      </c>
    </row>
    <row r="239" spans="1:5" ht="25.5">
      <c r="A239" s="35" t="s">
        <v>57</v>
      </c>
      <c r="E239" s="40" t="s">
        <v>11259</v>
      </c>
    </row>
    <row r="240" spans="1:5" ht="114.75">
      <c r="A240" t="s">
        <v>58</v>
      </c>
      <c r="E240" s="39" t="s">
        <v>11256</v>
      </c>
    </row>
    <row r="241" spans="1:13" ht="12.75">
      <c r="A241" t="s">
        <v>47</v>
      </c>
      <c r="C241" s="31" t="s">
        <v>6971</v>
      </c>
      <c r="E241" s="33" t="s">
        <v>6972</v>
      </c>
      <c r="J241" s="32">
        <f>0</f>
      </c>
      <c s="32">
        <f>0</f>
      </c>
      <c s="32">
        <f>0+L242+L246+L250+L254+L258+L262+L266+L270+L274+L278+L282+L286+L290+L294+L298+L302+L306+L310+L314</f>
      </c>
      <c s="32">
        <f>0+M242+M246+M250+M254+M258+M262+M266+M270+M274+M278+M282+M286+M290+M294+M298+M302+M306+M310+M314</f>
      </c>
    </row>
    <row r="242" spans="1:16" ht="25.5">
      <c r="A242" t="s">
        <v>49</v>
      </c>
      <c s="34" t="s">
        <v>230</v>
      </c>
      <c s="34" t="s">
        <v>11260</v>
      </c>
      <c s="35" t="s">
        <v>52</v>
      </c>
      <c s="6" t="s">
        <v>11261</v>
      </c>
      <c s="36" t="s">
        <v>67</v>
      </c>
      <c s="37">
        <v>1</v>
      </c>
      <c s="36">
        <v>0</v>
      </c>
      <c s="36">
        <f>ROUND(G242*H242,6)</f>
      </c>
      <c r="L242" s="38">
        <v>0</v>
      </c>
      <c s="32">
        <f>ROUND(ROUND(L242,2)*ROUND(G242,3),2)</f>
      </c>
      <c s="36" t="s">
        <v>947</v>
      </c>
      <c>
        <f>(M242*21)/100</f>
      </c>
      <c t="s">
        <v>28</v>
      </c>
    </row>
    <row r="243" spans="1:5" ht="12.75">
      <c r="A243" s="35" t="s">
        <v>56</v>
      </c>
      <c r="E243" s="39" t="s">
        <v>52</v>
      </c>
    </row>
    <row r="244" spans="1:5" ht="76.5">
      <c r="A244" s="35" t="s">
        <v>57</v>
      </c>
      <c r="E244" s="40" t="s">
        <v>11262</v>
      </c>
    </row>
    <row r="245" spans="1:5" ht="12.75">
      <c r="A245" t="s">
        <v>58</v>
      </c>
      <c r="E245" s="39" t="s">
        <v>5523</v>
      </c>
    </row>
    <row r="246" spans="1:16" ht="25.5">
      <c r="A246" t="s">
        <v>49</v>
      </c>
      <c s="34" t="s">
        <v>234</v>
      </c>
      <c s="34" t="s">
        <v>11263</v>
      </c>
      <c s="35" t="s">
        <v>52</v>
      </c>
      <c s="6" t="s">
        <v>10889</v>
      </c>
      <c s="36" t="s">
        <v>67</v>
      </c>
      <c s="37">
        <v>1</v>
      </c>
      <c s="36">
        <v>0</v>
      </c>
      <c s="36">
        <f>ROUND(G246*H246,6)</f>
      </c>
      <c r="L246" s="38">
        <v>0</v>
      </c>
      <c s="32">
        <f>ROUND(ROUND(L246,2)*ROUND(G246,3),2)</f>
      </c>
      <c s="36" t="s">
        <v>947</v>
      </c>
      <c>
        <f>(M246*21)/100</f>
      </c>
      <c t="s">
        <v>28</v>
      </c>
    </row>
    <row r="247" spans="1:5" ht="12.75">
      <c r="A247" s="35" t="s">
        <v>56</v>
      </c>
      <c r="E247" s="39" t="s">
        <v>52</v>
      </c>
    </row>
    <row r="248" spans="1:5" ht="63.75">
      <c r="A248" s="35" t="s">
        <v>57</v>
      </c>
      <c r="E248" s="40" t="s">
        <v>11264</v>
      </c>
    </row>
    <row r="249" spans="1:5" ht="12.75">
      <c r="A249" t="s">
        <v>58</v>
      </c>
      <c r="E249" s="39" t="s">
        <v>5523</v>
      </c>
    </row>
    <row r="250" spans="1:16" ht="12.75">
      <c r="A250" t="s">
        <v>49</v>
      </c>
      <c s="34" t="s">
        <v>238</v>
      </c>
      <c s="34" t="s">
        <v>11265</v>
      </c>
      <c s="35" t="s">
        <v>52</v>
      </c>
      <c s="6" t="s">
        <v>10892</v>
      </c>
      <c s="36" t="s">
        <v>105</v>
      </c>
      <c s="37">
        <v>20</v>
      </c>
      <c s="36">
        <v>0</v>
      </c>
      <c s="36">
        <f>ROUND(G250*H250,6)</f>
      </c>
      <c r="L250" s="38">
        <v>0</v>
      </c>
      <c s="32">
        <f>ROUND(ROUND(L250,2)*ROUND(G250,3),2)</f>
      </c>
      <c s="36" t="s">
        <v>947</v>
      </c>
      <c>
        <f>(M250*21)/100</f>
      </c>
      <c t="s">
        <v>28</v>
      </c>
    </row>
    <row r="251" spans="1:5" ht="12.75">
      <c r="A251" s="35" t="s">
        <v>56</v>
      </c>
      <c r="E251" s="39" t="s">
        <v>52</v>
      </c>
    </row>
    <row r="252" spans="1:5" ht="51">
      <c r="A252" s="35" t="s">
        <v>57</v>
      </c>
      <c r="E252" s="40" t="s">
        <v>11266</v>
      </c>
    </row>
    <row r="253" spans="1:5" ht="12.75">
      <c r="A253" t="s">
        <v>58</v>
      </c>
      <c r="E253" s="39" t="s">
        <v>5523</v>
      </c>
    </row>
    <row r="254" spans="1:16" ht="25.5">
      <c r="A254" t="s">
        <v>49</v>
      </c>
      <c s="34" t="s">
        <v>242</v>
      </c>
      <c s="34" t="s">
        <v>11267</v>
      </c>
      <c s="35" t="s">
        <v>52</v>
      </c>
      <c s="6" t="s">
        <v>11268</v>
      </c>
      <c s="36" t="s">
        <v>932</v>
      </c>
      <c s="37">
        <v>2</v>
      </c>
      <c s="36">
        <v>0</v>
      </c>
      <c s="36">
        <f>ROUND(G254*H254,6)</f>
      </c>
      <c r="L254" s="38">
        <v>0</v>
      </c>
      <c s="32">
        <f>ROUND(ROUND(L254,2)*ROUND(G254,3),2)</f>
      </c>
      <c s="36" t="s">
        <v>947</v>
      </c>
      <c>
        <f>(M254*21)/100</f>
      </c>
      <c t="s">
        <v>28</v>
      </c>
    </row>
    <row r="255" spans="1:5" ht="12.75">
      <c r="A255" s="35" t="s">
        <v>56</v>
      </c>
      <c r="E255" s="39" t="s">
        <v>52</v>
      </c>
    </row>
    <row r="256" spans="1:5" ht="127.5">
      <c r="A256" s="35" t="s">
        <v>57</v>
      </c>
      <c r="E256" s="40" t="s">
        <v>11269</v>
      </c>
    </row>
    <row r="257" spans="1:5" ht="12.75">
      <c r="A257" t="s">
        <v>58</v>
      </c>
      <c r="E257" s="39" t="s">
        <v>5523</v>
      </c>
    </row>
    <row r="258" spans="1:16" ht="12.75">
      <c r="A258" t="s">
        <v>49</v>
      </c>
      <c s="34" t="s">
        <v>246</v>
      </c>
      <c s="34" t="s">
        <v>11270</v>
      </c>
      <c s="35" t="s">
        <v>52</v>
      </c>
      <c s="6" t="s">
        <v>10892</v>
      </c>
      <c s="36" t="s">
        <v>105</v>
      </c>
      <c s="37">
        <v>22</v>
      </c>
      <c s="36">
        <v>0</v>
      </c>
      <c s="36">
        <f>ROUND(G258*H258,6)</f>
      </c>
      <c r="L258" s="38">
        <v>0</v>
      </c>
      <c s="32">
        <f>ROUND(ROUND(L258,2)*ROUND(G258,3),2)</f>
      </c>
      <c s="36" t="s">
        <v>947</v>
      </c>
      <c>
        <f>(M258*21)/100</f>
      </c>
      <c t="s">
        <v>28</v>
      </c>
    </row>
    <row r="259" spans="1:5" ht="12.75">
      <c r="A259" s="35" t="s">
        <v>56</v>
      </c>
      <c r="E259" s="39" t="s">
        <v>52</v>
      </c>
    </row>
    <row r="260" spans="1:5" ht="51">
      <c r="A260" s="35" t="s">
        <v>57</v>
      </c>
      <c r="E260" s="40" t="s">
        <v>11271</v>
      </c>
    </row>
    <row r="261" spans="1:5" ht="12.75">
      <c r="A261" t="s">
        <v>58</v>
      </c>
      <c r="E261" s="39" t="s">
        <v>5523</v>
      </c>
    </row>
    <row r="262" spans="1:16" ht="25.5">
      <c r="A262" t="s">
        <v>49</v>
      </c>
      <c s="34" t="s">
        <v>249</v>
      </c>
      <c s="34" t="s">
        <v>11272</v>
      </c>
      <c s="35" t="s">
        <v>52</v>
      </c>
      <c s="6" t="s">
        <v>11273</v>
      </c>
      <c s="36" t="s">
        <v>932</v>
      </c>
      <c s="37">
        <v>2</v>
      </c>
      <c s="36">
        <v>0</v>
      </c>
      <c s="36">
        <f>ROUND(G262*H262,6)</f>
      </c>
      <c r="L262" s="38">
        <v>0</v>
      </c>
      <c s="32">
        <f>ROUND(ROUND(L262,2)*ROUND(G262,3),2)</f>
      </c>
      <c s="36" t="s">
        <v>947</v>
      </c>
      <c>
        <f>(M262*21)/100</f>
      </c>
      <c t="s">
        <v>28</v>
      </c>
    </row>
    <row r="263" spans="1:5" ht="12.75">
      <c r="A263" s="35" t="s">
        <v>56</v>
      </c>
      <c r="E263" s="39" t="s">
        <v>52</v>
      </c>
    </row>
    <row r="264" spans="1:5" ht="127.5">
      <c r="A264" s="35" t="s">
        <v>57</v>
      </c>
      <c r="E264" s="40" t="s">
        <v>11274</v>
      </c>
    </row>
    <row r="265" spans="1:5" ht="12.75">
      <c r="A265" t="s">
        <v>58</v>
      </c>
      <c r="E265" s="39" t="s">
        <v>5523</v>
      </c>
    </row>
    <row r="266" spans="1:16" ht="12.75">
      <c r="A266" t="s">
        <v>49</v>
      </c>
      <c s="34" t="s">
        <v>253</v>
      </c>
      <c s="34" t="s">
        <v>11275</v>
      </c>
      <c s="35" t="s">
        <v>52</v>
      </c>
      <c s="6" t="s">
        <v>10892</v>
      </c>
      <c s="36" t="s">
        <v>105</v>
      </c>
      <c s="37">
        <v>20</v>
      </c>
      <c s="36">
        <v>0</v>
      </c>
      <c s="36">
        <f>ROUND(G266*H266,6)</f>
      </c>
      <c r="L266" s="38">
        <v>0</v>
      </c>
      <c s="32">
        <f>ROUND(ROUND(L266,2)*ROUND(G266,3),2)</f>
      </c>
      <c s="36" t="s">
        <v>947</v>
      </c>
      <c>
        <f>(M266*21)/100</f>
      </c>
      <c t="s">
        <v>28</v>
      </c>
    </row>
    <row r="267" spans="1:5" ht="12.75">
      <c r="A267" s="35" t="s">
        <v>56</v>
      </c>
      <c r="E267" s="39" t="s">
        <v>52</v>
      </c>
    </row>
    <row r="268" spans="1:5" ht="51">
      <c r="A268" s="35" t="s">
        <v>57</v>
      </c>
      <c r="E268" s="40" t="s">
        <v>11266</v>
      </c>
    </row>
    <row r="269" spans="1:5" ht="12.75">
      <c r="A269" t="s">
        <v>58</v>
      </c>
      <c r="E269" s="39" t="s">
        <v>5523</v>
      </c>
    </row>
    <row r="270" spans="1:16" ht="12.75">
      <c r="A270" t="s">
        <v>49</v>
      </c>
      <c s="34" t="s">
        <v>257</v>
      </c>
      <c s="34" t="s">
        <v>11276</v>
      </c>
      <c s="35" t="s">
        <v>52</v>
      </c>
      <c s="6" t="s">
        <v>10918</v>
      </c>
      <c s="36" t="s">
        <v>932</v>
      </c>
      <c s="37">
        <v>1</v>
      </c>
      <c s="36">
        <v>0</v>
      </c>
      <c s="36">
        <f>ROUND(G270*H270,6)</f>
      </c>
      <c r="L270" s="38">
        <v>0</v>
      </c>
      <c s="32">
        <f>ROUND(ROUND(L270,2)*ROUND(G270,3),2)</f>
      </c>
      <c s="36" t="s">
        <v>947</v>
      </c>
      <c>
        <f>(M270*21)/100</f>
      </c>
      <c t="s">
        <v>28</v>
      </c>
    </row>
    <row r="271" spans="1:5" ht="12.75">
      <c r="A271" s="35" t="s">
        <v>56</v>
      </c>
      <c r="E271" s="39" t="s">
        <v>52</v>
      </c>
    </row>
    <row r="272" spans="1:5" ht="38.25">
      <c r="A272" s="35" t="s">
        <v>57</v>
      </c>
      <c r="E272" s="40" t="s">
        <v>10919</v>
      </c>
    </row>
    <row r="273" spans="1:5" ht="12.75">
      <c r="A273" t="s">
        <v>58</v>
      </c>
      <c r="E273" s="39" t="s">
        <v>5523</v>
      </c>
    </row>
    <row r="274" spans="1:16" ht="12.75">
      <c r="A274" t="s">
        <v>49</v>
      </c>
      <c s="34" t="s">
        <v>261</v>
      </c>
      <c s="34" t="s">
        <v>11277</v>
      </c>
      <c s="35" t="s">
        <v>52</v>
      </c>
      <c s="6" t="s">
        <v>10921</v>
      </c>
      <c s="36" t="s">
        <v>932</v>
      </c>
      <c s="37">
        <v>1</v>
      </c>
      <c s="36">
        <v>0</v>
      </c>
      <c s="36">
        <f>ROUND(G274*H274,6)</f>
      </c>
      <c r="L274" s="38">
        <v>0</v>
      </c>
      <c s="32">
        <f>ROUND(ROUND(L274,2)*ROUND(G274,3),2)</f>
      </c>
      <c s="36" t="s">
        <v>947</v>
      </c>
      <c>
        <f>(M274*21)/100</f>
      </c>
      <c t="s">
        <v>28</v>
      </c>
    </row>
    <row r="275" spans="1:5" ht="12.75">
      <c r="A275" s="35" t="s">
        <v>56</v>
      </c>
      <c r="E275" s="39" t="s">
        <v>52</v>
      </c>
    </row>
    <row r="276" spans="1:5" ht="38.25">
      <c r="A276" s="35" t="s">
        <v>57</v>
      </c>
      <c r="E276" s="40" t="s">
        <v>10922</v>
      </c>
    </row>
    <row r="277" spans="1:5" ht="12.75">
      <c r="A277" t="s">
        <v>58</v>
      </c>
      <c r="E277" s="39" t="s">
        <v>5523</v>
      </c>
    </row>
    <row r="278" spans="1:16" ht="12.75">
      <c r="A278" t="s">
        <v>49</v>
      </c>
      <c s="34" t="s">
        <v>265</v>
      </c>
      <c s="34" t="s">
        <v>11278</v>
      </c>
      <c s="35" t="s">
        <v>52</v>
      </c>
      <c s="6" t="s">
        <v>10924</v>
      </c>
      <c s="36" t="s">
        <v>932</v>
      </c>
      <c s="37">
        <v>1</v>
      </c>
      <c s="36">
        <v>0</v>
      </c>
      <c s="36">
        <f>ROUND(G278*H278,6)</f>
      </c>
      <c r="L278" s="38">
        <v>0</v>
      </c>
      <c s="32">
        <f>ROUND(ROUND(L278,2)*ROUND(G278,3),2)</f>
      </c>
      <c s="36" t="s">
        <v>947</v>
      </c>
      <c>
        <f>(M278*21)/100</f>
      </c>
      <c t="s">
        <v>28</v>
      </c>
    </row>
    <row r="279" spans="1:5" ht="12.75">
      <c r="A279" s="35" t="s">
        <v>56</v>
      </c>
      <c r="E279" s="39" t="s">
        <v>52</v>
      </c>
    </row>
    <row r="280" spans="1:5" ht="38.25">
      <c r="A280" s="35" t="s">
        <v>57</v>
      </c>
      <c r="E280" s="40" t="s">
        <v>10925</v>
      </c>
    </row>
    <row r="281" spans="1:5" ht="12.75">
      <c r="A281" t="s">
        <v>58</v>
      </c>
      <c r="E281" s="39" t="s">
        <v>5523</v>
      </c>
    </row>
    <row r="282" spans="1:16" ht="12.75">
      <c r="A282" t="s">
        <v>49</v>
      </c>
      <c s="34" t="s">
        <v>269</v>
      </c>
      <c s="34" t="s">
        <v>11279</v>
      </c>
      <c s="35" t="s">
        <v>52</v>
      </c>
      <c s="6" t="s">
        <v>10927</v>
      </c>
      <c s="36" t="s">
        <v>932</v>
      </c>
      <c s="37">
        <v>1</v>
      </c>
      <c s="36">
        <v>0</v>
      </c>
      <c s="36">
        <f>ROUND(G282*H282,6)</f>
      </c>
      <c r="L282" s="38">
        <v>0</v>
      </c>
      <c s="32">
        <f>ROUND(ROUND(L282,2)*ROUND(G282,3),2)</f>
      </c>
      <c s="36" t="s">
        <v>947</v>
      </c>
      <c>
        <f>(M282*21)/100</f>
      </c>
      <c t="s">
        <v>28</v>
      </c>
    </row>
    <row r="283" spans="1:5" ht="12.75">
      <c r="A283" s="35" t="s">
        <v>56</v>
      </c>
      <c r="E283" s="39" t="s">
        <v>52</v>
      </c>
    </row>
    <row r="284" spans="1:5" ht="38.25">
      <c r="A284" s="35" t="s">
        <v>57</v>
      </c>
      <c r="E284" s="40" t="s">
        <v>10928</v>
      </c>
    </row>
    <row r="285" spans="1:5" ht="12.75">
      <c r="A285" t="s">
        <v>58</v>
      </c>
      <c r="E285" s="39" t="s">
        <v>5523</v>
      </c>
    </row>
    <row r="286" spans="1:16" ht="12.75">
      <c r="A286" t="s">
        <v>49</v>
      </c>
      <c s="34" t="s">
        <v>273</v>
      </c>
      <c s="34" t="s">
        <v>11280</v>
      </c>
      <c s="35" t="s">
        <v>52</v>
      </c>
      <c s="6" t="s">
        <v>10930</v>
      </c>
      <c s="36" t="s">
        <v>932</v>
      </c>
      <c s="37">
        <v>1</v>
      </c>
      <c s="36">
        <v>0</v>
      </c>
      <c s="36">
        <f>ROUND(G286*H286,6)</f>
      </c>
      <c r="L286" s="38">
        <v>0</v>
      </c>
      <c s="32">
        <f>ROUND(ROUND(L286,2)*ROUND(G286,3),2)</f>
      </c>
      <c s="36" t="s">
        <v>947</v>
      </c>
      <c>
        <f>(M286*21)/100</f>
      </c>
      <c t="s">
        <v>28</v>
      </c>
    </row>
    <row r="287" spans="1:5" ht="12.75">
      <c r="A287" s="35" t="s">
        <v>56</v>
      </c>
      <c r="E287" s="39" t="s">
        <v>52</v>
      </c>
    </row>
    <row r="288" spans="1:5" ht="38.25">
      <c r="A288" s="35" t="s">
        <v>57</v>
      </c>
      <c r="E288" s="40" t="s">
        <v>10931</v>
      </c>
    </row>
    <row r="289" spans="1:5" ht="12.75">
      <c r="A289" t="s">
        <v>58</v>
      </c>
      <c r="E289" s="39" t="s">
        <v>5523</v>
      </c>
    </row>
    <row r="290" spans="1:16" ht="12.75">
      <c r="A290" t="s">
        <v>49</v>
      </c>
      <c s="34" t="s">
        <v>277</v>
      </c>
      <c s="34" t="s">
        <v>11281</v>
      </c>
      <c s="35" t="s">
        <v>52</v>
      </c>
      <c s="6" t="s">
        <v>10933</v>
      </c>
      <c s="36" t="s">
        <v>932</v>
      </c>
      <c s="37">
        <v>1</v>
      </c>
      <c s="36">
        <v>0</v>
      </c>
      <c s="36">
        <f>ROUND(G290*H290,6)</f>
      </c>
      <c r="L290" s="38">
        <v>0</v>
      </c>
      <c s="32">
        <f>ROUND(ROUND(L290,2)*ROUND(G290,3),2)</f>
      </c>
      <c s="36" t="s">
        <v>947</v>
      </c>
      <c>
        <f>(M290*21)/100</f>
      </c>
      <c t="s">
        <v>28</v>
      </c>
    </row>
    <row r="291" spans="1:5" ht="12.75">
      <c r="A291" s="35" t="s">
        <v>56</v>
      </c>
      <c r="E291" s="39" t="s">
        <v>52</v>
      </c>
    </row>
    <row r="292" spans="1:5" ht="38.25">
      <c r="A292" s="35" t="s">
        <v>57</v>
      </c>
      <c r="E292" s="40" t="s">
        <v>10934</v>
      </c>
    </row>
    <row r="293" spans="1:5" ht="12.75">
      <c r="A293" t="s">
        <v>58</v>
      </c>
      <c r="E293" s="39" t="s">
        <v>5523</v>
      </c>
    </row>
    <row r="294" spans="1:16" ht="12.75">
      <c r="A294" t="s">
        <v>49</v>
      </c>
      <c s="34" t="s">
        <v>281</v>
      </c>
      <c s="34" t="s">
        <v>11282</v>
      </c>
      <c s="35" t="s">
        <v>52</v>
      </c>
      <c s="6" t="s">
        <v>10936</v>
      </c>
      <c s="36" t="s">
        <v>932</v>
      </c>
      <c s="37">
        <v>1</v>
      </c>
      <c s="36">
        <v>0</v>
      </c>
      <c s="36">
        <f>ROUND(G294*H294,6)</f>
      </c>
      <c r="L294" s="38">
        <v>0</v>
      </c>
      <c s="32">
        <f>ROUND(ROUND(L294,2)*ROUND(G294,3),2)</f>
      </c>
      <c s="36" t="s">
        <v>947</v>
      </c>
      <c>
        <f>(M294*21)/100</f>
      </c>
      <c t="s">
        <v>28</v>
      </c>
    </row>
    <row r="295" spans="1:5" ht="12.75">
      <c r="A295" s="35" t="s">
        <v>56</v>
      </c>
      <c r="E295" s="39" t="s">
        <v>52</v>
      </c>
    </row>
    <row r="296" spans="1:5" ht="38.25">
      <c r="A296" s="35" t="s">
        <v>57</v>
      </c>
      <c r="E296" s="40" t="s">
        <v>10937</v>
      </c>
    </row>
    <row r="297" spans="1:5" ht="12.75">
      <c r="A297" t="s">
        <v>58</v>
      </c>
      <c r="E297" s="39" t="s">
        <v>5523</v>
      </c>
    </row>
    <row r="298" spans="1:16" ht="12.75">
      <c r="A298" t="s">
        <v>49</v>
      </c>
      <c s="34" t="s">
        <v>285</v>
      </c>
      <c s="34" t="s">
        <v>11283</v>
      </c>
      <c s="35" t="s">
        <v>52</v>
      </c>
      <c s="6" t="s">
        <v>10939</v>
      </c>
      <c s="36" t="s">
        <v>932</v>
      </c>
      <c s="37">
        <v>1</v>
      </c>
      <c s="36">
        <v>0</v>
      </c>
      <c s="36">
        <f>ROUND(G298*H298,6)</f>
      </c>
      <c r="L298" s="38">
        <v>0</v>
      </c>
      <c s="32">
        <f>ROUND(ROUND(L298,2)*ROUND(G298,3),2)</f>
      </c>
      <c s="36" t="s">
        <v>947</v>
      </c>
      <c>
        <f>(M298*21)/100</f>
      </c>
      <c t="s">
        <v>28</v>
      </c>
    </row>
    <row r="299" spans="1:5" ht="12.75">
      <c r="A299" s="35" t="s">
        <v>56</v>
      </c>
      <c r="E299" s="39" t="s">
        <v>52</v>
      </c>
    </row>
    <row r="300" spans="1:5" ht="38.25">
      <c r="A300" s="35" t="s">
        <v>57</v>
      </c>
      <c r="E300" s="40" t="s">
        <v>10940</v>
      </c>
    </row>
    <row r="301" spans="1:5" ht="12.75">
      <c r="A301" t="s">
        <v>58</v>
      </c>
      <c r="E301" s="39" t="s">
        <v>5523</v>
      </c>
    </row>
    <row r="302" spans="1:16" ht="12.75">
      <c r="A302" t="s">
        <v>49</v>
      </c>
      <c s="34" t="s">
        <v>290</v>
      </c>
      <c s="34" t="s">
        <v>11284</v>
      </c>
      <c s="35" t="s">
        <v>52</v>
      </c>
      <c s="6" t="s">
        <v>10942</v>
      </c>
      <c s="36" t="s">
        <v>932</v>
      </c>
      <c s="37">
        <v>1</v>
      </c>
      <c s="36">
        <v>0</v>
      </c>
      <c s="36">
        <f>ROUND(G302*H302,6)</f>
      </c>
      <c r="L302" s="38">
        <v>0</v>
      </c>
      <c s="32">
        <f>ROUND(ROUND(L302,2)*ROUND(G302,3),2)</f>
      </c>
      <c s="36" t="s">
        <v>947</v>
      </c>
      <c>
        <f>(M302*21)/100</f>
      </c>
      <c t="s">
        <v>28</v>
      </c>
    </row>
    <row r="303" spans="1:5" ht="12.75">
      <c r="A303" s="35" t="s">
        <v>56</v>
      </c>
      <c r="E303" s="39" t="s">
        <v>52</v>
      </c>
    </row>
    <row r="304" spans="1:5" ht="38.25">
      <c r="A304" s="35" t="s">
        <v>57</v>
      </c>
      <c r="E304" s="40" t="s">
        <v>10943</v>
      </c>
    </row>
    <row r="305" spans="1:5" ht="12.75">
      <c r="A305" t="s">
        <v>58</v>
      </c>
      <c r="E305" s="39" t="s">
        <v>5523</v>
      </c>
    </row>
    <row r="306" spans="1:16" ht="12.75">
      <c r="A306" t="s">
        <v>49</v>
      </c>
      <c s="34" t="s">
        <v>294</v>
      </c>
      <c s="34" t="s">
        <v>11285</v>
      </c>
      <c s="35" t="s">
        <v>52</v>
      </c>
      <c s="6" t="s">
        <v>10945</v>
      </c>
      <c s="36" t="s">
        <v>932</v>
      </c>
      <c s="37">
        <v>1</v>
      </c>
      <c s="36">
        <v>0</v>
      </c>
      <c s="36">
        <f>ROUND(G306*H306,6)</f>
      </c>
      <c r="L306" s="38">
        <v>0</v>
      </c>
      <c s="32">
        <f>ROUND(ROUND(L306,2)*ROUND(G306,3),2)</f>
      </c>
      <c s="36" t="s">
        <v>947</v>
      </c>
      <c>
        <f>(M306*21)/100</f>
      </c>
      <c t="s">
        <v>28</v>
      </c>
    </row>
    <row r="307" spans="1:5" ht="12.75">
      <c r="A307" s="35" t="s">
        <v>56</v>
      </c>
      <c r="E307" s="39" t="s">
        <v>52</v>
      </c>
    </row>
    <row r="308" spans="1:5" ht="38.25">
      <c r="A308" s="35" t="s">
        <v>57</v>
      </c>
      <c r="E308" s="40" t="s">
        <v>10946</v>
      </c>
    </row>
    <row r="309" spans="1:5" ht="12.75">
      <c r="A309" t="s">
        <v>58</v>
      </c>
      <c r="E309" s="39" t="s">
        <v>5523</v>
      </c>
    </row>
    <row r="310" spans="1:16" ht="12.75">
      <c r="A310" t="s">
        <v>49</v>
      </c>
      <c s="34" t="s">
        <v>298</v>
      </c>
      <c s="34" t="s">
        <v>11286</v>
      </c>
      <c s="35" t="s">
        <v>52</v>
      </c>
      <c s="6" t="s">
        <v>10948</v>
      </c>
      <c s="36" t="s">
        <v>932</v>
      </c>
      <c s="37">
        <v>1</v>
      </c>
      <c s="36">
        <v>0</v>
      </c>
      <c s="36">
        <f>ROUND(G310*H310,6)</f>
      </c>
      <c r="L310" s="38">
        <v>0</v>
      </c>
      <c s="32">
        <f>ROUND(ROUND(L310,2)*ROUND(G310,3),2)</f>
      </c>
      <c s="36" t="s">
        <v>947</v>
      </c>
      <c>
        <f>(M310*21)/100</f>
      </c>
      <c t="s">
        <v>28</v>
      </c>
    </row>
    <row r="311" spans="1:5" ht="12.75">
      <c r="A311" s="35" t="s">
        <v>56</v>
      </c>
      <c r="E311" s="39" t="s">
        <v>52</v>
      </c>
    </row>
    <row r="312" spans="1:5" ht="38.25">
      <c r="A312" s="35" t="s">
        <v>57</v>
      </c>
      <c r="E312" s="40" t="s">
        <v>10949</v>
      </c>
    </row>
    <row r="313" spans="1:5" ht="12.75">
      <c r="A313" t="s">
        <v>58</v>
      </c>
      <c r="E313" s="39" t="s">
        <v>5523</v>
      </c>
    </row>
    <row r="314" spans="1:16" ht="12.75">
      <c r="A314" t="s">
        <v>49</v>
      </c>
      <c s="34" t="s">
        <v>302</v>
      </c>
      <c s="34" t="s">
        <v>11287</v>
      </c>
      <c s="35" t="s">
        <v>52</v>
      </c>
      <c s="6" t="s">
        <v>10951</v>
      </c>
      <c s="36" t="s">
        <v>932</v>
      </c>
      <c s="37">
        <v>1</v>
      </c>
      <c s="36">
        <v>0</v>
      </c>
      <c s="36">
        <f>ROUND(G314*H314,6)</f>
      </c>
      <c r="L314" s="38">
        <v>0</v>
      </c>
      <c s="32">
        <f>ROUND(ROUND(L314,2)*ROUND(G314,3),2)</f>
      </c>
      <c s="36" t="s">
        <v>947</v>
      </c>
      <c>
        <f>(M314*21)/100</f>
      </c>
      <c t="s">
        <v>28</v>
      </c>
    </row>
    <row r="315" spans="1:5" ht="12.75">
      <c r="A315" s="35" t="s">
        <v>56</v>
      </c>
      <c r="E315" s="39" t="s">
        <v>52</v>
      </c>
    </row>
    <row r="316" spans="1:5" ht="38.25">
      <c r="A316" s="35" t="s">
        <v>57</v>
      </c>
      <c r="E316" s="40" t="s">
        <v>10952</v>
      </c>
    </row>
    <row r="317" spans="1:5" ht="12.75">
      <c r="A317" t="s">
        <v>58</v>
      </c>
      <c r="E317" s="39" t="s">
        <v>5523</v>
      </c>
    </row>
    <row r="318" spans="1:13" ht="12.75">
      <c r="A318" t="s">
        <v>47</v>
      </c>
      <c r="C318" s="31" t="s">
        <v>7080</v>
      </c>
      <c r="E318" s="33" t="s">
        <v>7081</v>
      </c>
      <c r="J318" s="32">
        <f>0</f>
      </c>
      <c s="32">
        <f>0</f>
      </c>
      <c s="32">
        <f>0+L319+L323+L327+L331</f>
      </c>
      <c s="32">
        <f>0+M319+M323+M327+M331</f>
      </c>
    </row>
    <row r="319" spans="1:16" ht="25.5">
      <c r="A319" t="s">
        <v>49</v>
      </c>
      <c s="34" t="s">
        <v>306</v>
      </c>
      <c s="34" t="s">
        <v>1404</v>
      </c>
      <c s="35" t="s">
        <v>52</v>
      </c>
      <c s="6" t="s">
        <v>11288</v>
      </c>
      <c s="36" t="s">
        <v>105</v>
      </c>
      <c s="37">
        <v>2</v>
      </c>
      <c s="36">
        <v>0</v>
      </c>
      <c s="36">
        <f>ROUND(G319*H319,6)</f>
      </c>
      <c r="L319" s="38">
        <v>0</v>
      </c>
      <c s="32">
        <f>ROUND(ROUND(L319,2)*ROUND(G319,3),2)</f>
      </c>
      <c s="36" t="s">
        <v>2858</v>
      </c>
      <c>
        <f>(M319*21)/100</f>
      </c>
      <c t="s">
        <v>28</v>
      </c>
    </row>
    <row r="320" spans="1:5" ht="12.75">
      <c r="A320" s="35" t="s">
        <v>56</v>
      </c>
      <c r="E320" s="39" t="s">
        <v>52</v>
      </c>
    </row>
    <row r="321" spans="1:5" ht="25.5">
      <c r="A321" s="35" t="s">
        <v>57</v>
      </c>
      <c r="E321" s="40" t="s">
        <v>11289</v>
      </c>
    </row>
    <row r="322" spans="1:5" ht="127.5">
      <c r="A322" t="s">
        <v>58</v>
      </c>
      <c r="E322" s="39" t="s">
        <v>11290</v>
      </c>
    </row>
    <row r="323" spans="1:16" ht="12.75">
      <c r="A323" t="s">
        <v>49</v>
      </c>
      <c s="34" t="s">
        <v>310</v>
      </c>
      <c s="34" t="s">
        <v>10963</v>
      </c>
      <c s="35" t="s">
        <v>52</v>
      </c>
      <c s="6" t="s">
        <v>10964</v>
      </c>
      <c s="36" t="s">
        <v>54</v>
      </c>
      <c s="37">
        <v>6.378</v>
      </c>
      <c s="36">
        <v>0</v>
      </c>
      <c s="36">
        <f>ROUND(G323*H323,6)</f>
      </c>
      <c r="L323" s="38">
        <v>0</v>
      </c>
      <c s="32">
        <f>ROUND(ROUND(L323,2)*ROUND(G323,3),2)</f>
      </c>
      <c s="36" t="s">
        <v>2858</v>
      </c>
      <c>
        <f>(M323*21)/100</f>
      </c>
      <c t="s">
        <v>28</v>
      </c>
    </row>
    <row r="324" spans="1:5" ht="12.75">
      <c r="A324" s="35" t="s">
        <v>56</v>
      </c>
      <c r="E324" s="39" t="s">
        <v>52</v>
      </c>
    </row>
    <row r="325" spans="1:5" ht="127.5">
      <c r="A325" s="35" t="s">
        <v>57</v>
      </c>
      <c r="E325" s="40" t="s">
        <v>11291</v>
      </c>
    </row>
    <row r="326" spans="1:5" ht="102">
      <c r="A326" t="s">
        <v>58</v>
      </c>
      <c r="E326" s="39" t="s">
        <v>10966</v>
      </c>
    </row>
    <row r="327" spans="1:16" ht="12.75">
      <c r="A327" t="s">
        <v>49</v>
      </c>
      <c s="34" t="s">
        <v>314</v>
      </c>
      <c s="34" t="s">
        <v>11292</v>
      </c>
      <c s="35" t="s">
        <v>52</v>
      </c>
      <c s="6" t="s">
        <v>11293</v>
      </c>
      <c s="36" t="s">
        <v>105</v>
      </c>
      <c s="37">
        <v>1.365</v>
      </c>
      <c s="36">
        <v>0</v>
      </c>
      <c s="36">
        <f>ROUND(G327*H327,6)</f>
      </c>
      <c r="L327" s="38">
        <v>0</v>
      </c>
      <c s="32">
        <f>ROUND(ROUND(L327,2)*ROUND(G327,3),2)</f>
      </c>
      <c s="36" t="s">
        <v>2858</v>
      </c>
      <c>
        <f>(M327*21)/100</f>
      </c>
      <c t="s">
        <v>28</v>
      </c>
    </row>
    <row r="328" spans="1:5" ht="12.75">
      <c r="A328" s="35" t="s">
        <v>56</v>
      </c>
      <c r="E328" s="39" t="s">
        <v>52</v>
      </c>
    </row>
    <row r="329" spans="1:5" ht="25.5">
      <c r="A329" s="35" t="s">
        <v>57</v>
      </c>
      <c r="E329" s="40" t="s">
        <v>11294</v>
      </c>
    </row>
    <row r="330" spans="1:5" ht="127.5">
      <c r="A330" t="s">
        <v>58</v>
      </c>
      <c r="E330" s="39" t="s">
        <v>6169</v>
      </c>
    </row>
    <row r="331" spans="1:16" ht="12.75">
      <c r="A331" t="s">
        <v>49</v>
      </c>
      <c s="34" t="s">
        <v>318</v>
      </c>
      <c s="34" t="s">
        <v>11295</v>
      </c>
      <c s="35" t="s">
        <v>52</v>
      </c>
      <c s="6" t="s">
        <v>11296</v>
      </c>
      <c s="36" t="s">
        <v>105</v>
      </c>
      <c s="37">
        <v>0.5</v>
      </c>
      <c s="36">
        <v>0</v>
      </c>
      <c s="36">
        <f>ROUND(G331*H331,6)</f>
      </c>
      <c r="L331" s="38">
        <v>0</v>
      </c>
      <c s="32">
        <f>ROUND(ROUND(L331,2)*ROUND(G331,3),2)</f>
      </c>
      <c s="36" t="s">
        <v>2858</v>
      </c>
      <c>
        <f>(M331*21)/100</f>
      </c>
      <c t="s">
        <v>28</v>
      </c>
    </row>
    <row r="332" spans="1:5" ht="12.75">
      <c r="A332" s="35" t="s">
        <v>56</v>
      </c>
      <c r="E332" s="39" t="s">
        <v>52</v>
      </c>
    </row>
    <row r="333" spans="1:5" ht="25.5">
      <c r="A333" s="35" t="s">
        <v>57</v>
      </c>
      <c r="E333" s="40" t="s">
        <v>11297</v>
      </c>
    </row>
    <row r="334" spans="1:5" ht="127.5">
      <c r="A334" t="s">
        <v>58</v>
      </c>
      <c r="E334" s="39" t="s">
        <v>6169</v>
      </c>
    </row>
    <row r="335" spans="1:13" ht="12.75">
      <c r="A335" t="s">
        <v>47</v>
      </c>
      <c r="C335" s="31" t="s">
        <v>7164</v>
      </c>
      <c r="E335" s="33" t="s">
        <v>7165</v>
      </c>
      <c r="J335" s="32">
        <f>0</f>
      </c>
      <c s="32">
        <f>0</f>
      </c>
      <c s="32">
        <f>0+L336</f>
      </c>
      <c s="32">
        <f>0+M336</f>
      </c>
    </row>
    <row r="336" spans="1:16" ht="12.75">
      <c r="A336" t="s">
        <v>49</v>
      </c>
      <c s="34" t="s">
        <v>322</v>
      </c>
      <c s="34" t="s">
        <v>11298</v>
      </c>
      <c s="35" t="s">
        <v>52</v>
      </c>
      <c s="6" t="s">
        <v>11299</v>
      </c>
      <c s="36" t="s">
        <v>67</v>
      </c>
      <c s="37">
        <v>32</v>
      </c>
      <c s="36">
        <v>0</v>
      </c>
      <c s="36">
        <f>ROUND(G336*H336,6)</f>
      </c>
      <c r="L336" s="38">
        <v>0</v>
      </c>
      <c s="32">
        <f>ROUND(ROUND(L336,2)*ROUND(G336,3),2)</f>
      </c>
      <c s="36" t="s">
        <v>947</v>
      </c>
      <c>
        <f>(M336*21)/100</f>
      </c>
      <c t="s">
        <v>28</v>
      </c>
    </row>
    <row r="337" spans="1:5" ht="12.75">
      <c r="A337" s="35" t="s">
        <v>56</v>
      </c>
      <c r="E337" s="39" t="s">
        <v>52</v>
      </c>
    </row>
    <row r="338" spans="1:5" ht="76.5">
      <c r="A338" s="35" t="s">
        <v>57</v>
      </c>
      <c r="E338" s="40" t="s">
        <v>11300</v>
      </c>
    </row>
    <row r="339" spans="1:5" ht="25.5">
      <c r="A339" t="s">
        <v>58</v>
      </c>
      <c r="E339" s="39" t="s">
        <v>11301</v>
      </c>
    </row>
    <row r="340" spans="1:13" ht="12.75">
      <c r="A340" t="s">
        <v>47</v>
      </c>
      <c r="C340" s="31" t="s">
        <v>5855</v>
      </c>
      <c r="E340" s="33" t="s">
        <v>5856</v>
      </c>
      <c r="J340" s="32">
        <f>0</f>
      </c>
      <c s="32">
        <f>0</f>
      </c>
      <c s="32">
        <f>0+L341</f>
      </c>
      <c s="32">
        <f>0+M341</f>
      </c>
    </row>
    <row r="341" spans="1:16" ht="12.75">
      <c r="A341" t="s">
        <v>49</v>
      </c>
      <c s="34" t="s">
        <v>327</v>
      </c>
      <c s="34" t="s">
        <v>11302</v>
      </c>
      <c s="35" t="s">
        <v>52</v>
      </c>
      <c s="6" t="s">
        <v>11303</v>
      </c>
      <c s="36" t="s">
        <v>54</v>
      </c>
      <c s="37">
        <v>3</v>
      </c>
      <c s="36">
        <v>0</v>
      </c>
      <c s="36">
        <f>ROUND(G341*H341,6)</f>
      </c>
      <c r="L341" s="38">
        <v>0</v>
      </c>
      <c s="32">
        <f>ROUND(ROUND(L341,2)*ROUND(G341,3),2)</f>
      </c>
      <c s="36" t="s">
        <v>2858</v>
      </c>
      <c>
        <f>(M341*21)/100</f>
      </c>
      <c t="s">
        <v>28</v>
      </c>
    </row>
    <row r="342" spans="1:5" ht="12.75">
      <c r="A342" s="35" t="s">
        <v>56</v>
      </c>
      <c r="E342" s="39" t="s">
        <v>52</v>
      </c>
    </row>
    <row r="343" spans="1:5" ht="38.25">
      <c r="A343" s="35" t="s">
        <v>57</v>
      </c>
      <c r="E343" s="40" t="s">
        <v>11304</v>
      </c>
    </row>
    <row r="344" spans="1:5" ht="102">
      <c r="A344" t="s">
        <v>58</v>
      </c>
      <c r="E344" s="39" t="s">
        <v>10966</v>
      </c>
    </row>
    <row r="345" spans="1:13" ht="12.75">
      <c r="A345" t="s">
        <v>47</v>
      </c>
      <c r="C345" s="31" t="s">
        <v>7454</v>
      </c>
      <c r="E345" s="33" t="s">
        <v>7455</v>
      </c>
      <c r="J345" s="32">
        <f>0</f>
      </c>
      <c s="32">
        <f>0</f>
      </c>
      <c s="32">
        <f>0+L346</f>
      </c>
      <c s="32">
        <f>0+M346</f>
      </c>
    </row>
    <row r="346" spans="1:16" ht="12.75">
      <c r="A346" t="s">
        <v>49</v>
      </c>
      <c s="34" t="s">
        <v>331</v>
      </c>
      <c s="34" t="s">
        <v>10970</v>
      </c>
      <c s="35" t="s">
        <v>52</v>
      </c>
      <c s="6" t="s">
        <v>10971</v>
      </c>
      <c s="36" t="s">
        <v>54</v>
      </c>
      <c s="37">
        <v>47.66</v>
      </c>
      <c s="36">
        <v>0</v>
      </c>
      <c s="36">
        <f>ROUND(G346*H346,6)</f>
      </c>
      <c r="L346" s="38">
        <v>0</v>
      </c>
      <c s="32">
        <f>ROUND(ROUND(L346,2)*ROUND(G346,3),2)</f>
      </c>
      <c s="36" t="s">
        <v>2858</v>
      </c>
      <c>
        <f>(M346*21)/100</f>
      </c>
      <c t="s">
        <v>28</v>
      </c>
    </row>
    <row r="347" spans="1:5" ht="12.75">
      <c r="A347" s="35" t="s">
        <v>56</v>
      </c>
      <c r="E347" s="39" t="s">
        <v>52</v>
      </c>
    </row>
    <row r="348" spans="1:5" ht="76.5">
      <c r="A348" s="35" t="s">
        <v>57</v>
      </c>
      <c r="E348" s="40" t="s">
        <v>11305</v>
      </c>
    </row>
    <row r="349" spans="1:5" ht="38.25">
      <c r="A349" t="s">
        <v>58</v>
      </c>
      <c r="E349" s="39" t="s">
        <v>10973</v>
      </c>
    </row>
    <row r="350" spans="1:13" ht="12.75">
      <c r="A350" t="s">
        <v>47</v>
      </c>
      <c r="C350" s="31" t="s">
        <v>7508</v>
      </c>
      <c r="E350" s="33" t="s">
        <v>10974</v>
      </c>
      <c r="J350" s="32">
        <f>0</f>
      </c>
      <c s="32">
        <f>0</f>
      </c>
      <c s="32">
        <f>0+L351</f>
      </c>
      <c s="32">
        <f>0+M351</f>
      </c>
    </row>
    <row r="351" spans="1:16" ht="12.75">
      <c r="A351" t="s">
        <v>49</v>
      </c>
      <c s="34" t="s">
        <v>335</v>
      </c>
      <c s="34" t="s">
        <v>10975</v>
      </c>
      <c s="35" t="s">
        <v>52</v>
      </c>
      <c s="6" t="s">
        <v>10976</v>
      </c>
      <c s="36" t="s">
        <v>54</v>
      </c>
      <c s="37">
        <v>10.159</v>
      </c>
      <c s="36">
        <v>0</v>
      </c>
      <c s="36">
        <f>ROUND(G351*H351,6)</f>
      </c>
      <c r="L351" s="38">
        <v>0</v>
      </c>
      <c s="32">
        <f>ROUND(ROUND(L351,2)*ROUND(G351,3),2)</f>
      </c>
      <c s="36" t="s">
        <v>2858</v>
      </c>
      <c>
        <f>(M351*21)/100</f>
      </c>
      <c t="s">
        <v>28</v>
      </c>
    </row>
    <row r="352" spans="1:5" ht="12.75">
      <c r="A352" s="35" t="s">
        <v>56</v>
      </c>
      <c r="E352" s="39" t="s">
        <v>52</v>
      </c>
    </row>
    <row r="353" spans="1:5" ht="102">
      <c r="A353" s="35" t="s">
        <v>57</v>
      </c>
      <c r="E353" s="40" t="s">
        <v>11306</v>
      </c>
    </row>
    <row r="354" spans="1:5" ht="38.25">
      <c r="A354" t="s">
        <v>58</v>
      </c>
      <c r="E354" s="39" t="s">
        <v>10973</v>
      </c>
    </row>
    <row r="355" spans="1:13" ht="12.75">
      <c r="A355" t="s">
        <v>47</v>
      </c>
      <c r="C355" s="31" t="s">
        <v>7579</v>
      </c>
      <c r="E355" s="33" t="s">
        <v>10978</v>
      </c>
      <c r="J355" s="32">
        <f>0</f>
      </c>
      <c s="32">
        <f>0</f>
      </c>
      <c s="32">
        <f>0+L356</f>
      </c>
      <c s="32">
        <f>0+M356</f>
      </c>
    </row>
    <row r="356" spans="1:16" ht="12.75">
      <c r="A356" t="s">
        <v>49</v>
      </c>
      <c s="34" t="s">
        <v>339</v>
      </c>
      <c s="34" t="s">
        <v>10979</v>
      </c>
      <c s="35" t="s">
        <v>52</v>
      </c>
      <c s="6" t="s">
        <v>10980</v>
      </c>
      <c s="36" t="s">
        <v>54</v>
      </c>
      <c s="37">
        <v>627.35</v>
      </c>
      <c s="36">
        <v>0</v>
      </c>
      <c s="36">
        <f>ROUND(G356*H356,6)</f>
      </c>
      <c r="L356" s="38">
        <v>0</v>
      </c>
      <c s="32">
        <f>ROUND(ROUND(L356,2)*ROUND(G356,3),2)</f>
      </c>
      <c s="36" t="s">
        <v>2858</v>
      </c>
      <c>
        <f>(M356*21)/100</f>
      </c>
      <c t="s">
        <v>28</v>
      </c>
    </row>
    <row r="357" spans="1:5" ht="12.75">
      <c r="A357" s="35" t="s">
        <v>56</v>
      </c>
      <c r="E357" s="39" t="s">
        <v>52</v>
      </c>
    </row>
    <row r="358" spans="1:5" ht="409.5">
      <c r="A358" s="35" t="s">
        <v>57</v>
      </c>
      <c r="E358" s="40" t="s">
        <v>11307</v>
      </c>
    </row>
    <row r="359" spans="1:5" ht="38.25">
      <c r="A359" t="s">
        <v>58</v>
      </c>
      <c r="E359" s="39" t="s">
        <v>3719</v>
      </c>
    </row>
    <row r="360" spans="1:13" ht="12.75">
      <c r="A360" t="s">
        <v>47</v>
      </c>
      <c r="C360" s="31" t="s">
        <v>642</v>
      </c>
      <c r="E360" s="33" t="s">
        <v>5580</v>
      </c>
      <c r="J360" s="32">
        <f>0</f>
      </c>
      <c s="32">
        <f>0</f>
      </c>
      <c s="32">
        <f>0+L361+L365+L369+L373+L377+L381+L385+L389+L393+L397+L401+L405+L409+L413+L417+L421+L425+L429</f>
      </c>
      <c s="32">
        <f>0+M361+M365+M369+M373+M377+M381+M385+M389+M393+M397+M401+M405+M409+M413+M417+M421+M425+M429</f>
      </c>
    </row>
    <row r="361" spans="1:16" ht="25.5">
      <c r="A361" t="s">
        <v>49</v>
      </c>
      <c s="34" t="s">
        <v>343</v>
      </c>
      <c s="34" t="s">
        <v>645</v>
      </c>
      <c s="35" t="s">
        <v>646</v>
      </c>
      <c s="6" t="s">
        <v>647</v>
      </c>
      <c s="36" t="s">
        <v>648</v>
      </c>
      <c s="37">
        <v>33.036</v>
      </c>
      <c s="36">
        <v>0</v>
      </c>
      <c s="36">
        <f>ROUND(G361*H361,6)</f>
      </c>
      <c r="L361" s="38">
        <v>0</v>
      </c>
      <c s="32">
        <f>ROUND(ROUND(L361,2)*ROUND(G361,3),2)</f>
      </c>
      <c s="36" t="s">
        <v>649</v>
      </c>
      <c>
        <f>(M361*21)/100</f>
      </c>
      <c t="s">
        <v>28</v>
      </c>
    </row>
    <row r="362" spans="1:5" ht="25.5">
      <c r="A362" s="35" t="s">
        <v>56</v>
      </c>
      <c r="E362" s="39" t="s">
        <v>3092</v>
      </c>
    </row>
    <row r="363" spans="1:5" ht="63.75">
      <c r="A363" s="35" t="s">
        <v>57</v>
      </c>
      <c r="E363" s="40" t="s">
        <v>11308</v>
      </c>
    </row>
    <row r="364" spans="1:5" ht="102">
      <c r="A364" t="s">
        <v>58</v>
      </c>
      <c r="E364" s="39" t="s">
        <v>651</v>
      </c>
    </row>
    <row r="365" spans="1:16" ht="25.5">
      <c r="A365" t="s">
        <v>49</v>
      </c>
      <c s="34" t="s">
        <v>347</v>
      </c>
      <c s="34" t="s">
        <v>1598</v>
      </c>
      <c s="35" t="s">
        <v>1599</v>
      </c>
      <c s="6" t="s">
        <v>1600</v>
      </c>
      <c s="36" t="s">
        <v>648</v>
      </c>
      <c s="37">
        <v>5.669</v>
      </c>
      <c s="36">
        <v>0</v>
      </c>
      <c s="36">
        <f>ROUND(G365*H365,6)</f>
      </c>
      <c r="L365" s="38">
        <v>0</v>
      </c>
      <c s="32">
        <f>ROUND(ROUND(L365,2)*ROUND(G365,3),2)</f>
      </c>
      <c s="36" t="s">
        <v>649</v>
      </c>
      <c>
        <f>(M365*21)/100</f>
      </c>
      <c t="s">
        <v>28</v>
      </c>
    </row>
    <row r="366" spans="1:5" ht="25.5">
      <c r="A366" s="35" t="s">
        <v>56</v>
      </c>
      <c r="E366" s="39" t="s">
        <v>3092</v>
      </c>
    </row>
    <row r="367" spans="1:5" ht="25.5">
      <c r="A367" s="35" t="s">
        <v>57</v>
      </c>
      <c r="E367" s="40" t="s">
        <v>11309</v>
      </c>
    </row>
    <row r="368" spans="1:5" ht="102">
      <c r="A368" t="s">
        <v>58</v>
      </c>
      <c r="E368" s="39" t="s">
        <v>651</v>
      </c>
    </row>
    <row r="369" spans="1:16" ht="25.5">
      <c r="A369" t="s">
        <v>49</v>
      </c>
      <c s="34" t="s">
        <v>351</v>
      </c>
      <c s="34" t="s">
        <v>2189</v>
      </c>
      <c s="35" t="s">
        <v>2190</v>
      </c>
      <c s="6" t="s">
        <v>2191</v>
      </c>
      <c s="36" t="s">
        <v>648</v>
      </c>
      <c s="37">
        <v>22.155</v>
      </c>
      <c s="36">
        <v>0</v>
      </c>
      <c s="36">
        <f>ROUND(G369*H369,6)</f>
      </c>
      <c r="L369" s="38">
        <v>0</v>
      </c>
      <c s="32">
        <f>ROUND(ROUND(L369,2)*ROUND(G369,3),2)</f>
      </c>
      <c s="36" t="s">
        <v>649</v>
      </c>
      <c>
        <f>(M369*21)/100</f>
      </c>
      <c t="s">
        <v>28</v>
      </c>
    </row>
    <row r="370" spans="1:5" ht="25.5">
      <c r="A370" s="35" t="s">
        <v>56</v>
      </c>
      <c r="E370" s="39" t="s">
        <v>3092</v>
      </c>
    </row>
    <row r="371" spans="1:5" ht="38.25">
      <c r="A371" s="35" t="s">
        <v>57</v>
      </c>
      <c r="E371" s="40" t="s">
        <v>11310</v>
      </c>
    </row>
    <row r="372" spans="1:5" ht="102">
      <c r="A372" t="s">
        <v>58</v>
      </c>
      <c r="E372" s="39" t="s">
        <v>651</v>
      </c>
    </row>
    <row r="373" spans="1:16" ht="25.5">
      <c r="A373" t="s">
        <v>49</v>
      </c>
      <c s="34" t="s">
        <v>355</v>
      </c>
      <c s="34" t="s">
        <v>658</v>
      </c>
      <c s="35" t="s">
        <v>659</v>
      </c>
      <c s="6" t="s">
        <v>660</v>
      </c>
      <c s="36" t="s">
        <v>648</v>
      </c>
      <c s="37">
        <v>4.833</v>
      </c>
      <c s="36">
        <v>0</v>
      </c>
      <c s="36">
        <f>ROUND(G373*H373,6)</f>
      </c>
      <c r="L373" s="38">
        <v>0</v>
      </c>
      <c s="32">
        <f>ROUND(ROUND(L373,2)*ROUND(G373,3),2)</f>
      </c>
      <c s="36" t="s">
        <v>649</v>
      </c>
      <c>
        <f>(M373*21)/100</f>
      </c>
      <c t="s">
        <v>28</v>
      </c>
    </row>
    <row r="374" spans="1:5" ht="25.5">
      <c r="A374" s="35" t="s">
        <v>56</v>
      </c>
      <c r="E374" s="39" t="s">
        <v>3092</v>
      </c>
    </row>
    <row r="375" spans="1:5" ht="38.25">
      <c r="A375" s="35" t="s">
        <v>57</v>
      </c>
      <c r="E375" s="40" t="s">
        <v>11311</v>
      </c>
    </row>
    <row r="376" spans="1:5" ht="102">
      <c r="A376" t="s">
        <v>58</v>
      </c>
      <c r="E376" s="39" t="s">
        <v>651</v>
      </c>
    </row>
    <row r="377" spans="1:16" ht="25.5">
      <c r="A377" t="s">
        <v>49</v>
      </c>
      <c s="34" t="s">
        <v>359</v>
      </c>
      <c s="34" t="s">
        <v>7784</v>
      </c>
      <c s="35" t="s">
        <v>7785</v>
      </c>
      <c s="6" t="s">
        <v>7786</v>
      </c>
      <c s="36" t="s">
        <v>648</v>
      </c>
      <c s="37">
        <v>0.5</v>
      </c>
      <c s="36">
        <v>0</v>
      </c>
      <c s="36">
        <f>ROUND(G377*H377,6)</f>
      </c>
      <c r="L377" s="38">
        <v>0</v>
      </c>
      <c s="32">
        <f>ROUND(ROUND(L377,2)*ROUND(G377,3),2)</f>
      </c>
      <c s="36" t="s">
        <v>649</v>
      </c>
      <c>
        <f>(M377*21)/100</f>
      </c>
      <c t="s">
        <v>28</v>
      </c>
    </row>
    <row r="378" spans="1:5" ht="25.5">
      <c r="A378" s="35" t="s">
        <v>56</v>
      </c>
      <c r="E378" s="39" t="s">
        <v>3092</v>
      </c>
    </row>
    <row r="379" spans="1:5" ht="25.5">
      <c r="A379" s="35" t="s">
        <v>57</v>
      </c>
      <c r="E379" s="40" t="s">
        <v>10995</v>
      </c>
    </row>
    <row r="380" spans="1:5" ht="102">
      <c r="A380" t="s">
        <v>58</v>
      </c>
      <c r="E380" s="39" t="s">
        <v>651</v>
      </c>
    </row>
    <row r="381" spans="1:16" ht="25.5">
      <c r="A381" t="s">
        <v>49</v>
      </c>
      <c s="34" t="s">
        <v>363</v>
      </c>
      <c s="34" t="s">
        <v>7789</v>
      </c>
      <c s="35" t="s">
        <v>7790</v>
      </c>
      <c s="6" t="s">
        <v>7791</v>
      </c>
      <c s="36" t="s">
        <v>648</v>
      </c>
      <c s="37">
        <v>1.358</v>
      </c>
      <c s="36">
        <v>0</v>
      </c>
      <c s="36">
        <f>ROUND(G381*H381,6)</f>
      </c>
      <c r="L381" s="38">
        <v>0</v>
      </c>
      <c s="32">
        <f>ROUND(ROUND(L381,2)*ROUND(G381,3),2)</f>
      </c>
      <c s="36" t="s">
        <v>649</v>
      </c>
      <c>
        <f>(M381*21)/100</f>
      </c>
      <c t="s">
        <v>28</v>
      </c>
    </row>
    <row r="382" spans="1:5" ht="25.5">
      <c r="A382" s="35" t="s">
        <v>56</v>
      </c>
      <c r="E382" s="39" t="s">
        <v>3092</v>
      </c>
    </row>
    <row r="383" spans="1:5" ht="38.25">
      <c r="A383" s="35" t="s">
        <v>57</v>
      </c>
      <c r="E383" s="40" t="s">
        <v>11312</v>
      </c>
    </row>
    <row r="384" spans="1:5" ht="102">
      <c r="A384" t="s">
        <v>58</v>
      </c>
      <c r="E384" s="39" t="s">
        <v>651</v>
      </c>
    </row>
    <row r="385" spans="1:16" ht="25.5">
      <c r="A385" t="s">
        <v>49</v>
      </c>
      <c s="34" t="s">
        <v>367</v>
      </c>
      <c s="34" t="s">
        <v>3790</v>
      </c>
      <c s="35" t="s">
        <v>3791</v>
      </c>
      <c s="6" t="s">
        <v>3792</v>
      </c>
      <c s="36" t="s">
        <v>648</v>
      </c>
      <c s="37">
        <v>0.5</v>
      </c>
      <c s="36">
        <v>0</v>
      </c>
      <c s="36">
        <f>ROUND(G385*H385,6)</f>
      </c>
      <c r="L385" s="38">
        <v>0</v>
      </c>
      <c s="32">
        <f>ROUND(ROUND(L385,2)*ROUND(G385,3),2)</f>
      </c>
      <c s="36" t="s">
        <v>649</v>
      </c>
      <c>
        <f>(M385*21)/100</f>
      </c>
      <c t="s">
        <v>28</v>
      </c>
    </row>
    <row r="386" spans="1:5" ht="25.5">
      <c r="A386" s="35" t="s">
        <v>56</v>
      </c>
      <c r="E386" s="39" t="s">
        <v>3092</v>
      </c>
    </row>
    <row r="387" spans="1:5" ht="25.5">
      <c r="A387" s="35" t="s">
        <v>57</v>
      </c>
      <c r="E387" s="40" t="s">
        <v>10995</v>
      </c>
    </row>
    <row r="388" spans="1:5" ht="102">
      <c r="A388" t="s">
        <v>58</v>
      </c>
      <c r="E388" s="39" t="s">
        <v>651</v>
      </c>
    </row>
    <row r="389" spans="1:16" ht="25.5">
      <c r="A389" t="s">
        <v>49</v>
      </c>
      <c s="34" t="s">
        <v>371</v>
      </c>
      <c s="34" t="s">
        <v>664</v>
      </c>
      <c s="35" t="s">
        <v>665</v>
      </c>
      <c s="6" t="s">
        <v>666</v>
      </c>
      <c s="36" t="s">
        <v>648</v>
      </c>
      <c s="37">
        <v>0.25</v>
      </c>
      <c s="36">
        <v>0</v>
      </c>
      <c s="36">
        <f>ROUND(G389*H389,6)</f>
      </c>
      <c r="L389" s="38">
        <v>0</v>
      </c>
      <c s="32">
        <f>ROUND(ROUND(L389,2)*ROUND(G389,3),2)</f>
      </c>
      <c s="36" t="s">
        <v>649</v>
      </c>
      <c>
        <f>(M389*21)/100</f>
      </c>
      <c t="s">
        <v>28</v>
      </c>
    </row>
    <row r="390" spans="1:5" ht="25.5">
      <c r="A390" s="35" t="s">
        <v>56</v>
      </c>
      <c r="E390" s="39" t="s">
        <v>3092</v>
      </c>
    </row>
    <row r="391" spans="1:5" ht="25.5">
      <c r="A391" s="35" t="s">
        <v>57</v>
      </c>
      <c r="E391" s="40" t="s">
        <v>11313</v>
      </c>
    </row>
    <row r="392" spans="1:5" ht="102">
      <c r="A392" t="s">
        <v>58</v>
      </c>
      <c r="E392" s="39" t="s">
        <v>651</v>
      </c>
    </row>
    <row r="393" spans="1:16" ht="25.5">
      <c r="A393" t="s">
        <v>49</v>
      </c>
      <c s="34" t="s">
        <v>375</v>
      </c>
      <c s="34" t="s">
        <v>2560</v>
      </c>
      <c s="35" t="s">
        <v>2561</v>
      </c>
      <c s="6" t="s">
        <v>2562</v>
      </c>
      <c s="36" t="s">
        <v>648</v>
      </c>
      <c s="37">
        <v>0.1</v>
      </c>
      <c s="36">
        <v>0</v>
      </c>
      <c s="36">
        <f>ROUND(G393*H393,6)</f>
      </c>
      <c r="L393" s="38">
        <v>0</v>
      </c>
      <c s="32">
        <f>ROUND(ROUND(L393,2)*ROUND(G393,3),2)</f>
      </c>
      <c s="36" t="s">
        <v>649</v>
      </c>
      <c>
        <f>(M393*21)/100</f>
      </c>
      <c t="s">
        <v>28</v>
      </c>
    </row>
    <row r="394" spans="1:5" ht="25.5">
      <c r="A394" s="35" t="s">
        <v>56</v>
      </c>
      <c r="E394" s="39" t="s">
        <v>3092</v>
      </c>
    </row>
    <row r="395" spans="1:5" ht="25.5">
      <c r="A395" s="35" t="s">
        <v>57</v>
      </c>
      <c r="E395" s="40" t="s">
        <v>11128</v>
      </c>
    </row>
    <row r="396" spans="1:5" ht="102">
      <c r="A396" t="s">
        <v>58</v>
      </c>
      <c r="E396" s="39" t="s">
        <v>651</v>
      </c>
    </row>
    <row r="397" spans="1:16" ht="25.5">
      <c r="A397" t="s">
        <v>49</v>
      </c>
      <c s="34" t="s">
        <v>379</v>
      </c>
      <c s="34" t="s">
        <v>6051</v>
      </c>
      <c s="35" t="s">
        <v>6052</v>
      </c>
      <c s="6" t="s">
        <v>6053</v>
      </c>
      <c s="36" t="s">
        <v>648</v>
      </c>
      <c s="37">
        <v>0.1</v>
      </c>
      <c s="36">
        <v>0</v>
      </c>
      <c s="36">
        <f>ROUND(G397*H397,6)</f>
      </c>
      <c r="L397" s="38">
        <v>0</v>
      </c>
      <c s="32">
        <f>ROUND(ROUND(L397,2)*ROUND(G397,3),2)</f>
      </c>
      <c s="36" t="s">
        <v>649</v>
      </c>
      <c>
        <f>(M397*21)/100</f>
      </c>
      <c t="s">
        <v>28</v>
      </c>
    </row>
    <row r="398" spans="1:5" ht="25.5">
      <c r="A398" s="35" t="s">
        <v>56</v>
      </c>
      <c r="E398" s="39" t="s">
        <v>3092</v>
      </c>
    </row>
    <row r="399" spans="1:5" ht="25.5">
      <c r="A399" s="35" t="s">
        <v>57</v>
      </c>
      <c r="E399" s="40" t="s">
        <v>11128</v>
      </c>
    </row>
    <row r="400" spans="1:5" ht="102">
      <c r="A400" t="s">
        <v>58</v>
      </c>
      <c r="E400" s="39" t="s">
        <v>651</v>
      </c>
    </row>
    <row r="401" spans="1:16" ht="25.5">
      <c r="A401" t="s">
        <v>49</v>
      </c>
      <c s="34" t="s">
        <v>383</v>
      </c>
      <c s="34" t="s">
        <v>7808</v>
      </c>
      <c s="35" t="s">
        <v>7809</v>
      </c>
      <c s="6" t="s">
        <v>7810</v>
      </c>
      <c s="36" t="s">
        <v>648</v>
      </c>
      <c s="37">
        <v>0.1</v>
      </c>
      <c s="36">
        <v>0</v>
      </c>
      <c s="36">
        <f>ROUND(G401*H401,6)</f>
      </c>
      <c r="L401" s="38">
        <v>0</v>
      </c>
      <c s="32">
        <f>ROUND(ROUND(L401,2)*ROUND(G401,3),2)</f>
      </c>
      <c s="36" t="s">
        <v>649</v>
      </c>
      <c>
        <f>(M401*21)/100</f>
      </c>
      <c t="s">
        <v>28</v>
      </c>
    </row>
    <row r="402" spans="1:5" ht="25.5">
      <c r="A402" s="35" t="s">
        <v>56</v>
      </c>
      <c r="E402" s="39" t="s">
        <v>3092</v>
      </c>
    </row>
    <row r="403" spans="1:5" ht="25.5">
      <c r="A403" s="35" t="s">
        <v>57</v>
      </c>
      <c r="E403" s="40" t="s">
        <v>11128</v>
      </c>
    </row>
    <row r="404" spans="1:5" ht="102">
      <c r="A404" t="s">
        <v>58</v>
      </c>
      <c r="E404" s="39" t="s">
        <v>651</v>
      </c>
    </row>
    <row r="405" spans="1:16" ht="25.5">
      <c r="A405" t="s">
        <v>49</v>
      </c>
      <c s="34" t="s">
        <v>387</v>
      </c>
      <c s="34" t="s">
        <v>7812</v>
      </c>
      <c s="35" t="s">
        <v>7813</v>
      </c>
      <c s="6" t="s">
        <v>7814</v>
      </c>
      <c s="36" t="s">
        <v>648</v>
      </c>
      <c s="37">
        <v>0.25</v>
      </c>
      <c s="36">
        <v>0</v>
      </c>
      <c s="36">
        <f>ROUND(G405*H405,6)</f>
      </c>
      <c r="L405" s="38">
        <v>0</v>
      </c>
      <c s="32">
        <f>ROUND(ROUND(L405,2)*ROUND(G405,3),2)</f>
      </c>
      <c s="36" t="s">
        <v>649</v>
      </c>
      <c>
        <f>(M405*21)/100</f>
      </c>
      <c t="s">
        <v>28</v>
      </c>
    </row>
    <row r="406" spans="1:5" ht="25.5">
      <c r="A406" s="35" t="s">
        <v>56</v>
      </c>
      <c r="E406" s="39" t="s">
        <v>3092</v>
      </c>
    </row>
    <row r="407" spans="1:5" ht="25.5">
      <c r="A407" s="35" t="s">
        <v>57</v>
      </c>
      <c r="E407" s="40" t="s">
        <v>11313</v>
      </c>
    </row>
    <row r="408" spans="1:5" ht="102">
      <c r="A408" t="s">
        <v>58</v>
      </c>
      <c r="E408" s="39" t="s">
        <v>651</v>
      </c>
    </row>
    <row r="409" spans="1:16" ht="25.5">
      <c r="A409" t="s">
        <v>49</v>
      </c>
      <c s="34" t="s">
        <v>391</v>
      </c>
      <c s="34" t="s">
        <v>10999</v>
      </c>
      <c s="35" t="s">
        <v>11000</v>
      </c>
      <c s="6" t="s">
        <v>11001</v>
      </c>
      <c s="36" t="s">
        <v>648</v>
      </c>
      <c s="37">
        <v>0.25</v>
      </c>
      <c s="36">
        <v>0</v>
      </c>
      <c s="36">
        <f>ROUND(G409*H409,6)</f>
      </c>
      <c r="L409" s="38">
        <v>0</v>
      </c>
      <c s="32">
        <f>ROUND(ROUND(L409,2)*ROUND(G409,3),2)</f>
      </c>
      <c s="36" t="s">
        <v>649</v>
      </c>
      <c>
        <f>(M409*21)/100</f>
      </c>
      <c t="s">
        <v>28</v>
      </c>
    </row>
    <row r="410" spans="1:5" ht="25.5">
      <c r="A410" s="35" t="s">
        <v>56</v>
      </c>
      <c r="E410" s="39" t="s">
        <v>3092</v>
      </c>
    </row>
    <row r="411" spans="1:5" ht="25.5">
      <c r="A411" s="35" t="s">
        <v>57</v>
      </c>
      <c r="E411" s="40" t="s">
        <v>10992</v>
      </c>
    </row>
    <row r="412" spans="1:5" ht="102">
      <c r="A412" t="s">
        <v>58</v>
      </c>
      <c r="E412" s="39" t="s">
        <v>651</v>
      </c>
    </row>
    <row r="413" spans="1:16" ht="25.5">
      <c r="A413" t="s">
        <v>49</v>
      </c>
      <c s="34" t="s">
        <v>395</v>
      </c>
      <c s="34" t="s">
        <v>11003</v>
      </c>
      <c s="35" t="s">
        <v>11004</v>
      </c>
      <c s="6" t="s">
        <v>11005</v>
      </c>
      <c s="36" t="s">
        <v>648</v>
      </c>
      <c s="37">
        <v>0.1</v>
      </c>
      <c s="36">
        <v>0</v>
      </c>
      <c s="36">
        <f>ROUND(G413*H413,6)</f>
      </c>
      <c r="L413" s="38">
        <v>0</v>
      </c>
      <c s="32">
        <f>ROUND(ROUND(L413,2)*ROUND(G413,3),2)</f>
      </c>
      <c s="36" t="s">
        <v>649</v>
      </c>
      <c>
        <f>(M413*21)/100</f>
      </c>
      <c t="s">
        <v>28</v>
      </c>
    </row>
    <row r="414" spans="1:5" ht="25.5">
      <c r="A414" s="35" t="s">
        <v>56</v>
      </c>
      <c r="E414" s="39" t="s">
        <v>3092</v>
      </c>
    </row>
    <row r="415" spans="1:5" ht="25.5">
      <c r="A415" s="35" t="s">
        <v>57</v>
      </c>
      <c r="E415" s="40" t="s">
        <v>11128</v>
      </c>
    </row>
    <row r="416" spans="1:5" ht="102">
      <c r="A416" t="s">
        <v>58</v>
      </c>
      <c r="E416" s="39" t="s">
        <v>651</v>
      </c>
    </row>
    <row r="417" spans="1:16" ht="25.5">
      <c r="A417" t="s">
        <v>49</v>
      </c>
      <c s="34" t="s">
        <v>399</v>
      </c>
      <c s="34" t="s">
        <v>3126</v>
      </c>
      <c s="35" t="s">
        <v>3127</v>
      </c>
      <c s="6" t="s">
        <v>3128</v>
      </c>
      <c s="36" t="s">
        <v>648</v>
      </c>
      <c s="37">
        <v>0.5</v>
      </c>
      <c s="36">
        <v>0</v>
      </c>
      <c s="36">
        <f>ROUND(G417*H417,6)</f>
      </c>
      <c r="L417" s="38">
        <v>0</v>
      </c>
      <c s="32">
        <f>ROUND(ROUND(L417,2)*ROUND(G417,3),2)</f>
      </c>
      <c s="36" t="s">
        <v>649</v>
      </c>
      <c>
        <f>(M417*21)/100</f>
      </c>
      <c t="s">
        <v>28</v>
      </c>
    </row>
    <row r="418" spans="1:5" ht="25.5">
      <c r="A418" s="35" t="s">
        <v>56</v>
      </c>
      <c r="E418" s="39" t="s">
        <v>3092</v>
      </c>
    </row>
    <row r="419" spans="1:5" ht="25.5">
      <c r="A419" s="35" t="s">
        <v>57</v>
      </c>
      <c r="E419" s="40" t="s">
        <v>11314</v>
      </c>
    </row>
    <row r="420" spans="1:5" ht="102">
      <c r="A420" t="s">
        <v>58</v>
      </c>
      <c r="E420" s="39" t="s">
        <v>651</v>
      </c>
    </row>
    <row r="421" spans="1:16" ht="25.5">
      <c r="A421" t="s">
        <v>49</v>
      </c>
      <c s="34" t="s">
        <v>403</v>
      </c>
      <c s="34" t="s">
        <v>7821</v>
      </c>
      <c s="35" t="s">
        <v>7822</v>
      </c>
      <c s="6" t="s">
        <v>7823</v>
      </c>
      <c s="36" t="s">
        <v>648</v>
      </c>
      <c s="37">
        <v>0.1</v>
      </c>
      <c s="36">
        <v>0</v>
      </c>
      <c s="36">
        <f>ROUND(G421*H421,6)</f>
      </c>
      <c r="L421" s="38">
        <v>0</v>
      </c>
      <c s="32">
        <f>ROUND(ROUND(L421,2)*ROUND(G421,3),2)</f>
      </c>
      <c s="36" t="s">
        <v>649</v>
      </c>
      <c>
        <f>(M421*21)/100</f>
      </c>
      <c t="s">
        <v>28</v>
      </c>
    </row>
    <row r="422" spans="1:5" ht="25.5">
      <c r="A422" s="35" t="s">
        <v>56</v>
      </c>
      <c r="E422" s="39" t="s">
        <v>3092</v>
      </c>
    </row>
    <row r="423" spans="1:5" ht="25.5">
      <c r="A423" s="35" t="s">
        <v>57</v>
      </c>
      <c r="E423" s="40" t="s">
        <v>11128</v>
      </c>
    </row>
    <row r="424" spans="1:5" ht="102">
      <c r="A424" t="s">
        <v>58</v>
      </c>
      <c r="E424" s="39" t="s">
        <v>651</v>
      </c>
    </row>
    <row r="425" spans="1:16" ht="38.25">
      <c r="A425" t="s">
        <v>49</v>
      </c>
      <c s="34" t="s">
        <v>407</v>
      </c>
      <c s="34" t="s">
        <v>3269</v>
      </c>
      <c s="35" t="s">
        <v>3270</v>
      </c>
      <c s="6" t="s">
        <v>3271</v>
      </c>
      <c s="36" t="s">
        <v>648</v>
      </c>
      <c s="37">
        <v>14.158</v>
      </c>
      <c s="36">
        <v>0</v>
      </c>
      <c s="36">
        <f>ROUND(G425*H425,6)</f>
      </c>
      <c r="L425" s="38">
        <v>0</v>
      </c>
      <c s="32">
        <f>ROUND(ROUND(L425,2)*ROUND(G425,3),2)</f>
      </c>
      <c s="36" t="s">
        <v>649</v>
      </c>
      <c>
        <f>(M425*21)/100</f>
      </c>
      <c t="s">
        <v>28</v>
      </c>
    </row>
    <row r="426" spans="1:5" ht="25.5">
      <c r="A426" s="35" t="s">
        <v>56</v>
      </c>
      <c r="E426" s="39" t="s">
        <v>3092</v>
      </c>
    </row>
    <row r="427" spans="1:5" ht="63.75">
      <c r="A427" s="35" t="s">
        <v>57</v>
      </c>
      <c r="E427" s="40" t="s">
        <v>11315</v>
      </c>
    </row>
    <row r="428" spans="1:5" ht="102">
      <c r="A428" t="s">
        <v>58</v>
      </c>
      <c r="E428" s="39" t="s">
        <v>651</v>
      </c>
    </row>
    <row r="429" spans="1:16" ht="25.5">
      <c r="A429" t="s">
        <v>49</v>
      </c>
      <c s="34" t="s">
        <v>411</v>
      </c>
      <c s="34" t="s">
        <v>5890</v>
      </c>
      <c s="35" t="s">
        <v>5891</v>
      </c>
      <c s="6" t="s">
        <v>5892</v>
      </c>
      <c s="36" t="s">
        <v>648</v>
      </c>
      <c s="37">
        <v>0.1</v>
      </c>
      <c s="36">
        <v>0</v>
      </c>
      <c s="36">
        <f>ROUND(G429*H429,6)</f>
      </c>
      <c r="L429" s="38">
        <v>0</v>
      </c>
      <c s="32">
        <f>ROUND(ROUND(L429,2)*ROUND(G429,3),2)</f>
      </c>
      <c s="36" t="s">
        <v>649</v>
      </c>
      <c>
        <f>(M429*21)/100</f>
      </c>
      <c t="s">
        <v>28</v>
      </c>
    </row>
    <row r="430" spans="1:5" ht="25.5">
      <c r="A430" s="35" t="s">
        <v>56</v>
      </c>
      <c r="E430" s="39" t="s">
        <v>3092</v>
      </c>
    </row>
    <row r="431" spans="1:5" ht="25.5">
      <c r="A431" s="35" t="s">
        <v>57</v>
      </c>
      <c r="E431" s="40" t="s">
        <v>11128</v>
      </c>
    </row>
    <row r="432" spans="1:5" ht="102">
      <c r="A432" t="s">
        <v>58</v>
      </c>
      <c r="E4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COUNTIFS(L8:L124,"=0",A8:A124,"P")+COUNTIFS(L8:L124,"",A8:A124,"P")+SUM(Q8:Q124)</f>
      </c>
    </row>
    <row r="8" spans="1:13" ht="25.5">
      <c r="A8" t="s">
        <v>45</v>
      </c>
      <c r="C8" s="28" t="s">
        <v>11318</v>
      </c>
      <c r="E8" s="30" t="s">
        <v>11317</v>
      </c>
      <c r="J8" s="29">
        <f>0+J9+J110+J115</f>
      </c>
      <c s="29">
        <f>0+K9+K110+K115</f>
      </c>
      <c s="29">
        <f>0+L9+L110+L115</f>
      </c>
      <c s="29">
        <f>0+M9+M110+M115</f>
      </c>
    </row>
    <row r="9" spans="1:13" ht="12.75">
      <c r="A9" t="s">
        <v>47</v>
      </c>
      <c r="C9" s="31" t="s">
        <v>168</v>
      </c>
      <c r="E9" s="33" t="s">
        <v>1144</v>
      </c>
      <c r="J9" s="32">
        <f>0</f>
      </c>
      <c s="32">
        <f>0</f>
      </c>
      <c s="32">
        <f>0+L10+L14+L18+L22+L26+L30+L34+L38+L42+L46+L50+L54+L58+L62+L66+L70+L74+L78+L82+L86+L90+L94+L98+L102+L106</f>
      </c>
      <c s="32">
        <f>0+M10+M14+M18+M22+M26+M30+M34+M38+M42+M46+M50+M54+M58+M62+M66+M70+M74+M78+M82+M86+M90+M94+M98+M102+M106</f>
      </c>
    </row>
    <row r="10" spans="1:16" ht="25.5">
      <c r="A10" t="s">
        <v>49</v>
      </c>
      <c s="34" t="s">
        <v>644</v>
      </c>
      <c s="34" t="s">
        <v>7832</v>
      </c>
      <c s="35" t="s">
        <v>52</v>
      </c>
      <c s="6" t="s">
        <v>7833</v>
      </c>
      <c s="36" t="s">
        <v>67</v>
      </c>
      <c s="37">
        <v>38</v>
      </c>
      <c s="36">
        <v>0</v>
      </c>
      <c s="36">
        <f>ROUND(G10*H10,6)</f>
      </c>
      <c r="L10" s="38">
        <v>0</v>
      </c>
      <c s="32">
        <f>ROUND(ROUND(L10,2)*ROUND(G10,3),2)</f>
      </c>
      <c s="36" t="s">
        <v>2858</v>
      </c>
      <c>
        <f>(M10*21)/100</f>
      </c>
      <c t="s">
        <v>28</v>
      </c>
    </row>
    <row r="11" spans="1:5" ht="12.75">
      <c r="A11" s="35" t="s">
        <v>56</v>
      </c>
      <c r="E11" s="39" t="s">
        <v>52</v>
      </c>
    </row>
    <row r="12" spans="1:5" ht="12.75">
      <c r="A12" s="35" t="s">
        <v>57</v>
      </c>
      <c r="E12" s="40" t="s">
        <v>175</v>
      </c>
    </row>
    <row r="13" spans="1:5" ht="12.75">
      <c r="A13" t="s">
        <v>58</v>
      </c>
      <c r="E13" s="39" t="s">
        <v>7834</v>
      </c>
    </row>
    <row r="14" spans="1:16" ht="12.75">
      <c r="A14" t="s">
        <v>49</v>
      </c>
      <c s="34" t="s">
        <v>28</v>
      </c>
      <c s="34" t="s">
        <v>5529</v>
      </c>
      <c s="35" t="s">
        <v>52</v>
      </c>
      <c s="6" t="s">
        <v>5530</v>
      </c>
      <c s="36" t="s">
        <v>67</v>
      </c>
      <c s="37">
        <v>14</v>
      </c>
      <c s="36">
        <v>0</v>
      </c>
      <c s="36">
        <f>ROUND(G14*H14,6)</f>
      </c>
      <c r="L14" s="38">
        <v>0</v>
      </c>
      <c s="32">
        <f>ROUND(ROUND(L14,2)*ROUND(G14,3),2)</f>
      </c>
      <c s="36" t="s">
        <v>2858</v>
      </c>
      <c>
        <f>(M14*21)/100</f>
      </c>
      <c t="s">
        <v>28</v>
      </c>
    </row>
    <row r="15" spans="1:5" ht="12.75">
      <c r="A15" s="35" t="s">
        <v>56</v>
      </c>
      <c r="E15" s="39" t="s">
        <v>52</v>
      </c>
    </row>
    <row r="16" spans="1:5" ht="12.75">
      <c r="A16" s="35" t="s">
        <v>57</v>
      </c>
      <c r="E16" s="40" t="s">
        <v>60</v>
      </c>
    </row>
    <row r="17" spans="1:5" ht="12.75">
      <c r="A17" t="s">
        <v>58</v>
      </c>
      <c r="E17" s="39" t="s">
        <v>11319</v>
      </c>
    </row>
    <row r="18" spans="1:16" ht="12.75">
      <c r="A18" t="s">
        <v>49</v>
      </c>
      <c s="34" t="s">
        <v>26</v>
      </c>
      <c s="34" t="s">
        <v>7836</v>
      </c>
      <c s="35" t="s">
        <v>52</v>
      </c>
      <c s="6" t="s">
        <v>7837</v>
      </c>
      <c s="36" t="s">
        <v>67</v>
      </c>
      <c s="37">
        <v>4</v>
      </c>
      <c s="36">
        <v>0</v>
      </c>
      <c s="36">
        <f>ROUND(G18*H18,6)</f>
      </c>
      <c r="L18" s="38">
        <v>0</v>
      </c>
      <c s="32">
        <f>ROUND(ROUND(L18,2)*ROUND(G18,3),2)</f>
      </c>
      <c s="36" t="s">
        <v>947</v>
      </c>
      <c>
        <f>(M18*21)/100</f>
      </c>
      <c t="s">
        <v>28</v>
      </c>
    </row>
    <row r="19" spans="1:5" ht="12.75">
      <c r="A19" s="35" t="s">
        <v>56</v>
      </c>
      <c r="E19" s="39" t="s">
        <v>52</v>
      </c>
    </row>
    <row r="20" spans="1:5" ht="12.75">
      <c r="A20" s="35" t="s">
        <v>57</v>
      </c>
      <c r="E20" s="40" t="s">
        <v>52</v>
      </c>
    </row>
    <row r="21" spans="1:5" ht="12.75">
      <c r="A21" t="s">
        <v>58</v>
      </c>
      <c r="E21" s="39" t="s">
        <v>7838</v>
      </c>
    </row>
    <row r="22" spans="1:16" ht="12.75">
      <c r="A22" t="s">
        <v>49</v>
      </c>
      <c s="34" t="s">
        <v>94</v>
      </c>
      <c s="34" t="s">
        <v>7839</v>
      </c>
      <c s="35" t="s">
        <v>52</v>
      </c>
      <c s="6" t="s">
        <v>7837</v>
      </c>
      <c s="36" t="s">
        <v>67</v>
      </c>
      <c s="37">
        <v>2</v>
      </c>
      <c s="36">
        <v>0</v>
      </c>
      <c s="36">
        <f>ROUND(G22*H22,6)</f>
      </c>
      <c r="L22" s="38">
        <v>0</v>
      </c>
      <c s="32">
        <f>ROUND(ROUND(L22,2)*ROUND(G22,3),2)</f>
      </c>
      <c s="36" t="s">
        <v>947</v>
      </c>
      <c>
        <f>(M22*21)/100</f>
      </c>
      <c t="s">
        <v>28</v>
      </c>
    </row>
    <row r="23" spans="1:5" ht="12.75">
      <c r="A23" s="35" t="s">
        <v>56</v>
      </c>
      <c r="E23" s="39" t="s">
        <v>52</v>
      </c>
    </row>
    <row r="24" spans="1:5" ht="12.75">
      <c r="A24" s="35" t="s">
        <v>57</v>
      </c>
      <c r="E24" s="40" t="s">
        <v>52</v>
      </c>
    </row>
    <row r="25" spans="1:5" ht="12.75">
      <c r="A25" t="s">
        <v>58</v>
      </c>
      <c r="E25" s="39" t="s">
        <v>7840</v>
      </c>
    </row>
    <row r="26" spans="1:16" ht="12.75">
      <c r="A26" t="s">
        <v>49</v>
      </c>
      <c s="34" t="s">
        <v>100</v>
      </c>
      <c s="34" t="s">
        <v>7843</v>
      </c>
      <c s="35" t="s">
        <v>52</v>
      </c>
      <c s="6" t="s">
        <v>7844</v>
      </c>
      <c s="36" t="s">
        <v>67</v>
      </c>
      <c s="37">
        <v>6</v>
      </c>
      <c s="36">
        <v>0</v>
      </c>
      <c s="36">
        <f>ROUND(G26*H26,6)</f>
      </c>
      <c r="L26" s="38">
        <v>0</v>
      </c>
      <c s="32">
        <f>ROUND(ROUND(L26,2)*ROUND(G26,3),2)</f>
      </c>
      <c s="36" t="s">
        <v>2858</v>
      </c>
      <c>
        <f>(M26*21)/100</f>
      </c>
      <c t="s">
        <v>28</v>
      </c>
    </row>
    <row r="27" spans="1:5" ht="12.75">
      <c r="A27" s="35" t="s">
        <v>56</v>
      </c>
      <c r="E27" s="39" t="s">
        <v>52</v>
      </c>
    </row>
    <row r="28" spans="1:5" ht="12.75">
      <c r="A28" s="35" t="s">
        <v>57</v>
      </c>
      <c r="E28" s="40" t="s">
        <v>52</v>
      </c>
    </row>
    <row r="29" spans="1:5" ht="12.75">
      <c r="A29" t="s">
        <v>58</v>
      </c>
      <c r="E29" s="39" t="s">
        <v>7845</v>
      </c>
    </row>
    <row r="30" spans="1:16" ht="12.75">
      <c r="A30" t="s">
        <v>49</v>
      </c>
      <c s="34" t="s">
        <v>27</v>
      </c>
      <c s="34" t="s">
        <v>7849</v>
      </c>
      <c s="35" t="s">
        <v>52</v>
      </c>
      <c s="6" t="s">
        <v>7850</v>
      </c>
      <c s="36" t="s">
        <v>67</v>
      </c>
      <c s="37">
        <v>26</v>
      </c>
      <c s="36">
        <v>0</v>
      </c>
      <c s="36">
        <f>ROUND(G30*H30,6)</f>
      </c>
      <c r="L30" s="38">
        <v>0</v>
      </c>
      <c s="32">
        <f>ROUND(ROUND(L30,2)*ROUND(G30,3),2)</f>
      </c>
      <c s="36" t="s">
        <v>2858</v>
      </c>
      <c>
        <f>(M30*21)/100</f>
      </c>
      <c t="s">
        <v>28</v>
      </c>
    </row>
    <row r="31" spans="1:5" ht="12.75">
      <c r="A31" s="35" t="s">
        <v>56</v>
      </c>
      <c r="E31" s="39" t="s">
        <v>52</v>
      </c>
    </row>
    <row r="32" spans="1:5" ht="12.75">
      <c r="A32" s="35" t="s">
        <v>57</v>
      </c>
      <c r="E32" s="40" t="s">
        <v>108</v>
      </c>
    </row>
    <row r="33" spans="1:5" ht="12.75">
      <c r="A33" t="s">
        <v>58</v>
      </c>
      <c r="E33" s="39" t="s">
        <v>7851</v>
      </c>
    </row>
    <row r="34" spans="1:16" ht="12.75">
      <c r="A34" t="s">
        <v>49</v>
      </c>
      <c s="34" t="s">
        <v>168</v>
      </c>
      <c s="34" t="s">
        <v>9921</v>
      </c>
      <c s="35" t="s">
        <v>52</v>
      </c>
      <c s="6" t="s">
        <v>9922</v>
      </c>
      <c s="36" t="s">
        <v>67</v>
      </c>
      <c s="37">
        <v>2</v>
      </c>
      <c s="36">
        <v>0</v>
      </c>
      <c s="36">
        <f>ROUND(G34*H34,6)</f>
      </c>
      <c r="L34" s="38">
        <v>0</v>
      </c>
      <c s="32">
        <f>ROUND(ROUND(L34,2)*ROUND(G34,3),2)</f>
      </c>
      <c s="36" t="s">
        <v>947</v>
      </c>
      <c>
        <f>(M34*21)/100</f>
      </c>
      <c t="s">
        <v>28</v>
      </c>
    </row>
    <row r="35" spans="1:5" ht="12.75">
      <c r="A35" s="35" t="s">
        <v>56</v>
      </c>
      <c r="E35" s="39" t="s">
        <v>52</v>
      </c>
    </row>
    <row r="36" spans="1:5" ht="12.75">
      <c r="A36" s="35" t="s">
        <v>57</v>
      </c>
      <c r="E36" s="40" t="s">
        <v>52</v>
      </c>
    </row>
    <row r="37" spans="1:5" ht="25.5">
      <c r="A37" t="s">
        <v>58</v>
      </c>
      <c r="E37" s="39" t="s">
        <v>11320</v>
      </c>
    </row>
    <row r="38" spans="1:16" ht="12.75">
      <c r="A38" t="s">
        <v>49</v>
      </c>
      <c s="34" t="s">
        <v>534</v>
      </c>
      <c s="34" t="s">
        <v>9931</v>
      </c>
      <c s="35" t="s">
        <v>52</v>
      </c>
      <c s="6" t="s">
        <v>11051</v>
      </c>
      <c s="36" t="s">
        <v>67</v>
      </c>
      <c s="37">
        <v>7</v>
      </c>
      <c s="36">
        <v>0</v>
      </c>
      <c s="36">
        <f>ROUND(G38*H38,6)</f>
      </c>
      <c r="L38" s="38">
        <v>0</v>
      </c>
      <c s="32">
        <f>ROUND(ROUND(L38,2)*ROUND(G38,3),2)</f>
      </c>
      <c s="36" t="s">
        <v>947</v>
      </c>
      <c>
        <f>(M38*21)/100</f>
      </c>
      <c t="s">
        <v>28</v>
      </c>
    </row>
    <row r="39" spans="1:5" ht="12.75">
      <c r="A39" s="35" t="s">
        <v>56</v>
      </c>
      <c r="E39" s="39" t="s">
        <v>52</v>
      </c>
    </row>
    <row r="40" spans="1:5" ht="12.75">
      <c r="A40" s="35" t="s">
        <v>57</v>
      </c>
      <c r="E40" s="40" t="s">
        <v>52</v>
      </c>
    </row>
    <row r="41" spans="1:5" ht="12.75">
      <c r="A41" t="s">
        <v>58</v>
      </c>
      <c r="E41" s="39" t="s">
        <v>11321</v>
      </c>
    </row>
    <row r="42" spans="1:16" ht="12.75">
      <c r="A42" t="s">
        <v>49</v>
      </c>
      <c s="34" t="s">
        <v>673</v>
      </c>
      <c s="34" t="s">
        <v>11322</v>
      </c>
      <c s="35" t="s">
        <v>52</v>
      </c>
      <c s="6" t="s">
        <v>11051</v>
      </c>
      <c s="36" t="s">
        <v>67</v>
      </c>
      <c s="37">
        <v>4</v>
      </c>
      <c s="36">
        <v>0</v>
      </c>
      <c s="36">
        <f>ROUND(G42*H42,6)</f>
      </c>
      <c r="L42" s="38">
        <v>0</v>
      </c>
      <c s="32">
        <f>ROUND(ROUND(L42,2)*ROUND(G42,3),2)</f>
      </c>
      <c s="36" t="s">
        <v>947</v>
      </c>
      <c>
        <f>(M42*21)/100</f>
      </c>
      <c t="s">
        <v>28</v>
      </c>
    </row>
    <row r="43" spans="1:5" ht="12.75">
      <c r="A43" s="35" t="s">
        <v>56</v>
      </c>
      <c r="E43" s="39" t="s">
        <v>52</v>
      </c>
    </row>
    <row r="44" spans="1:5" ht="12.75">
      <c r="A44" s="35" t="s">
        <v>57</v>
      </c>
      <c r="E44" s="40" t="s">
        <v>52</v>
      </c>
    </row>
    <row r="45" spans="1:5" ht="12.75">
      <c r="A45" t="s">
        <v>58</v>
      </c>
      <c r="E45" s="39" t="s">
        <v>11323</v>
      </c>
    </row>
    <row r="46" spans="1:16" ht="12.75">
      <c r="A46" t="s">
        <v>49</v>
      </c>
      <c s="34" t="s">
        <v>677</v>
      </c>
      <c s="34" t="s">
        <v>11324</v>
      </c>
      <c s="35" t="s">
        <v>52</v>
      </c>
      <c s="6" t="s">
        <v>11051</v>
      </c>
      <c s="36" t="s">
        <v>67</v>
      </c>
      <c s="37">
        <v>1</v>
      </c>
      <c s="36">
        <v>0</v>
      </c>
      <c s="36">
        <f>ROUND(G46*H46,6)</f>
      </c>
      <c r="L46" s="38">
        <v>0</v>
      </c>
      <c s="32">
        <f>ROUND(ROUND(L46,2)*ROUND(G46,3),2)</f>
      </c>
      <c s="36" t="s">
        <v>947</v>
      </c>
      <c>
        <f>(M46*21)/100</f>
      </c>
      <c t="s">
        <v>28</v>
      </c>
    </row>
    <row r="47" spans="1:5" ht="12.75">
      <c r="A47" s="35" t="s">
        <v>56</v>
      </c>
      <c r="E47" s="39" t="s">
        <v>52</v>
      </c>
    </row>
    <row r="48" spans="1:5" ht="12.75">
      <c r="A48" s="35" t="s">
        <v>57</v>
      </c>
      <c r="E48" s="40" t="s">
        <v>52</v>
      </c>
    </row>
    <row r="49" spans="1:5" ht="25.5">
      <c r="A49" t="s">
        <v>58</v>
      </c>
      <c r="E49" s="39" t="s">
        <v>11325</v>
      </c>
    </row>
    <row r="50" spans="1:16" ht="25.5">
      <c r="A50" t="s">
        <v>49</v>
      </c>
      <c s="34" t="s">
        <v>681</v>
      </c>
      <c s="34" t="s">
        <v>7867</v>
      </c>
      <c s="35" t="s">
        <v>52</v>
      </c>
      <c s="6" t="s">
        <v>7868</v>
      </c>
      <c s="36" t="s">
        <v>67</v>
      </c>
      <c s="37">
        <v>4</v>
      </c>
      <c s="36">
        <v>0</v>
      </c>
      <c s="36">
        <f>ROUND(G50*H50,6)</f>
      </c>
      <c r="L50" s="38">
        <v>0</v>
      </c>
      <c s="32">
        <f>ROUND(ROUND(L50,2)*ROUND(G50,3),2)</f>
      </c>
      <c s="36" t="s">
        <v>947</v>
      </c>
      <c>
        <f>(M50*21)/100</f>
      </c>
      <c t="s">
        <v>28</v>
      </c>
    </row>
    <row r="51" spans="1:5" ht="12.75">
      <c r="A51" s="35" t="s">
        <v>56</v>
      </c>
      <c r="E51" s="39" t="s">
        <v>52</v>
      </c>
    </row>
    <row r="52" spans="1:5" ht="12.75">
      <c r="A52" s="35" t="s">
        <v>57</v>
      </c>
      <c r="E52" s="40" t="s">
        <v>52</v>
      </c>
    </row>
    <row r="53" spans="1:5" ht="12.75">
      <c r="A53" t="s">
        <v>58</v>
      </c>
      <c r="E53" s="39" t="s">
        <v>11326</v>
      </c>
    </row>
    <row r="54" spans="1:16" ht="12.75">
      <c r="A54" t="s">
        <v>49</v>
      </c>
      <c s="34" t="s">
        <v>685</v>
      </c>
      <c s="34" t="s">
        <v>1115</v>
      </c>
      <c s="35" t="s">
        <v>52</v>
      </c>
      <c s="6" t="s">
        <v>1401</v>
      </c>
      <c s="36" t="s">
        <v>67</v>
      </c>
      <c s="37">
        <v>6</v>
      </c>
      <c s="36">
        <v>0</v>
      </c>
      <c s="36">
        <f>ROUND(G54*H54,6)</f>
      </c>
      <c r="L54" s="38">
        <v>0</v>
      </c>
      <c s="32">
        <f>ROUND(ROUND(L54,2)*ROUND(G54,3),2)</f>
      </c>
      <c s="36" t="s">
        <v>2858</v>
      </c>
      <c>
        <f>(M54*21)/100</f>
      </c>
      <c t="s">
        <v>28</v>
      </c>
    </row>
    <row r="55" spans="1:5" ht="12.75">
      <c r="A55" s="35" t="s">
        <v>56</v>
      </c>
      <c r="E55" s="39" t="s">
        <v>52</v>
      </c>
    </row>
    <row r="56" spans="1:5" ht="12.75">
      <c r="A56" s="35" t="s">
        <v>57</v>
      </c>
      <c r="E56" s="40" t="s">
        <v>52</v>
      </c>
    </row>
    <row r="57" spans="1:5" ht="12.75">
      <c r="A57" t="s">
        <v>58</v>
      </c>
      <c r="E57" s="39" t="s">
        <v>7873</v>
      </c>
    </row>
    <row r="58" spans="1:16" ht="12.75">
      <c r="A58" t="s">
        <v>49</v>
      </c>
      <c s="34" t="s">
        <v>50</v>
      </c>
      <c s="34" t="s">
        <v>7883</v>
      </c>
      <c s="35" t="s">
        <v>52</v>
      </c>
      <c s="6" t="s">
        <v>1263</v>
      </c>
      <c s="36" t="s">
        <v>105</v>
      </c>
      <c s="37">
        <v>187</v>
      </c>
      <c s="36">
        <v>0</v>
      </c>
      <c s="36">
        <f>ROUND(G58*H58,6)</f>
      </c>
      <c r="L58" s="38">
        <v>0</v>
      </c>
      <c s="32">
        <f>ROUND(ROUND(L58,2)*ROUND(G58,3),2)</f>
      </c>
      <c s="36" t="s">
        <v>947</v>
      </c>
      <c>
        <f>(M58*21)/100</f>
      </c>
      <c t="s">
        <v>28</v>
      </c>
    </row>
    <row r="59" spans="1:5" ht="12.75">
      <c r="A59" s="35" t="s">
        <v>56</v>
      </c>
      <c r="E59" s="39" t="s">
        <v>52</v>
      </c>
    </row>
    <row r="60" spans="1:5" ht="12.75">
      <c r="A60" s="35" t="s">
        <v>57</v>
      </c>
      <c r="E60" s="40" t="s">
        <v>6925</v>
      </c>
    </row>
    <row r="61" spans="1:5" ht="12.75">
      <c r="A61" t="s">
        <v>58</v>
      </c>
      <c r="E61" s="39" t="s">
        <v>7884</v>
      </c>
    </row>
    <row r="62" spans="1:16" ht="12.75">
      <c r="A62" t="s">
        <v>49</v>
      </c>
      <c s="34" t="s">
        <v>60</v>
      </c>
      <c s="34" t="s">
        <v>7885</v>
      </c>
      <c s="35" t="s">
        <v>52</v>
      </c>
      <c s="6" t="s">
        <v>1263</v>
      </c>
      <c s="36" t="s">
        <v>105</v>
      </c>
      <c s="37">
        <v>13.2</v>
      </c>
      <c s="36">
        <v>0</v>
      </c>
      <c s="36">
        <f>ROUND(G62*H62,6)</f>
      </c>
      <c r="L62" s="38">
        <v>0</v>
      </c>
      <c s="32">
        <f>ROUND(ROUND(L62,2)*ROUND(G62,3),2)</f>
      </c>
      <c s="36" t="s">
        <v>947</v>
      </c>
      <c>
        <f>(M62*21)/100</f>
      </c>
      <c t="s">
        <v>28</v>
      </c>
    </row>
    <row r="63" spans="1:5" ht="12.75">
      <c r="A63" s="35" t="s">
        <v>56</v>
      </c>
      <c r="E63" s="39" t="s">
        <v>52</v>
      </c>
    </row>
    <row r="64" spans="1:5" ht="12.75">
      <c r="A64" s="35" t="s">
        <v>57</v>
      </c>
      <c r="E64" s="40" t="s">
        <v>11327</v>
      </c>
    </row>
    <row r="65" spans="1:5" ht="12.75">
      <c r="A65" t="s">
        <v>58</v>
      </c>
      <c r="E65" s="39" t="s">
        <v>7886</v>
      </c>
    </row>
    <row r="66" spans="1:16" ht="12.75">
      <c r="A66" t="s">
        <v>49</v>
      </c>
      <c s="34" t="s">
        <v>64</v>
      </c>
      <c s="34" t="s">
        <v>7887</v>
      </c>
      <c s="35" t="s">
        <v>52</v>
      </c>
      <c s="6" t="s">
        <v>1263</v>
      </c>
      <c s="36" t="s">
        <v>105</v>
      </c>
      <c s="37">
        <v>410</v>
      </c>
      <c s="36">
        <v>0</v>
      </c>
      <c s="36">
        <f>ROUND(G66*H66,6)</f>
      </c>
      <c r="L66" s="38">
        <v>0</v>
      </c>
      <c s="32">
        <f>ROUND(ROUND(L66,2)*ROUND(G66,3),2)</f>
      </c>
      <c s="36" t="s">
        <v>947</v>
      </c>
      <c>
        <f>(M66*21)/100</f>
      </c>
      <c t="s">
        <v>28</v>
      </c>
    </row>
    <row r="67" spans="1:5" ht="12.75">
      <c r="A67" s="35" t="s">
        <v>56</v>
      </c>
      <c r="E67" s="39" t="s">
        <v>52</v>
      </c>
    </row>
    <row r="68" spans="1:5" ht="12.75">
      <c r="A68" s="35" t="s">
        <v>57</v>
      </c>
      <c r="E68" s="40" t="s">
        <v>7783</v>
      </c>
    </row>
    <row r="69" spans="1:5" ht="12.75">
      <c r="A69" t="s">
        <v>58</v>
      </c>
      <c r="E69" s="39" t="s">
        <v>7888</v>
      </c>
    </row>
    <row r="70" spans="1:16" ht="12.75">
      <c r="A70" t="s">
        <v>49</v>
      </c>
      <c s="34" t="s">
        <v>69</v>
      </c>
      <c s="34" t="s">
        <v>5549</v>
      </c>
      <c s="35" t="s">
        <v>52</v>
      </c>
      <c s="6" t="s">
        <v>5550</v>
      </c>
      <c s="36" t="s">
        <v>67</v>
      </c>
      <c s="37">
        <v>13</v>
      </c>
      <c s="36">
        <v>0</v>
      </c>
      <c s="36">
        <f>ROUND(G70*H70,6)</f>
      </c>
      <c r="L70" s="38">
        <v>0</v>
      </c>
      <c s="32">
        <f>ROUND(ROUND(L70,2)*ROUND(G70,3),2)</f>
      </c>
      <c s="36" t="s">
        <v>2858</v>
      </c>
      <c>
        <f>(M70*21)/100</f>
      </c>
      <c t="s">
        <v>28</v>
      </c>
    </row>
    <row r="71" spans="1:5" ht="12.75">
      <c r="A71" s="35" t="s">
        <v>56</v>
      </c>
      <c r="E71" s="39" t="s">
        <v>52</v>
      </c>
    </row>
    <row r="72" spans="1:5" ht="12.75">
      <c r="A72" s="35" t="s">
        <v>57</v>
      </c>
      <c r="E72" s="40" t="s">
        <v>50</v>
      </c>
    </row>
    <row r="73" spans="1:5" ht="12.75">
      <c r="A73" t="s">
        <v>58</v>
      </c>
      <c r="E73" s="39" t="s">
        <v>7896</v>
      </c>
    </row>
    <row r="74" spans="1:16" ht="12.75">
      <c r="A74" t="s">
        <v>49</v>
      </c>
      <c s="34" t="s">
        <v>72</v>
      </c>
      <c s="34" t="s">
        <v>2277</v>
      </c>
      <c s="35" t="s">
        <v>52</v>
      </c>
      <c s="6" t="s">
        <v>2278</v>
      </c>
      <c s="36" t="s">
        <v>67</v>
      </c>
      <c s="37">
        <v>12</v>
      </c>
      <c s="36">
        <v>0</v>
      </c>
      <c s="36">
        <f>ROUND(G74*H74,6)</f>
      </c>
      <c r="L74" s="38">
        <v>0</v>
      </c>
      <c s="32">
        <f>ROUND(ROUND(L74,2)*ROUND(G74,3),2)</f>
      </c>
      <c s="36" t="s">
        <v>2858</v>
      </c>
      <c>
        <f>(M74*21)/100</f>
      </c>
      <c t="s">
        <v>28</v>
      </c>
    </row>
    <row r="75" spans="1:5" ht="12.75">
      <c r="A75" s="35" t="s">
        <v>56</v>
      </c>
      <c r="E75" s="39" t="s">
        <v>52</v>
      </c>
    </row>
    <row r="76" spans="1:5" ht="12.75">
      <c r="A76" s="35" t="s">
        <v>57</v>
      </c>
      <c r="E76" s="40" t="s">
        <v>685</v>
      </c>
    </row>
    <row r="77" spans="1:5" ht="12.75">
      <c r="A77" t="s">
        <v>58</v>
      </c>
      <c r="E77" s="39" t="s">
        <v>11328</v>
      </c>
    </row>
    <row r="78" spans="1:16" ht="12.75">
      <c r="A78" t="s">
        <v>49</v>
      </c>
      <c s="34" t="s">
        <v>78</v>
      </c>
      <c s="34" t="s">
        <v>11329</v>
      </c>
      <c s="35" t="s">
        <v>52</v>
      </c>
      <c s="6" t="s">
        <v>11330</v>
      </c>
      <c s="36" t="s">
        <v>67</v>
      </c>
      <c s="37">
        <v>1</v>
      </c>
      <c s="36">
        <v>0</v>
      </c>
      <c s="36">
        <f>ROUND(G78*H78,6)</f>
      </c>
      <c r="L78" s="38">
        <v>0</v>
      </c>
      <c s="32">
        <f>ROUND(ROUND(L78,2)*ROUND(G78,3),2)</f>
      </c>
      <c s="36" t="s">
        <v>2858</v>
      </c>
      <c>
        <f>(M78*21)/100</f>
      </c>
      <c t="s">
        <v>28</v>
      </c>
    </row>
    <row r="79" spans="1:5" ht="12.75">
      <c r="A79" s="35" t="s">
        <v>56</v>
      </c>
      <c r="E79" s="39" t="s">
        <v>52</v>
      </c>
    </row>
    <row r="80" spans="1:5" ht="12.75">
      <c r="A80" s="35" t="s">
        <v>57</v>
      </c>
      <c r="E80" s="40" t="s">
        <v>52</v>
      </c>
    </row>
    <row r="81" spans="1:5" ht="12.75">
      <c r="A81" t="s">
        <v>58</v>
      </c>
      <c r="E81" s="39" t="s">
        <v>11331</v>
      </c>
    </row>
    <row r="82" spans="1:16" ht="25.5">
      <c r="A82" t="s">
        <v>49</v>
      </c>
      <c s="34" t="s">
        <v>83</v>
      </c>
      <c s="34" t="s">
        <v>1260</v>
      </c>
      <c s="35" t="s">
        <v>52</v>
      </c>
      <c s="6" t="s">
        <v>1261</v>
      </c>
      <c s="36" t="s">
        <v>67</v>
      </c>
      <c s="37">
        <v>2</v>
      </c>
      <c s="36">
        <v>0</v>
      </c>
      <c s="36">
        <f>ROUND(G82*H82,6)</f>
      </c>
      <c r="L82" s="38">
        <v>0</v>
      </c>
      <c s="32">
        <f>ROUND(ROUND(L82,2)*ROUND(G82,3),2)</f>
      </c>
      <c s="36" t="s">
        <v>2858</v>
      </c>
      <c>
        <f>(M82*21)/100</f>
      </c>
      <c t="s">
        <v>28</v>
      </c>
    </row>
    <row r="83" spans="1:5" ht="12.75">
      <c r="A83" s="35" t="s">
        <v>56</v>
      </c>
      <c r="E83" s="39" t="s">
        <v>52</v>
      </c>
    </row>
    <row r="84" spans="1:5" ht="12.75">
      <c r="A84" s="35" t="s">
        <v>57</v>
      </c>
      <c r="E84" s="40" t="s">
        <v>52</v>
      </c>
    </row>
    <row r="85" spans="1:5" ht="12.75">
      <c r="A85" t="s">
        <v>58</v>
      </c>
      <c r="E85" s="39" t="s">
        <v>11332</v>
      </c>
    </row>
    <row r="86" spans="1:16" ht="12.75">
      <c r="A86" t="s">
        <v>49</v>
      </c>
      <c s="34" t="s">
        <v>87</v>
      </c>
      <c s="34" t="s">
        <v>11333</v>
      </c>
      <c s="35" t="s">
        <v>52</v>
      </c>
      <c s="6" t="s">
        <v>11334</v>
      </c>
      <c s="36" t="s">
        <v>67</v>
      </c>
      <c s="37">
        <v>1</v>
      </c>
      <c s="36">
        <v>0</v>
      </c>
      <c s="36">
        <f>ROUND(G86*H86,6)</f>
      </c>
      <c r="L86" s="38">
        <v>0</v>
      </c>
      <c s="32">
        <f>ROUND(ROUND(L86,2)*ROUND(G86,3),2)</f>
      </c>
      <c s="36" t="s">
        <v>2858</v>
      </c>
      <c>
        <f>(M86*21)/100</f>
      </c>
      <c t="s">
        <v>28</v>
      </c>
    </row>
    <row r="87" spans="1:5" ht="12.75">
      <c r="A87" s="35" t="s">
        <v>56</v>
      </c>
      <c r="E87" s="39" t="s">
        <v>52</v>
      </c>
    </row>
    <row r="88" spans="1:5" ht="12.75">
      <c r="A88" s="35" t="s">
        <v>57</v>
      </c>
      <c r="E88" s="40" t="s">
        <v>52</v>
      </c>
    </row>
    <row r="89" spans="1:5" ht="12.75">
      <c r="A89" t="s">
        <v>58</v>
      </c>
      <c r="E89" s="39" t="s">
        <v>11335</v>
      </c>
    </row>
    <row r="90" spans="1:16" ht="12.75">
      <c r="A90" t="s">
        <v>49</v>
      </c>
      <c s="34" t="s">
        <v>91</v>
      </c>
      <c s="34" t="s">
        <v>11336</v>
      </c>
      <c s="35" t="s">
        <v>52</v>
      </c>
      <c s="6" t="s">
        <v>11337</v>
      </c>
      <c s="36" t="s">
        <v>67</v>
      </c>
      <c s="37">
        <v>1</v>
      </c>
      <c s="36">
        <v>0</v>
      </c>
      <c s="36">
        <f>ROUND(G90*H90,6)</f>
      </c>
      <c r="L90" s="38">
        <v>0</v>
      </c>
      <c s="32">
        <f>ROUND(ROUND(L90,2)*ROUND(G90,3),2)</f>
      </c>
      <c s="36" t="s">
        <v>2858</v>
      </c>
      <c>
        <f>(M90*21)/100</f>
      </c>
      <c t="s">
        <v>28</v>
      </c>
    </row>
    <row r="91" spans="1:5" ht="12.75">
      <c r="A91" s="35" t="s">
        <v>56</v>
      </c>
      <c r="E91" s="39" t="s">
        <v>52</v>
      </c>
    </row>
    <row r="92" spans="1:5" ht="12.75">
      <c r="A92" s="35" t="s">
        <v>57</v>
      </c>
      <c r="E92" s="40" t="s">
        <v>52</v>
      </c>
    </row>
    <row r="93" spans="1:5" ht="12.75">
      <c r="A93" t="s">
        <v>58</v>
      </c>
      <c r="E93" s="39" t="s">
        <v>11338</v>
      </c>
    </row>
    <row r="94" spans="1:16" ht="12.75">
      <c r="A94" t="s">
        <v>49</v>
      </c>
      <c s="34" t="s">
        <v>96</v>
      </c>
      <c s="34" t="s">
        <v>11339</v>
      </c>
      <c s="35" t="s">
        <v>52</v>
      </c>
      <c s="6" t="s">
        <v>11340</v>
      </c>
      <c s="36" t="s">
        <v>67</v>
      </c>
      <c s="37">
        <v>1</v>
      </c>
      <c s="36">
        <v>0</v>
      </c>
      <c s="36">
        <f>ROUND(G94*H94,6)</f>
      </c>
      <c r="L94" s="38">
        <v>0</v>
      </c>
      <c s="32">
        <f>ROUND(ROUND(L94,2)*ROUND(G94,3),2)</f>
      </c>
      <c s="36" t="s">
        <v>2858</v>
      </c>
      <c>
        <f>(M94*21)/100</f>
      </c>
      <c t="s">
        <v>28</v>
      </c>
    </row>
    <row r="95" spans="1:5" ht="12.75">
      <c r="A95" s="35" t="s">
        <v>56</v>
      </c>
      <c r="E95" s="39" t="s">
        <v>52</v>
      </c>
    </row>
    <row r="96" spans="1:5" ht="12.75">
      <c r="A96" s="35" t="s">
        <v>57</v>
      </c>
      <c r="E96" s="40" t="s">
        <v>52</v>
      </c>
    </row>
    <row r="97" spans="1:5" ht="12.75">
      <c r="A97" t="s">
        <v>58</v>
      </c>
      <c r="E97" s="39" t="s">
        <v>11341</v>
      </c>
    </row>
    <row r="98" spans="1:16" ht="12.75">
      <c r="A98" t="s">
        <v>49</v>
      </c>
      <c s="34" t="s">
        <v>888</v>
      </c>
      <c s="34" t="s">
        <v>5573</v>
      </c>
      <c s="35" t="s">
        <v>52</v>
      </c>
      <c s="6" t="s">
        <v>5574</v>
      </c>
      <c s="36" t="s">
        <v>67</v>
      </c>
      <c s="37">
        <v>1</v>
      </c>
      <c s="36">
        <v>0</v>
      </c>
      <c s="36">
        <f>ROUND(G98*H98,6)</f>
      </c>
      <c r="L98" s="38">
        <v>0</v>
      </c>
      <c s="32">
        <f>ROUND(ROUND(L98,2)*ROUND(G98,3),2)</f>
      </c>
      <c s="36" t="s">
        <v>2858</v>
      </c>
      <c>
        <f>(M98*21)/100</f>
      </c>
      <c t="s">
        <v>28</v>
      </c>
    </row>
    <row r="99" spans="1:5" ht="12.75">
      <c r="A99" s="35" t="s">
        <v>56</v>
      </c>
      <c r="E99" s="39" t="s">
        <v>52</v>
      </c>
    </row>
    <row r="100" spans="1:5" ht="12.75">
      <c r="A100" s="35" t="s">
        <v>57</v>
      </c>
      <c r="E100" s="40" t="s">
        <v>52</v>
      </c>
    </row>
    <row r="101" spans="1:5" ht="12.75">
      <c r="A101" t="s">
        <v>58</v>
      </c>
      <c r="E101" s="39" t="s">
        <v>5575</v>
      </c>
    </row>
    <row r="102" spans="1:16" ht="25.5">
      <c r="A102" t="s">
        <v>49</v>
      </c>
      <c s="34" t="s">
        <v>102</v>
      </c>
      <c s="34" t="s">
        <v>7963</v>
      </c>
      <c s="35" t="s">
        <v>52</v>
      </c>
      <c s="6" t="s">
        <v>7964</v>
      </c>
      <c s="36" t="s">
        <v>67</v>
      </c>
      <c s="37">
        <v>1</v>
      </c>
      <c s="36">
        <v>0</v>
      </c>
      <c s="36">
        <f>ROUND(G102*H102,6)</f>
      </c>
      <c r="L102" s="38">
        <v>0</v>
      </c>
      <c s="32">
        <f>ROUND(ROUND(L102,2)*ROUND(G102,3),2)</f>
      </c>
      <c s="36" t="s">
        <v>2858</v>
      </c>
      <c>
        <f>(M102*21)/100</f>
      </c>
      <c t="s">
        <v>28</v>
      </c>
    </row>
    <row r="103" spans="1:5" ht="12.75">
      <c r="A103" s="35" t="s">
        <v>56</v>
      </c>
      <c r="E103" s="39" t="s">
        <v>52</v>
      </c>
    </row>
    <row r="104" spans="1:5" ht="12.75">
      <c r="A104" s="35" t="s">
        <v>57</v>
      </c>
      <c r="E104" s="40" t="s">
        <v>52</v>
      </c>
    </row>
    <row r="105" spans="1:5" ht="114.75">
      <c r="A105" t="s">
        <v>58</v>
      </c>
      <c r="E105" s="39" t="s">
        <v>7965</v>
      </c>
    </row>
    <row r="106" spans="1:16" ht="12.75">
      <c r="A106" t="s">
        <v>49</v>
      </c>
      <c s="34" t="s">
        <v>820</v>
      </c>
      <c s="34" t="s">
        <v>2388</v>
      </c>
      <c s="35" t="s">
        <v>52</v>
      </c>
      <c s="6" t="s">
        <v>2389</v>
      </c>
      <c s="36" t="s">
        <v>486</v>
      </c>
      <c s="37">
        <v>8</v>
      </c>
      <c s="36">
        <v>0</v>
      </c>
      <c s="36">
        <f>ROUND(G106*H106,6)</f>
      </c>
      <c r="L106" s="38">
        <v>0</v>
      </c>
      <c s="32">
        <f>ROUND(ROUND(L106,2)*ROUND(G106,3),2)</f>
      </c>
      <c s="36" t="s">
        <v>2858</v>
      </c>
      <c>
        <f>(M106*21)/100</f>
      </c>
      <c t="s">
        <v>28</v>
      </c>
    </row>
    <row r="107" spans="1:5" ht="12.75">
      <c r="A107" s="35" t="s">
        <v>56</v>
      </c>
      <c r="E107" s="39" t="s">
        <v>52</v>
      </c>
    </row>
    <row r="108" spans="1:5" ht="12.75">
      <c r="A108" s="35" t="s">
        <v>57</v>
      </c>
      <c r="E108" s="40" t="s">
        <v>52</v>
      </c>
    </row>
    <row r="109" spans="1:5" ht="89.25">
      <c r="A109" t="s">
        <v>58</v>
      </c>
      <c r="E109" s="39" t="s">
        <v>7966</v>
      </c>
    </row>
    <row r="110" spans="1:13" ht="12.75">
      <c r="A110" t="s">
        <v>47</v>
      </c>
      <c r="C110" s="31" t="s">
        <v>673</v>
      </c>
      <c r="E110" s="33" t="s">
        <v>7915</v>
      </c>
      <c r="J110" s="32">
        <f>0</f>
      </c>
      <c s="32">
        <f>0</f>
      </c>
      <c s="32">
        <f>0+L111</f>
      </c>
      <c s="32">
        <f>0+M111</f>
      </c>
    </row>
    <row r="111" spans="1:16" ht="12.75">
      <c r="A111" t="s">
        <v>49</v>
      </c>
      <c s="34" t="s">
        <v>108</v>
      </c>
      <c s="34" t="s">
        <v>1594</v>
      </c>
      <c s="35" t="s">
        <v>52</v>
      </c>
      <c s="6" t="s">
        <v>7916</v>
      </c>
      <c s="36" t="s">
        <v>75</v>
      </c>
      <c s="37">
        <v>1.3</v>
      </c>
      <c s="36">
        <v>0</v>
      </c>
      <c s="36">
        <f>ROUND(G111*H111,6)</f>
      </c>
      <c r="L111" s="38">
        <v>0</v>
      </c>
      <c s="32">
        <f>ROUND(ROUND(L111,2)*ROUND(G111,3),2)</f>
      </c>
      <c s="36" t="s">
        <v>2858</v>
      </c>
      <c>
        <f>(M111*21)/100</f>
      </c>
      <c t="s">
        <v>28</v>
      </c>
    </row>
    <row r="112" spans="1:5" ht="12.75">
      <c r="A112" s="35" t="s">
        <v>56</v>
      </c>
      <c r="E112" s="39" t="s">
        <v>52</v>
      </c>
    </row>
    <row r="113" spans="1:5" ht="12.75">
      <c r="A113" s="35" t="s">
        <v>57</v>
      </c>
      <c r="E113" s="40" t="s">
        <v>11342</v>
      </c>
    </row>
    <row r="114" spans="1:5" ht="12.75">
      <c r="A114" t="s">
        <v>58</v>
      </c>
      <c r="E114" s="39" t="s">
        <v>7917</v>
      </c>
    </row>
    <row r="115" spans="1:13" ht="12.75">
      <c r="A115" t="s">
        <v>47</v>
      </c>
      <c r="C115" s="31" t="s">
        <v>642</v>
      </c>
      <c r="E115" s="33" t="s">
        <v>5580</v>
      </c>
      <c r="J115" s="32">
        <f>0</f>
      </c>
      <c s="32">
        <f>0</f>
      </c>
      <c s="32">
        <f>0+L116+L120+L124</f>
      </c>
      <c s="32">
        <f>0+M116+M120+M124</f>
      </c>
    </row>
    <row r="116" spans="1:16" ht="25.5">
      <c r="A116" t="s">
        <v>49</v>
      </c>
      <c s="34" t="s">
        <v>112</v>
      </c>
      <c s="34" t="s">
        <v>1598</v>
      </c>
      <c s="35" t="s">
        <v>1599</v>
      </c>
      <c s="6" t="s">
        <v>1600</v>
      </c>
      <c s="36" t="s">
        <v>648</v>
      </c>
      <c s="37">
        <v>0.15</v>
      </c>
      <c s="36">
        <v>0</v>
      </c>
      <c s="36">
        <f>ROUND(G116*H116,6)</f>
      </c>
      <c r="L116" s="38">
        <v>0</v>
      </c>
      <c s="32">
        <f>ROUND(ROUND(L116,2)*ROUND(G116,3),2)</f>
      </c>
      <c s="36" t="s">
        <v>649</v>
      </c>
      <c>
        <f>(M116*21)/100</f>
      </c>
      <c t="s">
        <v>28</v>
      </c>
    </row>
    <row r="117" spans="1:5" ht="25.5">
      <c r="A117" s="35" t="s">
        <v>56</v>
      </c>
      <c r="E117" s="39" t="s">
        <v>3092</v>
      </c>
    </row>
    <row r="118" spans="1:5" ht="12.75">
      <c r="A118" s="35" t="s">
        <v>57</v>
      </c>
      <c r="E118" s="40" t="s">
        <v>52</v>
      </c>
    </row>
    <row r="119" spans="1:5" ht="102">
      <c r="A119" t="s">
        <v>58</v>
      </c>
      <c r="E119" s="39" t="s">
        <v>651</v>
      </c>
    </row>
    <row r="120" spans="1:16" ht="25.5">
      <c r="A120" t="s">
        <v>49</v>
      </c>
      <c s="34" t="s">
        <v>116</v>
      </c>
      <c s="34" t="s">
        <v>670</v>
      </c>
      <c s="35" t="s">
        <v>671</v>
      </c>
      <c s="6" t="s">
        <v>672</v>
      </c>
      <c s="36" t="s">
        <v>648</v>
      </c>
      <c s="37">
        <v>0.3</v>
      </c>
      <c s="36">
        <v>0</v>
      </c>
      <c s="36">
        <f>ROUND(G120*H120,6)</f>
      </c>
      <c r="L120" s="38">
        <v>0</v>
      </c>
      <c s="32">
        <f>ROUND(ROUND(L120,2)*ROUND(G120,3),2)</f>
      </c>
      <c s="36" t="s">
        <v>649</v>
      </c>
      <c>
        <f>(M120*21)/100</f>
      </c>
      <c t="s">
        <v>28</v>
      </c>
    </row>
    <row r="121" spans="1:5" ht="25.5">
      <c r="A121" s="35" t="s">
        <v>56</v>
      </c>
      <c r="E121" s="39" t="s">
        <v>3092</v>
      </c>
    </row>
    <row r="122" spans="1:5" ht="12.75">
      <c r="A122" s="35" t="s">
        <v>57</v>
      </c>
      <c r="E122" s="40" t="s">
        <v>7970</v>
      </c>
    </row>
    <row r="123" spans="1:5" ht="102">
      <c r="A123" t="s">
        <v>58</v>
      </c>
      <c r="E123" s="39" t="s">
        <v>651</v>
      </c>
    </row>
    <row r="124" spans="1:16" ht="12.75">
      <c r="A124" t="s">
        <v>49</v>
      </c>
      <c s="34" t="s">
        <v>120</v>
      </c>
      <c s="34" t="s">
        <v>11075</v>
      </c>
      <c s="35" t="s">
        <v>11076</v>
      </c>
      <c s="6" t="s">
        <v>11077</v>
      </c>
      <c s="36" t="s">
        <v>648</v>
      </c>
      <c s="37">
        <v>0.1</v>
      </c>
      <c s="36">
        <v>0</v>
      </c>
      <c s="36">
        <f>ROUND(G124*H124,6)</f>
      </c>
      <c r="L124" s="38">
        <v>0</v>
      </c>
      <c s="32">
        <f>ROUND(ROUND(L124,2)*ROUND(G124,3),2)</f>
      </c>
      <c s="36" t="s">
        <v>649</v>
      </c>
      <c>
        <f>(M124*21)/100</f>
      </c>
      <c t="s">
        <v>28</v>
      </c>
    </row>
    <row r="125" spans="1:5" ht="25.5">
      <c r="A125" s="35" t="s">
        <v>56</v>
      </c>
      <c r="E125" s="39" t="s">
        <v>3092</v>
      </c>
    </row>
    <row r="126" spans="1:5" ht="12.75">
      <c r="A126" s="35" t="s">
        <v>57</v>
      </c>
      <c r="E126" s="40" t="s">
        <v>9944</v>
      </c>
    </row>
    <row r="127" spans="1:5" ht="102">
      <c r="A127" t="s">
        <v>58</v>
      </c>
      <c r="E12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11345</v>
      </c>
      <c r="E8" s="30" t="s">
        <v>11344</v>
      </c>
      <c r="J8" s="29">
        <f>0+J9+J34+J47+J60+J69+J74</f>
      </c>
      <c s="29">
        <f>0+K9+K34+K47+K60+K69+K74</f>
      </c>
      <c s="29">
        <f>0+L9+L34+L47+L60+L69+L74</f>
      </c>
      <c s="29">
        <f>0+M9+M34+M47+M60+M69+M74</f>
      </c>
    </row>
    <row r="9" spans="1:13" ht="12.75">
      <c r="A9" t="s">
        <v>47</v>
      </c>
      <c r="C9" s="31" t="s">
        <v>2857</v>
      </c>
      <c r="E9" s="33" t="s">
        <v>1032</v>
      </c>
      <c r="J9" s="32">
        <f>0</f>
      </c>
      <c s="32">
        <f>0</f>
      </c>
      <c s="32">
        <f>0+L10+L14+L18+L22+L26+L30</f>
      </c>
      <c s="32">
        <f>0+M10+M14+M18+M22+M26+M30</f>
      </c>
    </row>
    <row r="10" spans="1:16" ht="12.75">
      <c r="A10" t="s">
        <v>49</v>
      </c>
      <c s="34" t="s">
        <v>644</v>
      </c>
      <c s="34" t="s">
        <v>51</v>
      </c>
      <c s="35" t="s">
        <v>52</v>
      </c>
      <c s="6" t="s">
        <v>53</v>
      </c>
      <c s="36" t="s">
        <v>54</v>
      </c>
      <c s="37">
        <v>40</v>
      </c>
      <c s="36">
        <v>0</v>
      </c>
      <c s="36">
        <f>ROUND(G10*H10,6)</f>
      </c>
      <c r="L10" s="38">
        <v>0</v>
      </c>
      <c s="32">
        <f>ROUND(ROUND(L10,2)*ROUND(G10,3),2)</f>
      </c>
      <c s="36" t="s">
        <v>2858</v>
      </c>
      <c>
        <f>(M10*21)/100</f>
      </c>
      <c t="s">
        <v>28</v>
      </c>
    </row>
    <row r="11" spans="1:5" ht="12.75">
      <c r="A11" s="35" t="s">
        <v>56</v>
      </c>
      <c r="E11" s="39" t="s">
        <v>52</v>
      </c>
    </row>
    <row r="12" spans="1:5" ht="25.5">
      <c r="A12" s="35" t="s">
        <v>57</v>
      </c>
      <c r="E12" s="40" t="s">
        <v>5417</v>
      </c>
    </row>
    <row r="13" spans="1:5" ht="38.25">
      <c r="A13" t="s">
        <v>58</v>
      </c>
      <c r="E13" s="39" t="s">
        <v>4153</v>
      </c>
    </row>
    <row r="14" spans="1:16" ht="12.75">
      <c r="A14" t="s">
        <v>49</v>
      </c>
      <c s="34" t="s">
        <v>28</v>
      </c>
      <c s="34" t="s">
        <v>3218</v>
      </c>
      <c s="35" t="s">
        <v>52</v>
      </c>
      <c s="6" t="s">
        <v>3219</v>
      </c>
      <c s="36" t="s">
        <v>75</v>
      </c>
      <c s="37">
        <v>111.6</v>
      </c>
      <c s="36">
        <v>0</v>
      </c>
      <c s="36">
        <f>ROUND(G14*H14,6)</f>
      </c>
      <c r="L14" s="38">
        <v>0</v>
      </c>
      <c s="32">
        <f>ROUND(ROUND(L14,2)*ROUND(G14,3),2)</f>
      </c>
      <c s="36" t="s">
        <v>2858</v>
      </c>
      <c>
        <f>(M14*21)/100</f>
      </c>
      <c t="s">
        <v>28</v>
      </c>
    </row>
    <row r="15" spans="1:5" ht="12.75">
      <c r="A15" s="35" t="s">
        <v>56</v>
      </c>
      <c r="E15" s="39" t="s">
        <v>52</v>
      </c>
    </row>
    <row r="16" spans="1:5" ht="25.5">
      <c r="A16" s="35" t="s">
        <v>57</v>
      </c>
      <c r="E16" s="40" t="s">
        <v>11346</v>
      </c>
    </row>
    <row r="17" spans="1:5" ht="369.75">
      <c r="A17" t="s">
        <v>58</v>
      </c>
      <c r="E17" s="39" t="s">
        <v>3221</v>
      </c>
    </row>
    <row r="18" spans="1:16" ht="12.75">
      <c r="A18" t="s">
        <v>49</v>
      </c>
      <c s="34" t="s">
        <v>26</v>
      </c>
      <c s="34" t="s">
        <v>165</v>
      </c>
      <c s="35" t="s">
        <v>52</v>
      </c>
      <c s="6" t="s">
        <v>166</v>
      </c>
      <c s="36" t="s">
        <v>75</v>
      </c>
      <c s="37">
        <v>61.2</v>
      </c>
      <c s="36">
        <v>0</v>
      </c>
      <c s="36">
        <f>ROUND(G18*H18,6)</f>
      </c>
      <c r="L18" s="38">
        <v>0</v>
      </c>
      <c s="32">
        <f>ROUND(ROUND(L18,2)*ROUND(G18,3),2)</f>
      </c>
      <c s="36" t="s">
        <v>2858</v>
      </c>
      <c>
        <f>(M18*21)/100</f>
      </c>
      <c t="s">
        <v>28</v>
      </c>
    </row>
    <row r="19" spans="1:5" ht="12.75">
      <c r="A19" s="35" t="s">
        <v>56</v>
      </c>
      <c r="E19" s="39" t="s">
        <v>52</v>
      </c>
    </row>
    <row r="20" spans="1:5" ht="25.5">
      <c r="A20" s="35" t="s">
        <v>57</v>
      </c>
      <c r="E20" s="40" t="s">
        <v>11347</v>
      </c>
    </row>
    <row r="21" spans="1:5" ht="229.5">
      <c r="A21" t="s">
        <v>58</v>
      </c>
      <c r="E21" s="39" t="s">
        <v>2860</v>
      </c>
    </row>
    <row r="22" spans="1:16" ht="12.75">
      <c r="A22" t="s">
        <v>49</v>
      </c>
      <c s="34" t="s">
        <v>94</v>
      </c>
      <c s="34" t="s">
        <v>3825</v>
      </c>
      <c s="35" t="s">
        <v>52</v>
      </c>
      <c s="6" t="s">
        <v>3826</v>
      </c>
      <c s="36" t="s">
        <v>75</v>
      </c>
      <c s="37">
        <v>36</v>
      </c>
      <c s="36">
        <v>0</v>
      </c>
      <c s="36">
        <f>ROUND(G22*H22,6)</f>
      </c>
      <c r="L22" s="38">
        <v>0</v>
      </c>
      <c s="32">
        <f>ROUND(ROUND(L22,2)*ROUND(G22,3),2)</f>
      </c>
      <c s="36" t="s">
        <v>2858</v>
      </c>
      <c>
        <f>(M22*21)/100</f>
      </c>
      <c t="s">
        <v>28</v>
      </c>
    </row>
    <row r="23" spans="1:5" ht="12.75">
      <c r="A23" s="35" t="s">
        <v>56</v>
      </c>
      <c r="E23" s="39" t="s">
        <v>52</v>
      </c>
    </row>
    <row r="24" spans="1:5" ht="25.5">
      <c r="A24" s="35" t="s">
        <v>57</v>
      </c>
      <c r="E24" s="40" t="s">
        <v>11348</v>
      </c>
    </row>
    <row r="25" spans="1:5" ht="229.5">
      <c r="A25" t="s">
        <v>58</v>
      </c>
      <c r="E25" s="39" t="s">
        <v>4795</v>
      </c>
    </row>
    <row r="26" spans="1:16" ht="12.75">
      <c r="A26" t="s">
        <v>49</v>
      </c>
      <c s="34" t="s">
        <v>100</v>
      </c>
      <c s="34" t="s">
        <v>3386</v>
      </c>
      <c s="35" t="s">
        <v>52</v>
      </c>
      <c s="6" t="s">
        <v>3387</v>
      </c>
      <c s="36" t="s">
        <v>54</v>
      </c>
      <c s="37">
        <v>39.6</v>
      </c>
      <c s="36">
        <v>0</v>
      </c>
      <c s="36">
        <f>ROUND(G26*H26,6)</f>
      </c>
      <c r="L26" s="38">
        <v>0</v>
      </c>
      <c s="32">
        <f>ROUND(ROUND(L26,2)*ROUND(G26,3),2)</f>
      </c>
      <c s="36" t="s">
        <v>2858</v>
      </c>
      <c>
        <f>(M26*21)/100</f>
      </c>
      <c t="s">
        <v>28</v>
      </c>
    </row>
    <row r="27" spans="1:5" ht="12.75">
      <c r="A27" s="35" t="s">
        <v>56</v>
      </c>
      <c r="E27" s="39" t="s">
        <v>52</v>
      </c>
    </row>
    <row r="28" spans="1:5" ht="25.5">
      <c r="A28" s="35" t="s">
        <v>57</v>
      </c>
      <c r="E28" s="40" t="s">
        <v>11349</v>
      </c>
    </row>
    <row r="29" spans="1:5" ht="38.25">
      <c r="A29" t="s">
        <v>58</v>
      </c>
      <c r="E29" s="39" t="s">
        <v>3389</v>
      </c>
    </row>
    <row r="30" spans="1:16" ht="12.75">
      <c r="A30" t="s">
        <v>49</v>
      </c>
      <c s="34" t="s">
        <v>27</v>
      </c>
      <c s="34" t="s">
        <v>3390</v>
      </c>
      <c s="35" t="s">
        <v>52</v>
      </c>
      <c s="6" t="s">
        <v>3391</v>
      </c>
      <c s="36" t="s">
        <v>54</v>
      </c>
      <c s="37">
        <v>39.6</v>
      </c>
      <c s="36">
        <v>0</v>
      </c>
      <c s="36">
        <f>ROUND(G30*H30,6)</f>
      </c>
      <c r="L30" s="38">
        <v>0</v>
      </c>
      <c s="32">
        <f>ROUND(ROUND(L30,2)*ROUND(G30,3),2)</f>
      </c>
      <c s="36" t="s">
        <v>2858</v>
      </c>
      <c>
        <f>(M30*21)/100</f>
      </c>
      <c t="s">
        <v>28</v>
      </c>
    </row>
    <row r="31" spans="1:5" ht="12.75">
      <c r="A31" s="35" t="s">
        <v>56</v>
      </c>
      <c r="E31" s="39" t="s">
        <v>52</v>
      </c>
    </row>
    <row r="32" spans="1:5" ht="25.5">
      <c r="A32" s="35" t="s">
        <v>57</v>
      </c>
      <c r="E32" s="40" t="s">
        <v>11350</v>
      </c>
    </row>
    <row r="33" spans="1:5" ht="25.5">
      <c r="A33" t="s">
        <v>58</v>
      </c>
      <c r="E33" s="39" t="s">
        <v>3392</v>
      </c>
    </row>
    <row r="34" spans="1:13" ht="12.75">
      <c r="A34" t="s">
        <v>47</v>
      </c>
      <c r="C34" s="31" t="s">
        <v>3231</v>
      </c>
      <c r="E34" s="33" t="s">
        <v>3232</v>
      </c>
      <c r="J34" s="32">
        <f>0</f>
      </c>
      <c s="32">
        <f>0</f>
      </c>
      <c s="32">
        <f>0+L35+L39+L43</f>
      </c>
      <c s="32">
        <f>0+M35+M39+M43</f>
      </c>
    </row>
    <row r="35" spans="1:16" ht="12.75">
      <c r="A35" t="s">
        <v>49</v>
      </c>
      <c s="34" t="s">
        <v>168</v>
      </c>
      <c s="34" t="s">
        <v>11351</v>
      </c>
      <c s="35" t="s">
        <v>52</v>
      </c>
      <c s="6" t="s">
        <v>11352</v>
      </c>
      <c s="36" t="s">
        <v>75</v>
      </c>
      <c s="37">
        <v>11.928</v>
      </c>
      <c s="36">
        <v>0</v>
      </c>
      <c s="36">
        <f>ROUND(G35*H35,6)</f>
      </c>
      <c r="L35" s="38">
        <v>0</v>
      </c>
      <c s="32">
        <f>ROUND(ROUND(L35,2)*ROUND(G35,3),2)</f>
      </c>
      <c s="36" t="s">
        <v>2858</v>
      </c>
      <c>
        <f>(M35*21)/100</f>
      </c>
      <c t="s">
        <v>28</v>
      </c>
    </row>
    <row r="36" spans="1:5" ht="12.75">
      <c r="A36" s="35" t="s">
        <v>56</v>
      </c>
      <c r="E36" s="39" t="s">
        <v>52</v>
      </c>
    </row>
    <row r="37" spans="1:5" ht="25.5">
      <c r="A37" s="35" t="s">
        <v>57</v>
      </c>
      <c r="E37" s="40" t="s">
        <v>11353</v>
      </c>
    </row>
    <row r="38" spans="1:5" ht="409.5">
      <c r="A38" t="s">
        <v>58</v>
      </c>
      <c r="E38" s="39" t="s">
        <v>11354</v>
      </c>
    </row>
    <row r="39" spans="1:16" ht="12.75">
      <c r="A39" t="s">
        <v>49</v>
      </c>
      <c s="34" t="s">
        <v>534</v>
      </c>
      <c s="34" t="s">
        <v>4349</v>
      </c>
      <c s="35" t="s">
        <v>52</v>
      </c>
      <c s="6" t="s">
        <v>4350</v>
      </c>
      <c s="36" t="s">
        <v>648</v>
      </c>
      <c s="37">
        <v>1.311</v>
      </c>
      <c s="36">
        <v>0</v>
      </c>
      <c s="36">
        <f>ROUND(G39*H39,6)</f>
      </c>
      <c r="L39" s="38">
        <v>0</v>
      </c>
      <c s="32">
        <f>ROUND(ROUND(L39,2)*ROUND(G39,3),2)</f>
      </c>
      <c s="36" t="s">
        <v>2858</v>
      </c>
      <c>
        <f>(M39*21)/100</f>
      </c>
      <c t="s">
        <v>28</v>
      </c>
    </row>
    <row r="40" spans="1:5" ht="12.75">
      <c r="A40" s="35" t="s">
        <v>56</v>
      </c>
      <c r="E40" s="39" t="s">
        <v>52</v>
      </c>
    </row>
    <row r="41" spans="1:5" ht="25.5">
      <c r="A41" s="35" t="s">
        <v>57</v>
      </c>
      <c r="E41" s="40" t="s">
        <v>11355</v>
      </c>
    </row>
    <row r="42" spans="1:5" ht="267.75">
      <c r="A42" t="s">
        <v>58</v>
      </c>
      <c r="E42" s="39" t="s">
        <v>11356</v>
      </c>
    </row>
    <row r="43" spans="1:16" ht="12.75">
      <c r="A43" t="s">
        <v>49</v>
      </c>
      <c s="34" t="s">
        <v>673</v>
      </c>
      <c s="34" t="s">
        <v>11357</v>
      </c>
      <c s="35" t="s">
        <v>52</v>
      </c>
      <c s="6" t="s">
        <v>11358</v>
      </c>
      <c s="36" t="s">
        <v>105</v>
      </c>
      <c s="37">
        <v>27</v>
      </c>
      <c s="36">
        <v>0</v>
      </c>
      <c s="36">
        <f>ROUND(G43*H43,6)</f>
      </c>
      <c r="L43" s="38">
        <v>0</v>
      </c>
      <c s="32">
        <f>ROUND(ROUND(L43,2)*ROUND(G43,3),2)</f>
      </c>
      <c s="36" t="s">
        <v>2858</v>
      </c>
      <c>
        <f>(M43*21)/100</f>
      </c>
      <c t="s">
        <v>28</v>
      </c>
    </row>
    <row r="44" spans="1:5" ht="12.75">
      <c r="A44" s="35" t="s">
        <v>56</v>
      </c>
      <c r="E44" s="39" t="s">
        <v>52</v>
      </c>
    </row>
    <row r="45" spans="1:5" ht="25.5">
      <c r="A45" s="35" t="s">
        <v>57</v>
      </c>
      <c r="E45" s="40" t="s">
        <v>11359</v>
      </c>
    </row>
    <row r="46" spans="1:5" ht="191.25">
      <c r="A46" t="s">
        <v>58</v>
      </c>
      <c r="E46" s="39" t="s">
        <v>11360</v>
      </c>
    </row>
    <row r="47" spans="1:13" ht="12.75">
      <c r="A47" t="s">
        <v>47</v>
      </c>
      <c r="C47" s="31" t="s">
        <v>3406</v>
      </c>
      <c r="E47" s="33" t="s">
        <v>3407</v>
      </c>
      <c r="J47" s="32">
        <f>0</f>
      </c>
      <c s="32">
        <f>0</f>
      </c>
      <c s="32">
        <f>0+L48+L52+L56</f>
      </c>
      <c s="32">
        <f>0+M48+M52+M56</f>
      </c>
    </row>
    <row r="48" spans="1:16" ht="12.75">
      <c r="A48" t="s">
        <v>49</v>
      </c>
      <c s="34" t="s">
        <v>677</v>
      </c>
      <c s="34" t="s">
        <v>11361</v>
      </c>
      <c s="35" t="s">
        <v>52</v>
      </c>
      <c s="6" t="s">
        <v>11362</v>
      </c>
      <c s="36" t="s">
        <v>648</v>
      </c>
      <c s="37">
        <v>2.402</v>
      </c>
      <c s="36">
        <v>0</v>
      </c>
      <c s="36">
        <f>ROUND(G48*H48,6)</f>
      </c>
      <c r="L48" s="38">
        <v>0</v>
      </c>
      <c s="32">
        <f>ROUND(ROUND(L48,2)*ROUND(G48,3),2)</f>
      </c>
      <c s="36" t="s">
        <v>2858</v>
      </c>
      <c>
        <f>(M48*21)/100</f>
      </c>
      <c t="s">
        <v>28</v>
      </c>
    </row>
    <row r="49" spans="1:5" ht="12.75">
      <c r="A49" s="35" t="s">
        <v>56</v>
      </c>
      <c r="E49" s="39" t="s">
        <v>52</v>
      </c>
    </row>
    <row r="50" spans="1:5" ht="63.75">
      <c r="A50" s="35" t="s">
        <v>57</v>
      </c>
      <c r="E50" s="40" t="s">
        <v>11363</v>
      </c>
    </row>
    <row r="51" spans="1:5" ht="409.5">
      <c r="A51" t="s">
        <v>58</v>
      </c>
      <c r="E51" s="39" t="s">
        <v>11364</v>
      </c>
    </row>
    <row r="52" spans="1:16" ht="12.75">
      <c r="A52" t="s">
        <v>49</v>
      </c>
      <c s="34" t="s">
        <v>681</v>
      </c>
      <c s="34" t="s">
        <v>11365</v>
      </c>
      <c s="35" t="s">
        <v>52</v>
      </c>
      <c s="6" t="s">
        <v>11366</v>
      </c>
      <c s="36" t="s">
        <v>54</v>
      </c>
      <c s="37">
        <v>35.68</v>
      </c>
      <c s="36">
        <v>0</v>
      </c>
      <c s="36">
        <f>ROUND(G52*H52,6)</f>
      </c>
      <c r="L52" s="38">
        <v>0</v>
      </c>
      <c s="32">
        <f>ROUND(ROUND(L52,2)*ROUND(G52,3),2)</f>
      </c>
      <c s="36" t="s">
        <v>2858</v>
      </c>
      <c>
        <f>(M52*21)/100</f>
      </c>
      <c t="s">
        <v>28</v>
      </c>
    </row>
    <row r="53" spans="1:5" ht="12.75">
      <c r="A53" s="35" t="s">
        <v>56</v>
      </c>
      <c r="E53" s="39" t="s">
        <v>52</v>
      </c>
    </row>
    <row r="54" spans="1:5" ht="89.25">
      <c r="A54" s="35" t="s">
        <v>57</v>
      </c>
      <c r="E54" s="40" t="s">
        <v>11367</v>
      </c>
    </row>
    <row r="55" spans="1:5" ht="229.5">
      <c r="A55" t="s">
        <v>58</v>
      </c>
      <c r="E55" s="39" t="s">
        <v>10572</v>
      </c>
    </row>
    <row r="56" spans="1:16" ht="12.75">
      <c r="A56" t="s">
        <v>49</v>
      </c>
      <c s="34" t="s">
        <v>685</v>
      </c>
      <c s="34" t="s">
        <v>11368</v>
      </c>
      <c s="35" t="s">
        <v>52</v>
      </c>
      <c s="6" t="s">
        <v>11369</v>
      </c>
      <c s="36" t="s">
        <v>54</v>
      </c>
      <c s="37">
        <v>107.04</v>
      </c>
      <c s="36">
        <v>0</v>
      </c>
      <c s="36">
        <f>ROUND(G56*H56,6)</f>
      </c>
      <c r="L56" s="38">
        <v>0</v>
      </c>
      <c s="32">
        <f>ROUND(ROUND(L56,2)*ROUND(G56,3),2)</f>
      </c>
      <c s="36" t="s">
        <v>947</v>
      </c>
      <c>
        <f>(M56*21)/100</f>
      </c>
      <c t="s">
        <v>28</v>
      </c>
    </row>
    <row r="57" spans="1:5" ht="12.75">
      <c r="A57" s="35" t="s">
        <v>56</v>
      </c>
      <c r="E57" s="39" t="s">
        <v>52</v>
      </c>
    </row>
    <row r="58" spans="1:5" ht="89.25">
      <c r="A58" s="35" t="s">
        <v>57</v>
      </c>
      <c r="E58" s="40" t="s">
        <v>11370</v>
      </c>
    </row>
    <row r="59" spans="1:5" ht="204">
      <c r="A59" t="s">
        <v>58</v>
      </c>
      <c r="E59" s="39" t="s">
        <v>11371</v>
      </c>
    </row>
    <row r="60" spans="1:13" ht="12.75">
      <c r="A60" t="s">
        <v>47</v>
      </c>
      <c r="C60" s="31" t="s">
        <v>3426</v>
      </c>
      <c r="E60" s="33" t="s">
        <v>3427</v>
      </c>
      <c r="J60" s="32">
        <f>0</f>
      </c>
      <c s="32">
        <f>0</f>
      </c>
      <c s="32">
        <f>0+L61+L65</f>
      </c>
      <c s="32">
        <f>0+M61+M65</f>
      </c>
    </row>
    <row r="61" spans="1:16" ht="12.75">
      <c r="A61" t="s">
        <v>49</v>
      </c>
      <c s="34" t="s">
        <v>50</v>
      </c>
      <c s="34" t="s">
        <v>4936</v>
      </c>
      <c s="35" t="s">
        <v>52</v>
      </c>
      <c s="6" t="s">
        <v>4937</v>
      </c>
      <c s="36" t="s">
        <v>75</v>
      </c>
      <c s="37">
        <v>0.057</v>
      </c>
      <c s="36">
        <v>0</v>
      </c>
      <c s="36">
        <f>ROUND(G61*H61,6)</f>
      </c>
      <c r="L61" s="38">
        <v>0</v>
      </c>
      <c s="32">
        <f>ROUND(ROUND(L61,2)*ROUND(G61,3),2)</f>
      </c>
      <c s="36" t="s">
        <v>2858</v>
      </c>
      <c>
        <f>(M61*21)/100</f>
      </c>
      <c t="s">
        <v>28</v>
      </c>
    </row>
    <row r="62" spans="1:5" ht="12.75">
      <c r="A62" s="35" t="s">
        <v>56</v>
      </c>
      <c r="E62" s="39" t="s">
        <v>52</v>
      </c>
    </row>
    <row r="63" spans="1:5" ht="25.5">
      <c r="A63" s="35" t="s">
        <v>57</v>
      </c>
      <c r="E63" s="40" t="s">
        <v>11372</v>
      </c>
    </row>
    <row r="64" spans="1:5" ht="38.25">
      <c r="A64" t="s">
        <v>58</v>
      </c>
      <c r="E64" s="39" t="s">
        <v>4940</v>
      </c>
    </row>
    <row r="65" spans="1:16" ht="12.75">
      <c r="A65" t="s">
        <v>49</v>
      </c>
      <c s="34" t="s">
        <v>60</v>
      </c>
      <c s="34" t="s">
        <v>11373</v>
      </c>
      <c s="35" t="s">
        <v>52</v>
      </c>
      <c s="6" t="s">
        <v>11374</v>
      </c>
      <c s="36" t="s">
        <v>75</v>
      </c>
      <c s="37">
        <v>4.5</v>
      </c>
      <c s="36">
        <v>0</v>
      </c>
      <c s="36">
        <f>ROUND(G65*H65,6)</f>
      </c>
      <c r="L65" s="38">
        <v>0</v>
      </c>
      <c s="32">
        <f>ROUND(ROUND(L65,2)*ROUND(G65,3),2)</f>
      </c>
      <c s="36" t="s">
        <v>2858</v>
      </c>
      <c>
        <f>(M65*21)/100</f>
      </c>
      <c t="s">
        <v>28</v>
      </c>
    </row>
    <row r="66" spans="1:5" ht="12.75">
      <c r="A66" s="35" t="s">
        <v>56</v>
      </c>
      <c r="E66" s="39" t="s">
        <v>52</v>
      </c>
    </row>
    <row r="67" spans="1:5" ht="25.5">
      <c r="A67" s="35" t="s">
        <v>57</v>
      </c>
      <c r="E67" s="40" t="s">
        <v>11375</v>
      </c>
    </row>
    <row r="68" spans="1:5" ht="409.5">
      <c r="A68" t="s">
        <v>58</v>
      </c>
      <c r="E68" s="39" t="s">
        <v>11376</v>
      </c>
    </row>
    <row r="69" spans="1:13" ht="12.75">
      <c r="A69" t="s">
        <v>47</v>
      </c>
      <c r="C69" s="31" t="s">
        <v>2861</v>
      </c>
      <c r="E69" s="33" t="s">
        <v>1535</v>
      </c>
      <c r="J69" s="32">
        <f>0</f>
      </c>
      <c s="32">
        <f>0</f>
      </c>
      <c s="32">
        <f>0+L70</f>
      </c>
      <c s="32">
        <f>0+M70</f>
      </c>
    </row>
    <row r="70" spans="1:16" ht="12.75">
      <c r="A70" t="s">
        <v>49</v>
      </c>
      <c s="34" t="s">
        <v>64</v>
      </c>
      <c s="34" t="s">
        <v>11377</v>
      </c>
      <c s="35" t="s">
        <v>52</v>
      </c>
      <c s="6" t="s">
        <v>6330</v>
      </c>
      <c s="36" t="s">
        <v>54</v>
      </c>
      <c s="37">
        <v>45</v>
      </c>
      <c s="36">
        <v>0</v>
      </c>
      <c s="36">
        <f>ROUND(G70*H70,6)</f>
      </c>
      <c r="L70" s="38">
        <v>0</v>
      </c>
      <c s="32">
        <f>ROUND(ROUND(L70,2)*ROUND(G70,3),2)</f>
      </c>
      <c s="36" t="s">
        <v>2858</v>
      </c>
      <c>
        <f>(M70*21)/100</f>
      </c>
      <c t="s">
        <v>28</v>
      </c>
    </row>
    <row r="71" spans="1:5" ht="12.75">
      <c r="A71" s="35" t="s">
        <v>56</v>
      </c>
      <c r="E71" s="39" t="s">
        <v>52</v>
      </c>
    </row>
    <row r="72" spans="1:5" ht="25.5">
      <c r="A72" s="35" t="s">
        <v>57</v>
      </c>
      <c r="E72" s="40" t="s">
        <v>11378</v>
      </c>
    </row>
    <row r="73" spans="1:5" ht="153">
      <c r="A73" t="s">
        <v>58</v>
      </c>
      <c r="E73" s="39" t="s">
        <v>11379</v>
      </c>
    </row>
    <row r="74" spans="1:13" ht="12.75">
      <c r="A74" t="s">
        <v>47</v>
      </c>
      <c r="C74" s="31" t="s">
        <v>642</v>
      </c>
      <c r="E74" s="33" t="s">
        <v>5580</v>
      </c>
      <c r="J74" s="32">
        <f>0</f>
      </c>
      <c s="32">
        <f>0</f>
      </c>
      <c s="32">
        <f>0+L75+L79+L83</f>
      </c>
      <c s="32">
        <f>0+M75+M79+M83</f>
      </c>
    </row>
    <row r="75" spans="1:16" ht="25.5">
      <c r="A75" t="s">
        <v>49</v>
      </c>
      <c s="34" t="s">
        <v>69</v>
      </c>
      <c s="34" t="s">
        <v>645</v>
      </c>
      <c s="35" t="s">
        <v>646</v>
      </c>
      <c s="6" t="s">
        <v>647</v>
      </c>
      <c s="36" t="s">
        <v>648</v>
      </c>
      <c s="37">
        <v>86.47</v>
      </c>
      <c s="36">
        <v>0</v>
      </c>
      <c s="36">
        <f>ROUND(G75*H75,6)</f>
      </c>
      <c r="L75" s="38">
        <v>0</v>
      </c>
      <c s="32">
        <f>ROUND(ROUND(L75,2)*ROUND(G75,3),2)</f>
      </c>
      <c s="36" t="s">
        <v>649</v>
      </c>
      <c>
        <f>(M75*21)/100</f>
      </c>
      <c t="s">
        <v>28</v>
      </c>
    </row>
    <row r="76" spans="1:5" ht="25.5">
      <c r="A76" s="35" t="s">
        <v>56</v>
      </c>
      <c r="E76" s="39" t="s">
        <v>3092</v>
      </c>
    </row>
    <row r="77" spans="1:5" ht="63.75">
      <c r="A77" s="35" t="s">
        <v>57</v>
      </c>
      <c r="E77" s="40" t="s">
        <v>11380</v>
      </c>
    </row>
    <row r="78" spans="1:5" ht="102">
      <c r="A78" t="s">
        <v>58</v>
      </c>
      <c r="E78" s="39" t="s">
        <v>651</v>
      </c>
    </row>
    <row r="79" spans="1:16" ht="25.5">
      <c r="A79" t="s">
        <v>49</v>
      </c>
      <c s="34" t="s">
        <v>72</v>
      </c>
      <c s="34" t="s">
        <v>661</v>
      </c>
      <c s="35" t="s">
        <v>662</v>
      </c>
      <c s="6" t="s">
        <v>663</v>
      </c>
      <c s="36" t="s">
        <v>648</v>
      </c>
      <c s="37">
        <v>0.2</v>
      </c>
      <c s="36">
        <v>0</v>
      </c>
      <c s="36">
        <f>ROUND(G79*H79,6)</f>
      </c>
      <c r="L79" s="38">
        <v>0</v>
      </c>
      <c s="32">
        <f>ROUND(ROUND(L79,2)*ROUND(G79,3),2)</f>
      </c>
      <c s="36" t="s">
        <v>649</v>
      </c>
      <c>
        <f>(M79*21)/100</f>
      </c>
      <c t="s">
        <v>28</v>
      </c>
    </row>
    <row r="80" spans="1:5" ht="25.5">
      <c r="A80" s="35" t="s">
        <v>56</v>
      </c>
      <c r="E80" s="39" t="s">
        <v>3092</v>
      </c>
    </row>
    <row r="81" spans="1:5" ht="25.5">
      <c r="A81" s="35" t="s">
        <v>57</v>
      </c>
      <c r="E81" s="40" t="s">
        <v>11381</v>
      </c>
    </row>
    <row r="82" spans="1:5" ht="102">
      <c r="A82" t="s">
        <v>58</v>
      </c>
      <c r="E82" s="39" t="s">
        <v>651</v>
      </c>
    </row>
    <row r="83" spans="1:16" ht="38.25">
      <c r="A83" t="s">
        <v>49</v>
      </c>
      <c s="34" t="s">
        <v>78</v>
      </c>
      <c s="34" t="s">
        <v>3269</v>
      </c>
      <c s="35" t="s">
        <v>3270</v>
      </c>
      <c s="6" t="s">
        <v>3271</v>
      </c>
      <c s="36" t="s">
        <v>648</v>
      </c>
      <c s="37">
        <v>37.058</v>
      </c>
      <c s="36">
        <v>0</v>
      </c>
      <c s="36">
        <f>ROUND(G83*H83,6)</f>
      </c>
      <c r="L83" s="38">
        <v>0</v>
      </c>
      <c s="32">
        <f>ROUND(ROUND(L83,2)*ROUND(G83,3),2)</f>
      </c>
      <c s="36" t="s">
        <v>649</v>
      </c>
      <c>
        <f>(M83*21)/100</f>
      </c>
      <c t="s">
        <v>28</v>
      </c>
    </row>
    <row r="84" spans="1:5" ht="25.5">
      <c r="A84" s="35" t="s">
        <v>56</v>
      </c>
      <c r="E84" s="39" t="s">
        <v>3092</v>
      </c>
    </row>
    <row r="85" spans="1:5" ht="63.75">
      <c r="A85" s="35" t="s">
        <v>57</v>
      </c>
      <c r="E85" s="40" t="s">
        <v>11382</v>
      </c>
    </row>
    <row r="86" spans="1:5" ht="102">
      <c r="A86" t="s">
        <v>58</v>
      </c>
      <c r="E8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11385</v>
      </c>
      <c r="E8" s="30" t="s">
        <v>11384</v>
      </c>
      <c r="J8" s="29">
        <f>0+J9+J14+J23+J32+J41+J58+J95+J112</f>
      </c>
      <c s="29">
        <f>0+K9+K14+K23+K32+K41+K58+K95+K112</f>
      </c>
      <c s="29">
        <f>0+L9+L14+L23+L32+L41+L58+L95+L112</f>
      </c>
      <c s="29">
        <f>0+M9+M14+M23+M32+M41+M58+M95+M112</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11386</v>
      </c>
    </row>
    <row r="13" spans="1:5" ht="12.75">
      <c r="A13" t="s">
        <v>58</v>
      </c>
      <c r="E13" s="39" t="s">
        <v>2589</v>
      </c>
    </row>
    <row r="14" spans="1:13" ht="12.75">
      <c r="A14" t="s">
        <v>47</v>
      </c>
      <c r="C14" s="31" t="s">
        <v>644</v>
      </c>
      <c r="E14" s="33" t="s">
        <v>1032</v>
      </c>
      <c r="J14" s="32">
        <f>0</f>
      </c>
      <c s="32">
        <f>0</f>
      </c>
      <c s="32">
        <f>0+L15+L19</f>
      </c>
      <c s="32">
        <f>0+M15+M19</f>
      </c>
    </row>
    <row r="15" spans="1:16" ht="12.75">
      <c r="A15" t="s">
        <v>49</v>
      </c>
      <c s="34" t="s">
        <v>28</v>
      </c>
      <c s="34" t="s">
        <v>3589</v>
      </c>
      <c s="35" t="s">
        <v>52</v>
      </c>
      <c s="6" t="s">
        <v>3590</v>
      </c>
      <c s="36" t="s">
        <v>75</v>
      </c>
      <c s="37">
        <v>191.479</v>
      </c>
      <c s="36">
        <v>0</v>
      </c>
      <c s="36">
        <f>ROUND(G15*H15,6)</f>
      </c>
      <c r="L15" s="38">
        <v>0</v>
      </c>
      <c s="32">
        <f>ROUND(ROUND(L15,2)*ROUND(G15,3),2)</f>
      </c>
      <c s="36" t="s">
        <v>2858</v>
      </c>
      <c>
        <f>(M15*21)/100</f>
      </c>
      <c t="s">
        <v>28</v>
      </c>
    </row>
    <row r="16" spans="1:5" ht="12.75">
      <c r="A16" s="35" t="s">
        <v>56</v>
      </c>
      <c r="E16" s="39" t="s">
        <v>52</v>
      </c>
    </row>
    <row r="17" spans="1:5" ht="102">
      <c r="A17" s="35" t="s">
        <v>57</v>
      </c>
      <c r="E17" s="40" t="s">
        <v>11387</v>
      </c>
    </row>
    <row r="18" spans="1:5" ht="318.75">
      <c r="A18" t="s">
        <v>58</v>
      </c>
      <c r="E18" s="39" t="s">
        <v>3371</v>
      </c>
    </row>
    <row r="19" spans="1:16" ht="12.75">
      <c r="A19" t="s">
        <v>49</v>
      </c>
      <c s="34" t="s">
        <v>26</v>
      </c>
      <c s="34" t="s">
        <v>3825</v>
      </c>
      <c s="35" t="s">
        <v>52</v>
      </c>
      <c s="6" t="s">
        <v>3826</v>
      </c>
      <c s="36" t="s">
        <v>75</v>
      </c>
      <c s="37">
        <v>158.791</v>
      </c>
      <c s="36">
        <v>0</v>
      </c>
      <c s="36">
        <f>ROUND(G19*H19,6)</f>
      </c>
      <c r="L19" s="38">
        <v>0</v>
      </c>
      <c s="32">
        <f>ROUND(ROUND(L19,2)*ROUND(G19,3),2)</f>
      </c>
      <c s="36" t="s">
        <v>2858</v>
      </c>
      <c>
        <f>(M19*21)/100</f>
      </c>
      <c t="s">
        <v>28</v>
      </c>
    </row>
    <row r="20" spans="1:5" ht="25.5">
      <c r="A20" s="35" t="s">
        <v>56</v>
      </c>
      <c r="E20" s="39" t="s">
        <v>11388</v>
      </c>
    </row>
    <row r="21" spans="1:5" ht="127.5">
      <c r="A21" s="35" t="s">
        <v>57</v>
      </c>
      <c r="E21" s="40" t="s">
        <v>11389</v>
      </c>
    </row>
    <row r="22" spans="1:5" ht="229.5">
      <c r="A22" t="s">
        <v>58</v>
      </c>
      <c r="E22" s="39" t="s">
        <v>3614</v>
      </c>
    </row>
    <row r="23" spans="1:13" ht="12.75">
      <c r="A23" t="s">
        <v>47</v>
      </c>
      <c r="C23" s="31" t="s">
        <v>28</v>
      </c>
      <c r="E23" s="33" t="s">
        <v>3232</v>
      </c>
      <c r="J23" s="32">
        <f>0</f>
      </c>
      <c s="32">
        <f>0</f>
      </c>
      <c s="32">
        <f>0+L24+L28</f>
      </c>
      <c s="32">
        <f>0+M24+M28</f>
      </c>
    </row>
    <row r="24" spans="1:16" ht="12.75">
      <c r="A24" t="s">
        <v>49</v>
      </c>
      <c s="34" t="s">
        <v>94</v>
      </c>
      <c s="34" t="s">
        <v>4181</v>
      </c>
      <c s="35" t="s">
        <v>52</v>
      </c>
      <c s="6" t="s">
        <v>4182</v>
      </c>
      <c s="36" t="s">
        <v>75</v>
      </c>
      <c s="37">
        <v>30.14</v>
      </c>
      <c s="36">
        <v>0</v>
      </c>
      <c s="36">
        <f>ROUND(G24*H24,6)</f>
      </c>
      <c r="L24" s="38">
        <v>0</v>
      </c>
      <c s="32">
        <f>ROUND(ROUND(L24,2)*ROUND(G24,3),2)</f>
      </c>
      <c s="36" t="s">
        <v>2858</v>
      </c>
      <c>
        <f>(M24*21)/100</f>
      </c>
      <c t="s">
        <v>28</v>
      </c>
    </row>
    <row r="25" spans="1:5" ht="12.75">
      <c r="A25" s="35" t="s">
        <v>56</v>
      </c>
      <c r="E25" s="39" t="s">
        <v>11390</v>
      </c>
    </row>
    <row r="26" spans="1:5" ht="76.5">
      <c r="A26" s="35" t="s">
        <v>57</v>
      </c>
      <c r="E26" s="40" t="s">
        <v>11391</v>
      </c>
    </row>
    <row r="27" spans="1:5" ht="369.75">
      <c r="A27" t="s">
        <v>58</v>
      </c>
      <c r="E27" s="39" t="s">
        <v>3626</v>
      </c>
    </row>
    <row r="28" spans="1:16" ht="12.75">
      <c r="A28" t="s">
        <v>49</v>
      </c>
      <c s="34" t="s">
        <v>100</v>
      </c>
      <c s="34" t="s">
        <v>5687</v>
      </c>
      <c s="35" t="s">
        <v>52</v>
      </c>
      <c s="6" t="s">
        <v>5688</v>
      </c>
      <c s="36" t="s">
        <v>648</v>
      </c>
      <c s="37">
        <v>2.975</v>
      </c>
      <c s="36">
        <v>0</v>
      </c>
      <c s="36">
        <f>ROUND(G28*H28,6)</f>
      </c>
      <c r="L28" s="38">
        <v>0</v>
      </c>
      <c s="32">
        <f>ROUND(ROUND(L28,2)*ROUND(G28,3),2)</f>
      </c>
      <c s="36" t="s">
        <v>2858</v>
      </c>
      <c>
        <f>(M28*21)/100</f>
      </c>
      <c t="s">
        <v>28</v>
      </c>
    </row>
    <row r="29" spans="1:5" ht="12.75">
      <c r="A29" s="35" t="s">
        <v>56</v>
      </c>
      <c r="E29" s="39" t="s">
        <v>52</v>
      </c>
    </row>
    <row r="30" spans="1:5" ht="369.75">
      <c r="A30" s="35" t="s">
        <v>57</v>
      </c>
      <c r="E30" s="40" t="s">
        <v>11392</v>
      </c>
    </row>
    <row r="31" spans="1:5" ht="267.75">
      <c r="A31" t="s">
        <v>58</v>
      </c>
      <c r="E31" s="39" t="s">
        <v>3637</v>
      </c>
    </row>
    <row r="32" spans="1:13" ht="12.75">
      <c r="A32" t="s">
        <v>47</v>
      </c>
      <c r="C32" s="31" t="s">
        <v>26</v>
      </c>
      <c r="E32" s="33" t="s">
        <v>3407</v>
      </c>
      <c r="J32" s="32">
        <f>0</f>
      </c>
      <c s="32">
        <f>0</f>
      </c>
      <c s="32">
        <f>0+L33+L37</f>
      </c>
      <c s="32">
        <f>0+M33+M37</f>
      </c>
    </row>
    <row r="33" spans="1:16" ht="12.75">
      <c r="A33" t="s">
        <v>49</v>
      </c>
      <c s="34" t="s">
        <v>27</v>
      </c>
      <c s="34" t="s">
        <v>11393</v>
      </c>
      <c s="35" t="s">
        <v>52</v>
      </c>
      <c s="6" t="s">
        <v>11394</v>
      </c>
      <c s="36" t="s">
        <v>648</v>
      </c>
      <c s="37">
        <v>0.092</v>
      </c>
      <c s="36">
        <v>0</v>
      </c>
      <c s="36">
        <f>ROUND(G33*H33,6)</f>
      </c>
      <c r="L33" s="38">
        <v>0</v>
      </c>
      <c s="32">
        <f>ROUND(ROUND(L33,2)*ROUND(G33,3),2)</f>
      </c>
      <c s="36" t="s">
        <v>2858</v>
      </c>
      <c>
        <f>(M33*21)/100</f>
      </c>
      <c t="s">
        <v>28</v>
      </c>
    </row>
    <row r="34" spans="1:5" ht="25.5">
      <c r="A34" s="35" t="s">
        <v>56</v>
      </c>
      <c r="E34" s="39" t="s">
        <v>11395</v>
      </c>
    </row>
    <row r="35" spans="1:5" ht="63.75">
      <c r="A35" s="35" t="s">
        <v>57</v>
      </c>
      <c r="E35" s="40" t="s">
        <v>11396</v>
      </c>
    </row>
    <row r="36" spans="1:5" ht="293.25">
      <c r="A36" t="s">
        <v>58</v>
      </c>
      <c r="E36" s="39" t="s">
        <v>3644</v>
      </c>
    </row>
    <row r="37" spans="1:16" ht="25.5">
      <c r="A37" t="s">
        <v>49</v>
      </c>
      <c s="34" t="s">
        <v>168</v>
      </c>
      <c s="34" t="s">
        <v>11397</v>
      </c>
      <c s="35" t="s">
        <v>52</v>
      </c>
      <c s="6" t="s">
        <v>11398</v>
      </c>
      <c s="36" t="s">
        <v>648</v>
      </c>
      <c s="37">
        <v>0.839</v>
      </c>
      <c s="36">
        <v>0</v>
      </c>
      <c s="36">
        <f>ROUND(G37*H37,6)</f>
      </c>
      <c r="L37" s="38">
        <v>0</v>
      </c>
      <c s="32">
        <f>ROUND(ROUND(L37,2)*ROUND(G37,3),2)</f>
      </c>
      <c s="36" t="s">
        <v>2858</v>
      </c>
      <c>
        <f>(M37*21)/100</f>
      </c>
      <c t="s">
        <v>28</v>
      </c>
    </row>
    <row r="38" spans="1:5" ht="38.25">
      <c r="A38" s="35" t="s">
        <v>56</v>
      </c>
      <c r="E38" s="39" t="s">
        <v>11399</v>
      </c>
    </row>
    <row r="39" spans="1:5" ht="12.75">
      <c r="A39" s="35" t="s">
        <v>57</v>
      </c>
      <c r="E39" s="40" t="s">
        <v>11400</v>
      </c>
    </row>
    <row r="40" spans="1:5" ht="38.25">
      <c r="A40" t="s">
        <v>58</v>
      </c>
      <c r="E40" s="39" t="s">
        <v>11401</v>
      </c>
    </row>
    <row r="41" spans="1:13" ht="12.75">
      <c r="A41" t="s">
        <v>47</v>
      </c>
      <c r="C41" s="31" t="s">
        <v>94</v>
      </c>
      <c r="E41" s="33" t="s">
        <v>3427</v>
      </c>
      <c r="J41" s="32">
        <f>0</f>
      </c>
      <c s="32">
        <f>0</f>
      </c>
      <c s="32">
        <f>0+L42+L46+L50+L54</f>
      </c>
      <c s="32">
        <f>0+M42+M46+M50+M54</f>
      </c>
    </row>
    <row r="42" spans="1:16" ht="12.75">
      <c r="A42" t="s">
        <v>49</v>
      </c>
      <c s="34" t="s">
        <v>534</v>
      </c>
      <c s="34" t="s">
        <v>11402</v>
      </c>
      <c s="35" t="s">
        <v>52</v>
      </c>
      <c s="6" t="s">
        <v>11403</v>
      </c>
      <c s="36" t="s">
        <v>648</v>
      </c>
      <c s="37">
        <v>100.903</v>
      </c>
      <c s="36">
        <v>0</v>
      </c>
      <c s="36">
        <f>ROUND(G42*H42,6)</f>
      </c>
      <c r="L42" s="38">
        <v>0</v>
      </c>
      <c s="32">
        <f>ROUND(ROUND(L42,2)*ROUND(G42,3),2)</f>
      </c>
      <c s="36" t="s">
        <v>2858</v>
      </c>
      <c>
        <f>(M42*21)/100</f>
      </c>
      <c t="s">
        <v>28</v>
      </c>
    </row>
    <row r="43" spans="1:5" ht="12.75">
      <c r="A43" s="35" t="s">
        <v>56</v>
      </c>
      <c r="E43" s="39" t="s">
        <v>52</v>
      </c>
    </row>
    <row r="44" spans="1:5" ht="267.75">
      <c r="A44" s="35" t="s">
        <v>57</v>
      </c>
      <c r="E44" s="40" t="s">
        <v>11404</v>
      </c>
    </row>
    <row r="45" spans="1:5" ht="293.25">
      <c r="A45" t="s">
        <v>58</v>
      </c>
      <c r="E45" s="39" t="s">
        <v>3644</v>
      </c>
    </row>
    <row r="46" spans="1:16" ht="12.75">
      <c r="A46" t="s">
        <v>49</v>
      </c>
      <c s="34" t="s">
        <v>673</v>
      </c>
      <c s="34" t="s">
        <v>3428</v>
      </c>
      <c s="35" t="s">
        <v>52</v>
      </c>
      <c s="6" t="s">
        <v>3429</v>
      </c>
      <c s="36" t="s">
        <v>75</v>
      </c>
      <c s="37">
        <v>2.889</v>
      </c>
      <c s="36">
        <v>0</v>
      </c>
      <c s="36">
        <f>ROUND(G46*H46,6)</f>
      </c>
      <c r="L46" s="38">
        <v>0</v>
      </c>
      <c s="32">
        <f>ROUND(ROUND(L46,2)*ROUND(G46,3),2)</f>
      </c>
      <c s="36" t="s">
        <v>2858</v>
      </c>
      <c>
        <f>(M46*21)/100</f>
      </c>
      <c t="s">
        <v>28</v>
      </c>
    </row>
    <row r="47" spans="1:5" ht="12.75">
      <c r="A47" s="35" t="s">
        <v>56</v>
      </c>
      <c r="E47" s="39" t="s">
        <v>52</v>
      </c>
    </row>
    <row r="48" spans="1:5" ht="89.25">
      <c r="A48" s="35" t="s">
        <v>57</v>
      </c>
      <c r="E48" s="40" t="s">
        <v>11405</v>
      </c>
    </row>
    <row r="49" spans="1:5" ht="369.75">
      <c r="A49" t="s">
        <v>58</v>
      </c>
      <c r="E49" s="39" t="s">
        <v>3633</v>
      </c>
    </row>
    <row r="50" spans="1:16" ht="12.75">
      <c r="A50" t="s">
        <v>49</v>
      </c>
      <c s="34" t="s">
        <v>677</v>
      </c>
      <c s="34" t="s">
        <v>3663</v>
      </c>
      <c s="35" t="s">
        <v>52</v>
      </c>
      <c s="6" t="s">
        <v>3664</v>
      </c>
      <c s="36" t="s">
        <v>75</v>
      </c>
      <c s="37">
        <v>0.286</v>
      </c>
      <c s="36">
        <v>0</v>
      </c>
      <c s="36">
        <f>ROUND(G50*H50,6)</f>
      </c>
      <c r="L50" s="38">
        <v>0</v>
      </c>
      <c s="32">
        <f>ROUND(ROUND(L50,2)*ROUND(G50,3),2)</f>
      </c>
      <c s="36" t="s">
        <v>2858</v>
      </c>
      <c>
        <f>(M50*21)/100</f>
      </c>
      <c t="s">
        <v>28</v>
      </c>
    </row>
    <row r="51" spans="1:5" ht="12.75">
      <c r="A51" s="35" t="s">
        <v>56</v>
      </c>
      <c r="E51" s="39" t="s">
        <v>11406</v>
      </c>
    </row>
    <row r="52" spans="1:5" ht="114.75">
      <c r="A52" s="35" t="s">
        <v>57</v>
      </c>
      <c r="E52" s="40" t="s">
        <v>11407</v>
      </c>
    </row>
    <row r="53" spans="1:5" ht="38.25">
      <c r="A53" t="s">
        <v>58</v>
      </c>
      <c r="E53" s="39" t="s">
        <v>3666</v>
      </c>
    </row>
    <row r="54" spans="1:16" ht="12.75">
      <c r="A54" t="s">
        <v>49</v>
      </c>
      <c s="34" t="s">
        <v>681</v>
      </c>
      <c s="34" t="s">
        <v>11408</v>
      </c>
      <c s="35" t="s">
        <v>52</v>
      </c>
      <c s="6" t="s">
        <v>11409</v>
      </c>
      <c s="36" t="s">
        <v>54</v>
      </c>
      <c s="37">
        <v>1081.595</v>
      </c>
      <c s="36">
        <v>0</v>
      </c>
      <c s="36">
        <f>ROUND(G54*H54,6)</f>
      </c>
      <c r="L54" s="38">
        <v>0</v>
      </c>
      <c s="32">
        <f>ROUND(ROUND(L54,2)*ROUND(G54,3),2)</f>
      </c>
      <c s="36" t="s">
        <v>947</v>
      </c>
      <c>
        <f>(M54*21)/100</f>
      </c>
      <c t="s">
        <v>28</v>
      </c>
    </row>
    <row r="55" spans="1:5" ht="12.75">
      <c r="A55" s="35" t="s">
        <v>56</v>
      </c>
      <c r="E55" s="39" t="s">
        <v>52</v>
      </c>
    </row>
    <row r="56" spans="1:5" ht="153">
      <c r="A56" s="35" t="s">
        <v>57</v>
      </c>
      <c r="E56" s="40" t="s">
        <v>11410</v>
      </c>
    </row>
    <row r="57" spans="1:5" ht="409.5">
      <c r="A57" t="s">
        <v>58</v>
      </c>
      <c r="E57" s="39" t="s">
        <v>11411</v>
      </c>
    </row>
    <row r="58" spans="1:13" ht="12.75">
      <c r="A58" t="s">
        <v>47</v>
      </c>
      <c r="C58" s="31" t="s">
        <v>168</v>
      </c>
      <c r="E58" s="33" t="s">
        <v>1144</v>
      </c>
      <c r="J58" s="32">
        <f>0</f>
      </c>
      <c s="32">
        <f>0</f>
      </c>
      <c s="32">
        <f>0+L59+L63+L67+L71+L75+L79+L83+L87+L91</f>
      </c>
      <c s="32">
        <f>0+M59+M63+M67+M71+M75+M79+M83+M87+M91</f>
      </c>
    </row>
    <row r="59" spans="1:16" ht="12.75">
      <c r="A59" t="s">
        <v>49</v>
      </c>
      <c s="34" t="s">
        <v>685</v>
      </c>
      <c s="34" t="s">
        <v>11412</v>
      </c>
      <c s="35" t="s">
        <v>52</v>
      </c>
      <c s="6" t="s">
        <v>11413</v>
      </c>
      <c s="36" t="s">
        <v>105</v>
      </c>
      <c s="37">
        <v>42</v>
      </c>
      <c s="36">
        <v>0</v>
      </c>
      <c s="36">
        <f>ROUND(G59*H59,6)</f>
      </c>
      <c r="L59" s="38">
        <v>0</v>
      </c>
      <c s="32">
        <f>ROUND(ROUND(L59,2)*ROUND(G59,3),2)</f>
      </c>
      <c s="36" t="s">
        <v>2858</v>
      </c>
      <c>
        <f>(M59*21)/100</f>
      </c>
      <c t="s">
        <v>28</v>
      </c>
    </row>
    <row r="60" spans="1:5" ht="12.75">
      <c r="A60" s="35" t="s">
        <v>56</v>
      </c>
      <c r="E60" s="39" t="s">
        <v>52</v>
      </c>
    </row>
    <row r="61" spans="1:5" ht="12.75">
      <c r="A61" s="35" t="s">
        <v>57</v>
      </c>
      <c r="E61" s="40" t="s">
        <v>11414</v>
      </c>
    </row>
    <row r="62" spans="1:5" ht="191.25">
      <c r="A62" t="s">
        <v>58</v>
      </c>
      <c r="E62" s="39" t="s">
        <v>11415</v>
      </c>
    </row>
    <row r="63" spans="1:16" ht="12.75">
      <c r="A63" t="s">
        <v>49</v>
      </c>
      <c s="34" t="s">
        <v>50</v>
      </c>
      <c s="34" t="s">
        <v>11416</v>
      </c>
      <c s="35" t="s">
        <v>52</v>
      </c>
      <c s="6" t="s">
        <v>11417</v>
      </c>
      <c s="36" t="s">
        <v>67</v>
      </c>
      <c s="37">
        <v>3</v>
      </c>
      <c s="36">
        <v>0</v>
      </c>
      <c s="36">
        <f>ROUND(G63*H63,6)</f>
      </c>
      <c r="L63" s="38">
        <v>0</v>
      </c>
      <c s="32">
        <f>ROUND(ROUND(L63,2)*ROUND(G63,3),2)</f>
      </c>
      <c s="36" t="s">
        <v>2858</v>
      </c>
      <c>
        <f>(M63*21)/100</f>
      </c>
      <c t="s">
        <v>28</v>
      </c>
    </row>
    <row r="64" spans="1:5" ht="12.75">
      <c r="A64" s="35" t="s">
        <v>56</v>
      </c>
      <c r="E64" s="39" t="s">
        <v>52</v>
      </c>
    </row>
    <row r="65" spans="1:5" ht="38.25">
      <c r="A65" s="35" t="s">
        <v>57</v>
      </c>
      <c r="E65" s="40" t="s">
        <v>11418</v>
      </c>
    </row>
    <row r="66" spans="1:5" ht="153">
      <c r="A66" t="s">
        <v>58</v>
      </c>
      <c r="E66" s="39" t="s">
        <v>11419</v>
      </c>
    </row>
    <row r="67" spans="1:16" ht="12.75">
      <c r="A67" t="s">
        <v>49</v>
      </c>
      <c s="34" t="s">
        <v>60</v>
      </c>
      <c s="34" t="s">
        <v>11420</v>
      </c>
      <c s="35" t="s">
        <v>52</v>
      </c>
      <c s="6" t="s">
        <v>11421</v>
      </c>
      <c s="36" t="s">
        <v>67</v>
      </c>
      <c s="37">
        <v>3</v>
      </c>
      <c s="36">
        <v>0</v>
      </c>
      <c s="36">
        <f>ROUND(G67*H67,6)</f>
      </c>
      <c r="L67" s="38">
        <v>0</v>
      </c>
      <c s="32">
        <f>ROUND(ROUND(L67,2)*ROUND(G67,3),2)</f>
      </c>
      <c s="36" t="s">
        <v>2858</v>
      </c>
      <c>
        <f>(M67*21)/100</f>
      </c>
      <c t="s">
        <v>28</v>
      </c>
    </row>
    <row r="68" spans="1:5" ht="12.75">
      <c r="A68" s="35" t="s">
        <v>56</v>
      </c>
      <c r="E68" s="39" t="s">
        <v>52</v>
      </c>
    </row>
    <row r="69" spans="1:5" ht="38.25">
      <c r="A69" s="35" t="s">
        <v>57</v>
      </c>
      <c r="E69" s="40" t="s">
        <v>11422</v>
      </c>
    </row>
    <row r="70" spans="1:5" ht="153">
      <c r="A70" t="s">
        <v>58</v>
      </c>
      <c r="E70" s="39" t="s">
        <v>11419</v>
      </c>
    </row>
    <row r="71" spans="1:16" ht="25.5">
      <c r="A71" t="s">
        <v>49</v>
      </c>
      <c s="34" t="s">
        <v>64</v>
      </c>
      <c s="34" t="s">
        <v>11423</v>
      </c>
      <c s="35" t="s">
        <v>52</v>
      </c>
      <c s="6" t="s">
        <v>11424</v>
      </c>
      <c s="36" t="s">
        <v>105</v>
      </c>
      <c s="37">
        <v>249</v>
      </c>
      <c s="36">
        <v>0</v>
      </c>
      <c s="36">
        <f>ROUND(G71*H71,6)</f>
      </c>
      <c r="L71" s="38">
        <v>0</v>
      </c>
      <c s="32">
        <f>ROUND(ROUND(L71,2)*ROUND(G71,3),2)</f>
      </c>
      <c s="36" t="s">
        <v>947</v>
      </c>
      <c>
        <f>(M71*21)/100</f>
      </c>
      <c t="s">
        <v>28</v>
      </c>
    </row>
    <row r="72" spans="1:5" ht="12.75">
      <c r="A72" s="35" t="s">
        <v>56</v>
      </c>
      <c r="E72" s="39" t="s">
        <v>52</v>
      </c>
    </row>
    <row r="73" spans="1:5" ht="51">
      <c r="A73" s="35" t="s">
        <v>57</v>
      </c>
      <c r="E73" s="40" t="s">
        <v>11425</v>
      </c>
    </row>
    <row r="74" spans="1:5" ht="102">
      <c r="A74" t="s">
        <v>58</v>
      </c>
      <c r="E74" s="39" t="s">
        <v>11426</v>
      </c>
    </row>
    <row r="75" spans="1:16" ht="12.75">
      <c r="A75" t="s">
        <v>49</v>
      </c>
      <c s="34" t="s">
        <v>69</v>
      </c>
      <c s="34" t="s">
        <v>11427</v>
      </c>
      <c s="35" t="s">
        <v>52</v>
      </c>
      <c s="6" t="s">
        <v>11428</v>
      </c>
      <c s="36" t="s">
        <v>648</v>
      </c>
      <c s="37">
        <v>2.146</v>
      </c>
      <c s="36">
        <v>0</v>
      </c>
      <c s="36">
        <f>ROUND(G75*H75,6)</f>
      </c>
      <c r="L75" s="38">
        <v>0</v>
      </c>
      <c s="32">
        <f>ROUND(ROUND(L75,2)*ROUND(G75,3),2)</f>
      </c>
      <c s="36" t="s">
        <v>947</v>
      </c>
      <c>
        <f>(M75*21)/100</f>
      </c>
      <c t="s">
        <v>28</v>
      </c>
    </row>
    <row r="76" spans="1:5" ht="25.5">
      <c r="A76" s="35" t="s">
        <v>56</v>
      </c>
      <c r="E76" s="39" t="s">
        <v>11429</v>
      </c>
    </row>
    <row r="77" spans="1:5" ht="127.5">
      <c r="A77" s="35" t="s">
        <v>57</v>
      </c>
      <c r="E77" s="40" t="s">
        <v>11430</v>
      </c>
    </row>
    <row r="78" spans="1:5" ht="102">
      <c r="A78" t="s">
        <v>58</v>
      </c>
      <c r="E78" s="39" t="s">
        <v>11431</v>
      </c>
    </row>
    <row r="79" spans="1:16" ht="12.75">
      <c r="A79" t="s">
        <v>49</v>
      </c>
      <c s="34" t="s">
        <v>72</v>
      </c>
      <c s="34" t="s">
        <v>11432</v>
      </c>
      <c s="35" t="s">
        <v>52</v>
      </c>
      <c s="6" t="s">
        <v>11433</v>
      </c>
      <c s="36" t="s">
        <v>54</v>
      </c>
      <c s="37">
        <v>160.606</v>
      </c>
      <c s="36">
        <v>0</v>
      </c>
      <c s="36">
        <f>ROUND(G79*H79,6)</f>
      </c>
      <c r="L79" s="38">
        <v>0</v>
      </c>
      <c s="32">
        <f>ROUND(ROUND(L79,2)*ROUND(G79,3),2)</f>
      </c>
      <c s="36" t="s">
        <v>947</v>
      </c>
      <c>
        <f>(M79*21)/100</f>
      </c>
      <c t="s">
        <v>28</v>
      </c>
    </row>
    <row r="80" spans="1:5" ht="12.75">
      <c r="A80" s="35" t="s">
        <v>56</v>
      </c>
      <c r="E80" s="39" t="s">
        <v>52</v>
      </c>
    </row>
    <row r="81" spans="1:5" ht="140.25">
      <c r="A81" s="35" t="s">
        <v>57</v>
      </c>
      <c r="E81" s="40" t="s">
        <v>11434</v>
      </c>
    </row>
    <row r="82" spans="1:5" ht="102">
      <c r="A82" t="s">
        <v>58</v>
      </c>
      <c r="E82" s="39" t="s">
        <v>11431</v>
      </c>
    </row>
    <row r="83" spans="1:16" ht="12.75">
      <c r="A83" t="s">
        <v>49</v>
      </c>
      <c s="34" t="s">
        <v>78</v>
      </c>
      <c s="34" t="s">
        <v>11435</v>
      </c>
      <c s="35" t="s">
        <v>52</v>
      </c>
      <c s="6" t="s">
        <v>11436</v>
      </c>
      <c s="36" t="s">
        <v>54</v>
      </c>
      <c s="37">
        <v>601.336</v>
      </c>
      <c s="36">
        <v>0</v>
      </c>
      <c s="36">
        <f>ROUND(G83*H83,6)</f>
      </c>
      <c r="L83" s="38">
        <v>0</v>
      </c>
      <c s="32">
        <f>ROUND(ROUND(L83,2)*ROUND(G83,3),2)</f>
      </c>
      <c s="36" t="s">
        <v>947</v>
      </c>
      <c>
        <f>(M83*21)/100</f>
      </c>
      <c t="s">
        <v>28</v>
      </c>
    </row>
    <row r="84" spans="1:5" ht="51">
      <c r="A84" s="35" t="s">
        <v>56</v>
      </c>
      <c r="E84" s="39" t="s">
        <v>11437</v>
      </c>
    </row>
    <row r="85" spans="1:5" ht="242.25">
      <c r="A85" s="35" t="s">
        <v>57</v>
      </c>
      <c r="E85" s="40" t="s">
        <v>11438</v>
      </c>
    </row>
    <row r="86" spans="1:5" ht="51">
      <c r="A86" t="s">
        <v>58</v>
      </c>
      <c r="E86" s="39" t="s">
        <v>6028</v>
      </c>
    </row>
    <row r="87" spans="1:16" ht="12.75">
      <c r="A87" t="s">
        <v>49</v>
      </c>
      <c s="34" t="s">
        <v>83</v>
      </c>
      <c s="34" t="s">
        <v>11439</v>
      </c>
      <c s="35" t="s">
        <v>52</v>
      </c>
      <c s="6" t="s">
        <v>11440</v>
      </c>
      <c s="36" t="s">
        <v>105</v>
      </c>
      <c s="37">
        <v>224.2</v>
      </c>
      <c s="36">
        <v>0</v>
      </c>
      <c s="36">
        <f>ROUND(G87*H87,6)</f>
      </c>
      <c r="L87" s="38">
        <v>0</v>
      </c>
      <c s="32">
        <f>ROUND(ROUND(L87,2)*ROUND(G87,3),2)</f>
      </c>
      <c s="36" t="s">
        <v>947</v>
      </c>
      <c>
        <f>(M87*21)/100</f>
      </c>
      <c t="s">
        <v>28</v>
      </c>
    </row>
    <row r="88" spans="1:5" ht="25.5">
      <c r="A88" s="35" t="s">
        <v>56</v>
      </c>
      <c r="E88" s="39" t="s">
        <v>11441</v>
      </c>
    </row>
    <row r="89" spans="1:5" ht="51">
      <c r="A89" s="35" t="s">
        <v>57</v>
      </c>
      <c r="E89" s="40" t="s">
        <v>11442</v>
      </c>
    </row>
    <row r="90" spans="1:5" ht="51">
      <c r="A90" t="s">
        <v>58</v>
      </c>
      <c r="E90" s="39" t="s">
        <v>6028</v>
      </c>
    </row>
    <row r="91" spans="1:16" ht="12.75">
      <c r="A91" t="s">
        <v>49</v>
      </c>
      <c s="34" t="s">
        <v>87</v>
      </c>
      <c s="34" t="s">
        <v>11443</v>
      </c>
      <c s="35" t="s">
        <v>52</v>
      </c>
      <c s="6" t="s">
        <v>11444</v>
      </c>
      <c s="36" t="s">
        <v>105</v>
      </c>
      <c s="37">
        <v>672.6</v>
      </c>
      <c s="36">
        <v>0</v>
      </c>
      <c s="36">
        <f>ROUND(G91*H91,6)</f>
      </c>
      <c r="L91" s="38">
        <v>0</v>
      </c>
      <c s="32">
        <f>ROUND(ROUND(L91,2)*ROUND(G91,3),2)</f>
      </c>
      <c s="36" t="s">
        <v>947</v>
      </c>
      <c>
        <f>(M91*21)/100</f>
      </c>
      <c t="s">
        <v>28</v>
      </c>
    </row>
    <row r="92" spans="1:5" ht="12.75">
      <c r="A92" s="35" t="s">
        <v>56</v>
      </c>
      <c r="E92" s="39" t="s">
        <v>52</v>
      </c>
    </row>
    <row r="93" spans="1:5" ht="63.75">
      <c r="A93" s="35" t="s">
        <v>57</v>
      </c>
      <c r="E93" s="40" t="s">
        <v>11445</v>
      </c>
    </row>
    <row r="94" spans="1:5" ht="12.75">
      <c r="A94" t="s">
        <v>58</v>
      </c>
      <c r="E94" s="39" t="s">
        <v>52</v>
      </c>
    </row>
    <row r="95" spans="1:13" ht="12.75">
      <c r="A95" t="s">
        <v>47</v>
      </c>
      <c r="C95" s="31" t="s">
        <v>673</v>
      </c>
      <c r="E95" s="33" t="s">
        <v>1593</v>
      </c>
      <c r="J95" s="32">
        <f>0</f>
      </c>
      <c s="32">
        <f>0</f>
      </c>
      <c s="32">
        <f>0+L96+L100+L104+L108</f>
      </c>
      <c s="32">
        <f>0+M96+M100+M104+M108</f>
      </c>
    </row>
    <row r="96" spans="1:16" ht="12.75">
      <c r="A96" t="s">
        <v>49</v>
      </c>
      <c s="34" t="s">
        <v>91</v>
      </c>
      <c s="34" t="s">
        <v>11446</v>
      </c>
      <c s="35" t="s">
        <v>52</v>
      </c>
      <c s="6" t="s">
        <v>3528</v>
      </c>
      <c s="36" t="s">
        <v>54</v>
      </c>
      <c s="37">
        <v>74.7</v>
      </c>
      <c s="36">
        <v>0</v>
      </c>
      <c s="36">
        <f>ROUND(G96*H96,6)</f>
      </c>
      <c r="L96" s="38">
        <v>0</v>
      </c>
      <c s="32">
        <f>ROUND(ROUND(L96,2)*ROUND(G96,3),2)</f>
      </c>
      <c s="36" t="s">
        <v>2858</v>
      </c>
      <c>
        <f>(M96*21)/100</f>
      </c>
      <c t="s">
        <v>28</v>
      </c>
    </row>
    <row r="97" spans="1:5" ht="12.75">
      <c r="A97" s="35" t="s">
        <v>56</v>
      </c>
      <c r="E97" s="39" t="s">
        <v>52</v>
      </c>
    </row>
    <row r="98" spans="1:5" ht="38.25">
      <c r="A98" s="35" t="s">
        <v>57</v>
      </c>
      <c r="E98" s="40" t="s">
        <v>11447</v>
      </c>
    </row>
    <row r="99" spans="1:5" ht="63.75">
      <c r="A99" t="s">
        <v>58</v>
      </c>
      <c r="E99" s="39" t="s">
        <v>11448</v>
      </c>
    </row>
    <row r="100" spans="1:16" ht="12.75">
      <c r="A100" t="s">
        <v>49</v>
      </c>
      <c s="34" t="s">
        <v>96</v>
      </c>
      <c s="34" t="s">
        <v>5005</v>
      </c>
      <c s="35" t="s">
        <v>52</v>
      </c>
      <c s="6" t="s">
        <v>5006</v>
      </c>
      <c s="36" t="s">
        <v>2049</v>
      </c>
      <c s="37">
        <v>242</v>
      </c>
      <c s="36">
        <v>0</v>
      </c>
      <c s="36">
        <f>ROUND(G100*H100,6)</f>
      </c>
      <c r="L100" s="38">
        <v>0</v>
      </c>
      <c s="32">
        <f>ROUND(ROUND(L100,2)*ROUND(G100,3),2)</f>
      </c>
      <c s="36" t="s">
        <v>2858</v>
      </c>
      <c>
        <f>(M100*21)/100</f>
      </c>
      <c t="s">
        <v>28</v>
      </c>
    </row>
    <row r="101" spans="1:5" ht="12.75">
      <c r="A101" s="35" t="s">
        <v>56</v>
      </c>
      <c r="E101" s="39" t="s">
        <v>52</v>
      </c>
    </row>
    <row r="102" spans="1:5" ht="216.75">
      <c r="A102" s="35" t="s">
        <v>57</v>
      </c>
      <c r="E102" s="40" t="s">
        <v>11449</v>
      </c>
    </row>
    <row r="103" spans="1:5" ht="357">
      <c r="A103" t="s">
        <v>58</v>
      </c>
      <c r="E103" s="39" t="s">
        <v>11450</v>
      </c>
    </row>
    <row r="104" spans="1:16" ht="12.75">
      <c r="A104" t="s">
        <v>49</v>
      </c>
      <c s="34" t="s">
        <v>888</v>
      </c>
      <c s="34" t="s">
        <v>11451</v>
      </c>
      <c s="35" t="s">
        <v>52</v>
      </c>
      <c s="6" t="s">
        <v>4752</v>
      </c>
      <c s="36" t="s">
        <v>75</v>
      </c>
      <c s="37">
        <v>46.57</v>
      </c>
      <c s="36">
        <v>0</v>
      </c>
      <c s="36">
        <f>ROUND(G104*H104,6)</f>
      </c>
      <c r="L104" s="38">
        <v>0</v>
      </c>
      <c s="32">
        <f>ROUND(ROUND(L104,2)*ROUND(G104,3),2)</f>
      </c>
      <c s="36" t="s">
        <v>11452</v>
      </c>
      <c>
        <f>(M104*21)/100</f>
      </c>
      <c t="s">
        <v>28</v>
      </c>
    </row>
    <row r="105" spans="1:5" ht="12.75">
      <c r="A105" s="35" t="s">
        <v>56</v>
      </c>
      <c r="E105" s="39" t="s">
        <v>52</v>
      </c>
    </row>
    <row r="106" spans="1:5" ht="25.5">
      <c r="A106" s="35" t="s">
        <v>57</v>
      </c>
      <c r="E106" s="40" t="s">
        <v>11453</v>
      </c>
    </row>
    <row r="107" spans="1:5" ht="114.75">
      <c r="A107" t="s">
        <v>58</v>
      </c>
      <c r="E107" s="39" t="s">
        <v>3565</v>
      </c>
    </row>
    <row r="108" spans="1:16" ht="12.75">
      <c r="A108" t="s">
        <v>49</v>
      </c>
      <c s="34" t="s">
        <v>102</v>
      </c>
      <c s="34" t="s">
        <v>11454</v>
      </c>
      <c s="35" t="s">
        <v>52</v>
      </c>
      <c s="6" t="s">
        <v>11455</v>
      </c>
      <c s="36" t="s">
        <v>648</v>
      </c>
      <c s="37">
        <v>39.5</v>
      </c>
      <c s="36">
        <v>0</v>
      </c>
      <c s="36">
        <f>ROUND(G108*H108,6)</f>
      </c>
      <c r="L108" s="38">
        <v>0</v>
      </c>
      <c s="32">
        <f>ROUND(ROUND(L108,2)*ROUND(G108,3),2)</f>
      </c>
      <c s="36" t="s">
        <v>11452</v>
      </c>
      <c>
        <f>(M108*21)/100</f>
      </c>
      <c t="s">
        <v>28</v>
      </c>
    </row>
    <row r="109" spans="1:5" ht="12.75">
      <c r="A109" s="35" t="s">
        <v>56</v>
      </c>
      <c r="E109" s="39" t="s">
        <v>52</v>
      </c>
    </row>
    <row r="110" spans="1:5" ht="25.5">
      <c r="A110" s="35" t="s">
        <v>57</v>
      </c>
      <c r="E110" s="40" t="s">
        <v>11456</v>
      </c>
    </row>
    <row r="111" spans="1:5" ht="114.75">
      <c r="A111" t="s">
        <v>58</v>
      </c>
      <c r="E111" s="39" t="s">
        <v>5391</v>
      </c>
    </row>
    <row r="112" spans="1:13" ht="12.75">
      <c r="A112" t="s">
        <v>47</v>
      </c>
      <c r="C112" s="31" t="s">
        <v>642</v>
      </c>
      <c r="E112" s="33" t="s">
        <v>5580</v>
      </c>
      <c r="J112" s="32">
        <f>0</f>
      </c>
      <c s="32">
        <f>0</f>
      </c>
      <c s="32">
        <f>0+L113+L117+L121+L125</f>
      </c>
      <c s="32">
        <f>0+M113+M117+M121+M125</f>
      </c>
    </row>
    <row r="113" spans="1:16" ht="25.5">
      <c r="A113" t="s">
        <v>49</v>
      </c>
      <c s="34" t="s">
        <v>820</v>
      </c>
      <c s="34" t="s">
        <v>645</v>
      </c>
      <c s="35" t="s">
        <v>646</v>
      </c>
      <c s="6" t="s">
        <v>647</v>
      </c>
      <c s="36" t="s">
        <v>648</v>
      </c>
      <c s="37">
        <v>241.264</v>
      </c>
      <c s="36">
        <v>0</v>
      </c>
      <c s="36">
        <f>ROUND(G113*H113,6)</f>
      </c>
      <c r="L113" s="38">
        <v>0</v>
      </c>
      <c s="32">
        <f>ROUND(ROUND(L113,2)*ROUND(G113,3),2)</f>
      </c>
      <c s="36" t="s">
        <v>649</v>
      </c>
      <c>
        <f>(M113*21)/100</f>
      </c>
      <c t="s">
        <v>28</v>
      </c>
    </row>
    <row r="114" spans="1:5" ht="25.5">
      <c r="A114" s="35" t="s">
        <v>56</v>
      </c>
      <c r="E114" s="39" t="s">
        <v>3092</v>
      </c>
    </row>
    <row r="115" spans="1:5" ht="165.75">
      <c r="A115" s="35" t="s">
        <v>57</v>
      </c>
      <c r="E115" s="40" t="s">
        <v>11457</v>
      </c>
    </row>
    <row r="116" spans="1:5" ht="102">
      <c r="A116" t="s">
        <v>58</v>
      </c>
      <c r="E116" s="39" t="s">
        <v>651</v>
      </c>
    </row>
    <row r="117" spans="1:16" ht="25.5">
      <c r="A117" t="s">
        <v>49</v>
      </c>
      <c s="34" t="s">
        <v>108</v>
      </c>
      <c s="34" t="s">
        <v>7779</v>
      </c>
      <c s="35" t="s">
        <v>7780</v>
      </c>
      <c s="6" t="s">
        <v>7781</v>
      </c>
      <c s="36" t="s">
        <v>648</v>
      </c>
      <c s="37">
        <v>46.57</v>
      </c>
      <c s="36">
        <v>0</v>
      </c>
      <c s="36">
        <f>ROUND(G117*H117,6)</f>
      </c>
      <c r="L117" s="38">
        <v>0</v>
      </c>
      <c s="32">
        <f>ROUND(ROUND(L117,2)*ROUND(G117,3),2)</f>
      </c>
      <c s="36" t="s">
        <v>649</v>
      </c>
      <c>
        <f>(M117*21)/100</f>
      </c>
      <c t="s">
        <v>28</v>
      </c>
    </row>
    <row r="118" spans="1:5" ht="25.5">
      <c r="A118" s="35" t="s">
        <v>56</v>
      </c>
      <c r="E118" s="39" t="s">
        <v>3092</v>
      </c>
    </row>
    <row r="119" spans="1:5" ht="25.5">
      <c r="A119" s="35" t="s">
        <v>57</v>
      </c>
      <c r="E119" s="40" t="s">
        <v>11458</v>
      </c>
    </row>
    <row r="120" spans="1:5" ht="102">
      <c r="A120" t="s">
        <v>58</v>
      </c>
      <c r="E120" s="39" t="s">
        <v>651</v>
      </c>
    </row>
    <row r="121" spans="1:16" ht="25.5">
      <c r="A121" t="s">
        <v>49</v>
      </c>
      <c s="34" t="s">
        <v>112</v>
      </c>
      <c s="34" t="s">
        <v>3126</v>
      </c>
      <c s="35" t="s">
        <v>3127</v>
      </c>
      <c s="6" t="s">
        <v>3128</v>
      </c>
      <c s="36" t="s">
        <v>648</v>
      </c>
      <c s="37">
        <v>39.5</v>
      </c>
      <c s="36">
        <v>0</v>
      </c>
      <c s="36">
        <f>ROUND(G121*H121,6)</f>
      </c>
      <c r="L121" s="38">
        <v>0</v>
      </c>
      <c s="32">
        <f>ROUND(ROUND(L121,2)*ROUND(G121,3),2)</f>
      </c>
      <c s="36" t="s">
        <v>649</v>
      </c>
      <c>
        <f>(M121*21)/100</f>
      </c>
      <c t="s">
        <v>28</v>
      </c>
    </row>
    <row r="122" spans="1:5" ht="25.5">
      <c r="A122" s="35" t="s">
        <v>56</v>
      </c>
      <c r="E122" s="39" t="s">
        <v>3092</v>
      </c>
    </row>
    <row r="123" spans="1:5" ht="25.5">
      <c r="A123" s="35" t="s">
        <v>57</v>
      </c>
      <c r="E123" s="40" t="s">
        <v>11459</v>
      </c>
    </row>
    <row r="124" spans="1:5" ht="102">
      <c r="A124" t="s">
        <v>58</v>
      </c>
      <c r="E124" s="39" t="s">
        <v>651</v>
      </c>
    </row>
    <row r="125" spans="1:16" ht="38.25">
      <c r="A125" t="s">
        <v>49</v>
      </c>
      <c s="34" t="s">
        <v>116</v>
      </c>
      <c s="34" t="s">
        <v>3269</v>
      </c>
      <c s="35" t="s">
        <v>3270</v>
      </c>
      <c s="6" t="s">
        <v>3271</v>
      </c>
      <c s="36" t="s">
        <v>648</v>
      </c>
      <c s="37">
        <v>103.399</v>
      </c>
      <c s="36">
        <v>0</v>
      </c>
      <c s="36">
        <f>ROUND(G125*H125,6)</f>
      </c>
      <c r="L125" s="38">
        <v>0</v>
      </c>
      <c s="32">
        <f>ROUND(ROUND(L125,2)*ROUND(G125,3),2)</f>
      </c>
      <c s="36" t="s">
        <v>649</v>
      </c>
      <c>
        <f>(M125*21)/100</f>
      </c>
      <c t="s">
        <v>28</v>
      </c>
    </row>
    <row r="126" spans="1:5" ht="25.5">
      <c r="A126" s="35" t="s">
        <v>56</v>
      </c>
      <c r="E126" s="39" t="s">
        <v>3092</v>
      </c>
    </row>
    <row r="127" spans="1:5" ht="153">
      <c r="A127" s="35" t="s">
        <v>57</v>
      </c>
      <c r="E127" s="40" t="s">
        <v>11460</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11463</v>
      </c>
      <c r="E8" s="30" t="s">
        <v>11462</v>
      </c>
      <c r="J8" s="29">
        <f>0+J9+J14+J23+J32+J49+J82+J99</f>
      </c>
      <c s="29">
        <f>0+K9+K14+K23+K32+K49+K82+K99</f>
      </c>
      <c s="29">
        <f>0+L9+L14+L23+L32+L49+L82+L99</f>
      </c>
      <c s="29">
        <f>0+M9+M14+M23+M32+M49+M82+M99</f>
      </c>
    </row>
    <row r="9" spans="1:13" ht="12.75">
      <c r="A9" t="s">
        <v>47</v>
      </c>
      <c r="C9" s="31" t="s">
        <v>1468</v>
      </c>
      <c r="E9" s="33" t="s">
        <v>1469</v>
      </c>
      <c r="J9" s="32">
        <f>0</f>
      </c>
      <c s="32">
        <f>0</f>
      </c>
      <c s="32">
        <f>0+L10</f>
      </c>
      <c s="32">
        <f>0+M10</f>
      </c>
    </row>
    <row r="10" spans="1:16" ht="12.75">
      <c r="A10" t="s">
        <v>49</v>
      </c>
      <c s="34" t="s">
        <v>644</v>
      </c>
      <c s="34" t="s">
        <v>2586</v>
      </c>
      <c s="35" t="s">
        <v>52</v>
      </c>
      <c s="6" t="s">
        <v>2587</v>
      </c>
      <c s="36" t="s">
        <v>932</v>
      </c>
      <c s="37">
        <v>1</v>
      </c>
      <c s="36">
        <v>0</v>
      </c>
      <c s="36">
        <f>ROUND(G10*H10,6)</f>
      </c>
      <c r="L10" s="38">
        <v>0</v>
      </c>
      <c s="32">
        <f>ROUND(ROUND(L10,2)*ROUND(G10,3),2)</f>
      </c>
      <c s="36" t="s">
        <v>2858</v>
      </c>
      <c>
        <f>(M10*21)/100</f>
      </c>
      <c t="s">
        <v>28</v>
      </c>
    </row>
    <row r="11" spans="1:5" ht="12.75">
      <c r="A11" s="35" t="s">
        <v>56</v>
      </c>
      <c r="E11" s="39" t="s">
        <v>52</v>
      </c>
    </row>
    <row r="12" spans="1:5" ht="12.75">
      <c r="A12" s="35" t="s">
        <v>57</v>
      </c>
      <c r="E12" s="40" t="s">
        <v>11386</v>
      </c>
    </row>
    <row r="13" spans="1:5" ht="12.75">
      <c r="A13" t="s">
        <v>58</v>
      </c>
      <c r="E13" s="39" t="s">
        <v>2589</v>
      </c>
    </row>
    <row r="14" spans="1:13" ht="12.75">
      <c r="A14" t="s">
        <v>47</v>
      </c>
      <c r="C14" s="31" t="s">
        <v>644</v>
      </c>
      <c r="E14" s="33" t="s">
        <v>1032</v>
      </c>
      <c r="J14" s="32">
        <f>0</f>
      </c>
      <c s="32">
        <f>0</f>
      </c>
      <c s="32">
        <f>0+L15+L19</f>
      </c>
      <c s="32">
        <f>0+M15+M19</f>
      </c>
    </row>
    <row r="15" spans="1:16" ht="12.75">
      <c r="A15" t="s">
        <v>49</v>
      </c>
      <c s="34" t="s">
        <v>28</v>
      </c>
      <c s="34" t="s">
        <v>3589</v>
      </c>
      <c s="35" t="s">
        <v>52</v>
      </c>
      <c s="6" t="s">
        <v>3590</v>
      </c>
      <c s="36" t="s">
        <v>75</v>
      </c>
      <c s="37">
        <v>218.943</v>
      </c>
      <c s="36">
        <v>0</v>
      </c>
      <c s="36">
        <f>ROUND(G15*H15,6)</f>
      </c>
      <c r="L15" s="38">
        <v>0</v>
      </c>
      <c s="32">
        <f>ROUND(ROUND(L15,2)*ROUND(G15,3),2)</f>
      </c>
      <c s="36" t="s">
        <v>2858</v>
      </c>
      <c>
        <f>(M15*21)/100</f>
      </c>
      <c t="s">
        <v>28</v>
      </c>
    </row>
    <row r="16" spans="1:5" ht="12.75">
      <c r="A16" s="35" t="s">
        <v>56</v>
      </c>
      <c r="E16" s="39" t="s">
        <v>52</v>
      </c>
    </row>
    <row r="17" spans="1:5" ht="191.25">
      <c r="A17" s="35" t="s">
        <v>57</v>
      </c>
      <c r="E17" s="40" t="s">
        <v>11464</v>
      </c>
    </row>
    <row r="18" spans="1:5" ht="318.75">
      <c r="A18" t="s">
        <v>58</v>
      </c>
      <c r="E18" s="39" t="s">
        <v>3371</v>
      </c>
    </row>
    <row r="19" spans="1:16" ht="12.75">
      <c r="A19" t="s">
        <v>49</v>
      </c>
      <c s="34" t="s">
        <v>26</v>
      </c>
      <c s="34" t="s">
        <v>3825</v>
      </c>
      <c s="35" t="s">
        <v>52</v>
      </c>
      <c s="6" t="s">
        <v>3826</v>
      </c>
      <c s="36" t="s">
        <v>75</v>
      </c>
      <c s="37">
        <v>158.05</v>
      </c>
      <c s="36">
        <v>0</v>
      </c>
      <c s="36">
        <f>ROUND(G19*H19,6)</f>
      </c>
      <c r="L19" s="38">
        <v>0</v>
      </c>
      <c s="32">
        <f>ROUND(ROUND(L19,2)*ROUND(G19,3),2)</f>
      </c>
      <c s="36" t="s">
        <v>2858</v>
      </c>
      <c>
        <f>(M19*21)/100</f>
      </c>
      <c t="s">
        <v>28</v>
      </c>
    </row>
    <row r="20" spans="1:5" ht="25.5">
      <c r="A20" s="35" t="s">
        <v>56</v>
      </c>
      <c r="E20" s="39" t="s">
        <v>11388</v>
      </c>
    </row>
    <row r="21" spans="1:5" ht="216.75">
      <c r="A21" s="35" t="s">
        <v>57</v>
      </c>
      <c r="E21" s="40" t="s">
        <v>11465</v>
      </c>
    </row>
    <row r="22" spans="1:5" ht="229.5">
      <c r="A22" t="s">
        <v>58</v>
      </c>
      <c r="E22" s="39" t="s">
        <v>3614</v>
      </c>
    </row>
    <row r="23" spans="1:13" ht="12.75">
      <c r="A23" t="s">
        <v>47</v>
      </c>
      <c r="C23" s="31" t="s">
        <v>28</v>
      </c>
      <c r="E23" s="33" t="s">
        <v>3232</v>
      </c>
      <c r="J23" s="32">
        <f>0</f>
      </c>
      <c s="32">
        <f>0</f>
      </c>
      <c s="32">
        <f>0+L24+L28</f>
      </c>
      <c s="32">
        <f>0+M24+M28</f>
      </c>
    </row>
    <row r="24" spans="1:16" ht="12.75">
      <c r="A24" t="s">
        <v>49</v>
      </c>
      <c s="34" t="s">
        <v>94</v>
      </c>
      <c s="34" t="s">
        <v>4181</v>
      </c>
      <c s="35" t="s">
        <v>52</v>
      </c>
      <c s="6" t="s">
        <v>4182</v>
      </c>
      <c s="36" t="s">
        <v>75</v>
      </c>
      <c s="37">
        <v>54.08</v>
      </c>
      <c s="36">
        <v>0</v>
      </c>
      <c s="36">
        <f>ROUND(G24*H24,6)</f>
      </c>
      <c r="L24" s="38">
        <v>0</v>
      </c>
      <c s="32">
        <f>ROUND(ROUND(L24,2)*ROUND(G24,3),2)</f>
      </c>
      <c s="36" t="s">
        <v>2858</v>
      </c>
      <c>
        <f>(M24*21)/100</f>
      </c>
      <c t="s">
        <v>28</v>
      </c>
    </row>
    <row r="25" spans="1:5" ht="12.75">
      <c r="A25" s="35" t="s">
        <v>56</v>
      </c>
      <c r="E25" s="39" t="s">
        <v>11390</v>
      </c>
    </row>
    <row r="26" spans="1:5" ht="63.75">
      <c r="A26" s="35" t="s">
        <v>57</v>
      </c>
      <c r="E26" s="40" t="s">
        <v>11466</v>
      </c>
    </row>
    <row r="27" spans="1:5" ht="369.75">
      <c r="A27" t="s">
        <v>58</v>
      </c>
      <c r="E27" s="39" t="s">
        <v>3626</v>
      </c>
    </row>
    <row r="28" spans="1:16" ht="12.75">
      <c r="A28" t="s">
        <v>49</v>
      </c>
      <c s="34" t="s">
        <v>100</v>
      </c>
      <c s="34" t="s">
        <v>5687</v>
      </c>
      <c s="35" t="s">
        <v>52</v>
      </c>
      <c s="6" t="s">
        <v>5688</v>
      </c>
      <c s="36" t="s">
        <v>648</v>
      </c>
      <c s="37">
        <v>8.307</v>
      </c>
      <c s="36">
        <v>0</v>
      </c>
      <c s="36">
        <f>ROUND(G28*H28,6)</f>
      </c>
      <c r="L28" s="38">
        <v>0</v>
      </c>
      <c s="32">
        <f>ROUND(ROUND(L28,2)*ROUND(G28,3),2)</f>
      </c>
      <c s="36" t="s">
        <v>2858</v>
      </c>
      <c>
        <f>(M28*21)/100</f>
      </c>
      <c t="s">
        <v>28</v>
      </c>
    </row>
    <row r="29" spans="1:5" ht="12.75">
      <c r="A29" s="35" t="s">
        <v>56</v>
      </c>
      <c r="E29" s="39" t="s">
        <v>52</v>
      </c>
    </row>
    <row r="30" spans="1:5" ht="127.5">
      <c r="A30" s="35" t="s">
        <v>57</v>
      </c>
      <c r="E30" s="40" t="s">
        <v>11467</v>
      </c>
    </row>
    <row r="31" spans="1:5" ht="267.75">
      <c r="A31" t="s">
        <v>58</v>
      </c>
      <c r="E31" s="39" t="s">
        <v>3637</v>
      </c>
    </row>
    <row r="32" spans="1:13" ht="12.75">
      <c r="A32" t="s">
        <v>47</v>
      </c>
      <c r="C32" s="31" t="s">
        <v>94</v>
      </c>
      <c r="E32" s="33" t="s">
        <v>3427</v>
      </c>
      <c r="J32" s="32">
        <f>0</f>
      </c>
      <c s="32">
        <f>0</f>
      </c>
      <c s="32">
        <f>0+L33+L37+L41+L45</f>
      </c>
      <c s="32">
        <f>0+M33+M37+M41+M45</f>
      </c>
    </row>
    <row r="33" spans="1:16" ht="12.75">
      <c r="A33" t="s">
        <v>49</v>
      </c>
      <c s="34" t="s">
        <v>27</v>
      </c>
      <c s="34" t="s">
        <v>11402</v>
      </c>
      <c s="35" t="s">
        <v>52</v>
      </c>
      <c s="6" t="s">
        <v>11403</v>
      </c>
      <c s="36" t="s">
        <v>648</v>
      </c>
      <c s="37">
        <v>108.379</v>
      </c>
      <c s="36">
        <v>0</v>
      </c>
      <c s="36">
        <f>ROUND(G33*H33,6)</f>
      </c>
      <c r="L33" s="38">
        <v>0</v>
      </c>
      <c s="32">
        <f>ROUND(ROUND(L33,2)*ROUND(G33,3),2)</f>
      </c>
      <c s="36" t="s">
        <v>2858</v>
      </c>
      <c>
        <f>(M33*21)/100</f>
      </c>
      <c t="s">
        <v>28</v>
      </c>
    </row>
    <row r="34" spans="1:5" ht="12.75">
      <c r="A34" s="35" t="s">
        <v>56</v>
      </c>
      <c r="E34" s="39" t="s">
        <v>52</v>
      </c>
    </row>
    <row r="35" spans="1:5" ht="127.5">
      <c r="A35" s="35" t="s">
        <v>57</v>
      </c>
      <c r="E35" s="40" t="s">
        <v>11468</v>
      </c>
    </row>
    <row r="36" spans="1:5" ht="293.25">
      <c r="A36" t="s">
        <v>58</v>
      </c>
      <c r="E36" s="39" t="s">
        <v>3644</v>
      </c>
    </row>
    <row r="37" spans="1:16" ht="12.75">
      <c r="A37" t="s">
        <v>49</v>
      </c>
      <c s="34" t="s">
        <v>168</v>
      </c>
      <c s="34" t="s">
        <v>3428</v>
      </c>
      <c s="35" t="s">
        <v>52</v>
      </c>
      <c s="6" t="s">
        <v>3429</v>
      </c>
      <c s="36" t="s">
        <v>75</v>
      </c>
      <c s="37">
        <v>4.624</v>
      </c>
      <c s="36">
        <v>0</v>
      </c>
      <c s="36">
        <f>ROUND(G37*H37,6)</f>
      </c>
      <c r="L37" s="38">
        <v>0</v>
      </c>
      <c s="32">
        <f>ROUND(ROUND(L37,2)*ROUND(G37,3),2)</f>
      </c>
      <c s="36" t="s">
        <v>2858</v>
      </c>
      <c>
        <f>(M37*21)/100</f>
      </c>
      <c t="s">
        <v>28</v>
      </c>
    </row>
    <row r="38" spans="1:5" ht="12.75">
      <c r="A38" s="35" t="s">
        <v>56</v>
      </c>
      <c r="E38" s="39" t="s">
        <v>52</v>
      </c>
    </row>
    <row r="39" spans="1:5" ht="76.5">
      <c r="A39" s="35" t="s">
        <v>57</v>
      </c>
      <c r="E39" s="40" t="s">
        <v>11469</v>
      </c>
    </row>
    <row r="40" spans="1:5" ht="369.75">
      <c r="A40" t="s">
        <v>58</v>
      </c>
      <c r="E40" s="39" t="s">
        <v>3633</v>
      </c>
    </row>
    <row r="41" spans="1:16" ht="12.75">
      <c r="A41" t="s">
        <v>49</v>
      </c>
      <c s="34" t="s">
        <v>534</v>
      </c>
      <c s="34" t="s">
        <v>3663</v>
      </c>
      <c s="35" t="s">
        <v>52</v>
      </c>
      <c s="6" t="s">
        <v>3664</v>
      </c>
      <c s="36" t="s">
        <v>75</v>
      </c>
      <c s="37">
        <v>0.264</v>
      </c>
      <c s="36">
        <v>0</v>
      </c>
      <c s="36">
        <f>ROUND(G41*H41,6)</f>
      </c>
      <c r="L41" s="38">
        <v>0</v>
      </c>
      <c s="32">
        <f>ROUND(ROUND(L41,2)*ROUND(G41,3),2)</f>
      </c>
      <c s="36" t="s">
        <v>2858</v>
      </c>
      <c>
        <f>(M41*21)/100</f>
      </c>
      <c t="s">
        <v>28</v>
      </c>
    </row>
    <row r="42" spans="1:5" ht="12.75">
      <c r="A42" s="35" t="s">
        <v>56</v>
      </c>
      <c r="E42" s="39" t="s">
        <v>11406</v>
      </c>
    </row>
    <row r="43" spans="1:5" ht="89.25">
      <c r="A43" s="35" t="s">
        <v>57</v>
      </c>
      <c r="E43" s="40" t="s">
        <v>11470</v>
      </c>
    </row>
    <row r="44" spans="1:5" ht="38.25">
      <c r="A44" t="s">
        <v>58</v>
      </c>
      <c r="E44" s="39" t="s">
        <v>3666</v>
      </c>
    </row>
    <row r="45" spans="1:16" ht="12.75">
      <c r="A45" t="s">
        <v>49</v>
      </c>
      <c s="34" t="s">
        <v>673</v>
      </c>
      <c s="34" t="s">
        <v>11408</v>
      </c>
      <c s="35" t="s">
        <v>52</v>
      </c>
      <c s="6" t="s">
        <v>11409</v>
      </c>
      <c s="36" t="s">
        <v>54</v>
      </c>
      <c s="37">
        <v>1188.75</v>
      </c>
      <c s="36">
        <v>0</v>
      </c>
      <c s="36">
        <f>ROUND(G45*H45,6)</f>
      </c>
      <c r="L45" s="38">
        <v>0</v>
      </c>
      <c s="32">
        <f>ROUND(ROUND(L45,2)*ROUND(G45,3),2)</f>
      </c>
      <c s="36" t="s">
        <v>947</v>
      </c>
      <c>
        <f>(M45*21)/100</f>
      </c>
      <c t="s">
        <v>28</v>
      </c>
    </row>
    <row r="46" spans="1:5" ht="12.75">
      <c r="A46" s="35" t="s">
        <v>56</v>
      </c>
      <c r="E46" s="39" t="s">
        <v>52</v>
      </c>
    </row>
    <row r="47" spans="1:5" ht="153">
      <c r="A47" s="35" t="s">
        <v>57</v>
      </c>
      <c r="E47" s="40" t="s">
        <v>11471</v>
      </c>
    </row>
    <row r="48" spans="1:5" ht="409.5">
      <c r="A48" t="s">
        <v>58</v>
      </c>
      <c r="E48" s="39" t="s">
        <v>11411</v>
      </c>
    </row>
    <row r="49" spans="1:13" ht="12.75">
      <c r="A49" t="s">
        <v>47</v>
      </c>
      <c r="C49" s="31" t="s">
        <v>168</v>
      </c>
      <c r="E49" s="33" t="s">
        <v>1144</v>
      </c>
      <c r="J49" s="32">
        <f>0</f>
      </c>
      <c s="32">
        <f>0</f>
      </c>
      <c s="32">
        <f>0+L50+L54+L58+L62+L66+L70+L74+L78</f>
      </c>
      <c s="32">
        <f>0+M50+M54+M58+M62+M66+M70+M74+M78</f>
      </c>
    </row>
    <row r="50" spans="1:16" ht="12.75">
      <c r="A50" t="s">
        <v>49</v>
      </c>
      <c s="34" t="s">
        <v>677</v>
      </c>
      <c s="34" t="s">
        <v>11412</v>
      </c>
      <c s="35" t="s">
        <v>52</v>
      </c>
      <c s="6" t="s">
        <v>11413</v>
      </c>
      <c s="36" t="s">
        <v>105</v>
      </c>
      <c s="37">
        <v>42</v>
      </c>
      <c s="36">
        <v>0</v>
      </c>
      <c s="36">
        <f>ROUND(G50*H50,6)</f>
      </c>
      <c r="L50" s="38">
        <v>0</v>
      </c>
      <c s="32">
        <f>ROUND(ROUND(L50,2)*ROUND(G50,3),2)</f>
      </c>
      <c s="36" t="s">
        <v>2858</v>
      </c>
      <c>
        <f>(M50*21)/100</f>
      </c>
      <c t="s">
        <v>28</v>
      </c>
    </row>
    <row r="51" spans="1:5" ht="12.75">
      <c r="A51" s="35" t="s">
        <v>56</v>
      </c>
      <c r="E51" s="39" t="s">
        <v>52</v>
      </c>
    </row>
    <row r="52" spans="1:5" ht="12.75">
      <c r="A52" s="35" t="s">
        <v>57</v>
      </c>
      <c r="E52" s="40" t="s">
        <v>11472</v>
      </c>
    </row>
    <row r="53" spans="1:5" ht="191.25">
      <c r="A53" t="s">
        <v>58</v>
      </c>
      <c r="E53" s="39" t="s">
        <v>11415</v>
      </c>
    </row>
    <row r="54" spans="1:16" ht="12.75">
      <c r="A54" t="s">
        <v>49</v>
      </c>
      <c s="34" t="s">
        <v>681</v>
      </c>
      <c s="34" t="s">
        <v>11416</v>
      </c>
      <c s="35" t="s">
        <v>52</v>
      </c>
      <c s="6" t="s">
        <v>11417</v>
      </c>
      <c s="36" t="s">
        <v>67</v>
      </c>
      <c s="37">
        <v>6</v>
      </c>
      <c s="36">
        <v>0</v>
      </c>
      <c s="36">
        <f>ROUND(G54*H54,6)</f>
      </c>
      <c r="L54" s="38">
        <v>0</v>
      </c>
      <c s="32">
        <f>ROUND(ROUND(L54,2)*ROUND(G54,3),2)</f>
      </c>
      <c s="36" t="s">
        <v>2858</v>
      </c>
      <c>
        <f>(M54*21)/100</f>
      </c>
      <c t="s">
        <v>28</v>
      </c>
    </row>
    <row r="55" spans="1:5" ht="12.75">
      <c r="A55" s="35" t="s">
        <v>56</v>
      </c>
      <c r="E55" s="39" t="s">
        <v>52</v>
      </c>
    </row>
    <row r="56" spans="1:5" ht="38.25">
      <c r="A56" s="35" t="s">
        <v>57</v>
      </c>
      <c r="E56" s="40" t="s">
        <v>11473</v>
      </c>
    </row>
    <row r="57" spans="1:5" ht="153">
      <c r="A57" t="s">
        <v>58</v>
      </c>
      <c r="E57" s="39" t="s">
        <v>11419</v>
      </c>
    </row>
    <row r="58" spans="1:16" ht="25.5">
      <c r="A58" t="s">
        <v>49</v>
      </c>
      <c s="34" t="s">
        <v>685</v>
      </c>
      <c s="34" t="s">
        <v>11423</v>
      </c>
      <c s="35" t="s">
        <v>52</v>
      </c>
      <c s="6" t="s">
        <v>11424</v>
      </c>
      <c s="36" t="s">
        <v>105</v>
      </c>
      <c s="37">
        <v>260.02</v>
      </c>
      <c s="36">
        <v>0</v>
      </c>
      <c s="36">
        <f>ROUND(G58*H58,6)</f>
      </c>
      <c r="L58" s="38">
        <v>0</v>
      </c>
      <c s="32">
        <f>ROUND(ROUND(L58,2)*ROUND(G58,3),2)</f>
      </c>
      <c s="36" t="s">
        <v>947</v>
      </c>
      <c>
        <f>(M58*21)/100</f>
      </c>
      <c t="s">
        <v>28</v>
      </c>
    </row>
    <row r="59" spans="1:5" ht="25.5">
      <c r="A59" s="35" t="s">
        <v>56</v>
      </c>
      <c r="E59" s="39" t="s">
        <v>11474</v>
      </c>
    </row>
    <row r="60" spans="1:5" ht="51">
      <c r="A60" s="35" t="s">
        <v>57</v>
      </c>
      <c r="E60" s="40" t="s">
        <v>11475</v>
      </c>
    </row>
    <row r="61" spans="1:5" ht="102">
      <c r="A61" t="s">
        <v>58</v>
      </c>
      <c r="E61" s="39" t="s">
        <v>11426</v>
      </c>
    </row>
    <row r="62" spans="1:16" ht="12.75">
      <c r="A62" t="s">
        <v>49</v>
      </c>
      <c s="34" t="s">
        <v>50</v>
      </c>
      <c s="34" t="s">
        <v>11427</v>
      </c>
      <c s="35" t="s">
        <v>52</v>
      </c>
      <c s="6" t="s">
        <v>11428</v>
      </c>
      <c s="36" t="s">
        <v>648</v>
      </c>
      <c s="37">
        <v>5.93</v>
      </c>
      <c s="36">
        <v>0</v>
      </c>
      <c s="36">
        <f>ROUND(G62*H62,6)</f>
      </c>
      <c r="L62" s="38">
        <v>0</v>
      </c>
      <c s="32">
        <f>ROUND(ROUND(L62,2)*ROUND(G62,3),2)</f>
      </c>
      <c s="36" t="s">
        <v>947</v>
      </c>
      <c>
        <f>(M62*21)/100</f>
      </c>
      <c t="s">
        <v>28</v>
      </c>
    </row>
    <row r="63" spans="1:5" ht="25.5">
      <c r="A63" s="35" t="s">
        <v>56</v>
      </c>
      <c r="E63" s="39" t="s">
        <v>11429</v>
      </c>
    </row>
    <row r="64" spans="1:5" ht="127.5">
      <c r="A64" s="35" t="s">
        <v>57</v>
      </c>
      <c r="E64" s="40" t="s">
        <v>11476</v>
      </c>
    </row>
    <row r="65" spans="1:5" ht="102">
      <c r="A65" t="s">
        <v>58</v>
      </c>
      <c r="E65" s="39" t="s">
        <v>11431</v>
      </c>
    </row>
    <row r="66" spans="1:16" ht="12.75">
      <c r="A66" t="s">
        <v>49</v>
      </c>
      <c s="34" t="s">
        <v>60</v>
      </c>
      <c s="34" t="s">
        <v>11432</v>
      </c>
      <c s="35" t="s">
        <v>52</v>
      </c>
      <c s="6" t="s">
        <v>11433</v>
      </c>
      <c s="36" t="s">
        <v>54</v>
      </c>
      <c s="37">
        <v>98.429</v>
      </c>
      <c s="36">
        <v>0</v>
      </c>
      <c s="36">
        <f>ROUND(G66*H66,6)</f>
      </c>
      <c r="L66" s="38">
        <v>0</v>
      </c>
      <c s="32">
        <f>ROUND(ROUND(L66,2)*ROUND(G66,3),2)</f>
      </c>
      <c s="36" t="s">
        <v>947</v>
      </c>
      <c>
        <f>(M66*21)/100</f>
      </c>
      <c t="s">
        <v>28</v>
      </c>
    </row>
    <row r="67" spans="1:5" ht="12.75">
      <c r="A67" s="35" t="s">
        <v>56</v>
      </c>
      <c r="E67" s="39" t="s">
        <v>52</v>
      </c>
    </row>
    <row r="68" spans="1:5" ht="140.25">
      <c r="A68" s="35" t="s">
        <v>57</v>
      </c>
      <c r="E68" s="40" t="s">
        <v>11477</v>
      </c>
    </row>
    <row r="69" spans="1:5" ht="102">
      <c r="A69" t="s">
        <v>58</v>
      </c>
      <c r="E69" s="39" t="s">
        <v>11431</v>
      </c>
    </row>
    <row r="70" spans="1:16" ht="12.75">
      <c r="A70" t="s">
        <v>49</v>
      </c>
      <c s="34" t="s">
        <v>64</v>
      </c>
      <c s="34" t="s">
        <v>11435</v>
      </c>
      <c s="35" t="s">
        <v>52</v>
      </c>
      <c s="6" t="s">
        <v>11436</v>
      </c>
      <c s="36" t="s">
        <v>54</v>
      </c>
      <c s="37">
        <v>416.886</v>
      </c>
      <c s="36">
        <v>0</v>
      </c>
      <c s="36">
        <f>ROUND(G70*H70,6)</f>
      </c>
      <c r="L70" s="38">
        <v>0</v>
      </c>
      <c s="32">
        <f>ROUND(ROUND(L70,2)*ROUND(G70,3),2)</f>
      </c>
      <c s="36" t="s">
        <v>947</v>
      </c>
      <c>
        <f>(M70*21)/100</f>
      </c>
      <c t="s">
        <v>28</v>
      </c>
    </row>
    <row r="71" spans="1:5" ht="51">
      <c r="A71" s="35" t="s">
        <v>56</v>
      </c>
      <c r="E71" s="39" t="s">
        <v>11478</v>
      </c>
    </row>
    <row r="72" spans="1:5" ht="242.25">
      <c r="A72" s="35" t="s">
        <v>57</v>
      </c>
      <c r="E72" s="40" t="s">
        <v>11479</v>
      </c>
    </row>
    <row r="73" spans="1:5" ht="51">
      <c r="A73" t="s">
        <v>58</v>
      </c>
      <c r="E73" s="39" t="s">
        <v>6028</v>
      </c>
    </row>
    <row r="74" spans="1:16" ht="12.75">
      <c r="A74" t="s">
        <v>49</v>
      </c>
      <c s="34" t="s">
        <v>69</v>
      </c>
      <c s="34" t="s">
        <v>11439</v>
      </c>
      <c s="35" t="s">
        <v>52</v>
      </c>
      <c s="6" t="s">
        <v>11440</v>
      </c>
      <c s="36" t="s">
        <v>105</v>
      </c>
      <c s="37">
        <v>225.44</v>
      </c>
      <c s="36">
        <v>0</v>
      </c>
      <c s="36">
        <f>ROUND(G74*H74,6)</f>
      </c>
      <c r="L74" s="38">
        <v>0</v>
      </c>
      <c s="32">
        <f>ROUND(ROUND(L74,2)*ROUND(G74,3),2)</f>
      </c>
      <c s="36" t="s">
        <v>947</v>
      </c>
      <c>
        <f>(M74*21)/100</f>
      </c>
      <c t="s">
        <v>28</v>
      </c>
    </row>
    <row r="75" spans="1:5" ht="25.5">
      <c r="A75" s="35" t="s">
        <v>56</v>
      </c>
      <c r="E75" s="39" t="s">
        <v>11441</v>
      </c>
    </row>
    <row r="76" spans="1:5" ht="51">
      <c r="A76" s="35" t="s">
        <v>57</v>
      </c>
      <c r="E76" s="40" t="s">
        <v>11480</v>
      </c>
    </row>
    <row r="77" spans="1:5" ht="51">
      <c r="A77" t="s">
        <v>58</v>
      </c>
      <c r="E77" s="39" t="s">
        <v>6028</v>
      </c>
    </row>
    <row r="78" spans="1:16" ht="12.75">
      <c r="A78" t="s">
        <v>49</v>
      </c>
      <c s="34" t="s">
        <v>72</v>
      </c>
      <c s="34" t="s">
        <v>11443</v>
      </c>
      <c s="35" t="s">
        <v>52</v>
      </c>
      <c s="6" t="s">
        <v>11444</v>
      </c>
      <c s="36" t="s">
        <v>105</v>
      </c>
      <c s="37">
        <v>677.64</v>
      </c>
      <c s="36">
        <v>0</v>
      </c>
      <c s="36">
        <f>ROUND(G78*H78,6)</f>
      </c>
      <c r="L78" s="38">
        <v>0</v>
      </c>
      <c s="32">
        <f>ROUND(ROUND(L78,2)*ROUND(G78,3),2)</f>
      </c>
      <c s="36" t="s">
        <v>947</v>
      </c>
      <c>
        <f>(M78*21)/100</f>
      </c>
      <c t="s">
        <v>28</v>
      </c>
    </row>
    <row r="79" spans="1:5" ht="12.75">
      <c r="A79" s="35" t="s">
        <v>56</v>
      </c>
      <c r="E79" s="39" t="s">
        <v>52</v>
      </c>
    </row>
    <row r="80" spans="1:5" ht="63.75">
      <c r="A80" s="35" t="s">
        <v>57</v>
      </c>
      <c r="E80" s="40" t="s">
        <v>11481</v>
      </c>
    </row>
    <row r="81" spans="1:5" ht="12.75">
      <c r="A81" t="s">
        <v>58</v>
      </c>
      <c r="E81" s="39" t="s">
        <v>52</v>
      </c>
    </row>
    <row r="82" spans="1:13" ht="12.75">
      <c r="A82" t="s">
        <v>47</v>
      </c>
      <c r="C82" s="31" t="s">
        <v>673</v>
      </c>
      <c r="E82" s="33" t="s">
        <v>1593</v>
      </c>
      <c r="J82" s="32">
        <f>0</f>
      </c>
      <c s="32">
        <f>0</f>
      </c>
      <c s="32">
        <f>0+L83+L87+L91+L95</f>
      </c>
      <c s="32">
        <f>0+M83+M87+M91+M95</f>
      </c>
    </row>
    <row r="83" spans="1:16" ht="12.75">
      <c r="A83" t="s">
        <v>49</v>
      </c>
      <c s="34" t="s">
        <v>78</v>
      </c>
      <c s="34" t="s">
        <v>11446</v>
      </c>
      <c s="35" t="s">
        <v>52</v>
      </c>
      <c s="6" t="s">
        <v>3528</v>
      </c>
      <c s="36" t="s">
        <v>54</v>
      </c>
      <c s="37">
        <v>78.006</v>
      </c>
      <c s="36">
        <v>0</v>
      </c>
      <c s="36">
        <f>ROUND(G83*H83,6)</f>
      </c>
      <c r="L83" s="38">
        <v>0</v>
      </c>
      <c s="32">
        <f>ROUND(ROUND(L83,2)*ROUND(G83,3),2)</f>
      </c>
      <c s="36" t="s">
        <v>2858</v>
      </c>
      <c>
        <f>(M83*21)/100</f>
      </c>
      <c t="s">
        <v>28</v>
      </c>
    </row>
    <row r="84" spans="1:5" ht="25.5">
      <c r="A84" s="35" t="s">
        <v>56</v>
      </c>
      <c r="E84" s="39" t="s">
        <v>11482</v>
      </c>
    </row>
    <row r="85" spans="1:5" ht="38.25">
      <c r="A85" s="35" t="s">
        <v>57</v>
      </c>
      <c r="E85" s="40" t="s">
        <v>11483</v>
      </c>
    </row>
    <row r="86" spans="1:5" ht="63.75">
      <c r="A86" t="s">
        <v>58</v>
      </c>
      <c r="E86" s="39" t="s">
        <v>11448</v>
      </c>
    </row>
    <row r="87" spans="1:16" ht="12.75">
      <c r="A87" t="s">
        <v>49</v>
      </c>
      <c s="34" t="s">
        <v>83</v>
      </c>
      <c s="34" t="s">
        <v>5005</v>
      </c>
      <c s="35" t="s">
        <v>52</v>
      </c>
      <c s="6" t="s">
        <v>5006</v>
      </c>
      <c s="36" t="s">
        <v>2049</v>
      </c>
      <c s="37">
        <v>225</v>
      </c>
      <c s="36">
        <v>0</v>
      </c>
      <c s="36">
        <f>ROUND(G87*H87,6)</f>
      </c>
      <c r="L87" s="38">
        <v>0</v>
      </c>
      <c s="32">
        <f>ROUND(ROUND(L87,2)*ROUND(G87,3),2)</f>
      </c>
      <c s="36" t="s">
        <v>2858</v>
      </c>
      <c>
        <f>(M87*21)/100</f>
      </c>
      <c t="s">
        <v>28</v>
      </c>
    </row>
    <row r="88" spans="1:5" ht="12.75">
      <c r="A88" s="35" t="s">
        <v>56</v>
      </c>
      <c r="E88" s="39" t="s">
        <v>52</v>
      </c>
    </row>
    <row r="89" spans="1:5" ht="242.25">
      <c r="A89" s="35" t="s">
        <v>57</v>
      </c>
      <c r="E89" s="40" t="s">
        <v>11484</v>
      </c>
    </row>
    <row r="90" spans="1:5" ht="357">
      <c r="A90" t="s">
        <v>58</v>
      </c>
      <c r="E90" s="39" t="s">
        <v>11450</v>
      </c>
    </row>
    <row r="91" spans="1:16" ht="12.75">
      <c r="A91" t="s">
        <v>49</v>
      </c>
      <c s="34" t="s">
        <v>87</v>
      </c>
      <c s="34" t="s">
        <v>11451</v>
      </c>
      <c s="35" t="s">
        <v>52</v>
      </c>
      <c s="6" t="s">
        <v>4752</v>
      </c>
      <c s="36" t="s">
        <v>75</v>
      </c>
      <c s="37">
        <v>46.57</v>
      </c>
      <c s="36">
        <v>0</v>
      </c>
      <c s="36">
        <f>ROUND(G91*H91,6)</f>
      </c>
      <c r="L91" s="38">
        <v>0</v>
      </c>
      <c s="32">
        <f>ROUND(ROUND(L91,2)*ROUND(G91,3),2)</f>
      </c>
      <c s="36" t="s">
        <v>11452</v>
      </c>
      <c>
        <f>(M91*21)/100</f>
      </c>
      <c t="s">
        <v>28</v>
      </c>
    </row>
    <row r="92" spans="1:5" ht="12.75">
      <c r="A92" s="35" t="s">
        <v>56</v>
      </c>
      <c r="E92" s="39" t="s">
        <v>52</v>
      </c>
    </row>
    <row r="93" spans="1:5" ht="38.25">
      <c r="A93" s="35" t="s">
        <v>57</v>
      </c>
      <c r="E93" s="40" t="s">
        <v>11485</v>
      </c>
    </row>
    <row r="94" spans="1:5" ht="114.75">
      <c r="A94" t="s">
        <v>58</v>
      </c>
      <c r="E94" s="39" t="s">
        <v>3565</v>
      </c>
    </row>
    <row r="95" spans="1:16" ht="12.75">
      <c r="A95" t="s">
        <v>49</v>
      </c>
      <c s="34" t="s">
        <v>91</v>
      </c>
      <c s="34" t="s">
        <v>11454</v>
      </c>
      <c s="35" t="s">
        <v>52</v>
      </c>
      <c s="6" t="s">
        <v>11455</v>
      </c>
      <c s="36" t="s">
        <v>648</v>
      </c>
      <c s="37">
        <v>42.9</v>
      </c>
      <c s="36">
        <v>0</v>
      </c>
      <c s="36">
        <f>ROUND(G95*H95,6)</f>
      </c>
      <c r="L95" s="38">
        <v>0</v>
      </c>
      <c s="32">
        <f>ROUND(ROUND(L95,2)*ROUND(G95,3),2)</f>
      </c>
      <c s="36" t="s">
        <v>11452</v>
      </c>
      <c>
        <f>(M95*21)/100</f>
      </c>
      <c t="s">
        <v>28</v>
      </c>
    </row>
    <row r="96" spans="1:5" ht="12.75">
      <c r="A96" s="35" t="s">
        <v>56</v>
      </c>
      <c r="E96" s="39" t="s">
        <v>52</v>
      </c>
    </row>
    <row r="97" spans="1:5" ht="25.5">
      <c r="A97" s="35" t="s">
        <v>57</v>
      </c>
      <c r="E97" s="40" t="s">
        <v>11486</v>
      </c>
    </row>
    <row r="98" spans="1:5" ht="114.75">
      <c r="A98" t="s">
        <v>58</v>
      </c>
      <c r="E98" s="39" t="s">
        <v>5391</v>
      </c>
    </row>
    <row r="99" spans="1:13" ht="12.75">
      <c r="A99" t="s">
        <v>47</v>
      </c>
      <c r="C99" s="31" t="s">
        <v>642</v>
      </c>
      <c r="E99" s="33" t="s">
        <v>5580</v>
      </c>
      <c r="J99" s="32">
        <f>0</f>
      </c>
      <c s="32">
        <f>0</f>
      </c>
      <c s="32">
        <f>0+L100+L104+L108+L112+L116</f>
      </c>
      <c s="32">
        <f>0+M100+M104+M108+M112+M116</f>
      </c>
    </row>
    <row r="100" spans="1:16" ht="25.5">
      <c r="A100" t="s">
        <v>49</v>
      </c>
      <c s="34" t="s">
        <v>96</v>
      </c>
      <c s="34" t="s">
        <v>645</v>
      </c>
      <c s="35" t="s">
        <v>646</v>
      </c>
      <c s="6" t="s">
        <v>647</v>
      </c>
      <c s="36" t="s">
        <v>648</v>
      </c>
      <c s="37">
        <v>275.868</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11487</v>
      </c>
    </row>
    <row r="103" spans="1:5" ht="102">
      <c r="A103" t="s">
        <v>58</v>
      </c>
      <c r="E103" s="39" t="s">
        <v>651</v>
      </c>
    </row>
    <row r="104" spans="1:16" ht="25.5">
      <c r="A104" t="s">
        <v>49</v>
      </c>
      <c s="34" t="s">
        <v>888</v>
      </c>
      <c s="34" t="s">
        <v>7779</v>
      </c>
      <c s="35" t="s">
        <v>7780</v>
      </c>
      <c s="6" t="s">
        <v>7781</v>
      </c>
      <c s="36" t="s">
        <v>648</v>
      </c>
      <c s="37">
        <v>46.57</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11458</v>
      </c>
    </row>
    <row r="107" spans="1:5" ht="102">
      <c r="A107" t="s">
        <v>58</v>
      </c>
      <c r="E107" s="39" t="s">
        <v>651</v>
      </c>
    </row>
    <row r="108" spans="1:16" ht="12.75">
      <c r="A108" t="s">
        <v>49</v>
      </c>
      <c s="34" t="s">
        <v>102</v>
      </c>
      <c s="34" t="s">
        <v>11488</v>
      </c>
      <c s="35" t="s">
        <v>11489</v>
      </c>
      <c s="6" t="s">
        <v>11490</v>
      </c>
      <c s="36" t="s">
        <v>648</v>
      </c>
      <c s="37">
        <v>0.3</v>
      </c>
      <c s="36">
        <v>0</v>
      </c>
      <c s="36">
        <f>ROUND(G108*H108,6)</f>
      </c>
      <c r="L108" s="38">
        <v>0</v>
      </c>
      <c s="32">
        <f>ROUND(ROUND(L108,2)*ROUND(G108,3),2)</f>
      </c>
      <c s="36" t="s">
        <v>649</v>
      </c>
      <c>
        <f>(M108*21)/100</f>
      </c>
      <c t="s">
        <v>28</v>
      </c>
    </row>
    <row r="109" spans="1:5" ht="25.5">
      <c r="A109" s="35" t="s">
        <v>56</v>
      </c>
      <c r="E109" s="39" t="s">
        <v>3092</v>
      </c>
    </row>
    <row r="110" spans="1:5" ht="25.5">
      <c r="A110" s="35" t="s">
        <v>57</v>
      </c>
      <c r="E110" s="40" t="s">
        <v>11491</v>
      </c>
    </row>
    <row r="111" spans="1:5" ht="102">
      <c r="A111" t="s">
        <v>58</v>
      </c>
      <c r="E111" s="39" t="s">
        <v>651</v>
      </c>
    </row>
    <row r="112" spans="1:16" ht="25.5">
      <c r="A112" t="s">
        <v>49</v>
      </c>
      <c s="34" t="s">
        <v>820</v>
      </c>
      <c s="34" t="s">
        <v>3126</v>
      </c>
      <c s="35" t="s">
        <v>3127</v>
      </c>
      <c s="6" t="s">
        <v>3128</v>
      </c>
      <c s="36" t="s">
        <v>648</v>
      </c>
      <c s="37">
        <v>42.6</v>
      </c>
      <c s="36">
        <v>0</v>
      </c>
      <c s="36">
        <f>ROUND(G112*H112,6)</f>
      </c>
      <c r="L112" s="38">
        <v>0</v>
      </c>
      <c s="32">
        <f>ROUND(ROUND(L112,2)*ROUND(G112,3),2)</f>
      </c>
      <c s="36" t="s">
        <v>649</v>
      </c>
      <c>
        <f>(M112*21)/100</f>
      </c>
      <c t="s">
        <v>28</v>
      </c>
    </row>
    <row r="113" spans="1:5" ht="25.5">
      <c r="A113" s="35" t="s">
        <v>56</v>
      </c>
      <c r="E113" s="39" t="s">
        <v>3092</v>
      </c>
    </row>
    <row r="114" spans="1:5" ht="25.5">
      <c r="A114" s="35" t="s">
        <v>57</v>
      </c>
      <c r="E114" s="40" t="s">
        <v>11492</v>
      </c>
    </row>
    <row r="115" spans="1:5" ht="102">
      <c r="A115" t="s">
        <v>58</v>
      </c>
      <c r="E115" s="39" t="s">
        <v>651</v>
      </c>
    </row>
    <row r="116" spans="1:16" ht="38.25">
      <c r="A116" t="s">
        <v>49</v>
      </c>
      <c s="34" t="s">
        <v>108</v>
      </c>
      <c s="34" t="s">
        <v>3269</v>
      </c>
      <c s="35" t="s">
        <v>3270</v>
      </c>
      <c s="6" t="s">
        <v>3271</v>
      </c>
      <c s="36" t="s">
        <v>648</v>
      </c>
      <c s="37">
        <v>118.229</v>
      </c>
      <c s="36">
        <v>0</v>
      </c>
      <c s="36">
        <f>ROUND(G116*H116,6)</f>
      </c>
      <c r="L116" s="38">
        <v>0</v>
      </c>
      <c s="32">
        <f>ROUND(ROUND(L116,2)*ROUND(G116,3),2)</f>
      </c>
      <c s="36" t="s">
        <v>649</v>
      </c>
      <c>
        <f>(M116*21)/100</f>
      </c>
      <c t="s">
        <v>28</v>
      </c>
    </row>
    <row r="117" spans="1:5" ht="25.5">
      <c r="A117" s="35" t="s">
        <v>56</v>
      </c>
      <c r="E117" s="39" t="s">
        <v>3092</v>
      </c>
    </row>
    <row r="118" spans="1:5" ht="255">
      <c r="A118" s="35" t="s">
        <v>57</v>
      </c>
      <c r="E118" s="40" t="s">
        <v>11493</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11496</v>
      </c>
      <c r="E8" s="30" t="s">
        <v>11495</v>
      </c>
      <c r="J8" s="29">
        <f>0+J9+J14+J127+J132</f>
      </c>
      <c s="29">
        <f>0+K9+K14+K127+K132</f>
      </c>
      <c s="29">
        <f>0+L9+L14+L127+L132</f>
      </c>
      <c s="29">
        <f>0+M9+M14+M127+M132</f>
      </c>
    </row>
    <row r="9" spans="1:13" ht="12.75">
      <c r="A9" t="s">
        <v>47</v>
      </c>
      <c r="C9" s="31" t="s">
        <v>3231</v>
      </c>
      <c r="E9" s="33" t="s">
        <v>3232</v>
      </c>
      <c r="J9" s="32">
        <f>0</f>
      </c>
      <c s="32">
        <f>0</f>
      </c>
      <c s="32">
        <f>0+L10</f>
      </c>
      <c s="32">
        <f>0+M10</f>
      </c>
    </row>
    <row r="10" spans="1:16" ht="12.75">
      <c r="A10" t="s">
        <v>49</v>
      </c>
      <c s="34" t="s">
        <v>644</v>
      </c>
      <c s="34" t="s">
        <v>4043</v>
      </c>
      <c s="35" t="s">
        <v>52</v>
      </c>
      <c s="6" t="s">
        <v>4044</v>
      </c>
      <c s="36" t="s">
        <v>75</v>
      </c>
      <c s="37">
        <v>2.425</v>
      </c>
      <c s="36">
        <v>0</v>
      </c>
      <c s="36">
        <f>ROUND(G10*H10,6)</f>
      </c>
      <c r="L10" s="38">
        <v>0</v>
      </c>
      <c s="32">
        <f>ROUND(ROUND(L10,2)*ROUND(G10,3),2)</f>
      </c>
      <c s="36" t="s">
        <v>2858</v>
      </c>
      <c>
        <f>(M10*21)/100</f>
      </c>
      <c t="s">
        <v>28</v>
      </c>
    </row>
    <row r="11" spans="1:5" ht="12.75">
      <c r="A11" s="35" t="s">
        <v>56</v>
      </c>
      <c r="E11" s="39" t="s">
        <v>52</v>
      </c>
    </row>
    <row r="12" spans="1:5" ht="51">
      <c r="A12" s="35" t="s">
        <v>57</v>
      </c>
      <c r="E12" s="40" t="s">
        <v>11497</v>
      </c>
    </row>
    <row r="13" spans="1:5" ht="369.75">
      <c r="A13" t="s">
        <v>58</v>
      </c>
      <c r="E13" s="39" t="s">
        <v>4798</v>
      </c>
    </row>
    <row r="14" spans="1:13" ht="12.75">
      <c r="A14" t="s">
        <v>47</v>
      </c>
      <c r="C14" s="31" t="s">
        <v>3029</v>
      </c>
      <c r="E14" s="33" t="s">
        <v>1593</v>
      </c>
      <c r="J14" s="32">
        <f>0</f>
      </c>
      <c s="32">
        <f>0</f>
      </c>
      <c s="32">
        <f>0+L15+L19+L23+L27+L31+L35+L39+L43+L47+L51+L55+L59+L63+L67+L71+L75+L79+L83+L87+L91+L95+L99+L103+L107+L111+L115+L119+L123</f>
      </c>
      <c s="32">
        <f>0+M15+M19+M23+M27+M31+M35+M39+M43+M47+M51+M55+M59+M63+M67+M71+M75+M79+M83+M87+M91+M95+M99+M103+M107+M111+M115+M119+M123</f>
      </c>
    </row>
    <row r="15" spans="1:16" ht="12.75">
      <c r="A15" t="s">
        <v>49</v>
      </c>
      <c s="34" t="s">
        <v>28</v>
      </c>
      <c s="34" t="s">
        <v>11498</v>
      </c>
      <c s="35" t="s">
        <v>52</v>
      </c>
      <c s="6" t="s">
        <v>11499</v>
      </c>
      <c s="36" t="s">
        <v>54</v>
      </c>
      <c s="37">
        <v>0.5</v>
      </c>
      <c s="36">
        <v>0</v>
      </c>
      <c s="36">
        <f>ROUND(G15*H15,6)</f>
      </c>
      <c r="L15" s="38">
        <v>0</v>
      </c>
      <c s="32">
        <f>ROUND(ROUND(L15,2)*ROUND(G15,3),2)</f>
      </c>
      <c s="36" t="s">
        <v>2858</v>
      </c>
      <c>
        <f>(M15*21)/100</f>
      </c>
      <c t="s">
        <v>28</v>
      </c>
    </row>
    <row r="16" spans="1:5" ht="12.75">
      <c r="A16" s="35" t="s">
        <v>56</v>
      </c>
      <c r="E16" s="39" t="s">
        <v>52</v>
      </c>
    </row>
    <row r="17" spans="1:5" ht="25.5">
      <c r="A17" s="35" t="s">
        <v>57</v>
      </c>
      <c r="E17" s="40" t="s">
        <v>11500</v>
      </c>
    </row>
    <row r="18" spans="1:5" ht="89.25">
      <c r="A18" t="s">
        <v>58</v>
      </c>
      <c r="E18" s="39" t="s">
        <v>11501</v>
      </c>
    </row>
    <row r="19" spans="1:16" ht="12.75">
      <c r="A19" t="s">
        <v>49</v>
      </c>
      <c s="34" t="s">
        <v>26</v>
      </c>
      <c s="34" t="s">
        <v>3320</v>
      </c>
      <c s="35" t="s">
        <v>52</v>
      </c>
      <c s="6" t="s">
        <v>3321</v>
      </c>
      <c s="36" t="s">
        <v>67</v>
      </c>
      <c s="37">
        <v>16</v>
      </c>
      <c s="36">
        <v>0</v>
      </c>
      <c s="36">
        <f>ROUND(G19*H19,6)</f>
      </c>
      <c r="L19" s="38">
        <v>0</v>
      </c>
      <c s="32">
        <f>ROUND(ROUND(L19,2)*ROUND(G19,3),2)</f>
      </c>
      <c s="36" t="s">
        <v>2858</v>
      </c>
      <c>
        <f>(M19*21)/100</f>
      </c>
      <c t="s">
        <v>28</v>
      </c>
    </row>
    <row r="20" spans="1:5" ht="12.75">
      <c r="A20" s="35" t="s">
        <v>56</v>
      </c>
      <c r="E20" s="39" t="s">
        <v>52</v>
      </c>
    </row>
    <row r="21" spans="1:5" ht="38.25">
      <c r="A21" s="35" t="s">
        <v>57</v>
      </c>
      <c r="E21" s="40" t="s">
        <v>11502</v>
      </c>
    </row>
    <row r="22" spans="1:5" ht="114.75">
      <c r="A22" t="s">
        <v>58</v>
      </c>
      <c r="E22" s="39" t="s">
        <v>3323</v>
      </c>
    </row>
    <row r="23" spans="1:16" ht="12.75">
      <c r="A23" t="s">
        <v>49</v>
      </c>
      <c s="34" t="s">
        <v>94</v>
      </c>
      <c s="34" t="s">
        <v>11503</v>
      </c>
      <c s="35" t="s">
        <v>52</v>
      </c>
      <c s="6" t="s">
        <v>11504</v>
      </c>
      <c s="36" t="s">
        <v>67</v>
      </c>
      <c s="37">
        <v>29</v>
      </c>
      <c s="36">
        <v>0</v>
      </c>
      <c s="36">
        <f>ROUND(G23*H23,6)</f>
      </c>
      <c r="L23" s="38">
        <v>0</v>
      </c>
      <c s="32">
        <f>ROUND(ROUND(L23,2)*ROUND(G23,3),2)</f>
      </c>
      <c s="36" t="s">
        <v>2858</v>
      </c>
      <c>
        <f>(M23*21)/100</f>
      </c>
      <c t="s">
        <v>28</v>
      </c>
    </row>
    <row r="24" spans="1:5" ht="12.75">
      <c r="A24" s="35" t="s">
        <v>56</v>
      </c>
      <c r="E24" s="39" t="s">
        <v>52</v>
      </c>
    </row>
    <row r="25" spans="1:5" ht="102">
      <c r="A25" s="35" t="s">
        <v>57</v>
      </c>
      <c r="E25" s="40" t="s">
        <v>11505</v>
      </c>
    </row>
    <row r="26" spans="1:5" ht="114.75">
      <c r="A26" t="s">
        <v>58</v>
      </c>
      <c r="E26" s="39" t="s">
        <v>11506</v>
      </c>
    </row>
    <row r="27" spans="1:16" ht="12.75">
      <c r="A27" t="s">
        <v>49</v>
      </c>
      <c s="34" t="s">
        <v>100</v>
      </c>
      <c s="34" t="s">
        <v>11507</v>
      </c>
      <c s="35" t="s">
        <v>52</v>
      </c>
      <c s="6" t="s">
        <v>5031</v>
      </c>
      <c s="36" t="s">
        <v>2049</v>
      </c>
      <c s="37">
        <v>2.4</v>
      </c>
      <c s="36">
        <v>0</v>
      </c>
      <c s="36">
        <f>ROUND(G27*H27,6)</f>
      </c>
      <c r="L27" s="38">
        <v>0</v>
      </c>
      <c s="32">
        <f>ROUND(ROUND(L27,2)*ROUND(G27,3),2)</f>
      </c>
      <c s="36" t="s">
        <v>2858</v>
      </c>
      <c>
        <f>(M27*21)/100</f>
      </c>
      <c t="s">
        <v>28</v>
      </c>
    </row>
    <row r="28" spans="1:5" ht="12.75">
      <c r="A28" s="35" t="s">
        <v>56</v>
      </c>
      <c r="E28" s="39" t="s">
        <v>52</v>
      </c>
    </row>
    <row r="29" spans="1:5" ht="25.5">
      <c r="A29" s="35" t="s">
        <v>57</v>
      </c>
      <c r="E29" s="40" t="s">
        <v>11508</v>
      </c>
    </row>
    <row r="30" spans="1:5" ht="357">
      <c r="A30" t="s">
        <v>58</v>
      </c>
      <c r="E30" s="39" t="s">
        <v>5008</v>
      </c>
    </row>
    <row r="31" spans="1:16" ht="12.75">
      <c r="A31" t="s">
        <v>49</v>
      </c>
      <c s="34" t="s">
        <v>27</v>
      </c>
      <c s="34" t="s">
        <v>5005</v>
      </c>
      <c s="35" t="s">
        <v>52</v>
      </c>
      <c s="6" t="s">
        <v>5006</v>
      </c>
      <c s="36" t="s">
        <v>2049</v>
      </c>
      <c s="37">
        <v>101.08</v>
      </c>
      <c s="36">
        <v>0</v>
      </c>
      <c s="36">
        <f>ROUND(G31*H31,6)</f>
      </c>
      <c r="L31" s="38">
        <v>0</v>
      </c>
      <c s="32">
        <f>ROUND(ROUND(L31,2)*ROUND(G31,3),2)</f>
      </c>
      <c s="36" t="s">
        <v>2858</v>
      </c>
      <c>
        <f>(M31*21)/100</f>
      </c>
      <c t="s">
        <v>28</v>
      </c>
    </row>
    <row r="32" spans="1:5" ht="12.75">
      <c r="A32" s="35" t="s">
        <v>56</v>
      </c>
      <c r="E32" s="39" t="s">
        <v>52</v>
      </c>
    </row>
    <row r="33" spans="1:5" ht="38.25">
      <c r="A33" s="35" t="s">
        <v>57</v>
      </c>
      <c r="E33" s="40" t="s">
        <v>11509</v>
      </c>
    </row>
    <row r="34" spans="1:5" ht="357">
      <c r="A34" t="s">
        <v>58</v>
      </c>
      <c r="E34" s="39" t="s">
        <v>5008</v>
      </c>
    </row>
    <row r="35" spans="1:16" ht="12.75">
      <c r="A35" t="s">
        <v>49</v>
      </c>
      <c s="34" t="s">
        <v>168</v>
      </c>
      <c s="34" t="s">
        <v>11510</v>
      </c>
      <c s="35" t="s">
        <v>52</v>
      </c>
      <c s="6" t="s">
        <v>11511</v>
      </c>
      <c s="36" t="s">
        <v>67</v>
      </c>
      <c s="37">
        <v>24</v>
      </c>
      <c s="36">
        <v>0</v>
      </c>
      <c s="36">
        <f>ROUND(G35*H35,6)</f>
      </c>
      <c r="L35" s="38">
        <v>0</v>
      </c>
      <c s="32">
        <f>ROUND(ROUND(L35,2)*ROUND(G35,3),2)</f>
      </c>
      <c s="36" t="s">
        <v>2858</v>
      </c>
      <c>
        <f>(M35*21)/100</f>
      </c>
      <c t="s">
        <v>28</v>
      </c>
    </row>
    <row r="36" spans="1:5" ht="12.75">
      <c r="A36" s="35" t="s">
        <v>56</v>
      </c>
      <c r="E36" s="39" t="s">
        <v>52</v>
      </c>
    </row>
    <row r="37" spans="1:5" ht="63.75">
      <c r="A37" s="35" t="s">
        <v>57</v>
      </c>
      <c r="E37" s="40" t="s">
        <v>11512</v>
      </c>
    </row>
    <row r="38" spans="1:5" ht="140.25">
      <c r="A38" t="s">
        <v>58</v>
      </c>
      <c r="E38" s="39" t="s">
        <v>3079</v>
      </c>
    </row>
    <row r="39" spans="1:16" ht="12.75">
      <c r="A39" t="s">
        <v>49</v>
      </c>
      <c s="34" t="s">
        <v>534</v>
      </c>
      <c s="34" t="s">
        <v>4106</v>
      </c>
      <c s="35" t="s">
        <v>52</v>
      </c>
      <c s="6" t="s">
        <v>4107</v>
      </c>
      <c s="36" t="s">
        <v>648</v>
      </c>
      <c s="37">
        <v>0.423</v>
      </c>
      <c s="36">
        <v>0</v>
      </c>
      <c s="36">
        <f>ROUND(G39*H39,6)</f>
      </c>
      <c r="L39" s="38">
        <v>0</v>
      </c>
      <c s="32">
        <f>ROUND(ROUND(L39,2)*ROUND(G39,3),2)</f>
      </c>
      <c s="36" t="s">
        <v>2858</v>
      </c>
      <c>
        <f>(M39*21)/100</f>
      </c>
      <c t="s">
        <v>28</v>
      </c>
    </row>
    <row r="40" spans="1:5" ht="12.75">
      <c r="A40" s="35" t="s">
        <v>56</v>
      </c>
      <c r="E40" s="39" t="s">
        <v>52</v>
      </c>
    </row>
    <row r="41" spans="1:5" ht="38.25">
      <c r="A41" s="35" t="s">
        <v>57</v>
      </c>
      <c r="E41" s="40" t="s">
        <v>11513</v>
      </c>
    </row>
    <row r="42" spans="1:5" ht="114.75">
      <c r="A42" t="s">
        <v>58</v>
      </c>
      <c r="E42" s="39" t="s">
        <v>4109</v>
      </c>
    </row>
    <row r="43" spans="1:16" ht="12.75">
      <c r="A43" t="s">
        <v>49</v>
      </c>
      <c s="34" t="s">
        <v>673</v>
      </c>
      <c s="34" t="s">
        <v>11514</v>
      </c>
      <c s="35" t="s">
        <v>52</v>
      </c>
      <c s="6" t="s">
        <v>11515</v>
      </c>
      <c s="36" t="s">
        <v>67</v>
      </c>
      <c s="37">
        <v>12</v>
      </c>
      <c s="36">
        <v>0</v>
      </c>
      <c s="36">
        <f>ROUND(G43*H43,6)</f>
      </c>
      <c r="L43" s="38">
        <v>0</v>
      </c>
      <c s="32">
        <f>ROUND(ROUND(L43,2)*ROUND(G43,3),2)</f>
      </c>
      <c s="36" t="s">
        <v>947</v>
      </c>
      <c>
        <f>(M43*21)/100</f>
      </c>
      <c t="s">
        <v>28</v>
      </c>
    </row>
    <row r="44" spans="1:5" ht="12.75">
      <c r="A44" s="35" t="s">
        <v>56</v>
      </c>
      <c r="E44" s="39" t="s">
        <v>52</v>
      </c>
    </row>
    <row r="45" spans="1:5" ht="51">
      <c r="A45" s="35" t="s">
        <v>57</v>
      </c>
      <c r="E45" s="40" t="s">
        <v>11516</v>
      </c>
    </row>
    <row r="46" spans="1:5" ht="114.75">
      <c r="A46" t="s">
        <v>58</v>
      </c>
      <c r="E46" s="39" t="s">
        <v>11517</v>
      </c>
    </row>
    <row r="47" spans="1:16" ht="12.75">
      <c r="A47" t="s">
        <v>49</v>
      </c>
      <c s="34" t="s">
        <v>677</v>
      </c>
      <c s="34" t="s">
        <v>11518</v>
      </c>
      <c s="35" t="s">
        <v>52</v>
      </c>
      <c s="6" t="s">
        <v>11519</v>
      </c>
      <c s="36" t="s">
        <v>67</v>
      </c>
      <c s="37">
        <v>1</v>
      </c>
      <c s="36">
        <v>0</v>
      </c>
      <c s="36">
        <f>ROUND(G47*H47,6)</f>
      </c>
      <c r="L47" s="38">
        <v>0</v>
      </c>
      <c s="32">
        <f>ROUND(ROUND(L47,2)*ROUND(G47,3),2)</f>
      </c>
      <c s="36" t="s">
        <v>947</v>
      </c>
      <c>
        <f>(M47*21)/100</f>
      </c>
      <c t="s">
        <v>28</v>
      </c>
    </row>
    <row r="48" spans="1:5" ht="12.75">
      <c r="A48" s="35" t="s">
        <v>56</v>
      </c>
      <c r="E48" s="39" t="s">
        <v>52</v>
      </c>
    </row>
    <row r="49" spans="1:5" ht="25.5">
      <c r="A49" s="35" t="s">
        <v>57</v>
      </c>
      <c r="E49" s="40" t="s">
        <v>11520</v>
      </c>
    </row>
    <row r="50" spans="1:5" ht="114.75">
      <c r="A50" t="s">
        <v>58</v>
      </c>
      <c r="E50" s="39" t="s">
        <v>11517</v>
      </c>
    </row>
    <row r="51" spans="1:16" ht="12.75">
      <c r="A51" t="s">
        <v>49</v>
      </c>
      <c s="34" t="s">
        <v>681</v>
      </c>
      <c s="34" t="s">
        <v>11521</v>
      </c>
      <c s="35" t="s">
        <v>52</v>
      </c>
      <c s="6" t="s">
        <v>11522</v>
      </c>
      <c s="36" t="s">
        <v>67</v>
      </c>
      <c s="37">
        <v>4</v>
      </c>
      <c s="36">
        <v>0</v>
      </c>
      <c s="36">
        <f>ROUND(G51*H51,6)</f>
      </c>
      <c r="L51" s="38">
        <v>0</v>
      </c>
      <c s="32">
        <f>ROUND(ROUND(L51,2)*ROUND(G51,3),2)</f>
      </c>
      <c s="36" t="s">
        <v>947</v>
      </c>
      <c>
        <f>(M51*21)/100</f>
      </c>
      <c t="s">
        <v>28</v>
      </c>
    </row>
    <row r="52" spans="1:5" ht="12.75">
      <c r="A52" s="35" t="s">
        <v>56</v>
      </c>
      <c r="E52" s="39" t="s">
        <v>52</v>
      </c>
    </row>
    <row r="53" spans="1:5" ht="38.25">
      <c r="A53" s="35" t="s">
        <v>57</v>
      </c>
      <c r="E53" s="40" t="s">
        <v>11523</v>
      </c>
    </row>
    <row r="54" spans="1:5" ht="114.75">
      <c r="A54" t="s">
        <v>58</v>
      </c>
      <c r="E54" s="39" t="s">
        <v>11524</v>
      </c>
    </row>
    <row r="55" spans="1:16" ht="12.75">
      <c r="A55" t="s">
        <v>49</v>
      </c>
      <c s="34" t="s">
        <v>685</v>
      </c>
      <c s="34" t="s">
        <v>11525</v>
      </c>
      <c s="35" t="s">
        <v>52</v>
      </c>
      <c s="6" t="s">
        <v>11526</v>
      </c>
      <c s="36" t="s">
        <v>67</v>
      </c>
      <c s="37">
        <v>3</v>
      </c>
      <c s="36">
        <v>0</v>
      </c>
      <c s="36">
        <f>ROUND(G55*H55,6)</f>
      </c>
      <c r="L55" s="38">
        <v>0</v>
      </c>
      <c s="32">
        <f>ROUND(ROUND(L55,2)*ROUND(G55,3),2)</f>
      </c>
      <c s="36" t="s">
        <v>947</v>
      </c>
      <c>
        <f>(M55*21)/100</f>
      </c>
      <c t="s">
        <v>28</v>
      </c>
    </row>
    <row r="56" spans="1:5" ht="12.75">
      <c r="A56" s="35" t="s">
        <v>56</v>
      </c>
      <c r="E56" s="39" t="s">
        <v>52</v>
      </c>
    </row>
    <row r="57" spans="1:5" ht="38.25">
      <c r="A57" s="35" t="s">
        <v>57</v>
      </c>
      <c r="E57" s="40" t="s">
        <v>11527</v>
      </c>
    </row>
    <row r="58" spans="1:5" ht="140.25">
      <c r="A58" t="s">
        <v>58</v>
      </c>
      <c r="E58" s="39" t="s">
        <v>3294</v>
      </c>
    </row>
    <row r="59" spans="1:16" ht="12.75">
      <c r="A59" t="s">
        <v>49</v>
      </c>
      <c s="34" t="s">
        <v>50</v>
      </c>
      <c s="34" t="s">
        <v>11528</v>
      </c>
      <c s="35" t="s">
        <v>52</v>
      </c>
      <c s="6" t="s">
        <v>11529</v>
      </c>
      <c s="36" t="s">
        <v>67</v>
      </c>
      <c s="37">
        <v>2</v>
      </c>
      <c s="36">
        <v>0</v>
      </c>
      <c s="36">
        <f>ROUND(G59*H59,6)</f>
      </c>
      <c r="L59" s="38">
        <v>0</v>
      </c>
      <c s="32">
        <f>ROUND(ROUND(L59,2)*ROUND(G59,3),2)</f>
      </c>
      <c s="36" t="s">
        <v>947</v>
      </c>
      <c>
        <f>(M59*21)/100</f>
      </c>
      <c t="s">
        <v>28</v>
      </c>
    </row>
    <row r="60" spans="1:5" ht="12.75">
      <c r="A60" s="35" t="s">
        <v>56</v>
      </c>
      <c r="E60" s="39" t="s">
        <v>52</v>
      </c>
    </row>
    <row r="61" spans="1:5" ht="38.25">
      <c r="A61" s="35" t="s">
        <v>57</v>
      </c>
      <c r="E61" s="40" t="s">
        <v>11530</v>
      </c>
    </row>
    <row r="62" spans="1:5" ht="140.25">
      <c r="A62" t="s">
        <v>58</v>
      </c>
      <c r="E62" s="39" t="s">
        <v>3294</v>
      </c>
    </row>
    <row r="63" spans="1:16" ht="12.75">
      <c r="A63" t="s">
        <v>49</v>
      </c>
      <c s="34" t="s">
        <v>60</v>
      </c>
      <c s="34" t="s">
        <v>11531</v>
      </c>
      <c s="35" t="s">
        <v>52</v>
      </c>
      <c s="6" t="s">
        <v>11532</v>
      </c>
      <c s="36" t="s">
        <v>67</v>
      </c>
      <c s="37">
        <v>2</v>
      </c>
      <c s="36">
        <v>0</v>
      </c>
      <c s="36">
        <f>ROUND(G63*H63,6)</f>
      </c>
      <c r="L63" s="38">
        <v>0</v>
      </c>
      <c s="32">
        <f>ROUND(ROUND(L63,2)*ROUND(G63,3),2)</f>
      </c>
      <c s="36" t="s">
        <v>947</v>
      </c>
      <c>
        <f>(M63*21)/100</f>
      </c>
      <c t="s">
        <v>28</v>
      </c>
    </row>
    <row r="64" spans="1:5" ht="12.75">
      <c r="A64" s="35" t="s">
        <v>56</v>
      </c>
      <c r="E64" s="39" t="s">
        <v>52</v>
      </c>
    </row>
    <row r="65" spans="1:5" ht="38.25">
      <c r="A65" s="35" t="s">
        <v>57</v>
      </c>
      <c r="E65" s="40" t="s">
        <v>11533</v>
      </c>
    </row>
    <row r="66" spans="1:5" ht="114.75">
      <c r="A66" t="s">
        <v>58</v>
      </c>
      <c r="E66" s="39" t="s">
        <v>11534</v>
      </c>
    </row>
    <row r="67" spans="1:16" ht="12.75">
      <c r="A67" t="s">
        <v>49</v>
      </c>
      <c s="34" t="s">
        <v>64</v>
      </c>
      <c s="34" t="s">
        <v>11535</v>
      </c>
      <c s="35" t="s">
        <v>52</v>
      </c>
      <c s="6" t="s">
        <v>11536</v>
      </c>
      <c s="36" t="s">
        <v>67</v>
      </c>
      <c s="37">
        <v>8</v>
      </c>
      <c s="36">
        <v>0</v>
      </c>
      <c s="36">
        <f>ROUND(G67*H67,6)</f>
      </c>
      <c r="L67" s="38">
        <v>0</v>
      </c>
      <c s="32">
        <f>ROUND(ROUND(L67,2)*ROUND(G67,3),2)</f>
      </c>
      <c s="36" t="s">
        <v>947</v>
      </c>
      <c>
        <f>(M67*21)/100</f>
      </c>
      <c t="s">
        <v>28</v>
      </c>
    </row>
    <row r="68" spans="1:5" ht="12.75">
      <c r="A68" s="35" t="s">
        <v>56</v>
      </c>
      <c r="E68" s="39" t="s">
        <v>52</v>
      </c>
    </row>
    <row r="69" spans="1:5" ht="38.25">
      <c r="A69" s="35" t="s">
        <v>57</v>
      </c>
      <c r="E69" s="40" t="s">
        <v>11537</v>
      </c>
    </row>
    <row r="70" spans="1:5" ht="114.75">
      <c r="A70" t="s">
        <v>58</v>
      </c>
      <c r="E70" s="39" t="s">
        <v>11538</v>
      </c>
    </row>
    <row r="71" spans="1:16" ht="12.75">
      <c r="A71" t="s">
        <v>49</v>
      </c>
      <c s="34" t="s">
        <v>69</v>
      </c>
      <c s="34" t="s">
        <v>11539</v>
      </c>
      <c s="35" t="s">
        <v>52</v>
      </c>
      <c s="6" t="s">
        <v>11540</v>
      </c>
      <c s="36" t="s">
        <v>67</v>
      </c>
      <c s="37">
        <v>4</v>
      </c>
      <c s="36">
        <v>0</v>
      </c>
      <c s="36">
        <f>ROUND(G71*H71,6)</f>
      </c>
      <c r="L71" s="38">
        <v>0</v>
      </c>
      <c s="32">
        <f>ROUND(ROUND(L71,2)*ROUND(G71,3),2)</f>
      </c>
      <c s="36" t="s">
        <v>947</v>
      </c>
      <c>
        <f>(M71*21)/100</f>
      </c>
      <c t="s">
        <v>28</v>
      </c>
    </row>
    <row r="72" spans="1:5" ht="12.75">
      <c r="A72" s="35" t="s">
        <v>56</v>
      </c>
      <c r="E72" s="39" t="s">
        <v>52</v>
      </c>
    </row>
    <row r="73" spans="1:5" ht="38.25">
      <c r="A73" s="35" t="s">
        <v>57</v>
      </c>
      <c r="E73" s="40" t="s">
        <v>11541</v>
      </c>
    </row>
    <row r="74" spans="1:5" ht="38.25">
      <c r="A74" t="s">
        <v>58</v>
      </c>
      <c r="E74" s="39" t="s">
        <v>11542</v>
      </c>
    </row>
    <row r="75" spans="1:16" ht="12.75">
      <c r="A75" t="s">
        <v>49</v>
      </c>
      <c s="34" t="s">
        <v>72</v>
      </c>
      <c s="34" t="s">
        <v>11543</v>
      </c>
      <c s="35" t="s">
        <v>52</v>
      </c>
      <c s="6" t="s">
        <v>11544</v>
      </c>
      <c s="36" t="s">
        <v>67</v>
      </c>
      <c s="37">
        <v>4</v>
      </c>
      <c s="36">
        <v>0</v>
      </c>
      <c s="36">
        <f>ROUND(G75*H75,6)</f>
      </c>
      <c r="L75" s="38">
        <v>0</v>
      </c>
      <c s="32">
        <f>ROUND(ROUND(L75,2)*ROUND(G75,3),2)</f>
      </c>
      <c s="36" t="s">
        <v>947</v>
      </c>
      <c>
        <f>(M75*21)/100</f>
      </c>
      <c t="s">
        <v>28</v>
      </c>
    </row>
    <row r="76" spans="1:5" ht="12.75">
      <c r="A76" s="35" t="s">
        <v>56</v>
      </c>
      <c r="E76" s="39" t="s">
        <v>52</v>
      </c>
    </row>
    <row r="77" spans="1:5" ht="38.25">
      <c r="A77" s="35" t="s">
        <v>57</v>
      </c>
      <c r="E77" s="40" t="s">
        <v>11545</v>
      </c>
    </row>
    <row r="78" spans="1:5" ht="38.25">
      <c r="A78" t="s">
        <v>58</v>
      </c>
      <c r="E78" s="39" t="s">
        <v>11542</v>
      </c>
    </row>
    <row r="79" spans="1:16" ht="12.75">
      <c r="A79" t="s">
        <v>49</v>
      </c>
      <c s="34" t="s">
        <v>78</v>
      </c>
      <c s="34" t="s">
        <v>11546</v>
      </c>
      <c s="35" t="s">
        <v>52</v>
      </c>
      <c s="6" t="s">
        <v>11547</v>
      </c>
      <c s="36" t="s">
        <v>67</v>
      </c>
      <c s="37">
        <v>3</v>
      </c>
      <c s="36">
        <v>0</v>
      </c>
      <c s="36">
        <f>ROUND(G79*H79,6)</f>
      </c>
      <c r="L79" s="38">
        <v>0</v>
      </c>
      <c s="32">
        <f>ROUND(ROUND(L79,2)*ROUND(G79,3),2)</f>
      </c>
      <c s="36" t="s">
        <v>947</v>
      </c>
      <c>
        <f>(M79*21)/100</f>
      </c>
      <c t="s">
        <v>28</v>
      </c>
    </row>
    <row r="80" spans="1:5" ht="12.75">
      <c r="A80" s="35" t="s">
        <v>56</v>
      </c>
      <c r="E80" s="39" t="s">
        <v>52</v>
      </c>
    </row>
    <row r="81" spans="1:5" ht="38.25">
      <c r="A81" s="35" t="s">
        <v>57</v>
      </c>
      <c r="E81" s="40" t="s">
        <v>11548</v>
      </c>
    </row>
    <row r="82" spans="1:5" ht="38.25">
      <c r="A82" t="s">
        <v>58</v>
      </c>
      <c r="E82" s="39" t="s">
        <v>11542</v>
      </c>
    </row>
    <row r="83" spans="1:16" ht="12.75">
      <c r="A83" t="s">
        <v>49</v>
      </c>
      <c s="34" t="s">
        <v>83</v>
      </c>
      <c s="34" t="s">
        <v>11549</v>
      </c>
      <c s="35" t="s">
        <v>52</v>
      </c>
      <c s="6" t="s">
        <v>11550</v>
      </c>
      <c s="36" t="s">
        <v>67</v>
      </c>
      <c s="37">
        <v>3</v>
      </c>
      <c s="36">
        <v>0</v>
      </c>
      <c s="36">
        <f>ROUND(G83*H83,6)</f>
      </c>
      <c r="L83" s="38">
        <v>0</v>
      </c>
      <c s="32">
        <f>ROUND(ROUND(L83,2)*ROUND(G83,3),2)</f>
      </c>
      <c s="36" t="s">
        <v>947</v>
      </c>
      <c>
        <f>(M83*21)/100</f>
      </c>
      <c t="s">
        <v>28</v>
      </c>
    </row>
    <row r="84" spans="1:5" ht="12.75">
      <c r="A84" s="35" t="s">
        <v>56</v>
      </c>
      <c r="E84" s="39" t="s">
        <v>52</v>
      </c>
    </row>
    <row r="85" spans="1:5" ht="38.25">
      <c r="A85" s="35" t="s">
        <v>57</v>
      </c>
      <c r="E85" s="40" t="s">
        <v>11551</v>
      </c>
    </row>
    <row r="86" spans="1:5" ht="38.25">
      <c r="A86" t="s">
        <v>58</v>
      </c>
      <c r="E86" s="39" t="s">
        <v>11542</v>
      </c>
    </row>
    <row r="87" spans="1:16" ht="12.75">
      <c r="A87" t="s">
        <v>49</v>
      </c>
      <c s="34" t="s">
        <v>87</v>
      </c>
      <c s="34" t="s">
        <v>11552</v>
      </c>
      <c s="35" t="s">
        <v>52</v>
      </c>
      <c s="6" t="s">
        <v>11553</v>
      </c>
      <c s="36" t="s">
        <v>67</v>
      </c>
      <c s="37">
        <v>4</v>
      </c>
      <c s="36">
        <v>0</v>
      </c>
      <c s="36">
        <f>ROUND(G87*H87,6)</f>
      </c>
      <c r="L87" s="38">
        <v>0</v>
      </c>
      <c s="32">
        <f>ROUND(ROUND(L87,2)*ROUND(G87,3),2)</f>
      </c>
      <c s="36" t="s">
        <v>947</v>
      </c>
      <c>
        <f>(M87*21)/100</f>
      </c>
      <c t="s">
        <v>28</v>
      </c>
    </row>
    <row r="88" spans="1:5" ht="12.75">
      <c r="A88" s="35" t="s">
        <v>56</v>
      </c>
      <c r="E88" s="39" t="s">
        <v>52</v>
      </c>
    </row>
    <row r="89" spans="1:5" ht="38.25">
      <c r="A89" s="35" t="s">
        <v>57</v>
      </c>
      <c r="E89" s="40" t="s">
        <v>11554</v>
      </c>
    </row>
    <row r="90" spans="1:5" ht="114.75">
      <c r="A90" t="s">
        <v>58</v>
      </c>
      <c r="E90" s="39" t="s">
        <v>11538</v>
      </c>
    </row>
    <row r="91" spans="1:16" ht="12.75">
      <c r="A91" t="s">
        <v>49</v>
      </c>
      <c s="34" t="s">
        <v>91</v>
      </c>
      <c s="34" t="s">
        <v>11555</v>
      </c>
      <c s="35" t="s">
        <v>52</v>
      </c>
      <c s="6" t="s">
        <v>11556</v>
      </c>
      <c s="36" t="s">
        <v>67</v>
      </c>
      <c s="37">
        <v>2</v>
      </c>
      <c s="36">
        <v>0</v>
      </c>
      <c s="36">
        <f>ROUND(G91*H91,6)</f>
      </c>
      <c r="L91" s="38">
        <v>0</v>
      </c>
      <c s="32">
        <f>ROUND(ROUND(L91,2)*ROUND(G91,3),2)</f>
      </c>
      <c s="36" t="s">
        <v>947</v>
      </c>
      <c>
        <f>(M91*21)/100</f>
      </c>
      <c t="s">
        <v>28</v>
      </c>
    </row>
    <row r="92" spans="1:5" ht="12.75">
      <c r="A92" s="35" t="s">
        <v>56</v>
      </c>
      <c r="E92" s="39" t="s">
        <v>52</v>
      </c>
    </row>
    <row r="93" spans="1:5" ht="38.25">
      <c r="A93" s="35" t="s">
        <v>57</v>
      </c>
      <c r="E93" s="40" t="s">
        <v>11557</v>
      </c>
    </row>
    <row r="94" spans="1:5" ht="140.25">
      <c r="A94" t="s">
        <v>58</v>
      </c>
      <c r="E94" s="39" t="s">
        <v>3294</v>
      </c>
    </row>
    <row r="95" spans="1:16" ht="12.75">
      <c r="A95" t="s">
        <v>49</v>
      </c>
      <c s="34" t="s">
        <v>96</v>
      </c>
      <c s="34" t="s">
        <v>11558</v>
      </c>
      <c s="35" t="s">
        <v>52</v>
      </c>
      <c s="6" t="s">
        <v>11559</v>
      </c>
      <c s="36" t="s">
        <v>67</v>
      </c>
      <c s="37">
        <v>16</v>
      </c>
      <c s="36">
        <v>0</v>
      </c>
      <c s="36">
        <f>ROUND(G95*H95,6)</f>
      </c>
      <c r="L95" s="38">
        <v>0</v>
      </c>
      <c s="32">
        <f>ROUND(ROUND(L95,2)*ROUND(G95,3),2)</f>
      </c>
      <c s="36" t="s">
        <v>947</v>
      </c>
      <c>
        <f>(M95*21)/100</f>
      </c>
      <c t="s">
        <v>28</v>
      </c>
    </row>
    <row r="96" spans="1:5" ht="12.75">
      <c r="A96" s="35" t="s">
        <v>56</v>
      </c>
      <c r="E96" s="39" t="s">
        <v>52</v>
      </c>
    </row>
    <row r="97" spans="1:5" ht="25.5">
      <c r="A97" s="35" t="s">
        <v>57</v>
      </c>
      <c r="E97" s="40" t="s">
        <v>11560</v>
      </c>
    </row>
    <row r="98" spans="1:5" ht="102">
      <c r="A98" t="s">
        <v>58</v>
      </c>
      <c r="E98" s="39" t="s">
        <v>11561</v>
      </c>
    </row>
    <row r="99" spans="1:16" ht="12.75">
      <c r="A99" t="s">
        <v>49</v>
      </c>
      <c s="34" t="s">
        <v>888</v>
      </c>
      <c s="34" t="s">
        <v>11562</v>
      </c>
      <c s="35" t="s">
        <v>52</v>
      </c>
      <c s="6" t="s">
        <v>11563</v>
      </c>
      <c s="36" t="s">
        <v>67</v>
      </c>
      <c s="37">
        <v>4</v>
      </c>
      <c s="36">
        <v>0</v>
      </c>
      <c s="36">
        <f>ROUND(G99*H99,6)</f>
      </c>
      <c r="L99" s="38">
        <v>0</v>
      </c>
      <c s="32">
        <f>ROUND(ROUND(L99,2)*ROUND(G99,3),2)</f>
      </c>
      <c s="36" t="s">
        <v>947</v>
      </c>
      <c>
        <f>(M99*21)/100</f>
      </c>
      <c t="s">
        <v>28</v>
      </c>
    </row>
    <row r="100" spans="1:5" ht="12.75">
      <c r="A100" s="35" t="s">
        <v>56</v>
      </c>
      <c r="E100" s="39" t="s">
        <v>52</v>
      </c>
    </row>
    <row r="101" spans="1:5" ht="38.25">
      <c r="A101" s="35" t="s">
        <v>57</v>
      </c>
      <c r="E101" s="40" t="s">
        <v>11564</v>
      </c>
    </row>
    <row r="102" spans="1:5" ht="114.75">
      <c r="A102" t="s">
        <v>58</v>
      </c>
      <c r="E102" s="39" t="s">
        <v>11534</v>
      </c>
    </row>
    <row r="103" spans="1:16" ht="12.75">
      <c r="A103" t="s">
        <v>49</v>
      </c>
      <c s="34" t="s">
        <v>102</v>
      </c>
      <c s="34" t="s">
        <v>11565</v>
      </c>
      <c s="35" t="s">
        <v>52</v>
      </c>
      <c s="6" t="s">
        <v>11566</v>
      </c>
      <c s="36" t="s">
        <v>67</v>
      </c>
      <c s="37">
        <v>2</v>
      </c>
      <c s="36">
        <v>0</v>
      </c>
      <c s="36">
        <f>ROUND(G103*H103,6)</f>
      </c>
      <c r="L103" s="38">
        <v>0</v>
      </c>
      <c s="32">
        <f>ROUND(ROUND(L103,2)*ROUND(G103,3),2)</f>
      </c>
      <c s="36" t="s">
        <v>947</v>
      </c>
      <c>
        <f>(M103*21)/100</f>
      </c>
      <c t="s">
        <v>28</v>
      </c>
    </row>
    <row r="104" spans="1:5" ht="12.75">
      <c r="A104" s="35" t="s">
        <v>56</v>
      </c>
      <c r="E104" s="39" t="s">
        <v>52</v>
      </c>
    </row>
    <row r="105" spans="1:5" ht="38.25">
      <c r="A105" s="35" t="s">
        <v>57</v>
      </c>
      <c r="E105" s="40" t="s">
        <v>11567</v>
      </c>
    </row>
    <row r="106" spans="1:5" ht="114.75">
      <c r="A106" t="s">
        <v>58</v>
      </c>
      <c r="E106" s="39" t="s">
        <v>11538</v>
      </c>
    </row>
    <row r="107" spans="1:16" ht="12.75">
      <c r="A107" t="s">
        <v>49</v>
      </c>
      <c s="34" t="s">
        <v>820</v>
      </c>
      <c s="34" t="s">
        <v>11568</v>
      </c>
      <c s="35" t="s">
        <v>52</v>
      </c>
      <c s="6" t="s">
        <v>11569</v>
      </c>
      <c s="36" t="s">
        <v>67</v>
      </c>
      <c s="37">
        <v>1</v>
      </c>
      <c s="36">
        <v>0</v>
      </c>
      <c s="36">
        <f>ROUND(G107*H107,6)</f>
      </c>
      <c r="L107" s="38">
        <v>0</v>
      </c>
      <c s="32">
        <f>ROUND(ROUND(L107,2)*ROUND(G107,3),2)</f>
      </c>
      <c s="36" t="s">
        <v>947</v>
      </c>
      <c>
        <f>(M107*21)/100</f>
      </c>
      <c t="s">
        <v>28</v>
      </c>
    </row>
    <row r="108" spans="1:5" ht="12.75">
      <c r="A108" s="35" t="s">
        <v>56</v>
      </c>
      <c r="E108" s="39" t="s">
        <v>52</v>
      </c>
    </row>
    <row r="109" spans="1:5" ht="38.25">
      <c r="A109" s="35" t="s">
        <v>57</v>
      </c>
      <c r="E109" s="40" t="s">
        <v>11570</v>
      </c>
    </row>
    <row r="110" spans="1:5" ht="114.75">
      <c r="A110" t="s">
        <v>58</v>
      </c>
      <c r="E110" s="39" t="s">
        <v>11538</v>
      </c>
    </row>
    <row r="111" spans="1:16" ht="12.75">
      <c r="A111" t="s">
        <v>49</v>
      </c>
      <c s="34" t="s">
        <v>108</v>
      </c>
      <c s="34" t="s">
        <v>11571</v>
      </c>
      <c s="35" t="s">
        <v>52</v>
      </c>
      <c s="6" t="s">
        <v>11572</v>
      </c>
      <c s="36" t="s">
        <v>67</v>
      </c>
      <c s="37">
        <v>1</v>
      </c>
      <c s="36">
        <v>0</v>
      </c>
      <c s="36">
        <f>ROUND(G111*H111,6)</f>
      </c>
      <c r="L111" s="38">
        <v>0</v>
      </c>
      <c s="32">
        <f>ROUND(ROUND(L111,2)*ROUND(G111,3),2)</f>
      </c>
      <c s="36" t="s">
        <v>947</v>
      </c>
      <c>
        <f>(M111*21)/100</f>
      </c>
      <c t="s">
        <v>28</v>
      </c>
    </row>
    <row r="112" spans="1:5" ht="12.75">
      <c r="A112" s="35" t="s">
        <v>56</v>
      </c>
      <c r="E112" s="39" t="s">
        <v>52</v>
      </c>
    </row>
    <row r="113" spans="1:5" ht="38.25">
      <c r="A113" s="35" t="s">
        <v>57</v>
      </c>
      <c r="E113" s="40" t="s">
        <v>11573</v>
      </c>
    </row>
    <row r="114" spans="1:5" ht="114.75">
      <c r="A114" t="s">
        <v>58</v>
      </c>
      <c r="E114" s="39" t="s">
        <v>11574</v>
      </c>
    </row>
    <row r="115" spans="1:16" ht="12.75">
      <c r="A115" t="s">
        <v>49</v>
      </c>
      <c s="34" t="s">
        <v>112</v>
      </c>
      <c s="34" t="s">
        <v>11575</v>
      </c>
      <c s="35" t="s">
        <v>52</v>
      </c>
      <c s="6" t="s">
        <v>11576</v>
      </c>
      <c s="36" t="s">
        <v>67</v>
      </c>
      <c s="37">
        <v>1</v>
      </c>
      <c s="36">
        <v>0</v>
      </c>
      <c s="36">
        <f>ROUND(G115*H115,6)</f>
      </c>
      <c r="L115" s="38">
        <v>0</v>
      </c>
      <c s="32">
        <f>ROUND(ROUND(L115,2)*ROUND(G115,3),2)</f>
      </c>
      <c s="36" t="s">
        <v>947</v>
      </c>
      <c>
        <f>(M115*21)/100</f>
      </c>
      <c t="s">
        <v>28</v>
      </c>
    </row>
    <row r="116" spans="1:5" ht="12.75">
      <c r="A116" s="35" t="s">
        <v>56</v>
      </c>
      <c r="E116" s="39" t="s">
        <v>52</v>
      </c>
    </row>
    <row r="117" spans="1:5" ht="38.25">
      <c r="A117" s="35" t="s">
        <v>57</v>
      </c>
      <c r="E117" s="40" t="s">
        <v>11577</v>
      </c>
    </row>
    <row r="118" spans="1:5" ht="114.75">
      <c r="A118" t="s">
        <v>58</v>
      </c>
      <c r="E118" s="39" t="s">
        <v>11538</v>
      </c>
    </row>
    <row r="119" spans="1:16" ht="12.75">
      <c r="A119" t="s">
        <v>49</v>
      </c>
      <c s="34" t="s">
        <v>116</v>
      </c>
      <c s="34" t="s">
        <v>11578</v>
      </c>
      <c s="35" t="s">
        <v>52</v>
      </c>
      <c s="6" t="s">
        <v>11579</v>
      </c>
      <c s="36" t="s">
        <v>67</v>
      </c>
      <c s="37">
        <v>1</v>
      </c>
      <c s="36">
        <v>0</v>
      </c>
      <c s="36">
        <f>ROUND(G119*H119,6)</f>
      </c>
      <c r="L119" s="38">
        <v>0</v>
      </c>
      <c s="32">
        <f>ROUND(ROUND(L119,2)*ROUND(G119,3),2)</f>
      </c>
      <c s="36" t="s">
        <v>947</v>
      </c>
      <c>
        <f>(M119*21)/100</f>
      </c>
      <c t="s">
        <v>28</v>
      </c>
    </row>
    <row r="120" spans="1:5" ht="12.75">
      <c r="A120" s="35" t="s">
        <v>56</v>
      </c>
      <c r="E120" s="39" t="s">
        <v>52</v>
      </c>
    </row>
    <row r="121" spans="1:5" ht="38.25">
      <c r="A121" s="35" t="s">
        <v>57</v>
      </c>
      <c r="E121" s="40" t="s">
        <v>11580</v>
      </c>
    </row>
    <row r="122" spans="1:5" ht="114.75">
      <c r="A122" t="s">
        <v>58</v>
      </c>
      <c r="E122" s="39" t="s">
        <v>11538</v>
      </c>
    </row>
    <row r="123" spans="1:16" ht="12.75">
      <c r="A123" t="s">
        <v>49</v>
      </c>
      <c s="34" t="s">
        <v>120</v>
      </c>
      <c s="34" t="s">
        <v>11581</v>
      </c>
      <c s="35" t="s">
        <v>52</v>
      </c>
      <c s="6" t="s">
        <v>11582</v>
      </c>
      <c s="36" t="s">
        <v>67</v>
      </c>
      <c s="37">
        <v>1</v>
      </c>
      <c s="36">
        <v>0</v>
      </c>
      <c s="36">
        <f>ROUND(G123*H123,6)</f>
      </c>
      <c r="L123" s="38">
        <v>0</v>
      </c>
      <c s="32">
        <f>ROUND(ROUND(L123,2)*ROUND(G123,3),2)</f>
      </c>
      <c s="36" t="s">
        <v>947</v>
      </c>
      <c>
        <f>(M123*21)/100</f>
      </c>
      <c t="s">
        <v>28</v>
      </c>
    </row>
    <row r="124" spans="1:5" ht="12.75">
      <c r="A124" s="35" t="s">
        <v>56</v>
      </c>
      <c r="E124" s="39" t="s">
        <v>52</v>
      </c>
    </row>
    <row r="125" spans="1:5" ht="38.25">
      <c r="A125" s="35" t="s">
        <v>57</v>
      </c>
      <c r="E125" s="40" t="s">
        <v>11583</v>
      </c>
    </row>
    <row r="126" spans="1:5" ht="114.75">
      <c r="A126" t="s">
        <v>58</v>
      </c>
      <c r="E126" s="39" t="s">
        <v>11574</v>
      </c>
    </row>
    <row r="127" spans="1:13" ht="12.75">
      <c r="A127" t="s">
        <v>47</v>
      </c>
      <c r="C127" s="31" t="s">
        <v>11584</v>
      </c>
      <c r="E127" s="33" t="s">
        <v>11585</v>
      </c>
      <c r="J127" s="32">
        <f>0</f>
      </c>
      <c s="32">
        <f>0</f>
      </c>
      <c s="32">
        <f>0+L128</f>
      </c>
      <c s="32">
        <f>0+M128</f>
      </c>
    </row>
    <row r="128" spans="1:16" ht="12.75">
      <c r="A128" t="s">
        <v>49</v>
      </c>
      <c s="34" t="s">
        <v>124</v>
      </c>
      <c s="34" t="s">
        <v>2021</v>
      </c>
      <c s="35" t="s">
        <v>52</v>
      </c>
      <c s="6" t="s">
        <v>2022</v>
      </c>
      <c s="36" t="s">
        <v>67</v>
      </c>
      <c s="37">
        <v>4</v>
      </c>
      <c s="36">
        <v>0</v>
      </c>
      <c s="36">
        <f>ROUND(G128*H128,6)</f>
      </c>
      <c r="L128" s="38">
        <v>0</v>
      </c>
      <c s="32">
        <f>ROUND(ROUND(L128,2)*ROUND(G128,3),2)</f>
      </c>
      <c s="36" t="s">
        <v>2858</v>
      </c>
      <c>
        <f>(M128*21)/100</f>
      </c>
      <c t="s">
        <v>28</v>
      </c>
    </row>
    <row r="129" spans="1:5" ht="12.75">
      <c r="A129" s="35" t="s">
        <v>56</v>
      </c>
      <c r="E129" s="39" t="s">
        <v>52</v>
      </c>
    </row>
    <row r="130" spans="1:5" ht="38.25">
      <c r="A130" s="35" t="s">
        <v>57</v>
      </c>
      <c r="E130" s="40" t="s">
        <v>11586</v>
      </c>
    </row>
    <row r="131" spans="1:5" ht="191.25">
      <c r="A131" t="s">
        <v>58</v>
      </c>
      <c r="E131" s="39" t="s">
        <v>11587</v>
      </c>
    </row>
    <row r="132" spans="1:13" ht="12.75">
      <c r="A132" t="s">
        <v>47</v>
      </c>
      <c r="C132" s="31" t="s">
        <v>642</v>
      </c>
      <c r="E132" s="33" t="s">
        <v>5580</v>
      </c>
      <c r="J132" s="32">
        <f>0</f>
      </c>
      <c s="32">
        <f>0</f>
      </c>
      <c s="32">
        <f>0+L133+L137+L141</f>
      </c>
      <c s="32">
        <f>0+M133+M137+M141</f>
      </c>
    </row>
    <row r="133" spans="1:16" ht="25.5">
      <c r="A133" t="s">
        <v>49</v>
      </c>
      <c s="34" t="s">
        <v>128</v>
      </c>
      <c s="34" t="s">
        <v>658</v>
      </c>
      <c s="35" t="s">
        <v>659</v>
      </c>
      <c s="6" t="s">
        <v>660</v>
      </c>
      <c s="36" t="s">
        <v>648</v>
      </c>
      <c s="37">
        <v>6.305</v>
      </c>
      <c s="36">
        <v>0</v>
      </c>
      <c s="36">
        <f>ROUND(G133*H133,6)</f>
      </c>
      <c r="L133" s="38">
        <v>0</v>
      </c>
      <c s="32">
        <f>ROUND(ROUND(L133,2)*ROUND(G133,3),2)</f>
      </c>
      <c s="36" t="s">
        <v>649</v>
      </c>
      <c>
        <f>(M133*21)/100</f>
      </c>
      <c t="s">
        <v>28</v>
      </c>
    </row>
    <row r="134" spans="1:5" ht="25.5">
      <c r="A134" s="35" t="s">
        <v>56</v>
      </c>
      <c r="E134" s="39" t="s">
        <v>3092</v>
      </c>
    </row>
    <row r="135" spans="1:5" ht="165.75">
      <c r="A135" s="35" t="s">
        <v>57</v>
      </c>
      <c r="E135" s="40" t="s">
        <v>11588</v>
      </c>
    </row>
    <row r="136" spans="1:5" ht="102">
      <c r="A136" t="s">
        <v>58</v>
      </c>
      <c r="E136" s="39" t="s">
        <v>651</v>
      </c>
    </row>
    <row r="137" spans="1:16" ht="25.5">
      <c r="A137" t="s">
        <v>49</v>
      </c>
      <c s="34" t="s">
        <v>132</v>
      </c>
      <c s="34" t="s">
        <v>670</v>
      </c>
      <c s="35" t="s">
        <v>671</v>
      </c>
      <c s="6" t="s">
        <v>672</v>
      </c>
      <c s="36" t="s">
        <v>648</v>
      </c>
      <c s="37">
        <v>0.306</v>
      </c>
      <c s="36">
        <v>0</v>
      </c>
      <c s="36">
        <f>ROUND(G137*H137,6)</f>
      </c>
      <c r="L137" s="38">
        <v>0</v>
      </c>
      <c s="32">
        <f>ROUND(ROUND(L137,2)*ROUND(G137,3),2)</f>
      </c>
      <c s="36" t="s">
        <v>649</v>
      </c>
      <c>
        <f>(M137*21)/100</f>
      </c>
      <c t="s">
        <v>28</v>
      </c>
    </row>
    <row r="138" spans="1:5" ht="25.5">
      <c r="A138" s="35" t="s">
        <v>56</v>
      </c>
      <c r="E138" s="39" t="s">
        <v>3092</v>
      </c>
    </row>
    <row r="139" spans="1:5" ht="165.75">
      <c r="A139" s="35" t="s">
        <v>57</v>
      </c>
      <c r="E139" s="40" t="s">
        <v>11589</v>
      </c>
    </row>
    <row r="140" spans="1:5" ht="102">
      <c r="A140" t="s">
        <v>58</v>
      </c>
      <c r="E140" s="39" t="s">
        <v>651</v>
      </c>
    </row>
    <row r="141" spans="1:16" ht="25.5">
      <c r="A141" t="s">
        <v>49</v>
      </c>
      <c s="34" t="s">
        <v>136</v>
      </c>
      <c s="34" t="s">
        <v>3126</v>
      </c>
      <c s="35" t="s">
        <v>3127</v>
      </c>
      <c s="6" t="s">
        <v>3128</v>
      </c>
      <c s="36" t="s">
        <v>648</v>
      </c>
      <c s="37">
        <v>0.423</v>
      </c>
      <c s="36">
        <v>0</v>
      </c>
      <c s="36">
        <f>ROUND(G141*H141,6)</f>
      </c>
      <c r="L141" s="38">
        <v>0</v>
      </c>
      <c s="32">
        <f>ROUND(ROUND(L141,2)*ROUND(G141,3),2)</f>
      </c>
      <c s="36" t="s">
        <v>649</v>
      </c>
      <c>
        <f>(M141*21)/100</f>
      </c>
      <c t="s">
        <v>28</v>
      </c>
    </row>
    <row r="142" spans="1:5" ht="25.5">
      <c r="A142" s="35" t="s">
        <v>56</v>
      </c>
      <c r="E142" s="39" t="s">
        <v>3092</v>
      </c>
    </row>
    <row r="143" spans="1:5" ht="12.75">
      <c r="A143" s="35" t="s">
        <v>57</v>
      </c>
      <c r="E143" s="40" t="s">
        <v>11590</v>
      </c>
    </row>
    <row r="144" spans="1:5" ht="102">
      <c r="A144" t="s">
        <v>58</v>
      </c>
      <c r="E14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11593</v>
      </c>
      <c r="E8" s="30" t="s">
        <v>11592</v>
      </c>
      <c r="J8" s="29">
        <f>0+J9+J14+J107+J112</f>
      </c>
      <c s="29">
        <f>0+K9+K14+K107+K112</f>
      </c>
      <c s="29">
        <f>0+L9+L14+L107+L112</f>
      </c>
      <c s="29">
        <f>0+M9+M14+M107+M112</f>
      </c>
    </row>
    <row r="9" spans="1:13" ht="12.75">
      <c r="A9" t="s">
        <v>47</v>
      </c>
      <c r="C9" s="31" t="s">
        <v>3231</v>
      </c>
      <c r="E9" s="33" t="s">
        <v>3232</v>
      </c>
      <c r="J9" s="32">
        <f>0</f>
      </c>
      <c s="32">
        <f>0</f>
      </c>
      <c s="32">
        <f>0+L10</f>
      </c>
      <c s="32">
        <f>0+M10</f>
      </c>
    </row>
    <row r="10" spans="1:16" ht="12.75">
      <c r="A10" t="s">
        <v>49</v>
      </c>
      <c s="34" t="s">
        <v>644</v>
      </c>
      <c s="34" t="s">
        <v>4043</v>
      </c>
      <c s="35" t="s">
        <v>52</v>
      </c>
      <c s="6" t="s">
        <v>4044</v>
      </c>
      <c s="36" t="s">
        <v>75</v>
      </c>
      <c s="37">
        <v>5.025</v>
      </c>
      <c s="36">
        <v>0</v>
      </c>
      <c s="36">
        <f>ROUND(G10*H10,6)</f>
      </c>
      <c r="L10" s="38">
        <v>0</v>
      </c>
      <c s="32">
        <f>ROUND(ROUND(L10,2)*ROUND(G10,3),2)</f>
      </c>
      <c s="36" t="s">
        <v>2858</v>
      </c>
      <c>
        <f>(M10*21)/100</f>
      </c>
      <c t="s">
        <v>28</v>
      </c>
    </row>
    <row r="11" spans="1:5" ht="12.75">
      <c r="A11" s="35" t="s">
        <v>56</v>
      </c>
      <c r="E11" s="39" t="s">
        <v>52</v>
      </c>
    </row>
    <row r="12" spans="1:5" ht="63.75">
      <c r="A12" s="35" t="s">
        <v>57</v>
      </c>
      <c r="E12" s="40" t="s">
        <v>11594</v>
      </c>
    </row>
    <row r="13" spans="1:5" ht="369.75">
      <c r="A13" t="s">
        <v>58</v>
      </c>
      <c r="E13" s="39" t="s">
        <v>4798</v>
      </c>
    </row>
    <row r="14" spans="1:13" ht="12.75">
      <c r="A14" t="s">
        <v>47</v>
      </c>
      <c r="C14" s="31" t="s">
        <v>3029</v>
      </c>
      <c r="E14" s="33" t="s">
        <v>1593</v>
      </c>
      <c r="J14" s="32">
        <f>0</f>
      </c>
      <c s="32">
        <f>0</f>
      </c>
      <c s="32">
        <f>0+L15+L19+L23+L27+L31+L35+L39+L43+L47+L51+L55+L59+L63+L67+L71+L75+L79+L83+L87+L91+L95+L99+L103</f>
      </c>
      <c s="32">
        <f>0+M15+M19+M23+M27+M31+M35+M39+M43+M47+M51+M55+M59+M63+M67+M71+M75+M79+M83+M87+M91+M95+M99+M103</f>
      </c>
    </row>
    <row r="15" spans="1:16" ht="12.75">
      <c r="A15" t="s">
        <v>49</v>
      </c>
      <c s="34" t="s">
        <v>28</v>
      </c>
      <c s="34" t="s">
        <v>11498</v>
      </c>
      <c s="35" t="s">
        <v>52</v>
      </c>
      <c s="6" t="s">
        <v>11499</v>
      </c>
      <c s="36" t="s">
        <v>54</v>
      </c>
      <c s="37">
        <v>0.5</v>
      </c>
      <c s="36">
        <v>0</v>
      </c>
      <c s="36">
        <f>ROUND(G15*H15,6)</f>
      </c>
      <c r="L15" s="38">
        <v>0</v>
      </c>
      <c s="32">
        <f>ROUND(ROUND(L15,2)*ROUND(G15,3),2)</f>
      </c>
      <c s="36" t="s">
        <v>2858</v>
      </c>
      <c>
        <f>(M15*21)/100</f>
      </c>
      <c t="s">
        <v>28</v>
      </c>
    </row>
    <row r="16" spans="1:5" ht="12.75">
      <c r="A16" s="35" t="s">
        <v>56</v>
      </c>
      <c r="E16" s="39" t="s">
        <v>52</v>
      </c>
    </row>
    <row r="17" spans="1:5" ht="25.5">
      <c r="A17" s="35" t="s">
        <v>57</v>
      </c>
      <c r="E17" s="40" t="s">
        <v>11500</v>
      </c>
    </row>
    <row r="18" spans="1:5" ht="89.25">
      <c r="A18" t="s">
        <v>58</v>
      </c>
      <c r="E18" s="39" t="s">
        <v>11501</v>
      </c>
    </row>
    <row r="19" spans="1:16" ht="12.75">
      <c r="A19" t="s">
        <v>49</v>
      </c>
      <c s="34" t="s">
        <v>26</v>
      </c>
      <c s="34" t="s">
        <v>3320</v>
      </c>
      <c s="35" t="s">
        <v>52</v>
      </c>
      <c s="6" t="s">
        <v>3321</v>
      </c>
      <c s="36" t="s">
        <v>67</v>
      </c>
      <c s="37">
        <v>20</v>
      </c>
      <c s="36">
        <v>0</v>
      </c>
      <c s="36">
        <f>ROUND(G19*H19,6)</f>
      </c>
      <c r="L19" s="38">
        <v>0</v>
      </c>
      <c s="32">
        <f>ROUND(ROUND(L19,2)*ROUND(G19,3),2)</f>
      </c>
      <c s="36" t="s">
        <v>2858</v>
      </c>
      <c>
        <f>(M19*21)/100</f>
      </c>
      <c t="s">
        <v>28</v>
      </c>
    </row>
    <row r="20" spans="1:5" ht="12.75">
      <c r="A20" s="35" t="s">
        <v>56</v>
      </c>
      <c r="E20" s="39" t="s">
        <v>52</v>
      </c>
    </row>
    <row r="21" spans="1:5" ht="51">
      <c r="A21" s="35" t="s">
        <v>57</v>
      </c>
      <c r="E21" s="40" t="s">
        <v>11595</v>
      </c>
    </row>
    <row r="22" spans="1:5" ht="114.75">
      <c r="A22" t="s">
        <v>58</v>
      </c>
      <c r="E22" s="39" t="s">
        <v>3323</v>
      </c>
    </row>
    <row r="23" spans="1:16" ht="12.75">
      <c r="A23" t="s">
        <v>49</v>
      </c>
      <c s="34" t="s">
        <v>94</v>
      </c>
      <c s="34" t="s">
        <v>11503</v>
      </c>
      <c s="35" t="s">
        <v>52</v>
      </c>
      <c s="6" t="s">
        <v>11504</v>
      </c>
      <c s="36" t="s">
        <v>67</v>
      </c>
      <c s="37">
        <v>23</v>
      </c>
      <c s="36">
        <v>0</v>
      </c>
      <c s="36">
        <f>ROUND(G23*H23,6)</f>
      </c>
      <c r="L23" s="38">
        <v>0</v>
      </c>
      <c s="32">
        <f>ROUND(ROUND(L23,2)*ROUND(G23,3),2)</f>
      </c>
      <c s="36" t="s">
        <v>2858</v>
      </c>
      <c>
        <f>(M23*21)/100</f>
      </c>
      <c t="s">
        <v>28</v>
      </c>
    </row>
    <row r="24" spans="1:5" ht="12.75">
      <c r="A24" s="35" t="s">
        <v>56</v>
      </c>
      <c r="E24" s="39" t="s">
        <v>52</v>
      </c>
    </row>
    <row r="25" spans="1:5" ht="178.5">
      <c r="A25" s="35" t="s">
        <v>57</v>
      </c>
      <c r="E25" s="40" t="s">
        <v>11596</v>
      </c>
    </row>
    <row r="26" spans="1:5" ht="114.75">
      <c r="A26" t="s">
        <v>58</v>
      </c>
      <c r="E26" s="39" t="s">
        <v>11506</v>
      </c>
    </row>
    <row r="27" spans="1:16" ht="12.75">
      <c r="A27" t="s">
        <v>49</v>
      </c>
      <c s="34" t="s">
        <v>100</v>
      </c>
      <c s="34" t="s">
        <v>11507</v>
      </c>
      <c s="35" t="s">
        <v>52</v>
      </c>
      <c s="6" t="s">
        <v>5031</v>
      </c>
      <c s="36" t="s">
        <v>2049</v>
      </c>
      <c s="37">
        <v>2.4</v>
      </c>
      <c s="36">
        <v>0</v>
      </c>
      <c s="36">
        <f>ROUND(G27*H27,6)</f>
      </c>
      <c r="L27" s="38">
        <v>0</v>
      </c>
      <c s="32">
        <f>ROUND(ROUND(L27,2)*ROUND(G27,3),2)</f>
      </c>
      <c s="36" t="s">
        <v>2858</v>
      </c>
      <c>
        <f>(M27*21)/100</f>
      </c>
      <c t="s">
        <v>28</v>
      </c>
    </row>
    <row r="28" spans="1:5" ht="12.75">
      <c r="A28" s="35" t="s">
        <v>56</v>
      </c>
      <c r="E28" s="39" t="s">
        <v>52</v>
      </c>
    </row>
    <row r="29" spans="1:5" ht="25.5">
      <c r="A29" s="35" t="s">
        <v>57</v>
      </c>
      <c r="E29" s="40" t="s">
        <v>11597</v>
      </c>
    </row>
    <row r="30" spans="1:5" ht="357">
      <c r="A30" t="s">
        <v>58</v>
      </c>
      <c r="E30" s="39" t="s">
        <v>5008</v>
      </c>
    </row>
    <row r="31" spans="1:16" ht="12.75">
      <c r="A31" t="s">
        <v>49</v>
      </c>
      <c s="34" t="s">
        <v>27</v>
      </c>
      <c s="34" t="s">
        <v>5005</v>
      </c>
      <c s="35" t="s">
        <v>52</v>
      </c>
      <c s="6" t="s">
        <v>5006</v>
      </c>
      <c s="36" t="s">
        <v>2049</v>
      </c>
      <c s="37">
        <v>171.69</v>
      </c>
      <c s="36">
        <v>0</v>
      </c>
      <c s="36">
        <f>ROUND(G31*H31,6)</f>
      </c>
      <c r="L31" s="38">
        <v>0</v>
      </c>
      <c s="32">
        <f>ROUND(ROUND(L31,2)*ROUND(G31,3),2)</f>
      </c>
      <c s="36" t="s">
        <v>2858</v>
      </c>
      <c>
        <f>(M31*21)/100</f>
      </c>
      <c t="s">
        <v>28</v>
      </c>
    </row>
    <row r="32" spans="1:5" ht="12.75">
      <c r="A32" s="35" t="s">
        <v>56</v>
      </c>
      <c r="E32" s="39" t="s">
        <v>52</v>
      </c>
    </row>
    <row r="33" spans="1:5" ht="38.25">
      <c r="A33" s="35" t="s">
        <v>57</v>
      </c>
      <c r="E33" s="40" t="s">
        <v>11598</v>
      </c>
    </row>
    <row r="34" spans="1:5" ht="357">
      <c r="A34" t="s">
        <v>58</v>
      </c>
      <c r="E34" s="39" t="s">
        <v>5008</v>
      </c>
    </row>
    <row r="35" spans="1:16" ht="12.75">
      <c r="A35" t="s">
        <v>49</v>
      </c>
      <c s="34" t="s">
        <v>168</v>
      </c>
      <c s="34" t="s">
        <v>11510</v>
      </c>
      <c s="35" t="s">
        <v>52</v>
      </c>
      <c s="6" t="s">
        <v>11511</v>
      </c>
      <c s="36" t="s">
        <v>67</v>
      </c>
      <c s="37">
        <v>26</v>
      </c>
      <c s="36">
        <v>0</v>
      </c>
      <c s="36">
        <f>ROUND(G35*H35,6)</f>
      </c>
      <c r="L35" s="38">
        <v>0</v>
      </c>
      <c s="32">
        <f>ROUND(ROUND(L35,2)*ROUND(G35,3),2)</f>
      </c>
      <c s="36" t="s">
        <v>2858</v>
      </c>
      <c>
        <f>(M35*21)/100</f>
      </c>
      <c t="s">
        <v>28</v>
      </c>
    </row>
    <row r="36" spans="1:5" ht="12.75">
      <c r="A36" s="35" t="s">
        <v>56</v>
      </c>
      <c r="E36" s="39" t="s">
        <v>52</v>
      </c>
    </row>
    <row r="37" spans="1:5" ht="63.75">
      <c r="A37" s="35" t="s">
        <v>57</v>
      </c>
      <c r="E37" s="40" t="s">
        <v>11599</v>
      </c>
    </row>
    <row r="38" spans="1:5" ht="140.25">
      <c r="A38" t="s">
        <v>58</v>
      </c>
      <c r="E38" s="39" t="s">
        <v>3079</v>
      </c>
    </row>
    <row r="39" spans="1:16" ht="12.75">
      <c r="A39" t="s">
        <v>49</v>
      </c>
      <c s="34" t="s">
        <v>534</v>
      </c>
      <c s="34" t="s">
        <v>4106</v>
      </c>
      <c s="35" t="s">
        <v>52</v>
      </c>
      <c s="6" t="s">
        <v>4107</v>
      </c>
      <c s="36" t="s">
        <v>648</v>
      </c>
      <c s="37">
        <v>0.551</v>
      </c>
      <c s="36">
        <v>0</v>
      </c>
      <c s="36">
        <f>ROUND(G39*H39,6)</f>
      </c>
      <c r="L39" s="38">
        <v>0</v>
      </c>
      <c s="32">
        <f>ROUND(ROUND(L39,2)*ROUND(G39,3),2)</f>
      </c>
      <c s="36" t="s">
        <v>2858</v>
      </c>
      <c>
        <f>(M39*21)/100</f>
      </c>
      <c t="s">
        <v>28</v>
      </c>
    </row>
    <row r="40" spans="1:5" ht="12.75">
      <c r="A40" s="35" t="s">
        <v>56</v>
      </c>
      <c r="E40" s="39" t="s">
        <v>52</v>
      </c>
    </row>
    <row r="41" spans="1:5" ht="38.25">
      <c r="A41" s="35" t="s">
        <v>57</v>
      </c>
      <c r="E41" s="40" t="s">
        <v>11600</v>
      </c>
    </row>
    <row r="42" spans="1:5" ht="114.75">
      <c r="A42" t="s">
        <v>58</v>
      </c>
      <c r="E42" s="39" t="s">
        <v>4109</v>
      </c>
    </row>
    <row r="43" spans="1:16" ht="12.75">
      <c r="A43" t="s">
        <v>49</v>
      </c>
      <c s="34" t="s">
        <v>673</v>
      </c>
      <c s="34" t="s">
        <v>11518</v>
      </c>
      <c s="35" t="s">
        <v>52</v>
      </c>
      <c s="6" t="s">
        <v>11601</v>
      </c>
      <c s="36" t="s">
        <v>67</v>
      </c>
      <c s="37">
        <v>1</v>
      </c>
      <c s="36">
        <v>0</v>
      </c>
      <c s="36">
        <f>ROUND(G43*H43,6)</f>
      </c>
      <c r="L43" s="38">
        <v>0</v>
      </c>
      <c s="32">
        <f>ROUND(ROUND(L43,2)*ROUND(G43,3),2)</f>
      </c>
      <c s="36" t="s">
        <v>947</v>
      </c>
      <c>
        <f>(M43*21)/100</f>
      </c>
      <c t="s">
        <v>28</v>
      </c>
    </row>
    <row r="44" spans="1:5" ht="12.75">
      <c r="A44" s="35" t="s">
        <v>56</v>
      </c>
      <c r="E44" s="39" t="s">
        <v>52</v>
      </c>
    </row>
    <row r="45" spans="1:5" ht="25.5">
      <c r="A45" s="35" t="s">
        <v>57</v>
      </c>
      <c r="E45" s="40" t="s">
        <v>11602</v>
      </c>
    </row>
    <row r="46" spans="1:5" ht="140.25">
      <c r="A46" t="s">
        <v>58</v>
      </c>
      <c r="E46" s="39" t="s">
        <v>11603</v>
      </c>
    </row>
    <row r="47" spans="1:16" ht="12.75">
      <c r="A47" t="s">
        <v>49</v>
      </c>
      <c s="34" t="s">
        <v>677</v>
      </c>
      <c s="34" t="s">
        <v>11604</v>
      </c>
      <c s="35" t="s">
        <v>52</v>
      </c>
      <c s="6" t="s">
        <v>11605</v>
      </c>
      <c s="36" t="s">
        <v>67</v>
      </c>
      <c s="37">
        <v>12</v>
      </c>
      <c s="36">
        <v>0</v>
      </c>
      <c s="36">
        <f>ROUND(G47*H47,6)</f>
      </c>
      <c r="L47" s="38">
        <v>0</v>
      </c>
      <c s="32">
        <f>ROUND(ROUND(L47,2)*ROUND(G47,3),2)</f>
      </c>
      <c s="36" t="s">
        <v>947</v>
      </c>
      <c>
        <f>(M47*21)/100</f>
      </c>
      <c t="s">
        <v>28</v>
      </c>
    </row>
    <row r="48" spans="1:5" ht="12.75">
      <c r="A48" s="35" t="s">
        <v>56</v>
      </c>
      <c r="E48" s="39" t="s">
        <v>52</v>
      </c>
    </row>
    <row r="49" spans="1:5" ht="51">
      <c r="A49" s="35" t="s">
        <v>57</v>
      </c>
      <c r="E49" s="40" t="s">
        <v>11606</v>
      </c>
    </row>
    <row r="50" spans="1:5" ht="114.75">
      <c r="A50" t="s">
        <v>58</v>
      </c>
      <c r="E50" s="39" t="s">
        <v>11517</v>
      </c>
    </row>
    <row r="51" spans="1:16" ht="12.75">
      <c r="A51" t="s">
        <v>49</v>
      </c>
      <c s="34" t="s">
        <v>681</v>
      </c>
      <c s="34" t="s">
        <v>11607</v>
      </c>
      <c s="35" t="s">
        <v>52</v>
      </c>
      <c s="6" t="s">
        <v>11608</v>
      </c>
      <c s="36" t="s">
        <v>67</v>
      </c>
      <c s="37">
        <v>9</v>
      </c>
      <c s="36">
        <v>0</v>
      </c>
      <c s="36">
        <f>ROUND(G51*H51,6)</f>
      </c>
      <c r="L51" s="38">
        <v>0</v>
      </c>
      <c s="32">
        <f>ROUND(ROUND(L51,2)*ROUND(G51,3),2)</f>
      </c>
      <c s="36" t="s">
        <v>947</v>
      </c>
      <c>
        <f>(M51*21)/100</f>
      </c>
      <c t="s">
        <v>28</v>
      </c>
    </row>
    <row r="52" spans="1:5" ht="12.75">
      <c r="A52" s="35" t="s">
        <v>56</v>
      </c>
      <c r="E52" s="39" t="s">
        <v>52</v>
      </c>
    </row>
    <row r="53" spans="1:5" ht="38.25">
      <c r="A53" s="35" t="s">
        <v>57</v>
      </c>
      <c r="E53" s="40" t="s">
        <v>11609</v>
      </c>
    </row>
    <row r="54" spans="1:5" ht="114.75">
      <c r="A54" t="s">
        <v>58</v>
      </c>
      <c r="E54" s="39" t="s">
        <v>11517</v>
      </c>
    </row>
    <row r="55" spans="1:16" ht="12.75">
      <c r="A55" t="s">
        <v>49</v>
      </c>
      <c s="34" t="s">
        <v>685</v>
      </c>
      <c s="34" t="s">
        <v>11521</v>
      </c>
      <c s="35" t="s">
        <v>52</v>
      </c>
      <c s="6" t="s">
        <v>11522</v>
      </c>
      <c s="36" t="s">
        <v>67</v>
      </c>
      <c s="37">
        <v>4</v>
      </c>
      <c s="36">
        <v>0</v>
      </c>
      <c s="36">
        <f>ROUND(G55*H55,6)</f>
      </c>
      <c r="L55" s="38">
        <v>0</v>
      </c>
      <c s="32">
        <f>ROUND(ROUND(L55,2)*ROUND(G55,3),2)</f>
      </c>
      <c s="36" t="s">
        <v>947</v>
      </c>
      <c>
        <f>(M55*21)/100</f>
      </c>
      <c t="s">
        <v>28</v>
      </c>
    </row>
    <row r="56" spans="1:5" ht="12.75">
      <c r="A56" s="35" t="s">
        <v>56</v>
      </c>
      <c r="E56" s="39" t="s">
        <v>52</v>
      </c>
    </row>
    <row r="57" spans="1:5" ht="38.25">
      <c r="A57" s="35" t="s">
        <v>57</v>
      </c>
      <c r="E57" s="40" t="s">
        <v>11610</v>
      </c>
    </row>
    <row r="58" spans="1:5" ht="114.75">
      <c r="A58" t="s">
        <v>58</v>
      </c>
      <c r="E58" s="39" t="s">
        <v>11524</v>
      </c>
    </row>
    <row r="59" spans="1:16" ht="12.75">
      <c r="A59" t="s">
        <v>49</v>
      </c>
      <c s="34" t="s">
        <v>50</v>
      </c>
      <c s="34" t="s">
        <v>11525</v>
      </c>
      <c s="35" t="s">
        <v>52</v>
      </c>
      <c s="6" t="s">
        <v>11526</v>
      </c>
      <c s="36" t="s">
        <v>67</v>
      </c>
      <c s="37">
        <v>2</v>
      </c>
      <c s="36">
        <v>0</v>
      </c>
      <c s="36">
        <f>ROUND(G59*H59,6)</f>
      </c>
      <c r="L59" s="38">
        <v>0</v>
      </c>
      <c s="32">
        <f>ROUND(ROUND(L59,2)*ROUND(G59,3),2)</f>
      </c>
      <c s="36" t="s">
        <v>947</v>
      </c>
      <c>
        <f>(M59*21)/100</f>
      </c>
      <c t="s">
        <v>28</v>
      </c>
    </row>
    <row r="60" spans="1:5" ht="12.75">
      <c r="A60" s="35" t="s">
        <v>56</v>
      </c>
      <c r="E60" s="39" t="s">
        <v>52</v>
      </c>
    </row>
    <row r="61" spans="1:5" ht="25.5">
      <c r="A61" s="35" t="s">
        <v>57</v>
      </c>
      <c r="E61" s="40" t="s">
        <v>11611</v>
      </c>
    </row>
    <row r="62" spans="1:5" ht="140.25">
      <c r="A62" t="s">
        <v>58</v>
      </c>
      <c r="E62" s="39" t="s">
        <v>3294</v>
      </c>
    </row>
    <row r="63" spans="1:16" ht="12.75">
      <c r="A63" t="s">
        <v>49</v>
      </c>
      <c s="34" t="s">
        <v>60</v>
      </c>
      <c s="34" t="s">
        <v>11528</v>
      </c>
      <c s="35" t="s">
        <v>52</v>
      </c>
      <c s="6" t="s">
        <v>11529</v>
      </c>
      <c s="36" t="s">
        <v>67</v>
      </c>
      <c s="37">
        <v>2</v>
      </c>
      <c s="36">
        <v>0</v>
      </c>
      <c s="36">
        <f>ROUND(G63*H63,6)</f>
      </c>
      <c r="L63" s="38">
        <v>0</v>
      </c>
      <c s="32">
        <f>ROUND(ROUND(L63,2)*ROUND(G63,3),2)</f>
      </c>
      <c s="36" t="s">
        <v>947</v>
      </c>
      <c>
        <f>(M63*21)/100</f>
      </c>
      <c t="s">
        <v>28</v>
      </c>
    </row>
    <row r="64" spans="1:5" ht="12.75">
      <c r="A64" s="35" t="s">
        <v>56</v>
      </c>
      <c r="E64" s="39" t="s">
        <v>52</v>
      </c>
    </row>
    <row r="65" spans="1:5" ht="38.25">
      <c r="A65" s="35" t="s">
        <v>57</v>
      </c>
      <c r="E65" s="40" t="s">
        <v>11612</v>
      </c>
    </row>
    <row r="66" spans="1:5" ht="140.25">
      <c r="A66" t="s">
        <v>58</v>
      </c>
      <c r="E66" s="39" t="s">
        <v>3294</v>
      </c>
    </row>
    <row r="67" spans="1:16" ht="12.75">
      <c r="A67" t="s">
        <v>49</v>
      </c>
      <c s="34" t="s">
        <v>64</v>
      </c>
      <c s="34" t="s">
        <v>11531</v>
      </c>
      <c s="35" t="s">
        <v>52</v>
      </c>
      <c s="6" t="s">
        <v>11532</v>
      </c>
      <c s="36" t="s">
        <v>67</v>
      </c>
      <c s="37">
        <v>2</v>
      </c>
      <c s="36">
        <v>0</v>
      </c>
      <c s="36">
        <f>ROUND(G67*H67,6)</f>
      </c>
      <c r="L67" s="38">
        <v>0</v>
      </c>
      <c s="32">
        <f>ROUND(ROUND(L67,2)*ROUND(G67,3),2)</f>
      </c>
      <c s="36" t="s">
        <v>947</v>
      </c>
      <c>
        <f>(M67*21)/100</f>
      </c>
      <c t="s">
        <v>28</v>
      </c>
    </row>
    <row r="68" spans="1:5" ht="12.75">
      <c r="A68" s="35" t="s">
        <v>56</v>
      </c>
      <c r="E68" s="39" t="s">
        <v>52</v>
      </c>
    </row>
    <row r="69" spans="1:5" ht="38.25">
      <c r="A69" s="35" t="s">
        <v>57</v>
      </c>
      <c r="E69" s="40" t="s">
        <v>11613</v>
      </c>
    </row>
    <row r="70" spans="1:5" ht="114.75">
      <c r="A70" t="s">
        <v>58</v>
      </c>
      <c r="E70" s="39" t="s">
        <v>11534</v>
      </c>
    </row>
    <row r="71" spans="1:16" ht="12.75">
      <c r="A71" t="s">
        <v>49</v>
      </c>
      <c s="34" t="s">
        <v>69</v>
      </c>
      <c s="34" t="s">
        <v>11535</v>
      </c>
      <c s="35" t="s">
        <v>52</v>
      </c>
      <c s="6" t="s">
        <v>11536</v>
      </c>
      <c s="36" t="s">
        <v>67</v>
      </c>
      <c s="37">
        <v>8</v>
      </c>
      <c s="36">
        <v>0</v>
      </c>
      <c s="36">
        <f>ROUND(G71*H71,6)</f>
      </c>
      <c r="L71" s="38">
        <v>0</v>
      </c>
      <c s="32">
        <f>ROUND(ROUND(L71,2)*ROUND(G71,3),2)</f>
      </c>
      <c s="36" t="s">
        <v>947</v>
      </c>
      <c>
        <f>(M71*21)/100</f>
      </c>
      <c t="s">
        <v>28</v>
      </c>
    </row>
    <row r="72" spans="1:5" ht="12.75">
      <c r="A72" s="35" t="s">
        <v>56</v>
      </c>
      <c r="E72" s="39" t="s">
        <v>52</v>
      </c>
    </row>
    <row r="73" spans="1:5" ht="38.25">
      <c r="A73" s="35" t="s">
        <v>57</v>
      </c>
      <c r="E73" s="40" t="s">
        <v>11614</v>
      </c>
    </row>
    <row r="74" spans="1:5" ht="114.75">
      <c r="A74" t="s">
        <v>58</v>
      </c>
      <c r="E74" s="39" t="s">
        <v>11538</v>
      </c>
    </row>
    <row r="75" spans="1:16" ht="12.75">
      <c r="A75" t="s">
        <v>49</v>
      </c>
      <c s="34" t="s">
        <v>72</v>
      </c>
      <c s="34" t="s">
        <v>11539</v>
      </c>
      <c s="35" t="s">
        <v>52</v>
      </c>
      <c s="6" t="s">
        <v>11540</v>
      </c>
      <c s="36" t="s">
        <v>67</v>
      </c>
      <c s="37">
        <v>4</v>
      </c>
      <c s="36">
        <v>0</v>
      </c>
      <c s="36">
        <f>ROUND(G75*H75,6)</f>
      </c>
      <c r="L75" s="38">
        <v>0</v>
      </c>
      <c s="32">
        <f>ROUND(ROUND(L75,2)*ROUND(G75,3),2)</f>
      </c>
      <c s="36" t="s">
        <v>947</v>
      </c>
      <c>
        <f>(M75*21)/100</f>
      </c>
      <c t="s">
        <v>28</v>
      </c>
    </row>
    <row r="76" spans="1:5" ht="12.75">
      <c r="A76" s="35" t="s">
        <v>56</v>
      </c>
      <c r="E76" s="39" t="s">
        <v>52</v>
      </c>
    </row>
    <row r="77" spans="1:5" ht="38.25">
      <c r="A77" s="35" t="s">
        <v>57</v>
      </c>
      <c r="E77" s="40" t="s">
        <v>11615</v>
      </c>
    </row>
    <row r="78" spans="1:5" ht="38.25">
      <c r="A78" t="s">
        <v>58</v>
      </c>
      <c r="E78" s="39" t="s">
        <v>11542</v>
      </c>
    </row>
    <row r="79" spans="1:16" ht="12.75">
      <c r="A79" t="s">
        <v>49</v>
      </c>
      <c s="34" t="s">
        <v>78</v>
      </c>
      <c s="34" t="s">
        <v>11543</v>
      </c>
      <c s="35" t="s">
        <v>52</v>
      </c>
      <c s="6" t="s">
        <v>11544</v>
      </c>
      <c s="36" t="s">
        <v>67</v>
      </c>
      <c s="37">
        <v>4</v>
      </c>
      <c s="36">
        <v>0</v>
      </c>
      <c s="36">
        <f>ROUND(G79*H79,6)</f>
      </c>
      <c r="L79" s="38">
        <v>0</v>
      </c>
      <c s="32">
        <f>ROUND(ROUND(L79,2)*ROUND(G79,3),2)</f>
      </c>
      <c s="36" t="s">
        <v>947</v>
      </c>
      <c>
        <f>(M79*21)/100</f>
      </c>
      <c t="s">
        <v>28</v>
      </c>
    </row>
    <row r="80" spans="1:5" ht="12.75">
      <c r="A80" s="35" t="s">
        <v>56</v>
      </c>
      <c r="E80" s="39" t="s">
        <v>52</v>
      </c>
    </row>
    <row r="81" spans="1:5" ht="38.25">
      <c r="A81" s="35" t="s">
        <v>57</v>
      </c>
      <c r="E81" s="40" t="s">
        <v>11616</v>
      </c>
    </row>
    <row r="82" spans="1:5" ht="38.25">
      <c r="A82" t="s">
        <v>58</v>
      </c>
      <c r="E82" s="39" t="s">
        <v>11542</v>
      </c>
    </row>
    <row r="83" spans="1:16" ht="12.75">
      <c r="A83" t="s">
        <v>49</v>
      </c>
      <c s="34" t="s">
        <v>83</v>
      </c>
      <c s="34" t="s">
        <v>11546</v>
      </c>
      <c s="35" t="s">
        <v>52</v>
      </c>
      <c s="6" t="s">
        <v>11547</v>
      </c>
      <c s="36" t="s">
        <v>67</v>
      </c>
      <c s="37">
        <v>3</v>
      </c>
      <c s="36">
        <v>0</v>
      </c>
      <c s="36">
        <f>ROUND(G83*H83,6)</f>
      </c>
      <c r="L83" s="38">
        <v>0</v>
      </c>
      <c s="32">
        <f>ROUND(ROUND(L83,2)*ROUND(G83,3),2)</f>
      </c>
      <c s="36" t="s">
        <v>947</v>
      </c>
      <c>
        <f>(M83*21)/100</f>
      </c>
      <c t="s">
        <v>28</v>
      </c>
    </row>
    <row r="84" spans="1:5" ht="12.75">
      <c r="A84" s="35" t="s">
        <v>56</v>
      </c>
      <c r="E84" s="39" t="s">
        <v>52</v>
      </c>
    </row>
    <row r="85" spans="1:5" ht="38.25">
      <c r="A85" s="35" t="s">
        <v>57</v>
      </c>
      <c r="E85" s="40" t="s">
        <v>11617</v>
      </c>
    </row>
    <row r="86" spans="1:5" ht="38.25">
      <c r="A86" t="s">
        <v>58</v>
      </c>
      <c r="E86" s="39" t="s">
        <v>11542</v>
      </c>
    </row>
    <row r="87" spans="1:16" ht="12.75">
      <c r="A87" t="s">
        <v>49</v>
      </c>
      <c s="34" t="s">
        <v>87</v>
      </c>
      <c s="34" t="s">
        <v>11549</v>
      </c>
      <c s="35" t="s">
        <v>52</v>
      </c>
      <c s="6" t="s">
        <v>11550</v>
      </c>
      <c s="36" t="s">
        <v>67</v>
      </c>
      <c s="37">
        <v>3</v>
      </c>
      <c s="36">
        <v>0</v>
      </c>
      <c s="36">
        <f>ROUND(G87*H87,6)</f>
      </c>
      <c r="L87" s="38">
        <v>0</v>
      </c>
      <c s="32">
        <f>ROUND(ROUND(L87,2)*ROUND(G87,3),2)</f>
      </c>
      <c s="36" t="s">
        <v>947</v>
      </c>
      <c>
        <f>(M87*21)/100</f>
      </c>
      <c t="s">
        <v>28</v>
      </c>
    </row>
    <row r="88" spans="1:5" ht="12.75">
      <c r="A88" s="35" t="s">
        <v>56</v>
      </c>
      <c r="E88" s="39" t="s">
        <v>52</v>
      </c>
    </row>
    <row r="89" spans="1:5" ht="38.25">
      <c r="A89" s="35" t="s">
        <v>57</v>
      </c>
      <c r="E89" s="40" t="s">
        <v>11551</v>
      </c>
    </row>
    <row r="90" spans="1:5" ht="12.75">
      <c r="A90" t="s">
        <v>58</v>
      </c>
      <c r="E90" s="39" t="s">
        <v>52</v>
      </c>
    </row>
    <row r="91" spans="1:16" ht="12.75">
      <c r="A91" t="s">
        <v>49</v>
      </c>
      <c s="34" t="s">
        <v>91</v>
      </c>
      <c s="34" t="s">
        <v>11555</v>
      </c>
      <c s="35" t="s">
        <v>52</v>
      </c>
      <c s="6" t="s">
        <v>11556</v>
      </c>
      <c s="36" t="s">
        <v>67</v>
      </c>
      <c s="37">
        <v>2</v>
      </c>
      <c s="36">
        <v>0</v>
      </c>
      <c s="36">
        <f>ROUND(G91*H91,6)</f>
      </c>
      <c r="L91" s="38">
        <v>0</v>
      </c>
      <c s="32">
        <f>ROUND(ROUND(L91,2)*ROUND(G91,3),2)</f>
      </c>
      <c s="36" t="s">
        <v>947</v>
      </c>
      <c>
        <f>(M91*21)/100</f>
      </c>
      <c t="s">
        <v>28</v>
      </c>
    </row>
    <row r="92" spans="1:5" ht="12.75">
      <c r="A92" s="35" t="s">
        <v>56</v>
      </c>
      <c r="E92" s="39" t="s">
        <v>52</v>
      </c>
    </row>
    <row r="93" spans="1:5" ht="38.25">
      <c r="A93" s="35" t="s">
        <v>57</v>
      </c>
      <c r="E93" s="40" t="s">
        <v>11557</v>
      </c>
    </row>
    <row r="94" spans="1:5" ht="140.25">
      <c r="A94" t="s">
        <v>58</v>
      </c>
      <c r="E94" s="39" t="s">
        <v>3294</v>
      </c>
    </row>
    <row r="95" spans="1:16" ht="12.75">
      <c r="A95" t="s">
        <v>49</v>
      </c>
      <c s="34" t="s">
        <v>96</v>
      </c>
      <c s="34" t="s">
        <v>11558</v>
      </c>
      <c s="35" t="s">
        <v>52</v>
      </c>
      <c s="6" t="s">
        <v>11559</v>
      </c>
      <c s="36" t="s">
        <v>67</v>
      </c>
      <c s="37">
        <v>20</v>
      </c>
      <c s="36">
        <v>0</v>
      </c>
      <c s="36">
        <f>ROUND(G95*H95,6)</f>
      </c>
      <c r="L95" s="38">
        <v>0</v>
      </c>
      <c s="32">
        <f>ROUND(ROUND(L95,2)*ROUND(G95,3),2)</f>
      </c>
      <c s="36" t="s">
        <v>947</v>
      </c>
      <c>
        <f>(M95*21)/100</f>
      </c>
      <c t="s">
        <v>28</v>
      </c>
    </row>
    <row r="96" spans="1:5" ht="12.75">
      <c r="A96" s="35" t="s">
        <v>56</v>
      </c>
      <c r="E96" s="39" t="s">
        <v>52</v>
      </c>
    </row>
    <row r="97" spans="1:5" ht="25.5">
      <c r="A97" s="35" t="s">
        <v>57</v>
      </c>
      <c r="E97" s="40" t="s">
        <v>11618</v>
      </c>
    </row>
    <row r="98" spans="1:5" ht="102">
      <c r="A98" t="s">
        <v>58</v>
      </c>
      <c r="E98" s="39" t="s">
        <v>11561</v>
      </c>
    </row>
    <row r="99" spans="1:16" ht="12.75">
      <c r="A99" t="s">
        <v>49</v>
      </c>
      <c s="34" t="s">
        <v>888</v>
      </c>
      <c s="34" t="s">
        <v>11568</v>
      </c>
      <c s="35" t="s">
        <v>52</v>
      </c>
      <c s="6" t="s">
        <v>11569</v>
      </c>
      <c s="36" t="s">
        <v>67</v>
      </c>
      <c s="37">
        <v>1</v>
      </c>
      <c s="36">
        <v>0</v>
      </c>
      <c s="36">
        <f>ROUND(G99*H99,6)</f>
      </c>
      <c r="L99" s="38">
        <v>0</v>
      </c>
      <c s="32">
        <f>ROUND(ROUND(L99,2)*ROUND(G99,3),2)</f>
      </c>
      <c s="36" t="s">
        <v>947</v>
      </c>
      <c>
        <f>(M99*21)/100</f>
      </c>
      <c t="s">
        <v>28</v>
      </c>
    </row>
    <row r="100" spans="1:5" ht="12.75">
      <c r="A100" s="35" t="s">
        <v>56</v>
      </c>
      <c r="E100" s="39" t="s">
        <v>52</v>
      </c>
    </row>
    <row r="101" spans="1:5" ht="38.25">
      <c r="A101" s="35" t="s">
        <v>57</v>
      </c>
      <c r="E101" s="40" t="s">
        <v>11619</v>
      </c>
    </row>
    <row r="102" spans="1:5" ht="114.75">
      <c r="A102" t="s">
        <v>58</v>
      </c>
      <c r="E102" s="39" t="s">
        <v>11538</v>
      </c>
    </row>
    <row r="103" spans="1:16" ht="12.75">
      <c r="A103" t="s">
        <v>49</v>
      </c>
      <c s="34" t="s">
        <v>102</v>
      </c>
      <c s="34" t="s">
        <v>11571</v>
      </c>
      <c s="35" t="s">
        <v>52</v>
      </c>
      <c s="6" t="s">
        <v>11572</v>
      </c>
      <c s="36" t="s">
        <v>67</v>
      </c>
      <c s="37">
        <v>1</v>
      </c>
      <c s="36">
        <v>0</v>
      </c>
      <c s="36">
        <f>ROUND(G103*H103,6)</f>
      </c>
      <c r="L103" s="38">
        <v>0</v>
      </c>
      <c s="32">
        <f>ROUND(ROUND(L103,2)*ROUND(G103,3),2)</f>
      </c>
      <c s="36" t="s">
        <v>947</v>
      </c>
      <c>
        <f>(M103*21)/100</f>
      </c>
      <c t="s">
        <v>28</v>
      </c>
    </row>
    <row r="104" spans="1:5" ht="12.75">
      <c r="A104" s="35" t="s">
        <v>56</v>
      </c>
      <c r="E104" s="39" t="s">
        <v>52</v>
      </c>
    </row>
    <row r="105" spans="1:5" ht="38.25">
      <c r="A105" s="35" t="s">
        <v>57</v>
      </c>
      <c r="E105" s="40" t="s">
        <v>11620</v>
      </c>
    </row>
    <row r="106" spans="1:5" ht="114.75">
      <c r="A106" t="s">
        <v>58</v>
      </c>
      <c r="E106" s="39" t="s">
        <v>11574</v>
      </c>
    </row>
    <row r="107" spans="1:13" ht="12.75">
      <c r="A107" t="s">
        <v>47</v>
      </c>
      <c r="C107" s="31" t="s">
        <v>11584</v>
      </c>
      <c r="E107" s="33" t="s">
        <v>11585</v>
      </c>
      <c r="J107" s="32">
        <f>0</f>
      </c>
      <c s="32">
        <f>0</f>
      </c>
      <c s="32">
        <f>0+L108</f>
      </c>
      <c s="32">
        <f>0+M108</f>
      </c>
    </row>
    <row r="108" spans="1:16" ht="12.75">
      <c r="A108" t="s">
        <v>49</v>
      </c>
      <c s="34" t="s">
        <v>820</v>
      </c>
      <c s="34" t="s">
        <v>2021</v>
      </c>
      <c s="35" t="s">
        <v>52</v>
      </c>
      <c s="6" t="s">
        <v>2022</v>
      </c>
      <c s="36" t="s">
        <v>67</v>
      </c>
      <c s="37">
        <v>5</v>
      </c>
      <c s="36">
        <v>0</v>
      </c>
      <c s="36">
        <f>ROUND(G108*H108,6)</f>
      </c>
      <c r="L108" s="38">
        <v>0</v>
      </c>
      <c s="32">
        <f>ROUND(ROUND(L108,2)*ROUND(G108,3),2)</f>
      </c>
      <c s="36" t="s">
        <v>2858</v>
      </c>
      <c>
        <f>(M108*21)/100</f>
      </c>
      <c t="s">
        <v>28</v>
      </c>
    </row>
    <row r="109" spans="1:5" ht="12.75">
      <c r="A109" s="35" t="s">
        <v>56</v>
      </c>
      <c r="E109" s="39" t="s">
        <v>52</v>
      </c>
    </row>
    <row r="110" spans="1:5" ht="178.5">
      <c r="A110" s="35" t="s">
        <v>57</v>
      </c>
      <c r="E110" s="40" t="s">
        <v>11621</v>
      </c>
    </row>
    <row r="111" spans="1:5" ht="191.25">
      <c r="A111" t="s">
        <v>58</v>
      </c>
      <c r="E111" s="39" t="s">
        <v>11587</v>
      </c>
    </row>
    <row r="112" spans="1:13" ht="12.75">
      <c r="A112" t="s">
        <v>47</v>
      </c>
      <c r="C112" s="31" t="s">
        <v>642</v>
      </c>
      <c r="E112" s="33" t="s">
        <v>5580</v>
      </c>
      <c r="J112" s="32">
        <f>0</f>
      </c>
      <c s="32">
        <f>0</f>
      </c>
      <c s="32">
        <f>0+L113+L117+L121</f>
      </c>
      <c s="32">
        <f>0+M113+M117+M121</f>
      </c>
    </row>
    <row r="113" spans="1:16" ht="25.5">
      <c r="A113" t="s">
        <v>49</v>
      </c>
      <c s="34" t="s">
        <v>108</v>
      </c>
      <c s="34" t="s">
        <v>658</v>
      </c>
      <c s="35" t="s">
        <v>659</v>
      </c>
      <c s="6" t="s">
        <v>660</v>
      </c>
      <c s="36" t="s">
        <v>648</v>
      </c>
      <c s="37">
        <v>8.931</v>
      </c>
      <c s="36">
        <v>0</v>
      </c>
      <c s="36">
        <f>ROUND(G113*H113,6)</f>
      </c>
      <c r="L113" s="38">
        <v>0</v>
      </c>
      <c s="32">
        <f>ROUND(ROUND(L113,2)*ROUND(G113,3),2)</f>
      </c>
      <c s="36" t="s">
        <v>649</v>
      </c>
      <c>
        <f>(M113*21)/100</f>
      </c>
      <c t="s">
        <v>28</v>
      </c>
    </row>
    <row r="114" spans="1:5" ht="25.5">
      <c r="A114" s="35" t="s">
        <v>56</v>
      </c>
      <c r="E114" s="39" t="s">
        <v>3092</v>
      </c>
    </row>
    <row r="115" spans="1:5" ht="165.75">
      <c r="A115" s="35" t="s">
        <v>57</v>
      </c>
      <c r="E115" s="40" t="s">
        <v>11622</v>
      </c>
    </row>
    <row r="116" spans="1:5" ht="102">
      <c r="A116" t="s">
        <v>58</v>
      </c>
      <c r="E116" s="39" t="s">
        <v>651</v>
      </c>
    </row>
    <row r="117" spans="1:16" ht="25.5">
      <c r="A117" t="s">
        <v>49</v>
      </c>
      <c s="34" t="s">
        <v>112</v>
      </c>
      <c s="34" t="s">
        <v>670</v>
      </c>
      <c s="35" t="s">
        <v>671</v>
      </c>
      <c s="6" t="s">
        <v>672</v>
      </c>
      <c s="36" t="s">
        <v>648</v>
      </c>
      <c s="37">
        <v>0.294</v>
      </c>
      <c s="36">
        <v>0</v>
      </c>
      <c s="36">
        <f>ROUND(G117*H117,6)</f>
      </c>
      <c r="L117" s="38">
        <v>0</v>
      </c>
      <c s="32">
        <f>ROUND(ROUND(L117,2)*ROUND(G117,3),2)</f>
      </c>
      <c s="36" t="s">
        <v>649</v>
      </c>
      <c>
        <f>(M117*21)/100</f>
      </c>
      <c t="s">
        <v>28</v>
      </c>
    </row>
    <row r="118" spans="1:5" ht="25.5">
      <c r="A118" s="35" t="s">
        <v>56</v>
      </c>
      <c r="E118" s="39" t="s">
        <v>3092</v>
      </c>
    </row>
    <row r="119" spans="1:5" ht="165.75">
      <c r="A119" s="35" t="s">
        <v>57</v>
      </c>
      <c r="E119" s="40" t="s">
        <v>11623</v>
      </c>
    </row>
    <row r="120" spans="1:5" ht="102">
      <c r="A120" t="s">
        <v>58</v>
      </c>
      <c r="E120" s="39" t="s">
        <v>651</v>
      </c>
    </row>
    <row r="121" spans="1:16" ht="25.5">
      <c r="A121" t="s">
        <v>49</v>
      </c>
      <c s="34" t="s">
        <v>116</v>
      </c>
      <c s="34" t="s">
        <v>3126</v>
      </c>
      <c s="35" t="s">
        <v>3127</v>
      </c>
      <c s="6" t="s">
        <v>3128</v>
      </c>
      <c s="36" t="s">
        <v>648</v>
      </c>
      <c s="37">
        <v>0.921</v>
      </c>
      <c s="36">
        <v>0</v>
      </c>
      <c s="36">
        <f>ROUND(G121*H121,6)</f>
      </c>
      <c r="L121" s="38">
        <v>0</v>
      </c>
      <c s="32">
        <f>ROUND(ROUND(L121,2)*ROUND(G121,3),2)</f>
      </c>
      <c s="36" t="s">
        <v>649</v>
      </c>
      <c>
        <f>(M121*21)/100</f>
      </c>
      <c t="s">
        <v>28</v>
      </c>
    </row>
    <row r="122" spans="1:5" ht="25.5">
      <c r="A122" s="35" t="s">
        <v>56</v>
      </c>
      <c r="E122" s="39" t="s">
        <v>3092</v>
      </c>
    </row>
    <row r="123" spans="1:5" ht="38.25">
      <c r="A123" s="35" t="s">
        <v>57</v>
      </c>
      <c r="E123" s="40" t="s">
        <v>11624</v>
      </c>
    </row>
    <row r="124" spans="1:5" ht="102">
      <c r="A124" t="s">
        <v>58</v>
      </c>
      <c r="E12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COUNTIFS(L8:L116,"=0",A8:A116,"P")+COUNTIFS(L8:L116,"",A8:A116,"P")+SUM(Q8:Q116)</f>
      </c>
    </row>
    <row r="8" spans="1:13" ht="12.75">
      <c r="A8" t="s">
        <v>45</v>
      </c>
      <c r="C8" s="28" t="s">
        <v>11627</v>
      </c>
      <c r="E8" s="30" t="s">
        <v>11626</v>
      </c>
      <c r="J8" s="29">
        <f>0+J9+J18+J31</f>
      </c>
      <c s="29">
        <f>0+K9+K18+K31</f>
      </c>
      <c s="29">
        <f>0+L9+L18+L31</f>
      </c>
      <c s="29">
        <f>0+M9+M18+M31</f>
      </c>
    </row>
    <row r="9" spans="1:13" ht="12.75">
      <c r="A9" t="s">
        <v>47</v>
      </c>
      <c r="C9" s="31" t="s">
        <v>2857</v>
      </c>
      <c r="E9" s="33" t="s">
        <v>1032</v>
      </c>
      <c r="J9" s="32">
        <f>0</f>
      </c>
      <c s="32">
        <f>0</f>
      </c>
      <c s="32">
        <f>0+L10+L14</f>
      </c>
      <c s="32">
        <f>0+M10+M14</f>
      </c>
    </row>
    <row r="10" spans="1:16" ht="12.75">
      <c r="A10" t="s">
        <v>49</v>
      </c>
      <c s="34" t="s">
        <v>644</v>
      </c>
      <c s="34" t="s">
        <v>11628</v>
      </c>
      <c s="35" t="s">
        <v>52</v>
      </c>
      <c s="6" t="s">
        <v>11629</v>
      </c>
      <c s="36" t="s">
        <v>75</v>
      </c>
      <c s="37">
        <v>35.23</v>
      </c>
      <c s="36">
        <v>0</v>
      </c>
      <c s="36">
        <f>ROUND(G10*H10,6)</f>
      </c>
      <c r="L10" s="38">
        <v>0</v>
      </c>
      <c s="32">
        <f>ROUND(ROUND(L10,2)*ROUND(G10,3),2)</f>
      </c>
      <c s="36" t="s">
        <v>2858</v>
      </c>
      <c>
        <f>(M10*21)/100</f>
      </c>
      <c t="s">
        <v>28</v>
      </c>
    </row>
    <row r="11" spans="1:5" ht="12.75">
      <c r="A11" s="35" t="s">
        <v>56</v>
      </c>
      <c r="E11" s="39" t="s">
        <v>52</v>
      </c>
    </row>
    <row r="12" spans="1:5" ht="25.5">
      <c r="A12" s="35" t="s">
        <v>57</v>
      </c>
      <c r="E12" s="40" t="s">
        <v>11630</v>
      </c>
    </row>
    <row r="13" spans="1:5" ht="318.75">
      <c r="A13" t="s">
        <v>58</v>
      </c>
      <c r="E13" s="39" t="s">
        <v>5510</v>
      </c>
    </row>
    <row r="14" spans="1:16" ht="12.75">
      <c r="A14" t="s">
        <v>49</v>
      </c>
      <c s="34" t="s">
        <v>28</v>
      </c>
      <c s="34" t="s">
        <v>165</v>
      </c>
      <c s="35" t="s">
        <v>52</v>
      </c>
      <c s="6" t="s">
        <v>166</v>
      </c>
      <c s="36" t="s">
        <v>75</v>
      </c>
      <c s="37">
        <v>35.23</v>
      </c>
      <c s="36">
        <v>0</v>
      </c>
      <c s="36">
        <f>ROUND(G14*H14,6)</f>
      </c>
      <c r="L14" s="38">
        <v>0</v>
      </c>
      <c s="32">
        <f>ROUND(ROUND(L14,2)*ROUND(G14,3),2)</f>
      </c>
      <c s="36" t="s">
        <v>2858</v>
      </c>
      <c>
        <f>(M14*21)/100</f>
      </c>
      <c t="s">
        <v>28</v>
      </c>
    </row>
    <row r="15" spans="1:5" ht="12.75">
      <c r="A15" s="35" t="s">
        <v>56</v>
      </c>
      <c r="E15" s="39" t="s">
        <v>52</v>
      </c>
    </row>
    <row r="16" spans="1:5" ht="25.5">
      <c r="A16" s="35" t="s">
        <v>57</v>
      </c>
      <c r="E16" s="40" t="s">
        <v>11631</v>
      </c>
    </row>
    <row r="17" spans="1:5" ht="229.5">
      <c r="A17" t="s">
        <v>58</v>
      </c>
      <c r="E17" s="39" t="s">
        <v>2860</v>
      </c>
    </row>
    <row r="18" spans="1:13" ht="12.75">
      <c r="A18" t="s">
        <v>47</v>
      </c>
      <c r="C18" s="31" t="s">
        <v>3029</v>
      </c>
      <c r="E18" s="33" t="s">
        <v>1593</v>
      </c>
      <c r="J18" s="32">
        <f>0</f>
      </c>
      <c s="32">
        <f>0</f>
      </c>
      <c s="32">
        <f>0+L19+L23+L27</f>
      </c>
      <c s="32">
        <f>0+M19+M23+M27</f>
      </c>
    </row>
    <row r="19" spans="1:16" ht="12.75">
      <c r="A19" t="s">
        <v>49</v>
      </c>
      <c s="34" t="s">
        <v>26</v>
      </c>
      <c s="34" t="s">
        <v>10628</v>
      </c>
      <c s="35" t="s">
        <v>52</v>
      </c>
      <c s="6" t="s">
        <v>10629</v>
      </c>
      <c s="36" t="s">
        <v>75</v>
      </c>
      <c s="37">
        <v>46.949</v>
      </c>
      <c s="36">
        <v>0</v>
      </c>
      <c s="36">
        <f>ROUND(G19*H19,6)</f>
      </c>
      <c r="L19" s="38">
        <v>0</v>
      </c>
      <c s="32">
        <f>ROUND(ROUND(L19,2)*ROUND(G19,3),2)</f>
      </c>
      <c s="36" t="s">
        <v>2858</v>
      </c>
      <c>
        <f>(M19*21)/100</f>
      </c>
      <c t="s">
        <v>28</v>
      </c>
    </row>
    <row r="20" spans="1:5" ht="12.75">
      <c r="A20" s="35" t="s">
        <v>56</v>
      </c>
      <c r="E20" s="39" t="s">
        <v>52</v>
      </c>
    </row>
    <row r="21" spans="1:5" ht="38.25">
      <c r="A21" s="35" t="s">
        <v>57</v>
      </c>
      <c r="E21" s="40" t="s">
        <v>11632</v>
      </c>
    </row>
    <row r="22" spans="1:5" ht="114.75">
      <c r="A22" t="s">
        <v>58</v>
      </c>
      <c r="E22" s="39" t="s">
        <v>3743</v>
      </c>
    </row>
    <row r="23" spans="1:16" ht="12.75">
      <c r="A23" t="s">
        <v>49</v>
      </c>
      <c s="34" t="s">
        <v>94</v>
      </c>
      <c s="34" t="s">
        <v>3965</v>
      </c>
      <c s="35" t="s">
        <v>52</v>
      </c>
      <c s="6" t="s">
        <v>3966</v>
      </c>
      <c s="36" t="s">
        <v>75</v>
      </c>
      <c s="37">
        <v>39.746</v>
      </c>
      <c s="36">
        <v>0</v>
      </c>
      <c s="36">
        <f>ROUND(G23*H23,6)</f>
      </c>
      <c r="L23" s="38">
        <v>0</v>
      </c>
      <c s="32">
        <f>ROUND(ROUND(L23,2)*ROUND(G23,3),2)</f>
      </c>
      <c s="36" t="s">
        <v>2858</v>
      </c>
      <c>
        <f>(M23*21)/100</f>
      </c>
      <c t="s">
        <v>28</v>
      </c>
    </row>
    <row r="24" spans="1:5" ht="12.75">
      <c r="A24" s="35" t="s">
        <v>56</v>
      </c>
      <c r="E24" s="39" t="s">
        <v>52</v>
      </c>
    </row>
    <row r="25" spans="1:5" ht="51">
      <c r="A25" s="35" t="s">
        <v>57</v>
      </c>
      <c r="E25" s="40" t="s">
        <v>11633</v>
      </c>
    </row>
    <row r="26" spans="1:5" ht="114.75">
      <c r="A26" t="s">
        <v>58</v>
      </c>
      <c r="E26" s="39" t="s">
        <v>3743</v>
      </c>
    </row>
    <row r="27" spans="1:16" ht="12.75">
      <c r="A27" t="s">
        <v>49</v>
      </c>
      <c s="34" t="s">
        <v>100</v>
      </c>
      <c s="34" t="s">
        <v>11201</v>
      </c>
      <c s="35" t="s">
        <v>52</v>
      </c>
      <c s="6" t="s">
        <v>11202</v>
      </c>
      <c s="36" t="s">
        <v>75</v>
      </c>
      <c s="37">
        <v>0.8</v>
      </c>
      <c s="36">
        <v>0</v>
      </c>
      <c s="36">
        <f>ROUND(G27*H27,6)</f>
      </c>
      <c r="L27" s="38">
        <v>0</v>
      </c>
      <c s="32">
        <f>ROUND(ROUND(L27,2)*ROUND(G27,3),2)</f>
      </c>
      <c s="36" t="s">
        <v>2858</v>
      </c>
      <c>
        <f>(M27*21)/100</f>
      </c>
      <c t="s">
        <v>28</v>
      </c>
    </row>
    <row r="28" spans="1:5" ht="12.75">
      <c r="A28" s="35" t="s">
        <v>56</v>
      </c>
      <c r="E28" s="39" t="s">
        <v>52</v>
      </c>
    </row>
    <row r="29" spans="1:5" ht="25.5">
      <c r="A29" s="35" t="s">
        <v>57</v>
      </c>
      <c r="E29" s="40" t="s">
        <v>11634</v>
      </c>
    </row>
    <row r="30" spans="1:5" ht="114.75">
      <c r="A30" t="s">
        <v>58</v>
      </c>
      <c r="E30" s="39" t="s">
        <v>3743</v>
      </c>
    </row>
    <row r="31" spans="1:13" ht="12.75">
      <c r="A31" t="s">
        <v>47</v>
      </c>
      <c r="C31" s="31" t="s">
        <v>642</v>
      </c>
      <c r="E31" s="33" t="s">
        <v>5580</v>
      </c>
      <c r="J31" s="32">
        <f>0</f>
      </c>
      <c s="32">
        <f>0</f>
      </c>
      <c s="32">
        <f>0+L32+L36+L40+L44+L48+L52+L56+L60+L64+L68+L72+L76+L80+L84+L88+L92+L96+L100+L104+L108+L112+L116</f>
      </c>
      <c s="32">
        <f>0+M32+M36+M40+M44+M48+M52+M56+M60+M64+M68+M72+M76+M80+M84+M88+M92+M96+M100+M104+M108+M112+M116</f>
      </c>
    </row>
    <row r="32" spans="1:16" ht="25.5">
      <c r="A32" t="s">
        <v>49</v>
      </c>
      <c s="34" t="s">
        <v>27</v>
      </c>
      <c s="34" t="s">
        <v>645</v>
      </c>
      <c s="35" t="s">
        <v>646</v>
      </c>
      <c s="6" t="s">
        <v>647</v>
      </c>
      <c s="36" t="s">
        <v>648</v>
      </c>
      <c s="37">
        <v>46.856</v>
      </c>
      <c s="36">
        <v>0</v>
      </c>
      <c s="36">
        <f>ROUND(G32*H32,6)</f>
      </c>
      <c r="L32" s="38">
        <v>0</v>
      </c>
      <c s="32">
        <f>ROUND(ROUND(L32,2)*ROUND(G32,3),2)</f>
      </c>
      <c s="36" t="s">
        <v>649</v>
      </c>
      <c>
        <f>(M32*21)/100</f>
      </c>
      <c t="s">
        <v>28</v>
      </c>
    </row>
    <row r="33" spans="1:5" ht="25.5">
      <c r="A33" s="35" t="s">
        <v>56</v>
      </c>
      <c r="E33" s="39" t="s">
        <v>3092</v>
      </c>
    </row>
    <row r="34" spans="1:5" ht="76.5">
      <c r="A34" s="35" t="s">
        <v>57</v>
      </c>
      <c r="E34" s="40" t="s">
        <v>11635</v>
      </c>
    </row>
    <row r="35" spans="1:5" ht="102">
      <c r="A35" t="s">
        <v>58</v>
      </c>
      <c r="E35" s="39" t="s">
        <v>651</v>
      </c>
    </row>
    <row r="36" spans="1:16" ht="25.5">
      <c r="A36" t="s">
        <v>49</v>
      </c>
      <c s="34" t="s">
        <v>168</v>
      </c>
      <c s="34" t="s">
        <v>1598</v>
      </c>
      <c s="35" t="s">
        <v>1599</v>
      </c>
      <c s="6" t="s">
        <v>1600</v>
      </c>
      <c s="36" t="s">
        <v>648</v>
      </c>
      <c s="37">
        <v>89.204</v>
      </c>
      <c s="36">
        <v>0</v>
      </c>
      <c s="36">
        <f>ROUND(G36*H36,6)</f>
      </c>
      <c r="L36" s="38">
        <v>0</v>
      </c>
      <c s="32">
        <f>ROUND(ROUND(L36,2)*ROUND(G36,3),2)</f>
      </c>
      <c s="36" t="s">
        <v>649</v>
      </c>
      <c>
        <f>(M36*21)/100</f>
      </c>
      <c t="s">
        <v>28</v>
      </c>
    </row>
    <row r="37" spans="1:5" ht="25.5">
      <c r="A37" s="35" t="s">
        <v>56</v>
      </c>
      <c r="E37" s="39" t="s">
        <v>3092</v>
      </c>
    </row>
    <row r="38" spans="1:5" ht="51">
      <c r="A38" s="35" t="s">
        <v>57</v>
      </c>
      <c r="E38" s="40" t="s">
        <v>11636</v>
      </c>
    </row>
    <row r="39" spans="1:5" ht="102">
      <c r="A39" t="s">
        <v>58</v>
      </c>
      <c r="E39" s="39" t="s">
        <v>651</v>
      </c>
    </row>
    <row r="40" spans="1:16" ht="25.5">
      <c r="A40" t="s">
        <v>49</v>
      </c>
      <c s="34" t="s">
        <v>534</v>
      </c>
      <c s="34" t="s">
        <v>2189</v>
      </c>
      <c s="35" t="s">
        <v>2190</v>
      </c>
      <c s="6" t="s">
        <v>2191</v>
      </c>
      <c s="36" t="s">
        <v>648</v>
      </c>
      <c s="37">
        <v>1</v>
      </c>
      <c s="36">
        <v>0</v>
      </c>
      <c s="36">
        <f>ROUND(G40*H40,6)</f>
      </c>
      <c r="L40" s="38">
        <v>0</v>
      </c>
      <c s="32">
        <f>ROUND(ROUND(L40,2)*ROUND(G40,3),2)</f>
      </c>
      <c s="36" t="s">
        <v>649</v>
      </c>
      <c>
        <f>(M40*21)/100</f>
      </c>
      <c t="s">
        <v>28</v>
      </c>
    </row>
    <row r="41" spans="1:5" ht="25.5">
      <c r="A41" s="35" t="s">
        <v>56</v>
      </c>
      <c r="E41" s="39" t="s">
        <v>3092</v>
      </c>
    </row>
    <row r="42" spans="1:5" ht="25.5">
      <c r="A42" s="35" t="s">
        <v>57</v>
      </c>
      <c r="E42" s="40" t="s">
        <v>6067</v>
      </c>
    </row>
    <row r="43" spans="1:5" ht="102">
      <c r="A43" t="s">
        <v>58</v>
      </c>
      <c r="E43" s="39" t="s">
        <v>651</v>
      </c>
    </row>
    <row r="44" spans="1:16" ht="25.5">
      <c r="A44" t="s">
        <v>49</v>
      </c>
      <c s="34" t="s">
        <v>673</v>
      </c>
      <c s="34" t="s">
        <v>658</v>
      </c>
      <c s="35" t="s">
        <v>659</v>
      </c>
      <c s="6" t="s">
        <v>660</v>
      </c>
      <c s="36" t="s">
        <v>648</v>
      </c>
      <c s="37">
        <v>99.366</v>
      </c>
      <c s="36">
        <v>0</v>
      </c>
      <c s="36">
        <f>ROUND(G44*H44,6)</f>
      </c>
      <c r="L44" s="38">
        <v>0</v>
      </c>
      <c s="32">
        <f>ROUND(ROUND(L44,2)*ROUND(G44,3),2)</f>
      </c>
      <c s="36" t="s">
        <v>649</v>
      </c>
      <c>
        <f>(M44*21)/100</f>
      </c>
      <c t="s">
        <v>28</v>
      </c>
    </row>
    <row r="45" spans="1:5" ht="25.5">
      <c r="A45" s="35" t="s">
        <v>56</v>
      </c>
      <c r="E45" s="39" t="s">
        <v>3092</v>
      </c>
    </row>
    <row r="46" spans="1:5" ht="63.75">
      <c r="A46" s="35" t="s">
        <v>57</v>
      </c>
      <c r="E46" s="40" t="s">
        <v>11637</v>
      </c>
    </row>
    <row r="47" spans="1:5" ht="102">
      <c r="A47" t="s">
        <v>58</v>
      </c>
      <c r="E47" s="39" t="s">
        <v>651</v>
      </c>
    </row>
    <row r="48" spans="1:16" ht="25.5">
      <c r="A48" t="s">
        <v>49</v>
      </c>
      <c s="34" t="s">
        <v>677</v>
      </c>
      <c s="34" t="s">
        <v>661</v>
      </c>
      <c s="35" t="s">
        <v>662</v>
      </c>
      <c s="6" t="s">
        <v>663</v>
      </c>
      <c s="36" t="s">
        <v>648</v>
      </c>
      <c s="37">
        <v>2</v>
      </c>
      <c s="36">
        <v>0</v>
      </c>
      <c s="36">
        <f>ROUND(G48*H48,6)</f>
      </c>
      <c r="L48" s="38">
        <v>0</v>
      </c>
      <c s="32">
        <f>ROUND(ROUND(L48,2)*ROUND(G48,3),2)</f>
      </c>
      <c s="36" t="s">
        <v>649</v>
      </c>
      <c>
        <f>(M48*21)/100</f>
      </c>
      <c t="s">
        <v>28</v>
      </c>
    </row>
    <row r="49" spans="1:5" ht="25.5">
      <c r="A49" s="35" t="s">
        <v>56</v>
      </c>
      <c r="E49" s="39" t="s">
        <v>3092</v>
      </c>
    </row>
    <row r="50" spans="1:5" ht="25.5">
      <c r="A50" s="35" t="s">
        <v>57</v>
      </c>
      <c r="E50" s="40" t="s">
        <v>6133</v>
      </c>
    </row>
    <row r="51" spans="1:5" ht="102">
      <c r="A51" t="s">
        <v>58</v>
      </c>
      <c r="E51" s="39" t="s">
        <v>651</v>
      </c>
    </row>
    <row r="52" spans="1:16" ht="25.5">
      <c r="A52" t="s">
        <v>49</v>
      </c>
      <c s="34" t="s">
        <v>681</v>
      </c>
      <c s="34" t="s">
        <v>7784</v>
      </c>
      <c s="35" t="s">
        <v>7785</v>
      </c>
      <c s="6" t="s">
        <v>7786</v>
      </c>
      <c s="36" t="s">
        <v>648</v>
      </c>
      <c s="37">
        <v>0.8</v>
      </c>
      <c s="36">
        <v>0</v>
      </c>
      <c s="36">
        <f>ROUND(G52*H52,6)</f>
      </c>
      <c r="L52" s="38">
        <v>0</v>
      </c>
      <c s="32">
        <f>ROUND(ROUND(L52,2)*ROUND(G52,3),2)</f>
      </c>
      <c s="36" t="s">
        <v>649</v>
      </c>
      <c>
        <f>(M52*21)/100</f>
      </c>
      <c t="s">
        <v>28</v>
      </c>
    </row>
    <row r="53" spans="1:5" ht="25.5">
      <c r="A53" s="35" t="s">
        <v>56</v>
      </c>
      <c r="E53" s="39" t="s">
        <v>3092</v>
      </c>
    </row>
    <row r="54" spans="1:5" ht="25.5">
      <c r="A54" s="35" t="s">
        <v>57</v>
      </c>
      <c r="E54" s="40" t="s">
        <v>11638</v>
      </c>
    </row>
    <row r="55" spans="1:5" ht="102">
      <c r="A55" t="s">
        <v>58</v>
      </c>
      <c r="E55" s="39" t="s">
        <v>651</v>
      </c>
    </row>
    <row r="56" spans="1:16" ht="25.5">
      <c r="A56" t="s">
        <v>49</v>
      </c>
      <c s="34" t="s">
        <v>685</v>
      </c>
      <c s="34" t="s">
        <v>7789</v>
      </c>
      <c s="35" t="s">
        <v>7790</v>
      </c>
      <c s="6" t="s">
        <v>7791</v>
      </c>
      <c s="36" t="s">
        <v>648</v>
      </c>
      <c s="37">
        <v>1.152</v>
      </c>
      <c s="36">
        <v>0</v>
      </c>
      <c s="36">
        <f>ROUND(G56*H56,6)</f>
      </c>
      <c r="L56" s="38">
        <v>0</v>
      </c>
      <c s="32">
        <f>ROUND(ROUND(L56,2)*ROUND(G56,3),2)</f>
      </c>
      <c s="36" t="s">
        <v>649</v>
      </c>
      <c>
        <f>(M56*21)/100</f>
      </c>
      <c t="s">
        <v>28</v>
      </c>
    </row>
    <row r="57" spans="1:5" ht="25.5">
      <c r="A57" s="35" t="s">
        <v>56</v>
      </c>
      <c r="E57" s="39" t="s">
        <v>3092</v>
      </c>
    </row>
    <row r="58" spans="1:5" ht="38.25">
      <c r="A58" s="35" t="s">
        <v>57</v>
      </c>
      <c r="E58" s="40" t="s">
        <v>11639</v>
      </c>
    </row>
    <row r="59" spans="1:5" ht="102">
      <c r="A59" t="s">
        <v>58</v>
      </c>
      <c r="E59" s="39" t="s">
        <v>651</v>
      </c>
    </row>
    <row r="60" spans="1:16" ht="25.5">
      <c r="A60" t="s">
        <v>49</v>
      </c>
      <c s="34" t="s">
        <v>50</v>
      </c>
      <c s="34" t="s">
        <v>3790</v>
      </c>
      <c s="35" t="s">
        <v>3791</v>
      </c>
      <c s="6" t="s">
        <v>3792</v>
      </c>
      <c s="36" t="s">
        <v>648</v>
      </c>
      <c s="37">
        <v>0.182</v>
      </c>
      <c s="36">
        <v>0</v>
      </c>
      <c s="36">
        <f>ROUND(G60*H60,6)</f>
      </c>
      <c r="L60" s="38">
        <v>0</v>
      </c>
      <c s="32">
        <f>ROUND(ROUND(L60,2)*ROUND(G60,3),2)</f>
      </c>
      <c s="36" t="s">
        <v>649</v>
      </c>
      <c>
        <f>(M60*21)/100</f>
      </c>
      <c t="s">
        <v>28</v>
      </c>
    </row>
    <row r="61" spans="1:5" ht="25.5">
      <c r="A61" s="35" t="s">
        <v>56</v>
      </c>
      <c r="E61" s="39" t="s">
        <v>3092</v>
      </c>
    </row>
    <row r="62" spans="1:5" ht="25.5">
      <c r="A62" s="35" t="s">
        <v>57</v>
      </c>
      <c r="E62" s="40" t="s">
        <v>11640</v>
      </c>
    </row>
    <row r="63" spans="1:5" ht="102">
      <c r="A63" t="s">
        <v>58</v>
      </c>
      <c r="E63" s="39" t="s">
        <v>651</v>
      </c>
    </row>
    <row r="64" spans="1:16" ht="25.5">
      <c r="A64" t="s">
        <v>49</v>
      </c>
      <c s="34" t="s">
        <v>60</v>
      </c>
      <c s="34" t="s">
        <v>664</v>
      </c>
      <c s="35" t="s">
        <v>665</v>
      </c>
      <c s="6" t="s">
        <v>666</v>
      </c>
      <c s="36" t="s">
        <v>648</v>
      </c>
      <c s="37">
        <v>0.8</v>
      </c>
      <c s="36">
        <v>0</v>
      </c>
      <c s="36">
        <f>ROUND(G64*H64,6)</f>
      </c>
      <c r="L64" s="38">
        <v>0</v>
      </c>
      <c s="32">
        <f>ROUND(ROUND(L64,2)*ROUND(G64,3),2)</f>
      </c>
      <c s="36" t="s">
        <v>649</v>
      </c>
      <c>
        <f>(M64*21)/100</f>
      </c>
      <c t="s">
        <v>28</v>
      </c>
    </row>
    <row r="65" spans="1:5" ht="25.5">
      <c r="A65" s="35" t="s">
        <v>56</v>
      </c>
      <c r="E65" s="39" t="s">
        <v>3092</v>
      </c>
    </row>
    <row r="66" spans="1:5" ht="25.5">
      <c r="A66" s="35" t="s">
        <v>57</v>
      </c>
      <c r="E66" s="40" t="s">
        <v>11634</v>
      </c>
    </row>
    <row r="67" spans="1:5" ht="102">
      <c r="A67" t="s">
        <v>58</v>
      </c>
      <c r="E67" s="39" t="s">
        <v>651</v>
      </c>
    </row>
    <row r="68" spans="1:16" ht="25.5">
      <c r="A68" t="s">
        <v>49</v>
      </c>
      <c s="34" t="s">
        <v>64</v>
      </c>
      <c s="34" t="s">
        <v>670</v>
      </c>
      <c s="35" t="s">
        <v>671</v>
      </c>
      <c s="6" t="s">
        <v>672</v>
      </c>
      <c s="36" t="s">
        <v>648</v>
      </c>
      <c s="37">
        <v>1</v>
      </c>
      <c s="36">
        <v>0</v>
      </c>
      <c s="36">
        <f>ROUND(G68*H68,6)</f>
      </c>
      <c r="L68" s="38">
        <v>0</v>
      </c>
      <c s="32">
        <f>ROUND(ROUND(L68,2)*ROUND(G68,3),2)</f>
      </c>
      <c s="36" t="s">
        <v>649</v>
      </c>
      <c>
        <f>(M68*21)/100</f>
      </c>
      <c t="s">
        <v>28</v>
      </c>
    </row>
    <row r="69" spans="1:5" ht="25.5">
      <c r="A69" s="35" t="s">
        <v>56</v>
      </c>
      <c r="E69" s="39" t="s">
        <v>3092</v>
      </c>
    </row>
    <row r="70" spans="1:5" ht="25.5">
      <c r="A70" s="35" t="s">
        <v>57</v>
      </c>
      <c r="E70" s="40" t="s">
        <v>6067</v>
      </c>
    </row>
    <row r="71" spans="1:5" ht="102">
      <c r="A71" t="s">
        <v>58</v>
      </c>
      <c r="E71" s="39" t="s">
        <v>651</v>
      </c>
    </row>
    <row r="72" spans="1:16" ht="25.5">
      <c r="A72" t="s">
        <v>49</v>
      </c>
      <c s="34" t="s">
        <v>69</v>
      </c>
      <c s="34" t="s">
        <v>3794</v>
      </c>
      <c s="35" t="s">
        <v>3795</v>
      </c>
      <c s="6" t="s">
        <v>3796</v>
      </c>
      <c s="36" t="s">
        <v>648</v>
      </c>
      <c s="37">
        <v>10</v>
      </c>
      <c s="36">
        <v>0</v>
      </c>
      <c s="36">
        <f>ROUND(G72*H72,6)</f>
      </c>
      <c r="L72" s="38">
        <v>0</v>
      </c>
      <c s="32">
        <f>ROUND(ROUND(L72,2)*ROUND(G72,3),2)</f>
      </c>
      <c s="36" t="s">
        <v>649</v>
      </c>
      <c>
        <f>(M72*21)/100</f>
      </c>
      <c t="s">
        <v>28</v>
      </c>
    </row>
    <row r="73" spans="1:5" ht="25.5">
      <c r="A73" s="35" t="s">
        <v>56</v>
      </c>
      <c r="E73" s="39" t="s">
        <v>3092</v>
      </c>
    </row>
    <row r="74" spans="1:5" ht="25.5">
      <c r="A74" s="35" t="s">
        <v>57</v>
      </c>
      <c r="E74" s="40" t="s">
        <v>11641</v>
      </c>
    </row>
    <row r="75" spans="1:5" ht="102">
      <c r="A75" t="s">
        <v>58</v>
      </c>
      <c r="E75" s="39" t="s">
        <v>651</v>
      </c>
    </row>
    <row r="76" spans="1:16" ht="25.5">
      <c r="A76" t="s">
        <v>49</v>
      </c>
      <c s="34" t="s">
        <v>72</v>
      </c>
      <c s="34" t="s">
        <v>11642</v>
      </c>
      <c s="35" t="s">
        <v>11643</v>
      </c>
      <c s="6" t="s">
        <v>11644</v>
      </c>
      <c s="36" t="s">
        <v>648</v>
      </c>
      <c s="37">
        <v>0.1</v>
      </c>
      <c s="36">
        <v>0</v>
      </c>
      <c s="36">
        <f>ROUND(G76*H76,6)</f>
      </c>
      <c r="L76" s="38">
        <v>0</v>
      </c>
      <c s="32">
        <f>ROUND(ROUND(L76,2)*ROUND(G76,3),2)</f>
      </c>
      <c s="36" t="s">
        <v>649</v>
      </c>
      <c>
        <f>(M76*21)/100</f>
      </c>
      <c t="s">
        <v>28</v>
      </c>
    </row>
    <row r="77" spans="1:5" ht="25.5">
      <c r="A77" s="35" t="s">
        <v>56</v>
      </c>
      <c r="E77" s="39" t="s">
        <v>3092</v>
      </c>
    </row>
    <row r="78" spans="1:5" ht="25.5">
      <c r="A78" s="35" t="s">
        <v>57</v>
      </c>
      <c r="E78" s="40" t="s">
        <v>11645</v>
      </c>
    </row>
    <row r="79" spans="1:5" ht="102">
      <c r="A79" t="s">
        <v>58</v>
      </c>
      <c r="E79" s="39" t="s">
        <v>651</v>
      </c>
    </row>
    <row r="80" spans="1:16" ht="25.5">
      <c r="A80" t="s">
        <v>49</v>
      </c>
      <c s="34" t="s">
        <v>78</v>
      </c>
      <c s="34" t="s">
        <v>2560</v>
      </c>
      <c s="35" t="s">
        <v>2561</v>
      </c>
      <c s="6" t="s">
        <v>2562</v>
      </c>
      <c s="36" t="s">
        <v>648</v>
      </c>
      <c s="37">
        <v>1.409</v>
      </c>
      <c s="36">
        <v>0</v>
      </c>
      <c s="36">
        <f>ROUND(G80*H80,6)</f>
      </c>
      <c r="L80" s="38">
        <v>0</v>
      </c>
      <c s="32">
        <f>ROUND(ROUND(L80,2)*ROUND(G80,3),2)</f>
      </c>
      <c s="36" t="s">
        <v>649</v>
      </c>
      <c>
        <f>(M80*21)/100</f>
      </c>
      <c t="s">
        <v>28</v>
      </c>
    </row>
    <row r="81" spans="1:5" ht="25.5">
      <c r="A81" s="35" t="s">
        <v>56</v>
      </c>
      <c r="E81" s="39" t="s">
        <v>3092</v>
      </c>
    </row>
    <row r="82" spans="1:5" ht="25.5">
      <c r="A82" s="35" t="s">
        <v>57</v>
      </c>
      <c r="E82" s="40" t="s">
        <v>11646</v>
      </c>
    </row>
    <row r="83" spans="1:5" ht="102">
      <c r="A83" t="s">
        <v>58</v>
      </c>
      <c r="E83" s="39" t="s">
        <v>651</v>
      </c>
    </row>
    <row r="84" spans="1:16" ht="25.5">
      <c r="A84" t="s">
        <v>49</v>
      </c>
      <c s="34" t="s">
        <v>83</v>
      </c>
      <c s="34" t="s">
        <v>6051</v>
      </c>
      <c s="35" t="s">
        <v>6052</v>
      </c>
      <c s="6" t="s">
        <v>6053</v>
      </c>
      <c s="36" t="s">
        <v>648</v>
      </c>
      <c s="37">
        <v>0.1</v>
      </c>
      <c s="36">
        <v>0</v>
      </c>
      <c s="36">
        <f>ROUND(G84*H84,6)</f>
      </c>
      <c r="L84" s="38">
        <v>0</v>
      </c>
      <c s="32">
        <f>ROUND(ROUND(L84,2)*ROUND(G84,3),2)</f>
      </c>
      <c s="36" t="s">
        <v>649</v>
      </c>
      <c>
        <f>(M84*21)/100</f>
      </c>
      <c t="s">
        <v>28</v>
      </c>
    </row>
    <row r="85" spans="1:5" ht="25.5">
      <c r="A85" s="35" t="s">
        <v>56</v>
      </c>
      <c r="E85" s="39" t="s">
        <v>3092</v>
      </c>
    </row>
    <row r="86" spans="1:5" ht="25.5">
      <c r="A86" s="35" t="s">
        <v>57</v>
      </c>
      <c r="E86" s="40" t="s">
        <v>11645</v>
      </c>
    </row>
    <row r="87" spans="1:5" ht="102">
      <c r="A87" t="s">
        <v>58</v>
      </c>
      <c r="E87" s="39" t="s">
        <v>651</v>
      </c>
    </row>
    <row r="88" spans="1:16" ht="25.5">
      <c r="A88" t="s">
        <v>49</v>
      </c>
      <c s="34" t="s">
        <v>87</v>
      </c>
      <c s="34" t="s">
        <v>11647</v>
      </c>
      <c s="35" t="s">
        <v>11648</v>
      </c>
      <c s="6" t="s">
        <v>11649</v>
      </c>
      <c s="36" t="s">
        <v>648</v>
      </c>
      <c s="37">
        <v>0.1</v>
      </c>
      <c s="36">
        <v>0</v>
      </c>
      <c s="36">
        <f>ROUND(G88*H88,6)</f>
      </c>
      <c r="L88" s="38">
        <v>0</v>
      </c>
      <c s="32">
        <f>ROUND(ROUND(L88,2)*ROUND(G88,3),2)</f>
      </c>
      <c s="36" t="s">
        <v>649</v>
      </c>
      <c>
        <f>(M88*21)/100</f>
      </c>
      <c t="s">
        <v>28</v>
      </c>
    </row>
    <row r="89" spans="1:5" ht="25.5">
      <c r="A89" s="35" t="s">
        <v>56</v>
      </c>
      <c r="E89" s="39" t="s">
        <v>3092</v>
      </c>
    </row>
    <row r="90" spans="1:5" ht="25.5">
      <c r="A90" s="35" t="s">
        <v>57</v>
      </c>
      <c r="E90" s="40" t="s">
        <v>11645</v>
      </c>
    </row>
    <row r="91" spans="1:5" ht="102">
      <c r="A91" t="s">
        <v>58</v>
      </c>
      <c r="E91" s="39" t="s">
        <v>651</v>
      </c>
    </row>
    <row r="92" spans="1:16" ht="25.5">
      <c r="A92" t="s">
        <v>49</v>
      </c>
      <c s="34" t="s">
        <v>91</v>
      </c>
      <c s="34" t="s">
        <v>682</v>
      </c>
      <c s="35" t="s">
        <v>683</v>
      </c>
      <c s="6" t="s">
        <v>684</v>
      </c>
      <c s="36" t="s">
        <v>648</v>
      </c>
      <c s="37">
        <v>0.1</v>
      </c>
      <c s="36">
        <v>0</v>
      </c>
      <c s="36">
        <f>ROUND(G92*H92,6)</f>
      </c>
      <c r="L92" s="38">
        <v>0</v>
      </c>
      <c s="32">
        <f>ROUND(ROUND(L92,2)*ROUND(G92,3),2)</f>
      </c>
      <c s="36" t="s">
        <v>649</v>
      </c>
      <c>
        <f>(M92*21)/100</f>
      </c>
      <c t="s">
        <v>28</v>
      </c>
    </row>
    <row r="93" spans="1:5" ht="25.5">
      <c r="A93" s="35" t="s">
        <v>56</v>
      </c>
      <c r="E93" s="39" t="s">
        <v>3092</v>
      </c>
    </row>
    <row r="94" spans="1:5" ht="25.5">
      <c r="A94" s="35" t="s">
        <v>57</v>
      </c>
      <c r="E94" s="40" t="s">
        <v>11645</v>
      </c>
    </row>
    <row r="95" spans="1:5" ht="102">
      <c r="A95" t="s">
        <v>58</v>
      </c>
      <c r="E95" s="39" t="s">
        <v>651</v>
      </c>
    </row>
    <row r="96" spans="1:16" ht="25.5">
      <c r="A96" t="s">
        <v>49</v>
      </c>
      <c s="34" t="s">
        <v>96</v>
      </c>
      <c s="34" t="s">
        <v>7808</v>
      </c>
      <c s="35" t="s">
        <v>7809</v>
      </c>
      <c s="6" t="s">
        <v>7810</v>
      </c>
      <c s="36" t="s">
        <v>648</v>
      </c>
      <c s="37">
        <v>0.1</v>
      </c>
      <c s="36">
        <v>0</v>
      </c>
      <c s="36">
        <f>ROUND(G96*H96,6)</f>
      </c>
      <c r="L96" s="38">
        <v>0</v>
      </c>
      <c s="32">
        <f>ROUND(ROUND(L96,2)*ROUND(G96,3),2)</f>
      </c>
      <c s="36" t="s">
        <v>649</v>
      </c>
      <c>
        <f>(M96*21)/100</f>
      </c>
      <c t="s">
        <v>28</v>
      </c>
    </row>
    <row r="97" spans="1:5" ht="25.5">
      <c r="A97" s="35" t="s">
        <v>56</v>
      </c>
      <c r="E97" s="39" t="s">
        <v>3092</v>
      </c>
    </row>
    <row r="98" spans="1:5" ht="25.5">
      <c r="A98" s="35" t="s">
        <v>57</v>
      </c>
      <c r="E98" s="40" t="s">
        <v>11645</v>
      </c>
    </row>
    <row r="99" spans="1:5" ht="102">
      <c r="A99" t="s">
        <v>58</v>
      </c>
      <c r="E99" s="39" t="s">
        <v>651</v>
      </c>
    </row>
    <row r="100" spans="1:16" ht="25.5">
      <c r="A100" t="s">
        <v>49</v>
      </c>
      <c s="34" t="s">
        <v>888</v>
      </c>
      <c s="34" t="s">
        <v>7817</v>
      </c>
      <c s="35" t="s">
        <v>7818</v>
      </c>
      <c s="6" t="s">
        <v>7819</v>
      </c>
      <c s="36" t="s">
        <v>648</v>
      </c>
      <c s="37">
        <v>0.1</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11645</v>
      </c>
    </row>
    <row r="103" spans="1:5" ht="102">
      <c r="A103" t="s">
        <v>58</v>
      </c>
      <c r="E103" s="39" t="s">
        <v>651</v>
      </c>
    </row>
    <row r="104" spans="1:16" ht="25.5">
      <c r="A104" t="s">
        <v>49</v>
      </c>
      <c s="34" t="s">
        <v>102</v>
      </c>
      <c s="34" t="s">
        <v>11003</v>
      </c>
      <c s="35" t="s">
        <v>11004</v>
      </c>
      <c s="6" t="s">
        <v>11005</v>
      </c>
      <c s="36" t="s">
        <v>648</v>
      </c>
      <c s="37">
        <v>0.1</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11645</v>
      </c>
    </row>
    <row r="107" spans="1:5" ht="102">
      <c r="A107" t="s">
        <v>58</v>
      </c>
      <c r="E107" s="39" t="s">
        <v>651</v>
      </c>
    </row>
    <row r="108" spans="1:16" ht="25.5">
      <c r="A108" t="s">
        <v>49</v>
      </c>
      <c s="34" t="s">
        <v>820</v>
      </c>
      <c s="34" t="s">
        <v>7821</v>
      </c>
      <c s="35" t="s">
        <v>7822</v>
      </c>
      <c s="6" t="s">
        <v>7823</v>
      </c>
      <c s="36" t="s">
        <v>648</v>
      </c>
      <c s="37">
        <v>0.1</v>
      </c>
      <c s="36">
        <v>0</v>
      </c>
      <c s="36">
        <f>ROUND(G108*H108,6)</f>
      </c>
      <c r="L108" s="38">
        <v>0</v>
      </c>
      <c s="32">
        <f>ROUND(ROUND(L108,2)*ROUND(G108,3),2)</f>
      </c>
      <c s="36" t="s">
        <v>649</v>
      </c>
      <c>
        <f>(M108*21)/100</f>
      </c>
      <c t="s">
        <v>28</v>
      </c>
    </row>
    <row r="109" spans="1:5" ht="25.5">
      <c r="A109" s="35" t="s">
        <v>56</v>
      </c>
      <c r="E109" s="39" t="s">
        <v>3092</v>
      </c>
    </row>
    <row r="110" spans="1:5" ht="25.5">
      <c r="A110" s="35" t="s">
        <v>57</v>
      </c>
      <c r="E110" s="40" t="s">
        <v>11650</v>
      </c>
    </row>
    <row r="111" spans="1:5" ht="102">
      <c r="A111" t="s">
        <v>58</v>
      </c>
      <c r="E111" s="39" t="s">
        <v>651</v>
      </c>
    </row>
    <row r="112" spans="1:16" ht="38.25">
      <c r="A112" t="s">
        <v>49</v>
      </c>
      <c s="34" t="s">
        <v>108</v>
      </c>
      <c s="34" t="s">
        <v>3269</v>
      </c>
      <c s="35" t="s">
        <v>3270</v>
      </c>
      <c s="6" t="s">
        <v>3271</v>
      </c>
      <c s="36" t="s">
        <v>648</v>
      </c>
      <c s="37">
        <v>20.081</v>
      </c>
      <c s="36">
        <v>0</v>
      </c>
      <c s="36">
        <f>ROUND(G112*H112,6)</f>
      </c>
      <c r="L112" s="38">
        <v>0</v>
      </c>
      <c s="32">
        <f>ROUND(ROUND(L112,2)*ROUND(G112,3),2)</f>
      </c>
      <c s="36" t="s">
        <v>649</v>
      </c>
      <c>
        <f>(M112*21)/100</f>
      </c>
      <c t="s">
        <v>28</v>
      </c>
    </row>
    <row r="113" spans="1:5" ht="25.5">
      <c r="A113" s="35" t="s">
        <v>56</v>
      </c>
      <c r="E113" s="39" t="s">
        <v>3092</v>
      </c>
    </row>
    <row r="114" spans="1:5" ht="76.5">
      <c r="A114" s="35" t="s">
        <v>57</v>
      </c>
      <c r="E114" s="40" t="s">
        <v>11651</v>
      </c>
    </row>
    <row r="115" spans="1:5" ht="102">
      <c r="A115" t="s">
        <v>58</v>
      </c>
      <c r="E115" s="39" t="s">
        <v>651</v>
      </c>
    </row>
    <row r="116" spans="1:16" ht="25.5">
      <c r="A116" t="s">
        <v>49</v>
      </c>
      <c s="34" t="s">
        <v>112</v>
      </c>
      <c s="34" t="s">
        <v>5890</v>
      </c>
      <c s="35" t="s">
        <v>5891</v>
      </c>
      <c s="6" t="s">
        <v>5892</v>
      </c>
      <c s="36" t="s">
        <v>648</v>
      </c>
      <c s="37">
        <v>6.535</v>
      </c>
      <c s="36">
        <v>0</v>
      </c>
      <c s="36">
        <f>ROUND(G116*H116,6)</f>
      </c>
      <c r="L116" s="38">
        <v>0</v>
      </c>
      <c s="32">
        <f>ROUND(ROUND(L116,2)*ROUND(G116,3),2)</f>
      </c>
      <c s="36" t="s">
        <v>649</v>
      </c>
      <c>
        <f>(M116*21)/100</f>
      </c>
      <c t="s">
        <v>28</v>
      </c>
    </row>
    <row r="117" spans="1:5" ht="25.5">
      <c r="A117" s="35" t="s">
        <v>56</v>
      </c>
      <c r="E117" s="39" t="s">
        <v>3092</v>
      </c>
    </row>
    <row r="118" spans="1:5" ht="38.25">
      <c r="A118" s="35" t="s">
        <v>57</v>
      </c>
      <c r="E118" s="40" t="s">
        <v>11652</v>
      </c>
    </row>
    <row r="119" spans="1:5" ht="102">
      <c r="A119" t="s">
        <v>58</v>
      </c>
      <c r="E1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6376</v>
      </c>
      <c s="41">
        <f>Rekapitulace!C135</f>
      </c>
      <c s="20" t="s">
        <v>0</v>
      </c>
      <c t="s">
        <v>23</v>
      </c>
      <c t="s">
        <v>28</v>
      </c>
    </row>
    <row r="4" spans="1:16" ht="32" customHeight="1">
      <c r="A4" s="24" t="s">
        <v>20</v>
      </c>
      <c s="25" t="s">
        <v>29</v>
      </c>
      <c s="27" t="s">
        <v>6376</v>
      </c>
      <c r="E4" s="26" t="s">
        <v>6377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COUNTIFS(L8:L112,"=0",A8:A112,"P")+COUNTIFS(L8:L112,"",A8:A112,"P")+SUM(Q8:Q112)</f>
      </c>
    </row>
    <row r="8" spans="1:13" ht="12.75">
      <c r="A8" t="s">
        <v>45</v>
      </c>
      <c r="C8" s="28" t="s">
        <v>11655</v>
      </c>
      <c r="E8" s="30" t="s">
        <v>11654</v>
      </c>
      <c r="J8" s="29">
        <f>0+J9+J18+J31</f>
      </c>
      <c s="29">
        <f>0+K9+K18+K31</f>
      </c>
      <c s="29">
        <f>0+L9+L18+L31</f>
      </c>
      <c s="29">
        <f>0+M9+M18+M31</f>
      </c>
    </row>
    <row r="9" spans="1:13" ht="12.75">
      <c r="A9" t="s">
        <v>47</v>
      </c>
      <c r="C9" s="31" t="s">
        <v>2857</v>
      </c>
      <c r="E9" s="33" t="s">
        <v>1032</v>
      </c>
      <c r="J9" s="32">
        <f>0</f>
      </c>
      <c s="32">
        <f>0</f>
      </c>
      <c s="32">
        <f>0+L10+L14</f>
      </c>
      <c s="32">
        <f>0+M10+M14</f>
      </c>
    </row>
    <row r="10" spans="1:16" ht="12.75">
      <c r="A10" t="s">
        <v>49</v>
      </c>
      <c s="34" t="s">
        <v>644</v>
      </c>
      <c s="34" t="s">
        <v>11628</v>
      </c>
      <c s="35" t="s">
        <v>52</v>
      </c>
      <c s="6" t="s">
        <v>11629</v>
      </c>
      <c s="36" t="s">
        <v>75</v>
      </c>
      <c s="37">
        <v>326.95</v>
      </c>
      <c s="36">
        <v>0</v>
      </c>
      <c s="36">
        <f>ROUND(G10*H10,6)</f>
      </c>
      <c r="L10" s="38">
        <v>0</v>
      </c>
      <c s="32">
        <f>ROUND(ROUND(L10,2)*ROUND(G10,3),2)</f>
      </c>
      <c s="36" t="s">
        <v>2858</v>
      </c>
      <c>
        <f>(M10*21)/100</f>
      </c>
      <c t="s">
        <v>28</v>
      </c>
    </row>
    <row r="11" spans="1:5" ht="12.75">
      <c r="A11" s="35" t="s">
        <v>56</v>
      </c>
      <c r="E11" s="39" t="s">
        <v>52</v>
      </c>
    </row>
    <row r="12" spans="1:5" ht="38.25">
      <c r="A12" s="35" t="s">
        <v>57</v>
      </c>
      <c r="E12" s="40" t="s">
        <v>11656</v>
      </c>
    </row>
    <row r="13" spans="1:5" ht="318.75">
      <c r="A13" t="s">
        <v>58</v>
      </c>
      <c r="E13" s="39" t="s">
        <v>5510</v>
      </c>
    </row>
    <row r="14" spans="1:16" ht="12.75">
      <c r="A14" t="s">
        <v>49</v>
      </c>
      <c s="34" t="s">
        <v>28</v>
      </c>
      <c s="34" t="s">
        <v>165</v>
      </c>
      <c s="35" t="s">
        <v>52</v>
      </c>
      <c s="6" t="s">
        <v>166</v>
      </c>
      <c s="36" t="s">
        <v>75</v>
      </c>
      <c s="37">
        <v>326.95</v>
      </c>
      <c s="36">
        <v>0</v>
      </c>
      <c s="36">
        <f>ROUND(G14*H14,6)</f>
      </c>
      <c r="L14" s="38">
        <v>0</v>
      </c>
      <c s="32">
        <f>ROUND(ROUND(L14,2)*ROUND(G14,3),2)</f>
      </c>
      <c s="36" t="s">
        <v>2858</v>
      </c>
      <c>
        <f>(M14*21)/100</f>
      </c>
      <c t="s">
        <v>28</v>
      </c>
    </row>
    <row r="15" spans="1:5" ht="12.75">
      <c r="A15" s="35" t="s">
        <v>56</v>
      </c>
      <c r="E15" s="39" t="s">
        <v>52</v>
      </c>
    </row>
    <row r="16" spans="1:5" ht="25.5">
      <c r="A16" s="35" t="s">
        <v>57</v>
      </c>
      <c r="E16" s="40" t="s">
        <v>11657</v>
      </c>
    </row>
    <row r="17" spans="1:5" ht="229.5">
      <c r="A17" t="s">
        <v>58</v>
      </c>
      <c r="E17" s="39" t="s">
        <v>2860</v>
      </c>
    </row>
    <row r="18" spans="1:13" ht="12.75">
      <c r="A18" t="s">
        <v>47</v>
      </c>
      <c r="C18" s="31" t="s">
        <v>3029</v>
      </c>
      <c r="E18" s="33" t="s">
        <v>1593</v>
      </c>
      <c r="J18" s="32">
        <f>0</f>
      </c>
      <c s="32">
        <f>0</f>
      </c>
      <c s="32">
        <f>0+L19+L23+L27</f>
      </c>
      <c s="32">
        <f>0+M19+M23+M27</f>
      </c>
    </row>
    <row r="19" spans="1:16" ht="12.75">
      <c r="A19" t="s">
        <v>49</v>
      </c>
      <c s="34" t="s">
        <v>26</v>
      </c>
      <c s="34" t="s">
        <v>10628</v>
      </c>
      <c s="35" t="s">
        <v>52</v>
      </c>
      <c s="6" t="s">
        <v>10629</v>
      </c>
      <c s="36" t="s">
        <v>75</v>
      </c>
      <c s="37">
        <v>479.99</v>
      </c>
      <c s="36">
        <v>0</v>
      </c>
      <c s="36">
        <f>ROUND(G19*H19,6)</f>
      </c>
      <c r="L19" s="38">
        <v>0</v>
      </c>
      <c s="32">
        <f>ROUND(ROUND(L19,2)*ROUND(G19,3),2)</f>
      </c>
      <c s="36" t="s">
        <v>2858</v>
      </c>
      <c>
        <f>(M19*21)/100</f>
      </c>
      <c t="s">
        <v>28</v>
      </c>
    </row>
    <row r="20" spans="1:5" ht="12.75">
      <c r="A20" s="35" t="s">
        <v>56</v>
      </c>
      <c r="E20" s="39" t="s">
        <v>52</v>
      </c>
    </row>
    <row r="21" spans="1:5" ht="51">
      <c r="A21" s="35" t="s">
        <v>57</v>
      </c>
      <c r="E21" s="40" t="s">
        <v>11658</v>
      </c>
    </row>
    <row r="22" spans="1:5" ht="114.75">
      <c r="A22" t="s">
        <v>58</v>
      </c>
      <c r="E22" s="39" t="s">
        <v>3743</v>
      </c>
    </row>
    <row r="23" spans="1:16" ht="12.75">
      <c r="A23" t="s">
        <v>49</v>
      </c>
      <c s="34" t="s">
        <v>94</v>
      </c>
      <c s="34" t="s">
        <v>3965</v>
      </c>
      <c s="35" t="s">
        <v>52</v>
      </c>
      <c s="6" t="s">
        <v>3966</v>
      </c>
      <c s="36" t="s">
        <v>75</v>
      </c>
      <c s="37">
        <v>811.766</v>
      </c>
      <c s="36">
        <v>0</v>
      </c>
      <c s="36">
        <f>ROUND(G23*H23,6)</f>
      </c>
      <c r="L23" s="38">
        <v>0</v>
      </c>
      <c s="32">
        <f>ROUND(ROUND(L23,2)*ROUND(G23,3),2)</f>
      </c>
      <c s="36" t="s">
        <v>2858</v>
      </c>
      <c>
        <f>(M23*21)/100</f>
      </c>
      <c t="s">
        <v>28</v>
      </c>
    </row>
    <row r="24" spans="1:5" ht="12.75">
      <c r="A24" s="35" t="s">
        <v>56</v>
      </c>
      <c r="E24" s="39" t="s">
        <v>52</v>
      </c>
    </row>
    <row r="25" spans="1:5" ht="63.75">
      <c r="A25" s="35" t="s">
        <v>57</v>
      </c>
      <c r="E25" s="40" t="s">
        <v>11659</v>
      </c>
    </row>
    <row r="26" spans="1:5" ht="114.75">
      <c r="A26" t="s">
        <v>58</v>
      </c>
      <c r="E26" s="39" t="s">
        <v>3743</v>
      </c>
    </row>
    <row r="27" spans="1:16" ht="12.75">
      <c r="A27" t="s">
        <v>49</v>
      </c>
      <c s="34" t="s">
        <v>100</v>
      </c>
      <c s="34" t="s">
        <v>11201</v>
      </c>
      <c s="35" t="s">
        <v>52</v>
      </c>
      <c s="6" t="s">
        <v>11202</v>
      </c>
      <c s="36" t="s">
        <v>75</v>
      </c>
      <c s="37">
        <v>2.5</v>
      </c>
      <c s="36">
        <v>0</v>
      </c>
      <c s="36">
        <f>ROUND(G27*H27,6)</f>
      </c>
      <c r="L27" s="38">
        <v>0</v>
      </c>
      <c s="32">
        <f>ROUND(ROUND(L27,2)*ROUND(G27,3),2)</f>
      </c>
      <c s="36" t="s">
        <v>2858</v>
      </c>
      <c>
        <f>(M27*21)/100</f>
      </c>
      <c t="s">
        <v>28</v>
      </c>
    </row>
    <row r="28" spans="1:5" ht="12.75">
      <c r="A28" s="35" t="s">
        <v>56</v>
      </c>
      <c r="E28" s="39" t="s">
        <v>52</v>
      </c>
    </row>
    <row r="29" spans="1:5" ht="25.5">
      <c r="A29" s="35" t="s">
        <v>57</v>
      </c>
      <c r="E29" s="40" t="s">
        <v>11660</v>
      </c>
    </row>
    <row r="30" spans="1:5" ht="114.75">
      <c r="A30" t="s">
        <v>58</v>
      </c>
      <c r="E30" s="39" t="s">
        <v>3743</v>
      </c>
    </row>
    <row r="31" spans="1:13" ht="12.75">
      <c r="A31" t="s">
        <v>47</v>
      </c>
      <c r="C31" s="31" t="s">
        <v>642</v>
      </c>
      <c r="E31" s="33" t="s">
        <v>5580</v>
      </c>
      <c r="J31" s="32">
        <f>0</f>
      </c>
      <c s="32">
        <f>0</f>
      </c>
      <c s="32">
        <f>0+L32+L36+L40+L44+L48+L52+L56+L60+L64+L68+L72+L76+L80+L84+L88+L92+L96+L100+L104+L108+L112</f>
      </c>
      <c s="32">
        <f>0+M32+M36+M40+M44+M48+M52+M56+M60+M64+M68+M72+M76+M80+M84+M88+M92+M96+M100+M104+M108+M112</f>
      </c>
    </row>
    <row r="32" spans="1:16" ht="25.5">
      <c r="A32" t="s">
        <v>49</v>
      </c>
      <c s="34" t="s">
        <v>27</v>
      </c>
      <c s="34" t="s">
        <v>645</v>
      </c>
      <c s="35" t="s">
        <v>646</v>
      </c>
      <c s="6" t="s">
        <v>647</v>
      </c>
      <c s="36" t="s">
        <v>648</v>
      </c>
      <c s="37">
        <v>48.504</v>
      </c>
      <c s="36">
        <v>0</v>
      </c>
      <c s="36">
        <f>ROUND(G32*H32,6)</f>
      </c>
      <c r="L32" s="38">
        <v>0</v>
      </c>
      <c s="32">
        <f>ROUND(ROUND(L32,2)*ROUND(G32,3),2)</f>
      </c>
      <c s="36" t="s">
        <v>649</v>
      </c>
      <c>
        <f>(M32*21)/100</f>
      </c>
      <c t="s">
        <v>28</v>
      </c>
    </row>
    <row r="33" spans="1:5" ht="25.5">
      <c r="A33" s="35" t="s">
        <v>56</v>
      </c>
      <c r="E33" s="39" t="s">
        <v>3092</v>
      </c>
    </row>
    <row r="34" spans="1:5" ht="76.5">
      <c r="A34" s="35" t="s">
        <v>57</v>
      </c>
      <c r="E34" s="40" t="s">
        <v>11661</v>
      </c>
    </row>
    <row r="35" spans="1:5" ht="102">
      <c r="A35" t="s">
        <v>58</v>
      </c>
      <c r="E35" s="39" t="s">
        <v>651</v>
      </c>
    </row>
    <row r="36" spans="1:16" ht="25.5">
      <c r="A36" t="s">
        <v>49</v>
      </c>
      <c s="34" t="s">
        <v>168</v>
      </c>
      <c s="34" t="s">
        <v>1598</v>
      </c>
      <c s="35" t="s">
        <v>1599</v>
      </c>
      <c s="6" t="s">
        <v>1600</v>
      </c>
      <c s="36" t="s">
        <v>648</v>
      </c>
      <c s="37">
        <v>911.981</v>
      </c>
      <c s="36">
        <v>0</v>
      </c>
      <c s="36">
        <f>ROUND(G36*H36,6)</f>
      </c>
      <c r="L36" s="38">
        <v>0</v>
      </c>
      <c s="32">
        <f>ROUND(ROUND(L36,2)*ROUND(G36,3),2)</f>
      </c>
      <c s="36" t="s">
        <v>649</v>
      </c>
      <c>
        <f>(M36*21)/100</f>
      </c>
      <c t="s">
        <v>28</v>
      </c>
    </row>
    <row r="37" spans="1:5" ht="25.5">
      <c r="A37" s="35" t="s">
        <v>56</v>
      </c>
      <c r="E37" s="39" t="s">
        <v>3092</v>
      </c>
    </row>
    <row r="38" spans="1:5" ht="63.75">
      <c r="A38" s="35" t="s">
        <v>57</v>
      </c>
      <c r="E38" s="40" t="s">
        <v>11662</v>
      </c>
    </row>
    <row r="39" spans="1:5" ht="102">
      <c r="A39" t="s">
        <v>58</v>
      </c>
      <c r="E39" s="39" t="s">
        <v>651</v>
      </c>
    </row>
    <row r="40" spans="1:16" ht="25.5">
      <c r="A40" t="s">
        <v>49</v>
      </c>
      <c s="34" t="s">
        <v>534</v>
      </c>
      <c s="34" t="s">
        <v>2189</v>
      </c>
      <c s="35" t="s">
        <v>2190</v>
      </c>
      <c s="6" t="s">
        <v>2191</v>
      </c>
      <c s="36" t="s">
        <v>648</v>
      </c>
      <c s="37">
        <v>2</v>
      </c>
      <c s="36">
        <v>0</v>
      </c>
      <c s="36">
        <f>ROUND(G40*H40,6)</f>
      </c>
      <c r="L40" s="38">
        <v>0</v>
      </c>
      <c s="32">
        <f>ROUND(ROUND(L40,2)*ROUND(G40,3),2)</f>
      </c>
      <c s="36" t="s">
        <v>649</v>
      </c>
      <c>
        <f>(M40*21)/100</f>
      </c>
      <c t="s">
        <v>28</v>
      </c>
    </row>
    <row r="41" spans="1:5" ht="25.5">
      <c r="A41" s="35" t="s">
        <v>56</v>
      </c>
      <c r="E41" s="39" t="s">
        <v>3092</v>
      </c>
    </row>
    <row r="42" spans="1:5" ht="25.5">
      <c r="A42" s="35" t="s">
        <v>57</v>
      </c>
      <c r="E42" s="40" t="s">
        <v>6133</v>
      </c>
    </row>
    <row r="43" spans="1:5" ht="102">
      <c r="A43" t="s">
        <v>58</v>
      </c>
      <c r="E43" s="39" t="s">
        <v>651</v>
      </c>
    </row>
    <row r="44" spans="1:16" ht="25.5">
      <c r="A44" t="s">
        <v>49</v>
      </c>
      <c s="34" t="s">
        <v>673</v>
      </c>
      <c s="34" t="s">
        <v>658</v>
      </c>
      <c s="35" t="s">
        <v>659</v>
      </c>
      <c s="6" t="s">
        <v>660</v>
      </c>
      <c s="36" t="s">
        <v>648</v>
      </c>
      <c s="37">
        <v>2029.414</v>
      </c>
      <c s="36">
        <v>0</v>
      </c>
      <c s="36">
        <f>ROUND(G44*H44,6)</f>
      </c>
      <c r="L44" s="38">
        <v>0</v>
      </c>
      <c s="32">
        <f>ROUND(ROUND(L44,2)*ROUND(G44,3),2)</f>
      </c>
      <c s="36" t="s">
        <v>649</v>
      </c>
      <c>
        <f>(M44*21)/100</f>
      </c>
      <c t="s">
        <v>28</v>
      </c>
    </row>
    <row r="45" spans="1:5" ht="25.5">
      <c r="A45" s="35" t="s">
        <v>56</v>
      </c>
      <c r="E45" s="39" t="s">
        <v>3092</v>
      </c>
    </row>
    <row r="46" spans="1:5" ht="63.75">
      <c r="A46" s="35" t="s">
        <v>57</v>
      </c>
      <c r="E46" s="40" t="s">
        <v>11663</v>
      </c>
    </row>
    <row r="47" spans="1:5" ht="102">
      <c r="A47" t="s">
        <v>58</v>
      </c>
      <c r="E47" s="39" t="s">
        <v>651</v>
      </c>
    </row>
    <row r="48" spans="1:16" ht="25.5">
      <c r="A48" t="s">
        <v>49</v>
      </c>
      <c s="34" t="s">
        <v>677</v>
      </c>
      <c s="34" t="s">
        <v>661</v>
      </c>
      <c s="35" t="s">
        <v>662</v>
      </c>
      <c s="6" t="s">
        <v>663</v>
      </c>
      <c s="36" t="s">
        <v>648</v>
      </c>
      <c s="37">
        <v>4</v>
      </c>
      <c s="36">
        <v>0</v>
      </c>
      <c s="36">
        <f>ROUND(G48*H48,6)</f>
      </c>
      <c r="L48" s="38">
        <v>0</v>
      </c>
      <c s="32">
        <f>ROUND(ROUND(L48,2)*ROUND(G48,3),2)</f>
      </c>
      <c s="36" t="s">
        <v>649</v>
      </c>
      <c>
        <f>(M48*21)/100</f>
      </c>
      <c t="s">
        <v>28</v>
      </c>
    </row>
    <row r="49" spans="1:5" ht="25.5">
      <c r="A49" s="35" t="s">
        <v>56</v>
      </c>
      <c r="E49" s="39" t="s">
        <v>3092</v>
      </c>
    </row>
    <row r="50" spans="1:5" ht="25.5">
      <c r="A50" s="35" t="s">
        <v>57</v>
      </c>
      <c r="E50" s="40" t="s">
        <v>11664</v>
      </c>
    </row>
    <row r="51" spans="1:5" ht="102">
      <c r="A51" t="s">
        <v>58</v>
      </c>
      <c r="E51" s="39" t="s">
        <v>651</v>
      </c>
    </row>
    <row r="52" spans="1:16" ht="25.5">
      <c r="A52" t="s">
        <v>49</v>
      </c>
      <c s="34" t="s">
        <v>681</v>
      </c>
      <c s="34" t="s">
        <v>7784</v>
      </c>
      <c s="35" t="s">
        <v>7785</v>
      </c>
      <c s="6" t="s">
        <v>7786</v>
      </c>
      <c s="36" t="s">
        <v>648</v>
      </c>
      <c s="37">
        <v>2.5</v>
      </c>
      <c s="36">
        <v>0</v>
      </c>
      <c s="36">
        <f>ROUND(G52*H52,6)</f>
      </c>
      <c r="L52" s="38">
        <v>0</v>
      </c>
      <c s="32">
        <f>ROUND(ROUND(L52,2)*ROUND(G52,3),2)</f>
      </c>
      <c s="36" t="s">
        <v>649</v>
      </c>
      <c>
        <f>(M52*21)/100</f>
      </c>
      <c t="s">
        <v>28</v>
      </c>
    </row>
    <row r="53" spans="1:5" ht="25.5">
      <c r="A53" s="35" t="s">
        <v>56</v>
      </c>
      <c r="E53" s="39" t="s">
        <v>3092</v>
      </c>
    </row>
    <row r="54" spans="1:5" ht="25.5">
      <c r="A54" s="35" t="s">
        <v>57</v>
      </c>
      <c r="E54" s="40" t="s">
        <v>11660</v>
      </c>
    </row>
    <row r="55" spans="1:5" ht="102">
      <c r="A55" t="s">
        <v>58</v>
      </c>
      <c r="E55" s="39" t="s">
        <v>651</v>
      </c>
    </row>
    <row r="56" spans="1:16" ht="25.5">
      <c r="A56" t="s">
        <v>49</v>
      </c>
      <c s="34" t="s">
        <v>685</v>
      </c>
      <c s="34" t="s">
        <v>7789</v>
      </c>
      <c s="35" t="s">
        <v>7790</v>
      </c>
      <c s="6" t="s">
        <v>7791</v>
      </c>
      <c s="36" t="s">
        <v>648</v>
      </c>
      <c s="37">
        <v>3</v>
      </c>
      <c s="36">
        <v>0</v>
      </c>
      <c s="36">
        <f>ROUND(G56*H56,6)</f>
      </c>
      <c r="L56" s="38">
        <v>0</v>
      </c>
      <c s="32">
        <f>ROUND(ROUND(L56,2)*ROUND(G56,3),2)</f>
      </c>
      <c s="36" t="s">
        <v>649</v>
      </c>
      <c>
        <f>(M56*21)/100</f>
      </c>
      <c t="s">
        <v>28</v>
      </c>
    </row>
    <row r="57" spans="1:5" ht="25.5">
      <c r="A57" s="35" t="s">
        <v>56</v>
      </c>
      <c r="E57" s="39" t="s">
        <v>3092</v>
      </c>
    </row>
    <row r="58" spans="1:5" ht="25.5">
      <c r="A58" s="35" t="s">
        <v>57</v>
      </c>
      <c r="E58" s="40" t="s">
        <v>11665</v>
      </c>
    </row>
    <row r="59" spans="1:5" ht="102">
      <c r="A59" t="s">
        <v>58</v>
      </c>
      <c r="E59" s="39" t="s">
        <v>651</v>
      </c>
    </row>
    <row r="60" spans="1:16" ht="25.5">
      <c r="A60" t="s">
        <v>49</v>
      </c>
      <c s="34" t="s">
        <v>50</v>
      </c>
      <c s="34" t="s">
        <v>3790</v>
      </c>
      <c s="35" t="s">
        <v>3791</v>
      </c>
      <c s="6" t="s">
        <v>3792</v>
      </c>
      <c s="36" t="s">
        <v>648</v>
      </c>
      <c s="37">
        <v>1.5</v>
      </c>
      <c s="36">
        <v>0</v>
      </c>
      <c s="36">
        <f>ROUND(G60*H60,6)</f>
      </c>
      <c r="L60" s="38">
        <v>0</v>
      </c>
      <c s="32">
        <f>ROUND(ROUND(L60,2)*ROUND(G60,3),2)</f>
      </c>
      <c s="36" t="s">
        <v>649</v>
      </c>
      <c>
        <f>(M60*21)/100</f>
      </c>
      <c t="s">
        <v>28</v>
      </c>
    </row>
    <row r="61" spans="1:5" ht="25.5">
      <c r="A61" s="35" t="s">
        <v>56</v>
      </c>
      <c r="E61" s="39" t="s">
        <v>3092</v>
      </c>
    </row>
    <row r="62" spans="1:5" ht="25.5">
      <c r="A62" s="35" t="s">
        <v>57</v>
      </c>
      <c r="E62" s="40" t="s">
        <v>11666</v>
      </c>
    </row>
    <row r="63" spans="1:5" ht="102">
      <c r="A63" t="s">
        <v>58</v>
      </c>
      <c r="E63" s="39" t="s">
        <v>651</v>
      </c>
    </row>
    <row r="64" spans="1:16" ht="25.5">
      <c r="A64" t="s">
        <v>49</v>
      </c>
      <c s="34" t="s">
        <v>60</v>
      </c>
      <c s="34" t="s">
        <v>664</v>
      </c>
      <c s="35" t="s">
        <v>665</v>
      </c>
      <c s="6" t="s">
        <v>666</v>
      </c>
      <c s="36" t="s">
        <v>648</v>
      </c>
      <c s="37">
        <v>1.6</v>
      </c>
      <c s="36">
        <v>0</v>
      </c>
      <c s="36">
        <f>ROUND(G64*H64,6)</f>
      </c>
      <c r="L64" s="38">
        <v>0</v>
      </c>
      <c s="32">
        <f>ROUND(ROUND(L64,2)*ROUND(G64,3),2)</f>
      </c>
      <c s="36" t="s">
        <v>649</v>
      </c>
      <c>
        <f>(M64*21)/100</f>
      </c>
      <c t="s">
        <v>28</v>
      </c>
    </row>
    <row r="65" spans="1:5" ht="25.5">
      <c r="A65" s="35" t="s">
        <v>56</v>
      </c>
      <c r="E65" s="39" t="s">
        <v>3092</v>
      </c>
    </row>
    <row r="66" spans="1:5" ht="25.5">
      <c r="A66" s="35" t="s">
        <v>57</v>
      </c>
      <c r="E66" s="40" t="s">
        <v>11667</v>
      </c>
    </row>
    <row r="67" spans="1:5" ht="102">
      <c r="A67" t="s">
        <v>58</v>
      </c>
      <c r="E67" s="39" t="s">
        <v>651</v>
      </c>
    </row>
    <row r="68" spans="1:16" ht="25.5">
      <c r="A68" t="s">
        <v>49</v>
      </c>
      <c s="34" t="s">
        <v>64</v>
      </c>
      <c s="34" t="s">
        <v>3794</v>
      </c>
      <c s="35" t="s">
        <v>3795</v>
      </c>
      <c s="6" t="s">
        <v>3796</v>
      </c>
      <c s="36" t="s">
        <v>648</v>
      </c>
      <c s="37">
        <v>0.1</v>
      </c>
      <c s="36">
        <v>0</v>
      </c>
      <c s="36">
        <f>ROUND(G68*H68,6)</f>
      </c>
      <c r="L68" s="38">
        <v>0</v>
      </c>
      <c s="32">
        <f>ROUND(ROUND(L68,2)*ROUND(G68,3),2)</f>
      </c>
      <c s="36" t="s">
        <v>649</v>
      </c>
      <c>
        <f>(M68*21)/100</f>
      </c>
      <c t="s">
        <v>28</v>
      </c>
    </row>
    <row r="69" spans="1:5" ht="25.5">
      <c r="A69" s="35" t="s">
        <v>56</v>
      </c>
      <c r="E69" s="39" t="s">
        <v>3092</v>
      </c>
    </row>
    <row r="70" spans="1:5" ht="25.5">
      <c r="A70" s="35" t="s">
        <v>57</v>
      </c>
      <c r="E70" s="40" t="s">
        <v>11668</v>
      </c>
    </row>
    <row r="71" spans="1:5" ht="102">
      <c r="A71" t="s">
        <v>58</v>
      </c>
      <c r="E71" s="39" t="s">
        <v>651</v>
      </c>
    </row>
    <row r="72" spans="1:16" ht="25.5">
      <c r="A72" t="s">
        <v>49</v>
      </c>
      <c s="34" t="s">
        <v>69</v>
      </c>
      <c s="34" t="s">
        <v>11642</v>
      </c>
      <c s="35" t="s">
        <v>11643</v>
      </c>
      <c s="6" t="s">
        <v>11644</v>
      </c>
      <c s="36" t="s">
        <v>648</v>
      </c>
      <c s="37">
        <v>0.2</v>
      </c>
      <c s="36">
        <v>0</v>
      </c>
      <c s="36">
        <f>ROUND(G72*H72,6)</f>
      </c>
      <c r="L72" s="38">
        <v>0</v>
      </c>
      <c s="32">
        <f>ROUND(ROUND(L72,2)*ROUND(G72,3),2)</f>
      </c>
      <c s="36" t="s">
        <v>649</v>
      </c>
      <c>
        <f>(M72*21)/100</f>
      </c>
      <c t="s">
        <v>28</v>
      </c>
    </row>
    <row r="73" spans="1:5" ht="25.5">
      <c r="A73" s="35" t="s">
        <v>56</v>
      </c>
      <c r="E73" s="39" t="s">
        <v>3092</v>
      </c>
    </row>
    <row r="74" spans="1:5" ht="25.5">
      <c r="A74" s="35" t="s">
        <v>57</v>
      </c>
      <c r="E74" s="40" t="s">
        <v>11669</v>
      </c>
    </row>
    <row r="75" spans="1:5" ht="102">
      <c r="A75" t="s">
        <v>58</v>
      </c>
      <c r="E75" s="39" t="s">
        <v>651</v>
      </c>
    </row>
    <row r="76" spans="1:16" ht="25.5">
      <c r="A76" t="s">
        <v>49</v>
      </c>
      <c s="34" t="s">
        <v>72</v>
      </c>
      <c s="34" t="s">
        <v>2560</v>
      </c>
      <c s="35" t="s">
        <v>2561</v>
      </c>
      <c s="6" t="s">
        <v>2562</v>
      </c>
      <c s="36" t="s">
        <v>648</v>
      </c>
      <c s="37">
        <v>13.104</v>
      </c>
      <c s="36">
        <v>0</v>
      </c>
      <c s="36">
        <f>ROUND(G76*H76,6)</f>
      </c>
      <c r="L76" s="38">
        <v>0</v>
      </c>
      <c s="32">
        <f>ROUND(ROUND(L76,2)*ROUND(G76,3),2)</f>
      </c>
      <c s="36" t="s">
        <v>649</v>
      </c>
      <c>
        <f>(M76*21)/100</f>
      </c>
      <c t="s">
        <v>28</v>
      </c>
    </row>
    <row r="77" spans="1:5" ht="25.5">
      <c r="A77" s="35" t="s">
        <v>56</v>
      </c>
      <c r="E77" s="39" t="s">
        <v>3092</v>
      </c>
    </row>
    <row r="78" spans="1:5" ht="25.5">
      <c r="A78" s="35" t="s">
        <v>57</v>
      </c>
      <c r="E78" s="40" t="s">
        <v>11670</v>
      </c>
    </row>
    <row r="79" spans="1:5" ht="102">
      <c r="A79" t="s">
        <v>58</v>
      </c>
      <c r="E79" s="39" t="s">
        <v>651</v>
      </c>
    </row>
    <row r="80" spans="1:16" ht="25.5">
      <c r="A80" t="s">
        <v>49</v>
      </c>
      <c s="34" t="s">
        <v>78</v>
      </c>
      <c s="34" t="s">
        <v>6051</v>
      </c>
      <c s="35" t="s">
        <v>6052</v>
      </c>
      <c s="6" t="s">
        <v>6053</v>
      </c>
      <c s="36" t="s">
        <v>648</v>
      </c>
      <c s="37">
        <v>0.2</v>
      </c>
      <c s="36">
        <v>0</v>
      </c>
      <c s="36">
        <f>ROUND(G80*H80,6)</f>
      </c>
      <c r="L80" s="38">
        <v>0</v>
      </c>
      <c s="32">
        <f>ROUND(ROUND(L80,2)*ROUND(G80,3),2)</f>
      </c>
      <c s="36" t="s">
        <v>649</v>
      </c>
      <c>
        <f>(M80*21)/100</f>
      </c>
      <c t="s">
        <v>28</v>
      </c>
    </row>
    <row r="81" spans="1:5" ht="25.5">
      <c r="A81" s="35" t="s">
        <v>56</v>
      </c>
      <c r="E81" s="39" t="s">
        <v>3092</v>
      </c>
    </row>
    <row r="82" spans="1:5" ht="25.5">
      <c r="A82" s="35" t="s">
        <v>57</v>
      </c>
      <c r="E82" s="40" t="s">
        <v>11669</v>
      </c>
    </row>
    <row r="83" spans="1:5" ht="102">
      <c r="A83" t="s">
        <v>58</v>
      </c>
      <c r="E83" s="39" t="s">
        <v>651</v>
      </c>
    </row>
    <row r="84" spans="1:16" ht="25.5">
      <c r="A84" t="s">
        <v>49</v>
      </c>
      <c s="34" t="s">
        <v>83</v>
      </c>
      <c s="34" t="s">
        <v>11647</v>
      </c>
      <c s="35" t="s">
        <v>11648</v>
      </c>
      <c s="6" t="s">
        <v>11649</v>
      </c>
      <c s="36" t="s">
        <v>648</v>
      </c>
      <c s="37">
        <v>0.2</v>
      </c>
      <c s="36">
        <v>0</v>
      </c>
      <c s="36">
        <f>ROUND(G84*H84,6)</f>
      </c>
      <c r="L84" s="38">
        <v>0</v>
      </c>
      <c s="32">
        <f>ROUND(ROUND(L84,2)*ROUND(G84,3),2)</f>
      </c>
      <c s="36" t="s">
        <v>649</v>
      </c>
      <c>
        <f>(M84*21)/100</f>
      </c>
      <c t="s">
        <v>28</v>
      </c>
    </row>
    <row r="85" spans="1:5" ht="25.5">
      <c r="A85" s="35" t="s">
        <v>56</v>
      </c>
      <c r="E85" s="39" t="s">
        <v>3092</v>
      </c>
    </row>
    <row r="86" spans="1:5" ht="25.5">
      <c r="A86" s="35" t="s">
        <v>57</v>
      </c>
      <c r="E86" s="40" t="s">
        <v>11669</v>
      </c>
    </row>
    <row r="87" spans="1:5" ht="102">
      <c r="A87" t="s">
        <v>58</v>
      </c>
      <c r="E87" s="39" t="s">
        <v>651</v>
      </c>
    </row>
    <row r="88" spans="1:16" ht="25.5">
      <c r="A88" t="s">
        <v>49</v>
      </c>
      <c s="34" t="s">
        <v>87</v>
      </c>
      <c s="34" t="s">
        <v>682</v>
      </c>
      <c s="35" t="s">
        <v>683</v>
      </c>
      <c s="6" t="s">
        <v>684</v>
      </c>
      <c s="36" t="s">
        <v>648</v>
      </c>
      <c s="37">
        <v>0.2</v>
      </c>
      <c s="36">
        <v>0</v>
      </c>
      <c s="36">
        <f>ROUND(G88*H88,6)</f>
      </c>
      <c r="L88" s="38">
        <v>0</v>
      </c>
      <c s="32">
        <f>ROUND(ROUND(L88,2)*ROUND(G88,3),2)</f>
      </c>
      <c s="36" t="s">
        <v>649</v>
      </c>
      <c>
        <f>(M88*21)/100</f>
      </c>
      <c t="s">
        <v>28</v>
      </c>
    </row>
    <row r="89" spans="1:5" ht="25.5">
      <c r="A89" s="35" t="s">
        <v>56</v>
      </c>
      <c r="E89" s="39" t="s">
        <v>3092</v>
      </c>
    </row>
    <row r="90" spans="1:5" ht="25.5">
      <c r="A90" s="35" t="s">
        <v>57</v>
      </c>
      <c r="E90" s="40" t="s">
        <v>11669</v>
      </c>
    </row>
    <row r="91" spans="1:5" ht="102">
      <c r="A91" t="s">
        <v>58</v>
      </c>
      <c r="E91" s="39" t="s">
        <v>651</v>
      </c>
    </row>
    <row r="92" spans="1:16" ht="25.5">
      <c r="A92" t="s">
        <v>49</v>
      </c>
      <c s="34" t="s">
        <v>91</v>
      </c>
      <c s="34" t="s">
        <v>7808</v>
      </c>
      <c s="35" t="s">
        <v>7809</v>
      </c>
      <c s="6" t="s">
        <v>7810</v>
      </c>
      <c s="36" t="s">
        <v>648</v>
      </c>
      <c s="37">
        <v>0.4</v>
      </c>
      <c s="36">
        <v>0</v>
      </c>
      <c s="36">
        <f>ROUND(G92*H92,6)</f>
      </c>
      <c r="L92" s="38">
        <v>0</v>
      </c>
      <c s="32">
        <f>ROUND(ROUND(L92,2)*ROUND(G92,3),2)</f>
      </c>
      <c s="36" t="s">
        <v>649</v>
      </c>
      <c>
        <f>(M92*21)/100</f>
      </c>
      <c t="s">
        <v>28</v>
      </c>
    </row>
    <row r="93" spans="1:5" ht="25.5">
      <c r="A93" s="35" t="s">
        <v>56</v>
      </c>
      <c r="E93" s="39" t="s">
        <v>3092</v>
      </c>
    </row>
    <row r="94" spans="1:5" ht="25.5">
      <c r="A94" s="35" t="s">
        <v>57</v>
      </c>
      <c r="E94" s="40" t="s">
        <v>11671</v>
      </c>
    </row>
    <row r="95" spans="1:5" ht="102">
      <c r="A95" t="s">
        <v>58</v>
      </c>
      <c r="E95" s="39" t="s">
        <v>651</v>
      </c>
    </row>
    <row r="96" spans="1:16" ht="25.5">
      <c r="A96" t="s">
        <v>49</v>
      </c>
      <c s="34" t="s">
        <v>96</v>
      </c>
      <c s="34" t="s">
        <v>10999</v>
      </c>
      <c s="35" t="s">
        <v>11000</v>
      </c>
      <c s="6" t="s">
        <v>11001</v>
      </c>
      <c s="36" t="s">
        <v>648</v>
      </c>
      <c s="37">
        <v>34.125</v>
      </c>
      <c s="36">
        <v>0</v>
      </c>
      <c s="36">
        <f>ROUND(G96*H96,6)</f>
      </c>
      <c r="L96" s="38">
        <v>0</v>
      </c>
      <c s="32">
        <f>ROUND(ROUND(L96,2)*ROUND(G96,3),2)</f>
      </c>
      <c s="36" t="s">
        <v>649</v>
      </c>
      <c>
        <f>(M96*21)/100</f>
      </c>
      <c t="s">
        <v>28</v>
      </c>
    </row>
    <row r="97" spans="1:5" ht="25.5">
      <c r="A97" s="35" t="s">
        <v>56</v>
      </c>
      <c r="E97" s="39" t="s">
        <v>3092</v>
      </c>
    </row>
    <row r="98" spans="1:5" ht="25.5">
      <c r="A98" s="35" t="s">
        <v>57</v>
      </c>
      <c r="E98" s="40" t="s">
        <v>11672</v>
      </c>
    </row>
    <row r="99" spans="1:5" ht="102">
      <c r="A99" t="s">
        <v>58</v>
      </c>
      <c r="E99" s="39" t="s">
        <v>651</v>
      </c>
    </row>
    <row r="100" spans="1:16" ht="25.5">
      <c r="A100" t="s">
        <v>49</v>
      </c>
      <c s="34" t="s">
        <v>888</v>
      </c>
      <c s="34" t="s">
        <v>11003</v>
      </c>
      <c s="35" t="s">
        <v>11004</v>
      </c>
      <c s="6" t="s">
        <v>11005</v>
      </c>
      <c s="36" t="s">
        <v>648</v>
      </c>
      <c s="37">
        <v>25</v>
      </c>
      <c s="36">
        <v>0</v>
      </c>
      <c s="36">
        <f>ROUND(G100*H100,6)</f>
      </c>
      <c r="L100" s="38">
        <v>0</v>
      </c>
      <c s="32">
        <f>ROUND(ROUND(L100,2)*ROUND(G100,3),2)</f>
      </c>
      <c s="36" t="s">
        <v>649</v>
      </c>
      <c>
        <f>(M100*21)/100</f>
      </c>
      <c t="s">
        <v>28</v>
      </c>
    </row>
    <row r="101" spans="1:5" ht="25.5">
      <c r="A101" s="35" t="s">
        <v>56</v>
      </c>
      <c r="E101" s="39" t="s">
        <v>3092</v>
      </c>
    </row>
    <row r="102" spans="1:5" ht="25.5">
      <c r="A102" s="35" t="s">
        <v>57</v>
      </c>
      <c r="E102" s="40" t="s">
        <v>11673</v>
      </c>
    </row>
    <row r="103" spans="1:5" ht="102">
      <c r="A103" t="s">
        <v>58</v>
      </c>
      <c r="E103" s="39" t="s">
        <v>651</v>
      </c>
    </row>
    <row r="104" spans="1:16" ht="25.5">
      <c r="A104" t="s">
        <v>49</v>
      </c>
      <c s="34" t="s">
        <v>102</v>
      </c>
      <c s="34" t="s">
        <v>7821</v>
      </c>
      <c s="35" t="s">
        <v>7822</v>
      </c>
      <c s="6" t="s">
        <v>7823</v>
      </c>
      <c s="36" t="s">
        <v>648</v>
      </c>
      <c s="37">
        <v>0.3</v>
      </c>
      <c s="36">
        <v>0</v>
      </c>
      <c s="36">
        <f>ROUND(G104*H104,6)</f>
      </c>
      <c r="L104" s="38">
        <v>0</v>
      </c>
      <c s="32">
        <f>ROUND(ROUND(L104,2)*ROUND(G104,3),2)</f>
      </c>
      <c s="36" t="s">
        <v>649</v>
      </c>
      <c>
        <f>(M104*21)/100</f>
      </c>
      <c t="s">
        <v>28</v>
      </c>
    </row>
    <row r="105" spans="1:5" ht="25.5">
      <c r="A105" s="35" t="s">
        <v>56</v>
      </c>
      <c r="E105" s="39" t="s">
        <v>3092</v>
      </c>
    </row>
    <row r="106" spans="1:5" ht="25.5">
      <c r="A106" s="35" t="s">
        <v>57</v>
      </c>
      <c r="E106" s="40" t="s">
        <v>11674</v>
      </c>
    </row>
    <row r="107" spans="1:5" ht="102">
      <c r="A107" t="s">
        <v>58</v>
      </c>
      <c r="E107" s="39" t="s">
        <v>651</v>
      </c>
    </row>
    <row r="108" spans="1:16" ht="38.25">
      <c r="A108" t="s">
        <v>49</v>
      </c>
      <c s="34" t="s">
        <v>820</v>
      </c>
      <c s="34" t="s">
        <v>3269</v>
      </c>
      <c s="35" t="s">
        <v>3270</v>
      </c>
      <c s="6" t="s">
        <v>3271</v>
      </c>
      <c s="36" t="s">
        <v>648</v>
      </c>
      <c s="37">
        <v>20.788</v>
      </c>
      <c s="36">
        <v>0</v>
      </c>
      <c s="36">
        <f>ROUND(G108*H108,6)</f>
      </c>
      <c r="L108" s="38">
        <v>0</v>
      </c>
      <c s="32">
        <f>ROUND(ROUND(L108,2)*ROUND(G108,3),2)</f>
      </c>
      <c s="36" t="s">
        <v>649</v>
      </c>
      <c>
        <f>(M108*21)/100</f>
      </c>
      <c t="s">
        <v>28</v>
      </c>
    </row>
    <row r="109" spans="1:5" ht="25.5">
      <c r="A109" s="35" t="s">
        <v>56</v>
      </c>
      <c r="E109" s="39" t="s">
        <v>3092</v>
      </c>
    </row>
    <row r="110" spans="1:5" ht="76.5">
      <c r="A110" s="35" t="s">
        <v>57</v>
      </c>
      <c r="E110" s="40" t="s">
        <v>11675</v>
      </c>
    </row>
    <row r="111" spans="1:5" ht="102">
      <c r="A111" t="s">
        <v>58</v>
      </c>
      <c r="E111" s="39" t="s">
        <v>651</v>
      </c>
    </row>
    <row r="112" spans="1:16" ht="25.5">
      <c r="A112" t="s">
        <v>49</v>
      </c>
      <c s="34" t="s">
        <v>108</v>
      </c>
      <c s="34" t="s">
        <v>5890</v>
      </c>
      <c s="35" t="s">
        <v>5891</v>
      </c>
      <c s="6" t="s">
        <v>5892</v>
      </c>
      <c s="36" t="s">
        <v>648</v>
      </c>
      <c s="37">
        <v>70.325</v>
      </c>
      <c s="36">
        <v>0</v>
      </c>
      <c s="36">
        <f>ROUND(G112*H112,6)</f>
      </c>
      <c r="L112" s="38">
        <v>0</v>
      </c>
      <c s="32">
        <f>ROUND(ROUND(L112,2)*ROUND(G112,3),2)</f>
      </c>
      <c s="36" t="s">
        <v>649</v>
      </c>
      <c>
        <f>(M112*21)/100</f>
      </c>
      <c t="s">
        <v>28</v>
      </c>
    </row>
    <row r="113" spans="1:5" ht="25.5">
      <c r="A113" s="35" t="s">
        <v>56</v>
      </c>
      <c r="E113" s="39" t="s">
        <v>3092</v>
      </c>
    </row>
    <row r="114" spans="1:5" ht="51">
      <c r="A114" s="35" t="s">
        <v>57</v>
      </c>
      <c r="E114" s="40" t="s">
        <v>11676</v>
      </c>
    </row>
    <row r="115" spans="1:5" ht="102">
      <c r="A115" t="s">
        <v>58</v>
      </c>
      <c r="E115"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11677</v>
      </c>
      <c s="41">
        <f>Rekapitulace!C168</f>
      </c>
      <c s="20" t="s">
        <v>0</v>
      </c>
      <c t="s">
        <v>23</v>
      </c>
      <c t="s">
        <v>28</v>
      </c>
    </row>
    <row r="4" spans="1:16" ht="32" customHeight="1">
      <c r="A4" s="24" t="s">
        <v>20</v>
      </c>
      <c s="25" t="s">
        <v>29</v>
      </c>
      <c s="27" t="s">
        <v>11677</v>
      </c>
      <c r="E4" s="26" t="s">
        <v>11678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COUNTIFS(L8:L516,"=0",A8:A516,"P")+COUNTIFS(L8:L516,"",A8:A516,"P")+SUM(Q8:Q516)</f>
      </c>
    </row>
    <row r="8" spans="1:13" ht="12.75">
      <c r="A8" t="s">
        <v>45</v>
      </c>
      <c r="C8" s="28" t="s">
        <v>11681</v>
      </c>
      <c r="E8" s="30" t="s">
        <v>11680</v>
      </c>
      <c r="J8" s="29">
        <f>0+J9+J38+J95+J344+J357+J478+J507</f>
      </c>
      <c s="29">
        <f>0+K9+K38+K95+K344+K357+K478+K507</f>
      </c>
      <c s="29">
        <f>0+L9+L38+L95+L344+L357+L478+L507</f>
      </c>
      <c s="29">
        <f>0+M9+M38+M95+M344+M357+M478+M507</f>
      </c>
    </row>
    <row r="9" spans="1:13" ht="12.75">
      <c r="A9" t="s">
        <v>47</v>
      </c>
      <c r="C9" s="31" t="s">
        <v>644</v>
      </c>
      <c r="E9" s="33" t="s">
        <v>11682</v>
      </c>
      <c r="J9" s="32">
        <f>0</f>
      </c>
      <c s="32">
        <f>0</f>
      </c>
      <c s="32">
        <f>0+L10+L14+L18+L22+L26+L30+L34</f>
      </c>
      <c s="32">
        <f>0+M10+M14+M18+M22+M26+M30+M34</f>
      </c>
    </row>
    <row r="10" spans="1:16" ht="12.75">
      <c r="A10" t="s">
        <v>49</v>
      </c>
      <c s="34" t="s">
        <v>644</v>
      </c>
      <c s="34" t="s">
        <v>11683</v>
      </c>
      <c s="35" t="s">
        <v>52</v>
      </c>
      <c s="6" t="s">
        <v>11684</v>
      </c>
      <c s="36" t="s">
        <v>75</v>
      </c>
      <c s="37">
        <v>797.5</v>
      </c>
      <c s="36">
        <v>0</v>
      </c>
      <c s="36">
        <f>ROUND(G10*H10,6)</f>
      </c>
      <c r="L10" s="38">
        <v>0</v>
      </c>
      <c s="32">
        <f>ROUND(ROUND(L10,2)*ROUND(G10,3),2)</f>
      </c>
      <c s="36" t="s">
        <v>11685</v>
      </c>
      <c>
        <f>(M10*21)/100</f>
      </c>
      <c t="s">
        <v>28</v>
      </c>
    </row>
    <row r="11" spans="1:5" ht="12.75">
      <c r="A11" s="35" t="s">
        <v>56</v>
      </c>
      <c r="E11" s="39" t="s">
        <v>1040</v>
      </c>
    </row>
    <row r="12" spans="1:5" ht="12.75">
      <c r="A12" s="35" t="s">
        <v>57</v>
      </c>
      <c r="E12" s="40" t="s">
        <v>11686</v>
      </c>
    </row>
    <row r="13" spans="1:5" ht="216.75">
      <c r="A13" t="s">
        <v>58</v>
      </c>
      <c r="E13" s="39" t="s">
        <v>2614</v>
      </c>
    </row>
    <row r="14" spans="1:16" ht="12.75">
      <c r="A14" t="s">
        <v>49</v>
      </c>
      <c s="34" t="s">
        <v>28</v>
      </c>
      <c s="34" t="s">
        <v>11687</v>
      </c>
      <c s="35" t="s">
        <v>52</v>
      </c>
      <c s="6" t="s">
        <v>11688</v>
      </c>
      <c s="36" t="s">
        <v>67</v>
      </c>
      <c s="37">
        <v>592</v>
      </c>
      <c s="36">
        <v>0</v>
      </c>
      <c s="36">
        <f>ROUND(G14*H14,6)</f>
      </c>
      <c r="L14" s="38">
        <v>0</v>
      </c>
      <c s="32">
        <f>ROUND(ROUND(L14,2)*ROUND(G14,3),2)</f>
      </c>
      <c s="36" t="s">
        <v>11689</v>
      </c>
      <c>
        <f>(M14*21)/100</f>
      </c>
      <c t="s">
        <v>28</v>
      </c>
    </row>
    <row r="15" spans="1:5" ht="12.75">
      <c r="A15" s="35" t="s">
        <v>56</v>
      </c>
      <c r="E15" s="39" t="s">
        <v>1040</v>
      </c>
    </row>
    <row r="16" spans="1:5" ht="12.75">
      <c r="A16" s="35" t="s">
        <v>57</v>
      </c>
      <c r="E16" s="40" t="s">
        <v>11690</v>
      </c>
    </row>
    <row r="17" spans="1:5" ht="89.25">
      <c r="A17" t="s">
        <v>58</v>
      </c>
      <c r="E17" s="39" t="s">
        <v>11691</v>
      </c>
    </row>
    <row r="18" spans="1:16" ht="12.75">
      <c r="A18" t="s">
        <v>49</v>
      </c>
      <c s="34" t="s">
        <v>26</v>
      </c>
      <c s="34" t="s">
        <v>11692</v>
      </c>
      <c s="35" t="s">
        <v>52</v>
      </c>
      <c s="6" t="s">
        <v>11693</v>
      </c>
      <c s="36" t="s">
        <v>67</v>
      </c>
      <c s="37">
        <v>231</v>
      </c>
      <c s="36">
        <v>0</v>
      </c>
      <c s="36">
        <f>ROUND(G18*H18,6)</f>
      </c>
      <c r="L18" s="38">
        <v>0</v>
      </c>
      <c s="32">
        <f>ROUND(ROUND(L18,2)*ROUND(G18,3),2)</f>
      </c>
      <c s="36" t="s">
        <v>11685</v>
      </c>
      <c>
        <f>(M18*21)/100</f>
      </c>
      <c t="s">
        <v>28</v>
      </c>
    </row>
    <row r="19" spans="1:5" ht="12.75">
      <c r="A19" s="35" t="s">
        <v>56</v>
      </c>
      <c r="E19" s="39" t="s">
        <v>1040</v>
      </c>
    </row>
    <row r="20" spans="1:5" ht="12.75">
      <c r="A20" s="35" t="s">
        <v>57</v>
      </c>
      <c r="E20" s="40" t="s">
        <v>11690</v>
      </c>
    </row>
    <row r="21" spans="1:5" ht="76.5">
      <c r="A21" t="s">
        <v>58</v>
      </c>
      <c r="E21" s="39" t="s">
        <v>11694</v>
      </c>
    </row>
    <row r="22" spans="1:16" ht="12.75">
      <c r="A22" t="s">
        <v>49</v>
      </c>
      <c s="34" t="s">
        <v>94</v>
      </c>
      <c s="34" t="s">
        <v>11695</v>
      </c>
      <c s="35" t="s">
        <v>52</v>
      </c>
      <c s="6" t="s">
        <v>11696</v>
      </c>
      <c s="36" t="s">
        <v>67</v>
      </c>
      <c s="37">
        <v>144</v>
      </c>
      <c s="36">
        <v>0</v>
      </c>
      <c s="36">
        <f>ROUND(G22*H22,6)</f>
      </c>
      <c r="L22" s="38">
        <v>0</v>
      </c>
      <c s="32">
        <f>ROUND(ROUND(L22,2)*ROUND(G22,3),2)</f>
      </c>
      <c s="36" t="s">
        <v>11685</v>
      </c>
      <c>
        <f>(M22*21)/100</f>
      </c>
      <c t="s">
        <v>28</v>
      </c>
    </row>
    <row r="23" spans="1:5" ht="12.75">
      <c r="A23" s="35" t="s">
        <v>56</v>
      </c>
      <c r="E23" s="39" t="s">
        <v>1040</v>
      </c>
    </row>
    <row r="24" spans="1:5" ht="12.75">
      <c r="A24" s="35" t="s">
        <v>57</v>
      </c>
      <c r="E24" s="40" t="s">
        <v>11697</v>
      </c>
    </row>
    <row r="25" spans="1:5" ht="89.25">
      <c r="A25" t="s">
        <v>58</v>
      </c>
      <c r="E25" s="39" t="s">
        <v>11698</v>
      </c>
    </row>
    <row r="26" spans="1:16" ht="12.75">
      <c r="A26" t="s">
        <v>49</v>
      </c>
      <c s="34" t="s">
        <v>100</v>
      </c>
      <c s="34" t="s">
        <v>11699</v>
      </c>
      <c s="35" t="s">
        <v>52</v>
      </c>
      <c s="6" t="s">
        <v>11700</v>
      </c>
      <c s="36" t="s">
        <v>67</v>
      </c>
      <c s="37">
        <v>12</v>
      </c>
      <c s="36">
        <v>0</v>
      </c>
      <c s="36">
        <f>ROUND(G26*H26,6)</f>
      </c>
      <c r="L26" s="38">
        <v>0</v>
      </c>
      <c s="32">
        <f>ROUND(ROUND(L26,2)*ROUND(G26,3),2)</f>
      </c>
      <c s="36" t="s">
        <v>11685</v>
      </c>
      <c>
        <f>(M26*21)/100</f>
      </c>
      <c t="s">
        <v>28</v>
      </c>
    </row>
    <row r="27" spans="1:5" ht="12.75">
      <c r="A27" s="35" t="s">
        <v>56</v>
      </c>
      <c r="E27" s="39" t="s">
        <v>1040</v>
      </c>
    </row>
    <row r="28" spans="1:5" ht="12.75">
      <c r="A28" s="35" t="s">
        <v>57</v>
      </c>
      <c r="E28" s="40" t="s">
        <v>11697</v>
      </c>
    </row>
    <row r="29" spans="1:5" ht="76.5">
      <c r="A29" t="s">
        <v>58</v>
      </c>
      <c r="E29" s="39" t="s">
        <v>11701</v>
      </c>
    </row>
    <row r="30" spans="1:16" ht="12.75">
      <c r="A30" t="s">
        <v>49</v>
      </c>
      <c s="34" t="s">
        <v>27</v>
      </c>
      <c s="34" t="s">
        <v>11702</v>
      </c>
      <c s="35" t="s">
        <v>52</v>
      </c>
      <c s="6" t="s">
        <v>11703</v>
      </c>
      <c s="36" t="s">
        <v>67</v>
      </c>
      <c s="37">
        <v>80</v>
      </c>
      <c s="36">
        <v>0</v>
      </c>
      <c s="36">
        <f>ROUND(G30*H30,6)</f>
      </c>
      <c r="L30" s="38">
        <v>0</v>
      </c>
      <c s="32">
        <f>ROUND(ROUND(L30,2)*ROUND(G30,3),2)</f>
      </c>
      <c s="36" t="s">
        <v>11685</v>
      </c>
      <c>
        <f>(M30*21)/100</f>
      </c>
      <c t="s">
        <v>28</v>
      </c>
    </row>
    <row r="31" spans="1:5" ht="12.75">
      <c r="A31" s="35" t="s">
        <v>56</v>
      </c>
      <c r="E31" s="39" t="s">
        <v>1040</v>
      </c>
    </row>
    <row r="32" spans="1:5" ht="12.75">
      <c r="A32" s="35" t="s">
        <v>57</v>
      </c>
      <c r="E32" s="40" t="s">
        <v>11704</v>
      </c>
    </row>
    <row r="33" spans="1:5" ht="114.75">
      <c r="A33" t="s">
        <v>58</v>
      </c>
      <c r="E33" s="39" t="s">
        <v>11705</v>
      </c>
    </row>
    <row r="34" spans="1:16" ht="25.5">
      <c r="A34" t="s">
        <v>49</v>
      </c>
      <c s="34" t="s">
        <v>168</v>
      </c>
      <c s="34" t="s">
        <v>11706</v>
      </c>
      <c s="35" t="s">
        <v>52</v>
      </c>
      <c s="6" t="s">
        <v>11707</v>
      </c>
      <c s="36" t="s">
        <v>486</v>
      </c>
      <c s="37">
        <v>924</v>
      </c>
      <c s="36">
        <v>0</v>
      </c>
      <c s="36">
        <f>ROUND(G34*H34,6)</f>
      </c>
      <c r="L34" s="38">
        <v>0</v>
      </c>
      <c s="32">
        <f>ROUND(ROUND(L34,2)*ROUND(G34,3),2)</f>
      </c>
      <c s="36" t="s">
        <v>11685</v>
      </c>
      <c>
        <f>(M34*21)/100</f>
      </c>
      <c t="s">
        <v>28</v>
      </c>
    </row>
    <row r="35" spans="1:5" ht="12.75">
      <c r="A35" s="35" t="s">
        <v>56</v>
      </c>
      <c r="E35" s="39" t="s">
        <v>1040</v>
      </c>
    </row>
    <row r="36" spans="1:5" ht="12.75">
      <c r="A36" s="35" t="s">
        <v>57</v>
      </c>
      <c r="E36" s="40" t="s">
        <v>11704</v>
      </c>
    </row>
    <row r="37" spans="1:5" ht="89.25">
      <c r="A37" t="s">
        <v>58</v>
      </c>
      <c r="E37" s="39" t="s">
        <v>11708</v>
      </c>
    </row>
    <row r="38" spans="1:13" ht="12.75">
      <c r="A38" t="s">
        <v>47</v>
      </c>
      <c r="C38" s="31" t="s">
        <v>28</v>
      </c>
      <c r="E38" s="33" t="s">
        <v>11709</v>
      </c>
      <c r="J38" s="32">
        <f>0</f>
      </c>
      <c s="32">
        <f>0</f>
      </c>
      <c s="32">
        <f>0+L39+L43+L47+L51+L55+L59+L63+L67+L71+L75+L79+L83+L87+L91</f>
      </c>
      <c s="32">
        <f>0+M39+M43+M47+M51+M55+M59+M63+M67+M71+M75+M79+M83+M87+M91</f>
      </c>
    </row>
    <row r="39" spans="1:16" ht="25.5">
      <c r="A39" t="s">
        <v>49</v>
      </c>
      <c s="34" t="s">
        <v>534</v>
      </c>
      <c s="34" t="s">
        <v>11710</v>
      </c>
      <c s="35" t="s">
        <v>52</v>
      </c>
      <c s="6" t="s">
        <v>11711</v>
      </c>
      <c s="36" t="s">
        <v>67</v>
      </c>
      <c s="37">
        <v>32</v>
      </c>
      <c s="36">
        <v>0</v>
      </c>
      <c s="36">
        <f>ROUND(G39*H39,6)</f>
      </c>
      <c r="L39" s="38">
        <v>0</v>
      </c>
      <c s="32">
        <f>ROUND(ROUND(L39,2)*ROUND(G39,3),2)</f>
      </c>
      <c s="36" t="s">
        <v>11685</v>
      </c>
      <c>
        <f>(M39*21)/100</f>
      </c>
      <c t="s">
        <v>28</v>
      </c>
    </row>
    <row r="40" spans="1:5" ht="12.75">
      <c r="A40" s="35" t="s">
        <v>56</v>
      </c>
      <c r="E40" s="39" t="s">
        <v>1040</v>
      </c>
    </row>
    <row r="41" spans="1:5" ht="12.75">
      <c r="A41" s="35" t="s">
        <v>57</v>
      </c>
      <c r="E41" s="40" t="s">
        <v>11712</v>
      </c>
    </row>
    <row r="42" spans="1:5" ht="114.75">
      <c r="A42" t="s">
        <v>58</v>
      </c>
      <c r="E42" s="39" t="s">
        <v>11713</v>
      </c>
    </row>
    <row r="43" spans="1:16" ht="25.5">
      <c r="A43" t="s">
        <v>49</v>
      </c>
      <c s="34" t="s">
        <v>673</v>
      </c>
      <c s="34" t="s">
        <v>11714</v>
      </c>
      <c s="35" t="s">
        <v>52</v>
      </c>
      <c s="6" t="s">
        <v>11715</v>
      </c>
      <c s="36" t="s">
        <v>67</v>
      </c>
      <c s="37">
        <v>106</v>
      </c>
      <c s="36">
        <v>0</v>
      </c>
      <c s="36">
        <f>ROUND(G43*H43,6)</f>
      </c>
      <c r="L43" s="38">
        <v>0</v>
      </c>
      <c s="32">
        <f>ROUND(ROUND(L43,2)*ROUND(G43,3),2)</f>
      </c>
      <c s="36" t="s">
        <v>11685</v>
      </c>
      <c>
        <f>(M43*21)/100</f>
      </c>
      <c t="s">
        <v>28</v>
      </c>
    </row>
    <row r="44" spans="1:5" ht="12.75">
      <c r="A44" s="35" t="s">
        <v>56</v>
      </c>
      <c r="E44" s="39" t="s">
        <v>1040</v>
      </c>
    </row>
    <row r="45" spans="1:5" ht="12.75">
      <c r="A45" s="35" t="s">
        <v>57</v>
      </c>
      <c r="E45" s="40" t="s">
        <v>11712</v>
      </c>
    </row>
    <row r="46" spans="1:5" ht="102">
      <c r="A46" t="s">
        <v>58</v>
      </c>
      <c r="E46" s="39" t="s">
        <v>11716</v>
      </c>
    </row>
    <row r="47" spans="1:16" ht="25.5">
      <c r="A47" t="s">
        <v>49</v>
      </c>
      <c s="34" t="s">
        <v>677</v>
      </c>
      <c s="34" t="s">
        <v>11717</v>
      </c>
      <c s="35" t="s">
        <v>52</v>
      </c>
      <c s="6" t="s">
        <v>11718</v>
      </c>
      <c s="36" t="s">
        <v>67</v>
      </c>
      <c s="37">
        <v>3</v>
      </c>
      <c s="36">
        <v>0</v>
      </c>
      <c s="36">
        <f>ROUND(G47*H47,6)</f>
      </c>
      <c r="L47" s="38">
        <v>0</v>
      </c>
      <c s="32">
        <f>ROUND(ROUND(L47,2)*ROUND(G47,3),2)</f>
      </c>
      <c s="36" t="s">
        <v>11685</v>
      </c>
      <c>
        <f>(M47*21)/100</f>
      </c>
      <c t="s">
        <v>28</v>
      </c>
    </row>
    <row r="48" spans="1:5" ht="12.75">
      <c r="A48" s="35" t="s">
        <v>56</v>
      </c>
      <c r="E48" s="39" t="s">
        <v>1040</v>
      </c>
    </row>
    <row r="49" spans="1:5" ht="12.75">
      <c r="A49" s="35" t="s">
        <v>57</v>
      </c>
      <c r="E49" s="40" t="s">
        <v>11712</v>
      </c>
    </row>
    <row r="50" spans="1:5" ht="102">
      <c r="A50" t="s">
        <v>58</v>
      </c>
      <c r="E50" s="39" t="s">
        <v>11716</v>
      </c>
    </row>
    <row r="51" spans="1:16" ht="25.5">
      <c r="A51" t="s">
        <v>49</v>
      </c>
      <c s="34" t="s">
        <v>681</v>
      </c>
      <c s="34" t="s">
        <v>11719</v>
      </c>
      <c s="35" t="s">
        <v>52</v>
      </c>
      <c s="6" t="s">
        <v>11720</v>
      </c>
      <c s="36" t="s">
        <v>67</v>
      </c>
      <c s="37">
        <v>3</v>
      </c>
      <c s="36">
        <v>0</v>
      </c>
      <c s="36">
        <f>ROUND(G51*H51,6)</f>
      </c>
      <c r="L51" s="38">
        <v>0</v>
      </c>
      <c s="32">
        <f>ROUND(ROUND(L51,2)*ROUND(G51,3),2)</f>
      </c>
      <c s="36" t="s">
        <v>11685</v>
      </c>
      <c>
        <f>(M51*21)/100</f>
      </c>
      <c t="s">
        <v>28</v>
      </c>
    </row>
    <row r="52" spans="1:5" ht="12.75">
      <c r="A52" s="35" t="s">
        <v>56</v>
      </c>
      <c r="E52" s="39" t="s">
        <v>1040</v>
      </c>
    </row>
    <row r="53" spans="1:5" ht="12.75">
      <c r="A53" s="35" t="s">
        <v>57</v>
      </c>
      <c r="E53" s="40" t="s">
        <v>11712</v>
      </c>
    </row>
    <row r="54" spans="1:5" ht="102">
      <c r="A54" t="s">
        <v>58</v>
      </c>
      <c r="E54" s="39" t="s">
        <v>11716</v>
      </c>
    </row>
    <row r="55" spans="1:16" ht="12.75">
      <c r="A55" t="s">
        <v>49</v>
      </c>
      <c s="34" t="s">
        <v>685</v>
      </c>
      <c s="34" t="s">
        <v>11721</v>
      </c>
      <c s="35" t="s">
        <v>52</v>
      </c>
      <c s="6" t="s">
        <v>11722</v>
      </c>
      <c s="36" t="s">
        <v>67</v>
      </c>
      <c s="37">
        <v>22</v>
      </c>
      <c s="36">
        <v>0</v>
      </c>
      <c s="36">
        <f>ROUND(G55*H55,6)</f>
      </c>
      <c r="L55" s="38">
        <v>0</v>
      </c>
      <c s="32">
        <f>ROUND(ROUND(L55,2)*ROUND(G55,3),2)</f>
      </c>
      <c s="36" t="s">
        <v>11685</v>
      </c>
      <c>
        <f>(M55*21)/100</f>
      </c>
      <c t="s">
        <v>28</v>
      </c>
    </row>
    <row r="56" spans="1:5" ht="12.75">
      <c r="A56" s="35" t="s">
        <v>56</v>
      </c>
      <c r="E56" s="39" t="s">
        <v>1040</v>
      </c>
    </row>
    <row r="57" spans="1:5" ht="12.75">
      <c r="A57" s="35" t="s">
        <v>57</v>
      </c>
      <c r="E57" s="40" t="s">
        <v>11712</v>
      </c>
    </row>
    <row r="58" spans="1:5" ht="102">
      <c r="A58" t="s">
        <v>58</v>
      </c>
      <c r="E58" s="39" t="s">
        <v>11723</v>
      </c>
    </row>
    <row r="59" spans="1:16" ht="12.75">
      <c r="A59" t="s">
        <v>49</v>
      </c>
      <c s="34" t="s">
        <v>50</v>
      </c>
      <c s="34" t="s">
        <v>11724</v>
      </c>
      <c s="35" t="s">
        <v>52</v>
      </c>
      <c s="6" t="s">
        <v>11725</v>
      </c>
      <c s="36" t="s">
        <v>67</v>
      </c>
      <c s="37">
        <v>2</v>
      </c>
      <c s="36">
        <v>0</v>
      </c>
      <c s="36">
        <f>ROUND(G59*H59,6)</f>
      </c>
      <c r="L59" s="38">
        <v>0</v>
      </c>
      <c s="32">
        <f>ROUND(ROUND(L59,2)*ROUND(G59,3),2)</f>
      </c>
      <c s="36" t="s">
        <v>11685</v>
      </c>
      <c>
        <f>(M59*21)/100</f>
      </c>
      <c t="s">
        <v>28</v>
      </c>
    </row>
    <row r="60" spans="1:5" ht="12.75">
      <c r="A60" s="35" t="s">
        <v>56</v>
      </c>
      <c r="E60" s="39" t="s">
        <v>1040</v>
      </c>
    </row>
    <row r="61" spans="1:5" ht="12.75">
      <c r="A61" s="35" t="s">
        <v>57</v>
      </c>
      <c r="E61" s="40" t="s">
        <v>11712</v>
      </c>
    </row>
    <row r="62" spans="1:5" ht="102">
      <c r="A62" t="s">
        <v>58</v>
      </c>
      <c r="E62" s="39" t="s">
        <v>11723</v>
      </c>
    </row>
    <row r="63" spans="1:16" ht="12.75">
      <c r="A63" t="s">
        <v>49</v>
      </c>
      <c s="34" t="s">
        <v>60</v>
      </c>
      <c s="34" t="s">
        <v>11726</v>
      </c>
      <c s="35" t="s">
        <v>52</v>
      </c>
      <c s="6" t="s">
        <v>11727</v>
      </c>
      <c s="36" t="s">
        <v>105</v>
      </c>
      <c s="37">
        <v>89</v>
      </c>
      <c s="36">
        <v>0</v>
      </c>
      <c s="36">
        <f>ROUND(G63*H63,6)</f>
      </c>
      <c r="L63" s="38">
        <v>0</v>
      </c>
      <c s="32">
        <f>ROUND(ROUND(L63,2)*ROUND(G63,3),2)</f>
      </c>
      <c s="36" t="s">
        <v>11685</v>
      </c>
      <c>
        <f>(M63*21)/100</f>
      </c>
      <c t="s">
        <v>28</v>
      </c>
    </row>
    <row r="64" spans="1:5" ht="12.75">
      <c r="A64" s="35" t="s">
        <v>56</v>
      </c>
      <c r="E64" s="39" t="s">
        <v>1040</v>
      </c>
    </row>
    <row r="65" spans="1:5" ht="12.75">
      <c r="A65" s="35" t="s">
        <v>57</v>
      </c>
      <c r="E65" s="40" t="s">
        <v>11728</v>
      </c>
    </row>
    <row r="66" spans="1:5" ht="102">
      <c r="A66" t="s">
        <v>58</v>
      </c>
      <c r="E66" s="39" t="s">
        <v>11729</v>
      </c>
    </row>
    <row r="67" spans="1:16" ht="12.75">
      <c r="A67" t="s">
        <v>49</v>
      </c>
      <c s="34" t="s">
        <v>64</v>
      </c>
      <c s="34" t="s">
        <v>11730</v>
      </c>
      <c s="35" t="s">
        <v>52</v>
      </c>
      <c s="6" t="s">
        <v>11731</v>
      </c>
      <c s="36" t="s">
        <v>67</v>
      </c>
      <c s="37">
        <v>7</v>
      </c>
      <c s="36">
        <v>0</v>
      </c>
      <c s="36">
        <f>ROUND(G67*H67,6)</f>
      </c>
      <c r="L67" s="38">
        <v>0</v>
      </c>
      <c s="32">
        <f>ROUND(ROUND(L67,2)*ROUND(G67,3),2)</f>
      </c>
      <c s="36" t="s">
        <v>11685</v>
      </c>
      <c>
        <f>(M67*21)/100</f>
      </c>
      <c t="s">
        <v>28</v>
      </c>
    </row>
    <row r="68" spans="1:5" ht="12.75">
      <c r="A68" s="35" t="s">
        <v>56</v>
      </c>
      <c r="E68" s="39" t="s">
        <v>1040</v>
      </c>
    </row>
    <row r="69" spans="1:5" ht="12.75">
      <c r="A69" s="35" t="s">
        <v>57</v>
      </c>
      <c r="E69" s="40" t="s">
        <v>11728</v>
      </c>
    </row>
    <row r="70" spans="1:5" ht="127.5">
      <c r="A70" t="s">
        <v>58</v>
      </c>
      <c r="E70" s="39" t="s">
        <v>11732</v>
      </c>
    </row>
    <row r="71" spans="1:16" ht="12.75">
      <c r="A71" t="s">
        <v>49</v>
      </c>
      <c s="34" t="s">
        <v>69</v>
      </c>
      <c s="34" t="s">
        <v>11733</v>
      </c>
      <c s="35" t="s">
        <v>52</v>
      </c>
      <c s="6" t="s">
        <v>11734</v>
      </c>
      <c s="36" t="s">
        <v>67</v>
      </c>
      <c s="37">
        <v>3</v>
      </c>
      <c s="36">
        <v>0</v>
      </c>
      <c s="36">
        <f>ROUND(G71*H71,6)</f>
      </c>
      <c r="L71" s="38">
        <v>0</v>
      </c>
      <c s="32">
        <f>ROUND(ROUND(L71,2)*ROUND(G71,3),2)</f>
      </c>
      <c s="36" t="s">
        <v>11685</v>
      </c>
      <c>
        <f>(M71*21)/100</f>
      </c>
      <c t="s">
        <v>28</v>
      </c>
    </row>
    <row r="72" spans="1:5" ht="12.75">
      <c r="A72" s="35" t="s">
        <v>56</v>
      </c>
      <c r="E72" s="39" t="s">
        <v>1040</v>
      </c>
    </row>
    <row r="73" spans="1:5" ht="12.75">
      <c r="A73" s="35" t="s">
        <v>57</v>
      </c>
      <c r="E73" s="40" t="s">
        <v>11728</v>
      </c>
    </row>
    <row r="74" spans="1:5" ht="114.75">
      <c r="A74" t="s">
        <v>58</v>
      </c>
      <c r="E74" s="39" t="s">
        <v>11735</v>
      </c>
    </row>
    <row r="75" spans="1:16" ht="25.5">
      <c r="A75" t="s">
        <v>49</v>
      </c>
      <c s="34" t="s">
        <v>72</v>
      </c>
      <c s="34" t="s">
        <v>11736</v>
      </c>
      <c s="35" t="s">
        <v>52</v>
      </c>
      <c s="6" t="s">
        <v>11737</v>
      </c>
      <c s="36" t="s">
        <v>67</v>
      </c>
      <c s="37">
        <v>1</v>
      </c>
      <c s="36">
        <v>0</v>
      </c>
      <c s="36">
        <f>ROUND(G75*H75,6)</f>
      </c>
      <c r="L75" s="38">
        <v>0</v>
      </c>
      <c s="32">
        <f>ROUND(ROUND(L75,2)*ROUND(G75,3),2)</f>
      </c>
      <c s="36" t="s">
        <v>11685</v>
      </c>
      <c>
        <f>(M75*21)/100</f>
      </c>
      <c t="s">
        <v>28</v>
      </c>
    </row>
    <row r="76" spans="1:5" ht="12.75">
      <c r="A76" s="35" t="s">
        <v>56</v>
      </c>
      <c r="E76" s="39" t="s">
        <v>1040</v>
      </c>
    </row>
    <row r="77" spans="1:5" ht="12.75">
      <c r="A77" s="35" t="s">
        <v>57</v>
      </c>
      <c r="E77" s="40" t="s">
        <v>11728</v>
      </c>
    </row>
    <row r="78" spans="1:5" ht="114.75">
      <c r="A78" t="s">
        <v>58</v>
      </c>
      <c r="E78" s="39" t="s">
        <v>11735</v>
      </c>
    </row>
    <row r="79" spans="1:16" ht="25.5">
      <c r="A79" t="s">
        <v>49</v>
      </c>
      <c s="34" t="s">
        <v>78</v>
      </c>
      <c s="34" t="s">
        <v>11738</v>
      </c>
      <c s="35" t="s">
        <v>52</v>
      </c>
      <c s="6" t="s">
        <v>11739</v>
      </c>
      <c s="36" t="s">
        <v>67</v>
      </c>
      <c s="37">
        <v>1</v>
      </c>
      <c s="36">
        <v>0</v>
      </c>
      <c s="36">
        <f>ROUND(G79*H79,6)</f>
      </c>
      <c r="L79" s="38">
        <v>0</v>
      </c>
      <c s="32">
        <f>ROUND(ROUND(L79,2)*ROUND(G79,3),2)</f>
      </c>
      <c s="36" t="s">
        <v>11685</v>
      </c>
      <c>
        <f>(M79*21)/100</f>
      </c>
      <c t="s">
        <v>28</v>
      </c>
    </row>
    <row r="80" spans="1:5" ht="12.75">
      <c r="A80" s="35" t="s">
        <v>56</v>
      </c>
      <c r="E80" s="39" t="s">
        <v>1040</v>
      </c>
    </row>
    <row r="81" spans="1:5" ht="12.75">
      <c r="A81" s="35" t="s">
        <v>57</v>
      </c>
      <c r="E81" s="40" t="s">
        <v>11728</v>
      </c>
    </row>
    <row r="82" spans="1:5" ht="114.75">
      <c r="A82" t="s">
        <v>58</v>
      </c>
      <c r="E82" s="39" t="s">
        <v>11735</v>
      </c>
    </row>
    <row r="83" spans="1:16" ht="12.75">
      <c r="A83" t="s">
        <v>49</v>
      </c>
      <c s="34" t="s">
        <v>83</v>
      </c>
      <c s="34" t="s">
        <v>11740</v>
      </c>
      <c s="35" t="s">
        <v>52</v>
      </c>
      <c s="6" t="s">
        <v>11741</v>
      </c>
      <c s="36" t="s">
        <v>67</v>
      </c>
      <c s="37">
        <v>3</v>
      </c>
      <c s="36">
        <v>0</v>
      </c>
      <c s="36">
        <f>ROUND(G83*H83,6)</f>
      </c>
      <c r="L83" s="38">
        <v>0</v>
      </c>
      <c s="32">
        <f>ROUND(ROUND(L83,2)*ROUND(G83,3),2)</f>
      </c>
      <c s="36" t="s">
        <v>11685</v>
      </c>
      <c>
        <f>(M83*21)/100</f>
      </c>
      <c t="s">
        <v>28</v>
      </c>
    </row>
    <row r="84" spans="1:5" ht="12.75">
      <c r="A84" s="35" t="s">
        <v>56</v>
      </c>
      <c r="E84" s="39" t="s">
        <v>1040</v>
      </c>
    </row>
    <row r="85" spans="1:5" ht="12.75">
      <c r="A85" s="35" t="s">
        <v>57</v>
      </c>
      <c r="E85" s="40" t="s">
        <v>11728</v>
      </c>
    </row>
    <row r="86" spans="1:5" ht="114.75">
      <c r="A86" t="s">
        <v>58</v>
      </c>
      <c r="E86" s="39" t="s">
        <v>11742</v>
      </c>
    </row>
    <row r="87" spans="1:16" ht="25.5">
      <c r="A87" t="s">
        <v>49</v>
      </c>
      <c s="34" t="s">
        <v>87</v>
      </c>
      <c s="34" t="s">
        <v>11743</v>
      </c>
      <c s="35" t="s">
        <v>52</v>
      </c>
      <c s="6" t="s">
        <v>11744</v>
      </c>
      <c s="36" t="s">
        <v>67</v>
      </c>
      <c s="37">
        <v>6</v>
      </c>
      <c s="36">
        <v>0</v>
      </c>
      <c s="36">
        <f>ROUND(G87*H87,6)</f>
      </c>
      <c r="L87" s="38">
        <v>0</v>
      </c>
      <c s="32">
        <f>ROUND(ROUND(L87,2)*ROUND(G87,3),2)</f>
      </c>
      <c s="36" t="s">
        <v>11685</v>
      </c>
      <c>
        <f>(M87*21)/100</f>
      </c>
      <c t="s">
        <v>28</v>
      </c>
    </row>
    <row r="88" spans="1:5" ht="12.75">
      <c r="A88" s="35" t="s">
        <v>56</v>
      </c>
      <c r="E88" s="39" t="s">
        <v>1040</v>
      </c>
    </row>
    <row r="89" spans="1:5" ht="12.75">
      <c r="A89" s="35" t="s">
        <v>57</v>
      </c>
      <c r="E89" s="40" t="s">
        <v>11728</v>
      </c>
    </row>
    <row r="90" spans="1:5" ht="89.25">
      <c r="A90" t="s">
        <v>58</v>
      </c>
      <c r="E90" s="39" t="s">
        <v>11745</v>
      </c>
    </row>
    <row r="91" spans="1:16" ht="25.5">
      <c r="A91" t="s">
        <v>49</v>
      </c>
      <c s="34" t="s">
        <v>91</v>
      </c>
      <c s="34" t="s">
        <v>11746</v>
      </c>
      <c s="35" t="s">
        <v>52</v>
      </c>
      <c s="6" t="s">
        <v>11747</v>
      </c>
      <c s="36" t="s">
        <v>486</v>
      </c>
      <c s="37">
        <v>440</v>
      </c>
      <c s="36">
        <v>0</v>
      </c>
      <c s="36">
        <f>ROUND(G91*H91,6)</f>
      </c>
      <c r="L91" s="38">
        <v>0</v>
      </c>
      <c s="32">
        <f>ROUND(ROUND(L91,2)*ROUND(G91,3),2)</f>
      </c>
      <c s="36" t="s">
        <v>11685</v>
      </c>
      <c>
        <f>(M91*21)/100</f>
      </c>
      <c t="s">
        <v>28</v>
      </c>
    </row>
    <row r="92" spans="1:5" ht="12.75">
      <c r="A92" s="35" t="s">
        <v>56</v>
      </c>
      <c r="E92" s="39" t="s">
        <v>1040</v>
      </c>
    </row>
    <row r="93" spans="1:5" ht="12.75">
      <c r="A93" s="35" t="s">
        <v>57</v>
      </c>
      <c r="E93" s="40" t="s">
        <v>11704</v>
      </c>
    </row>
    <row r="94" spans="1:5" ht="127.5">
      <c r="A94" t="s">
        <v>58</v>
      </c>
      <c r="E94" s="39" t="s">
        <v>11748</v>
      </c>
    </row>
    <row r="95" spans="1:13" ht="12.75">
      <c r="A95" t="s">
        <v>47</v>
      </c>
      <c r="C95" s="31" t="s">
        <v>26</v>
      </c>
      <c r="E95" s="33" t="s">
        <v>11749</v>
      </c>
      <c r="J95" s="32">
        <f>0</f>
      </c>
      <c s="32">
        <f>0</f>
      </c>
      <c s="32">
        <f>0+L96+L100+L104+L108+L112+L116+L120+L124+L128+L132+L136+L140+L144+L148+L152+L156+L160+L164+L168+L172+L176+L180+L184+L188+L192+L196+L200+L204+L208+L212+L216+L220+L224+L228+L232+L236+L240+L244+L248+L252+L256+L260+L264+L268+L272+L276+L280+L284+L288+L292+L296+L300+L304+L308+L312+L316+L320+L324+L328+L332+L336+L340</f>
      </c>
      <c s="32">
        <f>0+M96+M100+M104+M108+M112+M116+M120+M124+M128+M132+M136+M140+M144+M148+M152+M156+M160+M164+M168+M172+M176+M180+M184+M188+M192+M196+M200+M204+M208+M212+M216+M220+M224+M228+M232+M236+M240+M244+M248+M252+M256+M260+M264+M268+M272+M276+M280+M284+M288+M292+M296+M300+M304+M308+M312+M316+M320+M324+M328+M332+M336+M340</f>
      </c>
    </row>
    <row r="96" spans="1:16" ht="12.75">
      <c r="A96" t="s">
        <v>49</v>
      </c>
      <c s="34" t="s">
        <v>96</v>
      </c>
      <c s="34" t="s">
        <v>11750</v>
      </c>
      <c s="35" t="s">
        <v>52</v>
      </c>
      <c s="6" t="s">
        <v>11751</v>
      </c>
      <c s="36" t="s">
        <v>67</v>
      </c>
      <c s="37">
        <v>200</v>
      </c>
      <c s="36">
        <v>0</v>
      </c>
      <c s="36">
        <f>ROUND(G96*H96,6)</f>
      </c>
      <c r="L96" s="38">
        <v>0</v>
      </c>
      <c s="32">
        <f>ROUND(ROUND(L96,2)*ROUND(G96,3),2)</f>
      </c>
      <c s="36" t="s">
        <v>11685</v>
      </c>
      <c>
        <f>(M96*21)/100</f>
      </c>
      <c t="s">
        <v>28</v>
      </c>
    </row>
    <row r="97" spans="1:5" ht="12.75">
      <c r="A97" s="35" t="s">
        <v>56</v>
      </c>
      <c r="E97" s="39" t="s">
        <v>1040</v>
      </c>
    </row>
    <row r="98" spans="1:5" ht="12.75">
      <c r="A98" s="35" t="s">
        <v>57</v>
      </c>
      <c r="E98" s="40" t="s">
        <v>11752</v>
      </c>
    </row>
    <row r="99" spans="1:5" ht="102">
      <c r="A99" t="s">
        <v>58</v>
      </c>
      <c r="E99" s="39" t="s">
        <v>11753</v>
      </c>
    </row>
    <row r="100" spans="1:16" ht="12.75">
      <c r="A100" t="s">
        <v>49</v>
      </c>
      <c s="34" t="s">
        <v>888</v>
      </c>
      <c s="34" t="s">
        <v>11754</v>
      </c>
      <c s="35" t="s">
        <v>52</v>
      </c>
      <c s="6" t="s">
        <v>11755</v>
      </c>
      <c s="36" t="s">
        <v>67</v>
      </c>
      <c s="37">
        <v>94</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11756</v>
      </c>
    </row>
    <row r="103" spans="1:5" ht="89.25">
      <c r="A103" t="s">
        <v>58</v>
      </c>
      <c r="E103" s="39" t="s">
        <v>11757</v>
      </c>
    </row>
    <row r="104" spans="1:16" ht="12.75">
      <c r="A104" t="s">
        <v>49</v>
      </c>
      <c s="34" t="s">
        <v>102</v>
      </c>
      <c s="34" t="s">
        <v>11758</v>
      </c>
      <c s="35" t="s">
        <v>52</v>
      </c>
      <c s="6" t="s">
        <v>11759</v>
      </c>
      <c s="36" t="s">
        <v>67</v>
      </c>
      <c s="37">
        <v>2</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11760</v>
      </c>
    </row>
    <row r="107" spans="1:5" ht="114.75">
      <c r="A107" t="s">
        <v>58</v>
      </c>
      <c r="E107" s="39" t="s">
        <v>11761</v>
      </c>
    </row>
    <row r="108" spans="1:16" ht="12.75">
      <c r="A108" t="s">
        <v>49</v>
      </c>
      <c s="34" t="s">
        <v>820</v>
      </c>
      <c s="34" t="s">
        <v>11762</v>
      </c>
      <c s="35" t="s">
        <v>52</v>
      </c>
      <c s="6" t="s">
        <v>11763</v>
      </c>
      <c s="36" t="s">
        <v>67</v>
      </c>
      <c s="37">
        <v>4</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11760</v>
      </c>
    </row>
    <row r="111" spans="1:5" ht="102">
      <c r="A111" t="s">
        <v>58</v>
      </c>
      <c r="E111" s="39" t="s">
        <v>11764</v>
      </c>
    </row>
    <row r="112" spans="1:16" ht="12.75">
      <c r="A112" t="s">
        <v>49</v>
      </c>
      <c s="34" t="s">
        <v>108</v>
      </c>
      <c s="34" t="s">
        <v>11765</v>
      </c>
      <c s="35" t="s">
        <v>52</v>
      </c>
      <c s="6" t="s">
        <v>11766</v>
      </c>
      <c s="36" t="s">
        <v>67</v>
      </c>
      <c s="37">
        <v>8</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11760</v>
      </c>
    </row>
    <row r="115" spans="1:5" ht="102">
      <c r="A115" t="s">
        <v>58</v>
      </c>
      <c r="E115" s="39" t="s">
        <v>11764</v>
      </c>
    </row>
    <row r="116" spans="1:16" ht="12.75">
      <c r="A116" t="s">
        <v>49</v>
      </c>
      <c s="34" t="s">
        <v>112</v>
      </c>
      <c s="34" t="s">
        <v>11767</v>
      </c>
      <c s="35" t="s">
        <v>52</v>
      </c>
      <c s="6" t="s">
        <v>11768</v>
      </c>
      <c s="36" t="s">
        <v>67</v>
      </c>
      <c s="37">
        <v>8</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11769</v>
      </c>
    </row>
    <row r="119" spans="1:5" ht="102">
      <c r="A119" t="s">
        <v>58</v>
      </c>
      <c r="E119" s="39" t="s">
        <v>11764</v>
      </c>
    </row>
    <row r="120" spans="1:16" ht="12.75">
      <c r="A120" t="s">
        <v>49</v>
      </c>
      <c s="34" t="s">
        <v>116</v>
      </c>
      <c s="34" t="s">
        <v>11770</v>
      </c>
      <c s="35" t="s">
        <v>52</v>
      </c>
      <c s="6" t="s">
        <v>11771</v>
      </c>
      <c s="36" t="s">
        <v>67</v>
      </c>
      <c s="37">
        <v>1698</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11769</v>
      </c>
    </row>
    <row r="123" spans="1:5" ht="102">
      <c r="A123" t="s">
        <v>58</v>
      </c>
      <c r="E123" s="39" t="s">
        <v>11764</v>
      </c>
    </row>
    <row r="124" spans="1:16" ht="12.75">
      <c r="A124" t="s">
        <v>49</v>
      </c>
      <c s="34" t="s">
        <v>120</v>
      </c>
      <c s="34" t="s">
        <v>11772</v>
      </c>
      <c s="35" t="s">
        <v>52</v>
      </c>
      <c s="6" t="s">
        <v>11773</v>
      </c>
      <c s="36" t="s">
        <v>67</v>
      </c>
      <c s="37">
        <v>33</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11769</v>
      </c>
    </row>
    <row r="127" spans="1:5" ht="102">
      <c r="A127" t="s">
        <v>58</v>
      </c>
      <c r="E127" s="39" t="s">
        <v>11764</v>
      </c>
    </row>
    <row r="128" spans="1:16" ht="12.75">
      <c r="A128" t="s">
        <v>49</v>
      </c>
      <c s="34" t="s">
        <v>124</v>
      </c>
      <c s="34" t="s">
        <v>11774</v>
      </c>
      <c s="35" t="s">
        <v>52</v>
      </c>
      <c s="6" t="s">
        <v>11775</v>
      </c>
      <c s="36" t="s">
        <v>67</v>
      </c>
      <c s="37">
        <v>36</v>
      </c>
      <c s="36">
        <v>0</v>
      </c>
      <c s="36">
        <f>ROUND(G128*H128,6)</f>
      </c>
      <c r="L128" s="38">
        <v>0</v>
      </c>
      <c s="32">
        <f>ROUND(ROUND(L128,2)*ROUND(G128,3),2)</f>
      </c>
      <c s="36" t="s">
        <v>11685</v>
      </c>
      <c>
        <f>(M128*21)/100</f>
      </c>
      <c t="s">
        <v>28</v>
      </c>
    </row>
    <row r="129" spans="1:5" ht="12.75">
      <c r="A129" s="35" t="s">
        <v>56</v>
      </c>
      <c r="E129" s="39" t="s">
        <v>1040</v>
      </c>
    </row>
    <row r="130" spans="1:5" ht="12.75">
      <c r="A130" s="35" t="s">
        <v>57</v>
      </c>
      <c r="E130" s="40" t="s">
        <v>11776</v>
      </c>
    </row>
    <row r="131" spans="1:5" ht="102">
      <c r="A131" t="s">
        <v>58</v>
      </c>
      <c r="E131" s="39" t="s">
        <v>11764</v>
      </c>
    </row>
    <row r="132" spans="1:16" ht="12.75">
      <c r="A132" t="s">
        <v>49</v>
      </c>
      <c s="34" t="s">
        <v>128</v>
      </c>
      <c s="34" t="s">
        <v>11777</v>
      </c>
      <c s="35" t="s">
        <v>52</v>
      </c>
      <c s="6" t="s">
        <v>11778</v>
      </c>
      <c s="36" t="s">
        <v>67</v>
      </c>
      <c s="37">
        <v>82</v>
      </c>
      <c s="36">
        <v>0</v>
      </c>
      <c s="36">
        <f>ROUND(G132*H132,6)</f>
      </c>
      <c r="L132" s="38">
        <v>0</v>
      </c>
      <c s="32">
        <f>ROUND(ROUND(L132,2)*ROUND(G132,3),2)</f>
      </c>
      <c s="36" t="s">
        <v>11685</v>
      </c>
      <c>
        <f>(M132*21)/100</f>
      </c>
      <c t="s">
        <v>28</v>
      </c>
    </row>
    <row r="133" spans="1:5" ht="12.75">
      <c r="A133" s="35" t="s">
        <v>56</v>
      </c>
      <c r="E133" s="39" t="s">
        <v>1040</v>
      </c>
    </row>
    <row r="134" spans="1:5" ht="12.75">
      <c r="A134" s="35" t="s">
        <v>57</v>
      </c>
      <c r="E134" s="40" t="s">
        <v>11776</v>
      </c>
    </row>
    <row r="135" spans="1:5" ht="102">
      <c r="A135" t="s">
        <v>58</v>
      </c>
      <c r="E135" s="39" t="s">
        <v>11764</v>
      </c>
    </row>
    <row r="136" spans="1:16" ht="12.75">
      <c r="A136" t="s">
        <v>49</v>
      </c>
      <c s="34" t="s">
        <v>132</v>
      </c>
      <c s="34" t="s">
        <v>11779</v>
      </c>
      <c s="35" t="s">
        <v>52</v>
      </c>
      <c s="6" t="s">
        <v>11780</v>
      </c>
      <c s="36" t="s">
        <v>67</v>
      </c>
      <c s="37">
        <v>5</v>
      </c>
      <c s="36">
        <v>0</v>
      </c>
      <c s="36">
        <f>ROUND(G136*H136,6)</f>
      </c>
      <c r="L136" s="38">
        <v>0</v>
      </c>
      <c s="32">
        <f>ROUND(ROUND(L136,2)*ROUND(G136,3),2)</f>
      </c>
      <c s="36" t="s">
        <v>11685</v>
      </c>
      <c>
        <f>(M136*21)/100</f>
      </c>
      <c t="s">
        <v>28</v>
      </c>
    </row>
    <row r="137" spans="1:5" ht="12.75">
      <c r="A137" s="35" t="s">
        <v>56</v>
      </c>
      <c r="E137" s="39" t="s">
        <v>1040</v>
      </c>
    </row>
    <row r="138" spans="1:5" ht="12.75">
      <c r="A138" s="35" t="s">
        <v>57</v>
      </c>
      <c r="E138" s="40" t="s">
        <v>11776</v>
      </c>
    </row>
    <row r="139" spans="1:5" ht="102">
      <c r="A139" t="s">
        <v>58</v>
      </c>
      <c r="E139" s="39" t="s">
        <v>11764</v>
      </c>
    </row>
    <row r="140" spans="1:16" ht="12.75">
      <c r="A140" t="s">
        <v>49</v>
      </c>
      <c s="34" t="s">
        <v>136</v>
      </c>
      <c s="34" t="s">
        <v>11781</v>
      </c>
      <c s="35" t="s">
        <v>52</v>
      </c>
      <c s="6" t="s">
        <v>11782</v>
      </c>
      <c s="36" t="s">
        <v>67</v>
      </c>
      <c s="37">
        <v>6</v>
      </c>
      <c s="36">
        <v>0</v>
      </c>
      <c s="36">
        <f>ROUND(G140*H140,6)</f>
      </c>
      <c r="L140" s="38">
        <v>0</v>
      </c>
      <c s="32">
        <f>ROUND(ROUND(L140,2)*ROUND(G140,3),2)</f>
      </c>
      <c s="36" t="s">
        <v>11685</v>
      </c>
      <c>
        <f>(M140*21)/100</f>
      </c>
      <c t="s">
        <v>28</v>
      </c>
    </row>
    <row r="141" spans="1:5" ht="12.75">
      <c r="A141" s="35" t="s">
        <v>56</v>
      </c>
      <c r="E141" s="39" t="s">
        <v>1040</v>
      </c>
    </row>
    <row r="142" spans="1:5" ht="12.75">
      <c r="A142" s="35" t="s">
        <v>57</v>
      </c>
      <c r="E142" s="40" t="s">
        <v>11783</v>
      </c>
    </row>
    <row r="143" spans="1:5" ht="102">
      <c r="A143" t="s">
        <v>58</v>
      </c>
      <c r="E143" s="39" t="s">
        <v>11764</v>
      </c>
    </row>
    <row r="144" spans="1:16" ht="12.75">
      <c r="A144" t="s">
        <v>49</v>
      </c>
      <c s="34" t="s">
        <v>140</v>
      </c>
      <c s="34" t="s">
        <v>11784</v>
      </c>
      <c s="35" t="s">
        <v>52</v>
      </c>
      <c s="6" t="s">
        <v>11785</v>
      </c>
      <c s="36" t="s">
        <v>67</v>
      </c>
      <c s="37">
        <v>12</v>
      </c>
      <c s="36">
        <v>0</v>
      </c>
      <c s="36">
        <f>ROUND(G144*H144,6)</f>
      </c>
      <c r="L144" s="38">
        <v>0</v>
      </c>
      <c s="32">
        <f>ROUND(ROUND(L144,2)*ROUND(G144,3),2)</f>
      </c>
      <c s="36" t="s">
        <v>11685</v>
      </c>
      <c>
        <f>(M144*21)/100</f>
      </c>
      <c t="s">
        <v>28</v>
      </c>
    </row>
    <row r="145" spans="1:5" ht="12.75">
      <c r="A145" s="35" t="s">
        <v>56</v>
      </c>
      <c r="E145" s="39" t="s">
        <v>1040</v>
      </c>
    </row>
    <row r="146" spans="1:5" ht="12.75">
      <c r="A146" s="35" t="s">
        <v>57</v>
      </c>
      <c r="E146" s="40" t="s">
        <v>11783</v>
      </c>
    </row>
    <row r="147" spans="1:5" ht="102">
      <c r="A147" t="s">
        <v>58</v>
      </c>
      <c r="E147" s="39" t="s">
        <v>11764</v>
      </c>
    </row>
    <row r="148" spans="1:16" ht="12.75">
      <c r="A148" t="s">
        <v>49</v>
      </c>
      <c s="34" t="s">
        <v>143</v>
      </c>
      <c s="34" t="s">
        <v>11786</v>
      </c>
      <c s="35" t="s">
        <v>52</v>
      </c>
      <c s="6" t="s">
        <v>11787</v>
      </c>
      <c s="36" t="s">
        <v>105</v>
      </c>
      <c s="37">
        <v>660</v>
      </c>
      <c s="36">
        <v>0</v>
      </c>
      <c s="36">
        <f>ROUND(G148*H148,6)</f>
      </c>
      <c r="L148" s="38">
        <v>0</v>
      </c>
      <c s="32">
        <f>ROUND(ROUND(L148,2)*ROUND(G148,3),2)</f>
      </c>
      <c s="36" t="s">
        <v>11685</v>
      </c>
      <c>
        <f>(M148*21)/100</f>
      </c>
      <c t="s">
        <v>28</v>
      </c>
    </row>
    <row r="149" spans="1:5" ht="12.75">
      <c r="A149" s="35" t="s">
        <v>56</v>
      </c>
      <c r="E149" s="39" t="s">
        <v>1040</v>
      </c>
    </row>
    <row r="150" spans="1:5" ht="12.75">
      <c r="A150" s="35" t="s">
        <v>57</v>
      </c>
      <c r="E150" s="40" t="s">
        <v>11783</v>
      </c>
    </row>
    <row r="151" spans="1:5" ht="89.25">
      <c r="A151" t="s">
        <v>58</v>
      </c>
      <c r="E151" s="39" t="s">
        <v>11788</v>
      </c>
    </row>
    <row r="152" spans="1:16" ht="12.75">
      <c r="A152" t="s">
        <v>49</v>
      </c>
      <c s="34" t="s">
        <v>147</v>
      </c>
      <c s="34" t="s">
        <v>11789</v>
      </c>
      <c s="35" t="s">
        <v>52</v>
      </c>
      <c s="6" t="s">
        <v>11790</v>
      </c>
      <c s="36" t="s">
        <v>67</v>
      </c>
      <c s="37">
        <v>2</v>
      </c>
      <c s="36">
        <v>0</v>
      </c>
      <c s="36">
        <f>ROUND(G152*H152,6)</f>
      </c>
      <c r="L152" s="38">
        <v>0</v>
      </c>
      <c s="32">
        <f>ROUND(ROUND(L152,2)*ROUND(G152,3),2)</f>
      </c>
      <c s="36" t="s">
        <v>11685</v>
      </c>
      <c>
        <f>(M152*21)/100</f>
      </c>
      <c t="s">
        <v>28</v>
      </c>
    </row>
    <row r="153" spans="1:5" ht="12.75">
      <c r="A153" s="35" t="s">
        <v>56</v>
      </c>
      <c r="E153" s="39" t="s">
        <v>1040</v>
      </c>
    </row>
    <row r="154" spans="1:5" ht="12.75">
      <c r="A154" s="35" t="s">
        <v>57</v>
      </c>
      <c r="E154" s="40" t="s">
        <v>11760</v>
      </c>
    </row>
    <row r="155" spans="1:5" ht="127.5">
      <c r="A155" t="s">
        <v>58</v>
      </c>
      <c r="E155" s="39" t="s">
        <v>11791</v>
      </c>
    </row>
    <row r="156" spans="1:16" ht="12.75">
      <c r="A156" t="s">
        <v>49</v>
      </c>
      <c s="34" t="s">
        <v>170</v>
      </c>
      <c s="34" t="s">
        <v>11792</v>
      </c>
      <c s="35" t="s">
        <v>52</v>
      </c>
      <c s="6" t="s">
        <v>11793</v>
      </c>
      <c s="36" t="s">
        <v>67</v>
      </c>
      <c s="37">
        <v>2</v>
      </c>
      <c s="36">
        <v>0</v>
      </c>
      <c s="36">
        <f>ROUND(G156*H156,6)</f>
      </c>
      <c r="L156" s="38">
        <v>0</v>
      </c>
      <c s="32">
        <f>ROUND(ROUND(L156,2)*ROUND(G156,3),2)</f>
      </c>
      <c s="36" t="s">
        <v>11685</v>
      </c>
      <c>
        <f>(M156*21)/100</f>
      </c>
      <c t="s">
        <v>28</v>
      </c>
    </row>
    <row r="157" spans="1:5" ht="12.75">
      <c r="A157" s="35" t="s">
        <v>56</v>
      </c>
      <c r="E157" s="39" t="s">
        <v>1040</v>
      </c>
    </row>
    <row r="158" spans="1:5" ht="12.75">
      <c r="A158" s="35" t="s">
        <v>57</v>
      </c>
      <c r="E158" s="40" t="s">
        <v>11760</v>
      </c>
    </row>
    <row r="159" spans="1:5" ht="127.5">
      <c r="A159" t="s">
        <v>58</v>
      </c>
      <c r="E159" s="39" t="s">
        <v>11791</v>
      </c>
    </row>
    <row r="160" spans="1:16" ht="12.75">
      <c r="A160" t="s">
        <v>49</v>
      </c>
      <c s="34" t="s">
        <v>175</v>
      </c>
      <c s="34" t="s">
        <v>11794</v>
      </c>
      <c s="35" t="s">
        <v>52</v>
      </c>
      <c s="6" t="s">
        <v>11795</v>
      </c>
      <c s="36" t="s">
        <v>67</v>
      </c>
      <c s="37">
        <v>6</v>
      </c>
      <c s="36">
        <v>0</v>
      </c>
      <c s="36">
        <f>ROUND(G160*H160,6)</f>
      </c>
      <c r="L160" s="38">
        <v>0</v>
      </c>
      <c s="32">
        <f>ROUND(ROUND(L160,2)*ROUND(G160,3),2)</f>
      </c>
      <c s="36" t="s">
        <v>11685</v>
      </c>
      <c>
        <f>(M160*21)/100</f>
      </c>
      <c t="s">
        <v>28</v>
      </c>
    </row>
    <row r="161" spans="1:5" ht="12.75">
      <c r="A161" s="35" t="s">
        <v>56</v>
      </c>
      <c r="E161" s="39" t="s">
        <v>1040</v>
      </c>
    </row>
    <row r="162" spans="1:5" ht="12.75">
      <c r="A162" s="35" t="s">
        <v>57</v>
      </c>
      <c r="E162" s="40" t="s">
        <v>11776</v>
      </c>
    </row>
    <row r="163" spans="1:5" ht="127.5">
      <c r="A163" t="s">
        <v>58</v>
      </c>
      <c r="E163" s="39" t="s">
        <v>11796</v>
      </c>
    </row>
    <row r="164" spans="1:16" ht="12.75">
      <c r="A164" t="s">
        <v>49</v>
      </c>
      <c s="34" t="s">
        <v>178</v>
      </c>
      <c s="34" t="s">
        <v>11797</v>
      </c>
      <c s="35" t="s">
        <v>52</v>
      </c>
      <c s="6" t="s">
        <v>11798</v>
      </c>
      <c s="36" t="s">
        <v>105</v>
      </c>
      <c s="37">
        <v>22</v>
      </c>
      <c s="36">
        <v>0</v>
      </c>
      <c s="36">
        <f>ROUND(G164*H164,6)</f>
      </c>
      <c r="L164" s="38">
        <v>0</v>
      </c>
      <c s="32">
        <f>ROUND(ROUND(L164,2)*ROUND(G164,3),2)</f>
      </c>
      <c s="36" t="s">
        <v>11685</v>
      </c>
      <c>
        <f>(M164*21)/100</f>
      </c>
      <c t="s">
        <v>28</v>
      </c>
    </row>
    <row r="165" spans="1:5" ht="12.75">
      <c r="A165" s="35" t="s">
        <v>56</v>
      </c>
      <c r="E165" s="39" t="s">
        <v>1040</v>
      </c>
    </row>
    <row r="166" spans="1:5" ht="12.75">
      <c r="A166" s="35" t="s">
        <v>57</v>
      </c>
      <c r="E166" s="40" t="s">
        <v>11760</v>
      </c>
    </row>
    <row r="167" spans="1:5" ht="102">
      <c r="A167" t="s">
        <v>58</v>
      </c>
      <c r="E167" s="39" t="s">
        <v>11799</v>
      </c>
    </row>
    <row r="168" spans="1:16" ht="12.75">
      <c r="A168" t="s">
        <v>49</v>
      </c>
      <c s="34" t="s">
        <v>181</v>
      </c>
      <c s="34" t="s">
        <v>11800</v>
      </c>
      <c s="35" t="s">
        <v>52</v>
      </c>
      <c s="6" t="s">
        <v>11801</v>
      </c>
      <c s="36" t="s">
        <v>67</v>
      </c>
      <c s="37">
        <v>1</v>
      </c>
      <c s="36">
        <v>0</v>
      </c>
      <c s="36">
        <f>ROUND(G168*H168,6)</f>
      </c>
      <c r="L168" s="38">
        <v>0</v>
      </c>
      <c s="32">
        <f>ROUND(ROUND(L168,2)*ROUND(G168,3),2)</f>
      </c>
      <c s="36" t="s">
        <v>11685</v>
      </c>
      <c>
        <f>(M168*21)/100</f>
      </c>
      <c t="s">
        <v>28</v>
      </c>
    </row>
    <row r="169" spans="1:5" ht="12.75">
      <c r="A169" s="35" t="s">
        <v>56</v>
      </c>
      <c r="E169" s="39" t="s">
        <v>1040</v>
      </c>
    </row>
    <row r="170" spans="1:5" ht="12.75">
      <c r="A170" s="35" t="s">
        <v>57</v>
      </c>
      <c r="E170" s="40" t="s">
        <v>11802</v>
      </c>
    </row>
    <row r="171" spans="1:5" ht="114.75">
      <c r="A171" t="s">
        <v>58</v>
      </c>
      <c r="E171" s="39" t="s">
        <v>11803</v>
      </c>
    </row>
    <row r="172" spans="1:16" ht="12.75">
      <c r="A172" t="s">
        <v>49</v>
      </c>
      <c s="34" t="s">
        <v>185</v>
      </c>
      <c s="34" t="s">
        <v>11804</v>
      </c>
      <c s="35" t="s">
        <v>52</v>
      </c>
      <c s="6" t="s">
        <v>11805</v>
      </c>
      <c s="36" t="s">
        <v>67</v>
      </c>
      <c s="37">
        <v>18</v>
      </c>
      <c s="36">
        <v>0</v>
      </c>
      <c s="36">
        <f>ROUND(G172*H172,6)</f>
      </c>
      <c r="L172" s="38">
        <v>0</v>
      </c>
      <c s="32">
        <f>ROUND(ROUND(L172,2)*ROUND(G172,3),2)</f>
      </c>
      <c s="36" t="s">
        <v>11685</v>
      </c>
      <c>
        <f>(M172*21)/100</f>
      </c>
      <c t="s">
        <v>28</v>
      </c>
    </row>
    <row r="173" spans="1:5" ht="12.75">
      <c r="A173" s="35" t="s">
        <v>56</v>
      </c>
      <c r="E173" s="39" t="s">
        <v>1040</v>
      </c>
    </row>
    <row r="174" spans="1:5" ht="12.75">
      <c r="A174" s="35" t="s">
        <v>57</v>
      </c>
      <c r="E174" s="40" t="s">
        <v>11802</v>
      </c>
    </row>
    <row r="175" spans="1:5" ht="114.75">
      <c r="A175" t="s">
        <v>58</v>
      </c>
      <c r="E175" s="39" t="s">
        <v>11803</v>
      </c>
    </row>
    <row r="176" spans="1:16" ht="12.75">
      <c r="A176" t="s">
        <v>49</v>
      </c>
      <c s="34" t="s">
        <v>737</v>
      </c>
      <c s="34" t="s">
        <v>11806</v>
      </c>
      <c s="35" t="s">
        <v>52</v>
      </c>
      <c s="6" t="s">
        <v>11807</v>
      </c>
      <c s="36" t="s">
        <v>67</v>
      </c>
      <c s="37">
        <v>6</v>
      </c>
      <c s="36">
        <v>0</v>
      </c>
      <c s="36">
        <f>ROUND(G176*H176,6)</f>
      </c>
      <c r="L176" s="38">
        <v>0</v>
      </c>
      <c s="32">
        <f>ROUND(ROUND(L176,2)*ROUND(G176,3),2)</f>
      </c>
      <c s="36" t="s">
        <v>11685</v>
      </c>
      <c>
        <f>(M176*21)/100</f>
      </c>
      <c t="s">
        <v>28</v>
      </c>
    </row>
    <row r="177" spans="1:5" ht="12.75">
      <c r="A177" s="35" t="s">
        <v>56</v>
      </c>
      <c r="E177" s="39" t="s">
        <v>1040</v>
      </c>
    </row>
    <row r="178" spans="1:5" ht="12.75">
      <c r="A178" s="35" t="s">
        <v>57</v>
      </c>
      <c r="E178" s="40" t="s">
        <v>11802</v>
      </c>
    </row>
    <row r="179" spans="1:5" ht="114.75">
      <c r="A179" t="s">
        <v>58</v>
      </c>
      <c r="E179" s="39" t="s">
        <v>11803</v>
      </c>
    </row>
    <row r="180" spans="1:16" ht="12.75">
      <c r="A180" t="s">
        <v>49</v>
      </c>
      <c s="34" t="s">
        <v>741</v>
      </c>
      <c s="34" t="s">
        <v>11808</v>
      </c>
      <c s="35" t="s">
        <v>52</v>
      </c>
      <c s="6" t="s">
        <v>11809</v>
      </c>
      <c s="36" t="s">
        <v>105</v>
      </c>
      <c s="37">
        <v>463</v>
      </c>
      <c s="36">
        <v>0</v>
      </c>
      <c s="36">
        <f>ROUND(G180*H180,6)</f>
      </c>
      <c r="L180" s="38">
        <v>0</v>
      </c>
      <c s="32">
        <f>ROUND(ROUND(L180,2)*ROUND(G180,3),2)</f>
      </c>
      <c s="36" t="s">
        <v>11685</v>
      </c>
      <c>
        <f>(M180*21)/100</f>
      </c>
      <c t="s">
        <v>28</v>
      </c>
    </row>
    <row r="181" spans="1:5" ht="12.75">
      <c r="A181" s="35" t="s">
        <v>56</v>
      </c>
      <c r="E181" s="39" t="s">
        <v>1040</v>
      </c>
    </row>
    <row r="182" spans="1:5" ht="12.75">
      <c r="A182" s="35" t="s">
        <v>57</v>
      </c>
      <c r="E182" s="40" t="s">
        <v>11783</v>
      </c>
    </row>
    <row r="183" spans="1:5" ht="102">
      <c r="A183" t="s">
        <v>58</v>
      </c>
      <c r="E183" s="39" t="s">
        <v>11810</v>
      </c>
    </row>
    <row r="184" spans="1:16" ht="12.75">
      <c r="A184" t="s">
        <v>49</v>
      </c>
      <c s="34" t="s">
        <v>744</v>
      </c>
      <c s="34" t="s">
        <v>11811</v>
      </c>
      <c s="35" t="s">
        <v>52</v>
      </c>
      <c s="6" t="s">
        <v>11812</v>
      </c>
      <c s="36" t="s">
        <v>105</v>
      </c>
      <c s="37">
        <v>2912</v>
      </c>
      <c s="36">
        <v>0</v>
      </c>
      <c s="36">
        <f>ROUND(G184*H184,6)</f>
      </c>
      <c r="L184" s="38">
        <v>0</v>
      </c>
      <c s="32">
        <f>ROUND(ROUND(L184,2)*ROUND(G184,3),2)</f>
      </c>
      <c s="36" t="s">
        <v>11685</v>
      </c>
      <c>
        <f>(M184*21)/100</f>
      </c>
      <c t="s">
        <v>28</v>
      </c>
    </row>
    <row r="185" spans="1:5" ht="12.75">
      <c r="A185" s="35" t="s">
        <v>56</v>
      </c>
      <c r="E185" s="39" t="s">
        <v>1040</v>
      </c>
    </row>
    <row r="186" spans="1:5" ht="12.75">
      <c r="A186" s="35" t="s">
        <v>57</v>
      </c>
      <c r="E186" s="40" t="s">
        <v>11783</v>
      </c>
    </row>
    <row r="187" spans="1:5" ht="102">
      <c r="A187" t="s">
        <v>58</v>
      </c>
      <c r="E187" s="39" t="s">
        <v>11810</v>
      </c>
    </row>
    <row r="188" spans="1:16" ht="12.75">
      <c r="A188" t="s">
        <v>49</v>
      </c>
      <c s="34" t="s">
        <v>188</v>
      </c>
      <c s="34" t="s">
        <v>11813</v>
      </c>
      <c s="35" t="s">
        <v>52</v>
      </c>
      <c s="6" t="s">
        <v>11814</v>
      </c>
      <c s="36" t="s">
        <v>105</v>
      </c>
      <c s="37">
        <v>11406</v>
      </c>
      <c s="36">
        <v>0</v>
      </c>
      <c s="36">
        <f>ROUND(G188*H188,6)</f>
      </c>
      <c r="L188" s="38">
        <v>0</v>
      </c>
      <c s="32">
        <f>ROUND(ROUND(L188,2)*ROUND(G188,3),2)</f>
      </c>
      <c s="36" t="s">
        <v>11685</v>
      </c>
      <c>
        <f>(M188*21)/100</f>
      </c>
      <c t="s">
        <v>28</v>
      </c>
    </row>
    <row r="189" spans="1:5" ht="12.75">
      <c r="A189" s="35" t="s">
        <v>56</v>
      </c>
      <c r="E189" s="39" t="s">
        <v>1040</v>
      </c>
    </row>
    <row r="190" spans="1:5" ht="12.75">
      <c r="A190" s="35" t="s">
        <v>57</v>
      </c>
      <c r="E190" s="40" t="s">
        <v>11783</v>
      </c>
    </row>
    <row r="191" spans="1:5" ht="102">
      <c r="A191" t="s">
        <v>58</v>
      </c>
      <c r="E191" s="39" t="s">
        <v>11810</v>
      </c>
    </row>
    <row r="192" spans="1:16" ht="12.75">
      <c r="A192" t="s">
        <v>49</v>
      </c>
      <c s="34" t="s">
        <v>192</v>
      </c>
      <c s="34" t="s">
        <v>11815</v>
      </c>
      <c s="35" t="s">
        <v>52</v>
      </c>
      <c s="6" t="s">
        <v>11816</v>
      </c>
      <c s="36" t="s">
        <v>105</v>
      </c>
      <c s="37">
        <v>141</v>
      </c>
      <c s="36">
        <v>0</v>
      </c>
      <c s="36">
        <f>ROUND(G192*H192,6)</f>
      </c>
      <c r="L192" s="38">
        <v>0</v>
      </c>
      <c s="32">
        <f>ROUND(ROUND(L192,2)*ROUND(G192,3),2)</f>
      </c>
      <c s="36" t="s">
        <v>11685</v>
      </c>
      <c>
        <f>(M192*21)/100</f>
      </c>
      <c t="s">
        <v>28</v>
      </c>
    </row>
    <row r="193" spans="1:5" ht="12.75">
      <c r="A193" s="35" t="s">
        <v>56</v>
      </c>
      <c r="E193" s="39" t="s">
        <v>1040</v>
      </c>
    </row>
    <row r="194" spans="1:5" ht="12.75">
      <c r="A194" s="35" t="s">
        <v>57</v>
      </c>
      <c r="E194" s="40" t="s">
        <v>11783</v>
      </c>
    </row>
    <row r="195" spans="1:5" ht="102">
      <c r="A195" t="s">
        <v>58</v>
      </c>
      <c r="E195" s="39" t="s">
        <v>11810</v>
      </c>
    </row>
    <row r="196" spans="1:16" ht="12.75">
      <c r="A196" t="s">
        <v>49</v>
      </c>
      <c s="34" t="s">
        <v>196</v>
      </c>
      <c s="34" t="s">
        <v>11817</v>
      </c>
      <c s="35" t="s">
        <v>52</v>
      </c>
      <c s="6" t="s">
        <v>11818</v>
      </c>
      <c s="36" t="s">
        <v>105</v>
      </c>
      <c s="37">
        <v>11406</v>
      </c>
      <c s="36">
        <v>0</v>
      </c>
      <c s="36">
        <f>ROUND(G196*H196,6)</f>
      </c>
      <c r="L196" s="38">
        <v>0</v>
      </c>
      <c s="32">
        <f>ROUND(ROUND(L196,2)*ROUND(G196,3),2)</f>
      </c>
      <c s="36" t="s">
        <v>11685</v>
      </c>
      <c>
        <f>(M196*21)/100</f>
      </c>
      <c t="s">
        <v>28</v>
      </c>
    </row>
    <row r="197" spans="1:5" ht="12.75">
      <c r="A197" s="35" t="s">
        <v>56</v>
      </c>
      <c r="E197" s="39" t="s">
        <v>1040</v>
      </c>
    </row>
    <row r="198" spans="1:5" ht="12.75">
      <c r="A198" s="35" t="s">
        <v>57</v>
      </c>
      <c r="E198" s="40" t="s">
        <v>11783</v>
      </c>
    </row>
    <row r="199" spans="1:5" ht="102">
      <c r="A199" t="s">
        <v>58</v>
      </c>
      <c r="E199" s="39" t="s">
        <v>11810</v>
      </c>
    </row>
    <row r="200" spans="1:16" ht="12.75">
      <c r="A200" t="s">
        <v>49</v>
      </c>
      <c s="34" t="s">
        <v>200</v>
      </c>
      <c s="34" t="s">
        <v>11819</v>
      </c>
      <c s="35" t="s">
        <v>52</v>
      </c>
      <c s="6" t="s">
        <v>11820</v>
      </c>
      <c s="36" t="s">
        <v>105</v>
      </c>
      <c s="37">
        <v>12400</v>
      </c>
      <c s="36">
        <v>0</v>
      </c>
      <c s="36">
        <f>ROUND(G200*H200,6)</f>
      </c>
      <c r="L200" s="38">
        <v>0</v>
      </c>
      <c s="32">
        <f>ROUND(ROUND(L200,2)*ROUND(G200,3),2)</f>
      </c>
      <c s="36" t="s">
        <v>11685</v>
      </c>
      <c>
        <f>(M200*21)/100</f>
      </c>
      <c t="s">
        <v>28</v>
      </c>
    </row>
    <row r="201" spans="1:5" ht="12.75">
      <c r="A201" s="35" t="s">
        <v>56</v>
      </c>
      <c r="E201" s="39" t="s">
        <v>1040</v>
      </c>
    </row>
    <row r="202" spans="1:5" ht="12.75">
      <c r="A202" s="35" t="s">
        <v>57</v>
      </c>
      <c r="E202" s="40" t="s">
        <v>11821</v>
      </c>
    </row>
    <row r="203" spans="1:5" ht="89.25">
      <c r="A203" t="s">
        <v>58</v>
      </c>
      <c r="E203" s="39" t="s">
        <v>11822</v>
      </c>
    </row>
    <row r="204" spans="1:16" ht="12.75">
      <c r="A204" t="s">
        <v>49</v>
      </c>
      <c s="34" t="s">
        <v>204</v>
      </c>
      <c s="34" t="s">
        <v>11823</v>
      </c>
      <c s="35" t="s">
        <v>52</v>
      </c>
      <c s="6" t="s">
        <v>11824</v>
      </c>
      <c s="36" t="s">
        <v>67</v>
      </c>
      <c s="37">
        <v>12</v>
      </c>
      <c s="36">
        <v>0</v>
      </c>
      <c s="36">
        <f>ROUND(G204*H204,6)</f>
      </c>
      <c r="L204" s="38">
        <v>0</v>
      </c>
      <c s="32">
        <f>ROUND(ROUND(L204,2)*ROUND(G204,3),2)</f>
      </c>
      <c s="36" t="s">
        <v>11685</v>
      </c>
      <c>
        <f>(M204*21)/100</f>
      </c>
      <c t="s">
        <v>28</v>
      </c>
    </row>
    <row r="205" spans="1:5" ht="12.75">
      <c r="A205" s="35" t="s">
        <v>56</v>
      </c>
      <c r="E205" s="39" t="s">
        <v>1040</v>
      </c>
    </row>
    <row r="206" spans="1:5" ht="12.75">
      <c r="A206" s="35" t="s">
        <v>57</v>
      </c>
      <c r="E206" s="40" t="s">
        <v>11825</v>
      </c>
    </row>
    <row r="207" spans="1:5" ht="114.75">
      <c r="A207" t="s">
        <v>58</v>
      </c>
      <c r="E207" s="39" t="s">
        <v>11803</v>
      </c>
    </row>
    <row r="208" spans="1:16" ht="12.75">
      <c r="A208" t="s">
        <v>49</v>
      </c>
      <c s="34" t="s">
        <v>207</v>
      </c>
      <c s="34" t="s">
        <v>11826</v>
      </c>
      <c s="35" t="s">
        <v>52</v>
      </c>
      <c s="6" t="s">
        <v>11827</v>
      </c>
      <c s="36" t="s">
        <v>67</v>
      </c>
      <c s="37">
        <v>22</v>
      </c>
      <c s="36">
        <v>0</v>
      </c>
      <c s="36">
        <f>ROUND(G208*H208,6)</f>
      </c>
      <c r="L208" s="38">
        <v>0</v>
      </c>
      <c s="32">
        <f>ROUND(ROUND(L208,2)*ROUND(G208,3),2)</f>
      </c>
      <c s="36" t="s">
        <v>11685</v>
      </c>
      <c>
        <f>(M208*21)/100</f>
      </c>
      <c t="s">
        <v>28</v>
      </c>
    </row>
    <row r="209" spans="1:5" ht="12.75">
      <c r="A209" s="35" t="s">
        <v>56</v>
      </c>
      <c r="E209" s="39" t="s">
        <v>1040</v>
      </c>
    </row>
    <row r="210" spans="1:5" ht="12.75">
      <c r="A210" s="35" t="s">
        <v>57</v>
      </c>
      <c r="E210" s="40" t="s">
        <v>6201</v>
      </c>
    </row>
    <row r="211" spans="1:5" ht="89.25">
      <c r="A211" t="s">
        <v>58</v>
      </c>
      <c r="E211" s="39" t="s">
        <v>11828</v>
      </c>
    </row>
    <row r="212" spans="1:16" ht="12.75">
      <c r="A212" t="s">
        <v>49</v>
      </c>
      <c s="34" t="s">
        <v>210</v>
      </c>
      <c s="34" t="s">
        <v>11829</v>
      </c>
      <c s="35" t="s">
        <v>52</v>
      </c>
      <c s="6" t="s">
        <v>11830</v>
      </c>
      <c s="36" t="s">
        <v>67</v>
      </c>
      <c s="37">
        <v>22</v>
      </c>
      <c s="36">
        <v>0</v>
      </c>
      <c s="36">
        <f>ROUND(G212*H212,6)</f>
      </c>
      <c r="L212" s="38">
        <v>0</v>
      </c>
      <c s="32">
        <f>ROUND(ROUND(L212,2)*ROUND(G212,3),2)</f>
      </c>
      <c s="36" t="s">
        <v>11685</v>
      </c>
      <c>
        <f>(M212*21)/100</f>
      </c>
      <c t="s">
        <v>28</v>
      </c>
    </row>
    <row r="213" spans="1:5" ht="12.75">
      <c r="A213" s="35" t="s">
        <v>56</v>
      </c>
      <c r="E213" s="39" t="s">
        <v>1040</v>
      </c>
    </row>
    <row r="214" spans="1:5" ht="12.75">
      <c r="A214" s="35" t="s">
        <v>57</v>
      </c>
      <c r="E214" s="40" t="s">
        <v>11831</v>
      </c>
    </row>
    <row r="215" spans="1:5" ht="89.25">
      <c r="A215" t="s">
        <v>58</v>
      </c>
      <c r="E215" s="39" t="s">
        <v>11828</v>
      </c>
    </row>
    <row r="216" spans="1:16" ht="12.75">
      <c r="A216" t="s">
        <v>49</v>
      </c>
      <c s="34" t="s">
        <v>214</v>
      </c>
      <c s="34" t="s">
        <v>11832</v>
      </c>
      <c s="35" t="s">
        <v>52</v>
      </c>
      <c s="6" t="s">
        <v>11833</v>
      </c>
      <c s="36" t="s">
        <v>67</v>
      </c>
      <c s="37">
        <v>22</v>
      </c>
      <c s="36">
        <v>0</v>
      </c>
      <c s="36">
        <f>ROUND(G216*H216,6)</f>
      </c>
      <c r="L216" s="38">
        <v>0</v>
      </c>
      <c s="32">
        <f>ROUND(ROUND(L216,2)*ROUND(G216,3),2)</f>
      </c>
      <c s="36" t="s">
        <v>11685</v>
      </c>
      <c>
        <f>(M216*21)/100</f>
      </c>
      <c t="s">
        <v>28</v>
      </c>
    </row>
    <row r="217" spans="1:5" ht="12.75">
      <c r="A217" s="35" t="s">
        <v>56</v>
      </c>
      <c r="E217" s="39" t="s">
        <v>1040</v>
      </c>
    </row>
    <row r="218" spans="1:5" ht="12.75">
      <c r="A218" s="35" t="s">
        <v>57</v>
      </c>
      <c r="E218" s="40" t="s">
        <v>11831</v>
      </c>
    </row>
    <row r="219" spans="1:5" ht="89.25">
      <c r="A219" t="s">
        <v>58</v>
      </c>
      <c r="E219" s="39" t="s">
        <v>11828</v>
      </c>
    </row>
    <row r="220" spans="1:16" ht="12.75">
      <c r="A220" t="s">
        <v>49</v>
      </c>
      <c s="34" t="s">
        <v>218</v>
      </c>
      <c s="34" t="s">
        <v>11834</v>
      </c>
      <c s="35" t="s">
        <v>52</v>
      </c>
      <c s="6" t="s">
        <v>11835</v>
      </c>
      <c s="36" t="s">
        <v>67</v>
      </c>
      <c s="37">
        <v>4</v>
      </c>
      <c s="36">
        <v>0</v>
      </c>
      <c s="36">
        <f>ROUND(G220*H220,6)</f>
      </c>
      <c r="L220" s="38">
        <v>0</v>
      </c>
      <c s="32">
        <f>ROUND(ROUND(L220,2)*ROUND(G220,3),2)</f>
      </c>
      <c s="36" t="s">
        <v>11685</v>
      </c>
      <c>
        <f>(M220*21)/100</f>
      </c>
      <c t="s">
        <v>28</v>
      </c>
    </row>
    <row r="221" spans="1:5" ht="12.75">
      <c r="A221" s="35" t="s">
        <v>56</v>
      </c>
      <c r="E221" s="39" t="s">
        <v>1040</v>
      </c>
    </row>
    <row r="222" spans="1:5" ht="12.75">
      <c r="A222" s="35" t="s">
        <v>57</v>
      </c>
      <c r="E222" s="40" t="s">
        <v>11836</v>
      </c>
    </row>
    <row r="223" spans="1:5" ht="114.75">
      <c r="A223" t="s">
        <v>58</v>
      </c>
      <c r="E223" s="39" t="s">
        <v>11803</v>
      </c>
    </row>
    <row r="224" spans="1:16" ht="12.75">
      <c r="A224" t="s">
        <v>49</v>
      </c>
      <c s="34" t="s">
        <v>222</v>
      </c>
      <c s="34" t="s">
        <v>11837</v>
      </c>
      <c s="35" t="s">
        <v>52</v>
      </c>
      <c s="6" t="s">
        <v>11838</v>
      </c>
      <c s="36" t="s">
        <v>67</v>
      </c>
      <c s="37">
        <v>12</v>
      </c>
      <c s="36">
        <v>0</v>
      </c>
      <c s="36">
        <f>ROUND(G224*H224,6)</f>
      </c>
      <c r="L224" s="38">
        <v>0</v>
      </c>
      <c s="32">
        <f>ROUND(ROUND(L224,2)*ROUND(G224,3),2)</f>
      </c>
      <c s="36" t="s">
        <v>11685</v>
      </c>
      <c>
        <f>(M224*21)/100</f>
      </c>
      <c t="s">
        <v>28</v>
      </c>
    </row>
    <row r="225" spans="1:5" ht="12.75">
      <c r="A225" s="35" t="s">
        <v>56</v>
      </c>
      <c r="E225" s="39" t="s">
        <v>1040</v>
      </c>
    </row>
    <row r="226" spans="1:5" ht="12.75">
      <c r="A226" s="35" t="s">
        <v>57</v>
      </c>
      <c r="E226" s="40" t="s">
        <v>11836</v>
      </c>
    </row>
    <row r="227" spans="1:5" ht="114.75">
      <c r="A227" t="s">
        <v>58</v>
      </c>
      <c r="E227" s="39" t="s">
        <v>11803</v>
      </c>
    </row>
    <row r="228" spans="1:16" ht="12.75">
      <c r="A228" t="s">
        <v>49</v>
      </c>
      <c s="34" t="s">
        <v>226</v>
      </c>
      <c s="34" t="s">
        <v>11839</v>
      </c>
      <c s="35" t="s">
        <v>52</v>
      </c>
      <c s="6" t="s">
        <v>11840</v>
      </c>
      <c s="36" t="s">
        <v>67</v>
      </c>
      <c s="37">
        <v>68</v>
      </c>
      <c s="36">
        <v>0</v>
      </c>
      <c s="36">
        <f>ROUND(G228*H228,6)</f>
      </c>
      <c r="L228" s="38">
        <v>0</v>
      </c>
      <c s="32">
        <f>ROUND(ROUND(L228,2)*ROUND(G228,3),2)</f>
      </c>
      <c s="36" t="s">
        <v>11685</v>
      </c>
      <c>
        <f>(M228*21)/100</f>
      </c>
      <c t="s">
        <v>28</v>
      </c>
    </row>
    <row r="229" spans="1:5" ht="12.75">
      <c r="A229" s="35" t="s">
        <v>56</v>
      </c>
      <c r="E229" s="39" t="s">
        <v>1040</v>
      </c>
    </row>
    <row r="230" spans="1:5" ht="12.75">
      <c r="A230" s="35" t="s">
        <v>57</v>
      </c>
      <c r="E230" s="40" t="s">
        <v>11841</v>
      </c>
    </row>
    <row r="231" spans="1:5" ht="114.75">
      <c r="A231" t="s">
        <v>58</v>
      </c>
      <c r="E231" s="39" t="s">
        <v>11803</v>
      </c>
    </row>
    <row r="232" spans="1:16" ht="12.75">
      <c r="A232" t="s">
        <v>49</v>
      </c>
      <c s="34" t="s">
        <v>230</v>
      </c>
      <c s="34" t="s">
        <v>11842</v>
      </c>
      <c s="35" t="s">
        <v>52</v>
      </c>
      <c s="6" t="s">
        <v>11843</v>
      </c>
      <c s="36" t="s">
        <v>67</v>
      </c>
      <c s="37">
        <v>74</v>
      </c>
      <c s="36">
        <v>0</v>
      </c>
      <c s="36">
        <f>ROUND(G232*H232,6)</f>
      </c>
      <c r="L232" s="38">
        <v>0</v>
      </c>
      <c s="32">
        <f>ROUND(ROUND(L232,2)*ROUND(G232,3),2)</f>
      </c>
      <c s="36" t="s">
        <v>11685</v>
      </c>
      <c>
        <f>(M232*21)/100</f>
      </c>
      <c t="s">
        <v>28</v>
      </c>
    </row>
    <row r="233" spans="1:5" ht="12.75">
      <c r="A233" s="35" t="s">
        <v>56</v>
      </c>
      <c r="E233" s="39" t="s">
        <v>1040</v>
      </c>
    </row>
    <row r="234" spans="1:5" ht="12.75">
      <c r="A234" s="35" t="s">
        <v>57</v>
      </c>
      <c r="E234" s="40" t="s">
        <v>11841</v>
      </c>
    </row>
    <row r="235" spans="1:5" ht="114.75">
      <c r="A235" t="s">
        <v>58</v>
      </c>
      <c r="E235" s="39" t="s">
        <v>11803</v>
      </c>
    </row>
    <row r="236" spans="1:16" ht="25.5">
      <c r="A236" t="s">
        <v>49</v>
      </c>
      <c s="34" t="s">
        <v>234</v>
      </c>
      <c s="34" t="s">
        <v>11844</v>
      </c>
      <c s="35" t="s">
        <v>52</v>
      </c>
      <c s="6" t="s">
        <v>11845</v>
      </c>
      <c s="36" t="s">
        <v>67</v>
      </c>
      <c s="37">
        <v>2</v>
      </c>
      <c s="36">
        <v>0</v>
      </c>
      <c s="36">
        <f>ROUND(G236*H236,6)</f>
      </c>
      <c r="L236" s="38">
        <v>0</v>
      </c>
      <c s="32">
        <f>ROUND(ROUND(L236,2)*ROUND(G236,3),2)</f>
      </c>
      <c s="36" t="s">
        <v>11685</v>
      </c>
      <c>
        <f>(M236*21)/100</f>
      </c>
      <c t="s">
        <v>28</v>
      </c>
    </row>
    <row r="237" spans="1:5" ht="12.75">
      <c r="A237" s="35" t="s">
        <v>56</v>
      </c>
      <c r="E237" s="39" t="s">
        <v>1040</v>
      </c>
    </row>
    <row r="238" spans="1:5" ht="12.75">
      <c r="A238" s="35" t="s">
        <v>57</v>
      </c>
      <c r="E238" s="40" t="s">
        <v>11841</v>
      </c>
    </row>
    <row r="239" spans="1:5" ht="114.75">
      <c r="A239" t="s">
        <v>58</v>
      </c>
      <c r="E239" s="39" t="s">
        <v>11803</v>
      </c>
    </row>
    <row r="240" spans="1:16" ht="12.75">
      <c r="A240" t="s">
        <v>49</v>
      </c>
      <c s="34" t="s">
        <v>238</v>
      </c>
      <c s="34" t="s">
        <v>11846</v>
      </c>
      <c s="35" t="s">
        <v>52</v>
      </c>
      <c s="6" t="s">
        <v>11847</v>
      </c>
      <c s="36" t="s">
        <v>67</v>
      </c>
      <c s="37">
        <v>70</v>
      </c>
      <c s="36">
        <v>0</v>
      </c>
      <c s="36">
        <f>ROUND(G240*H240,6)</f>
      </c>
      <c r="L240" s="38">
        <v>0</v>
      </c>
      <c s="32">
        <f>ROUND(ROUND(L240,2)*ROUND(G240,3),2)</f>
      </c>
      <c s="36" t="s">
        <v>11685</v>
      </c>
      <c>
        <f>(M240*21)/100</f>
      </c>
      <c t="s">
        <v>28</v>
      </c>
    </row>
    <row r="241" spans="1:5" ht="12.75">
      <c r="A241" s="35" t="s">
        <v>56</v>
      </c>
      <c r="E241" s="39" t="s">
        <v>1040</v>
      </c>
    </row>
    <row r="242" spans="1:5" ht="12.75">
      <c r="A242" s="35" t="s">
        <v>57</v>
      </c>
      <c r="E242" s="40" t="s">
        <v>11841</v>
      </c>
    </row>
    <row r="243" spans="1:5" ht="114.75">
      <c r="A243" t="s">
        <v>58</v>
      </c>
      <c r="E243" s="39" t="s">
        <v>11803</v>
      </c>
    </row>
    <row r="244" spans="1:16" ht="12.75">
      <c r="A244" t="s">
        <v>49</v>
      </c>
      <c s="34" t="s">
        <v>242</v>
      </c>
      <c s="34" t="s">
        <v>11848</v>
      </c>
      <c s="35" t="s">
        <v>52</v>
      </c>
      <c s="6" t="s">
        <v>11849</v>
      </c>
      <c s="36" t="s">
        <v>67</v>
      </c>
      <c s="37">
        <v>74</v>
      </c>
      <c s="36">
        <v>0</v>
      </c>
      <c s="36">
        <f>ROUND(G244*H244,6)</f>
      </c>
      <c r="L244" s="38">
        <v>0</v>
      </c>
      <c s="32">
        <f>ROUND(ROUND(L244,2)*ROUND(G244,3),2)</f>
      </c>
      <c s="36" t="s">
        <v>11685</v>
      </c>
      <c>
        <f>(M244*21)/100</f>
      </c>
      <c t="s">
        <v>28</v>
      </c>
    </row>
    <row r="245" spans="1:5" ht="12.75">
      <c r="A245" s="35" t="s">
        <v>56</v>
      </c>
      <c r="E245" s="39" t="s">
        <v>1040</v>
      </c>
    </row>
    <row r="246" spans="1:5" ht="12.75">
      <c r="A246" s="35" t="s">
        <v>57</v>
      </c>
      <c r="E246" s="40" t="s">
        <v>11841</v>
      </c>
    </row>
    <row r="247" spans="1:5" ht="114.75">
      <c r="A247" t="s">
        <v>58</v>
      </c>
      <c r="E247" s="39" t="s">
        <v>11803</v>
      </c>
    </row>
    <row r="248" spans="1:16" ht="12.75">
      <c r="A248" t="s">
        <v>49</v>
      </c>
      <c s="34" t="s">
        <v>246</v>
      </c>
      <c s="34" t="s">
        <v>11850</v>
      </c>
      <c s="35" t="s">
        <v>52</v>
      </c>
      <c s="6" t="s">
        <v>11851</v>
      </c>
      <c s="36" t="s">
        <v>67</v>
      </c>
      <c s="37">
        <v>8</v>
      </c>
      <c s="36">
        <v>0</v>
      </c>
      <c s="36">
        <f>ROUND(G248*H248,6)</f>
      </c>
      <c r="L248" s="38">
        <v>0</v>
      </c>
      <c s="32">
        <f>ROUND(ROUND(L248,2)*ROUND(G248,3),2)</f>
      </c>
      <c s="36" t="s">
        <v>11685</v>
      </c>
      <c>
        <f>(M248*21)/100</f>
      </c>
      <c t="s">
        <v>28</v>
      </c>
    </row>
    <row r="249" spans="1:5" ht="12.75">
      <c r="A249" s="35" t="s">
        <v>56</v>
      </c>
      <c r="E249" s="39" t="s">
        <v>1040</v>
      </c>
    </row>
    <row r="250" spans="1:5" ht="12.75">
      <c r="A250" s="35" t="s">
        <v>57</v>
      </c>
      <c r="E250" s="40" t="s">
        <v>11841</v>
      </c>
    </row>
    <row r="251" spans="1:5" ht="114.75">
      <c r="A251" t="s">
        <v>58</v>
      </c>
      <c r="E251" s="39" t="s">
        <v>11803</v>
      </c>
    </row>
    <row r="252" spans="1:16" ht="12.75">
      <c r="A252" t="s">
        <v>49</v>
      </c>
      <c s="34" t="s">
        <v>249</v>
      </c>
      <c s="34" t="s">
        <v>11852</v>
      </c>
      <c s="35" t="s">
        <v>52</v>
      </c>
      <c s="6" t="s">
        <v>11853</v>
      </c>
      <c s="36" t="s">
        <v>67</v>
      </c>
      <c s="37">
        <v>14</v>
      </c>
      <c s="36">
        <v>0</v>
      </c>
      <c s="36">
        <f>ROUND(G252*H252,6)</f>
      </c>
      <c r="L252" s="38">
        <v>0</v>
      </c>
      <c s="32">
        <f>ROUND(ROUND(L252,2)*ROUND(G252,3),2)</f>
      </c>
      <c s="36" t="s">
        <v>11685</v>
      </c>
      <c>
        <f>(M252*21)/100</f>
      </c>
      <c t="s">
        <v>28</v>
      </c>
    </row>
    <row r="253" spans="1:5" ht="12.75">
      <c r="A253" s="35" t="s">
        <v>56</v>
      </c>
      <c r="E253" s="39" t="s">
        <v>1040</v>
      </c>
    </row>
    <row r="254" spans="1:5" ht="12.75">
      <c r="A254" s="35" t="s">
        <v>57</v>
      </c>
      <c r="E254" s="40" t="s">
        <v>11841</v>
      </c>
    </row>
    <row r="255" spans="1:5" ht="114.75">
      <c r="A255" t="s">
        <v>58</v>
      </c>
      <c r="E255" s="39" t="s">
        <v>11803</v>
      </c>
    </row>
    <row r="256" spans="1:16" ht="12.75">
      <c r="A256" t="s">
        <v>49</v>
      </c>
      <c s="34" t="s">
        <v>253</v>
      </c>
      <c s="34" t="s">
        <v>11854</v>
      </c>
      <c s="35" t="s">
        <v>52</v>
      </c>
      <c s="6" t="s">
        <v>11855</v>
      </c>
      <c s="36" t="s">
        <v>67</v>
      </c>
      <c s="37">
        <v>530</v>
      </c>
      <c s="36">
        <v>0</v>
      </c>
      <c s="36">
        <f>ROUND(G256*H256,6)</f>
      </c>
      <c r="L256" s="38">
        <v>0</v>
      </c>
      <c s="32">
        <f>ROUND(ROUND(L256,2)*ROUND(G256,3),2)</f>
      </c>
      <c s="36" t="s">
        <v>11685</v>
      </c>
      <c>
        <f>(M256*21)/100</f>
      </c>
      <c t="s">
        <v>28</v>
      </c>
    </row>
    <row r="257" spans="1:5" ht="12.75">
      <c r="A257" s="35" t="s">
        <v>56</v>
      </c>
      <c r="E257" s="39" t="s">
        <v>1040</v>
      </c>
    </row>
    <row r="258" spans="1:5" ht="12.75">
      <c r="A258" s="35" t="s">
        <v>57</v>
      </c>
      <c r="E258" s="40" t="s">
        <v>11836</v>
      </c>
    </row>
    <row r="259" spans="1:5" ht="114.75">
      <c r="A259" t="s">
        <v>58</v>
      </c>
      <c r="E259" s="39" t="s">
        <v>11803</v>
      </c>
    </row>
    <row r="260" spans="1:16" ht="12.75">
      <c r="A260" t="s">
        <v>49</v>
      </c>
      <c s="34" t="s">
        <v>257</v>
      </c>
      <c s="34" t="s">
        <v>11856</v>
      </c>
      <c s="35" t="s">
        <v>52</v>
      </c>
      <c s="6" t="s">
        <v>11857</v>
      </c>
      <c s="36" t="s">
        <v>67</v>
      </c>
      <c s="37">
        <v>8</v>
      </c>
      <c s="36">
        <v>0</v>
      </c>
      <c s="36">
        <f>ROUND(G260*H260,6)</f>
      </c>
      <c r="L260" s="38">
        <v>0</v>
      </c>
      <c s="32">
        <f>ROUND(ROUND(L260,2)*ROUND(G260,3),2)</f>
      </c>
      <c s="36" t="s">
        <v>11685</v>
      </c>
      <c>
        <f>(M260*21)/100</f>
      </c>
      <c t="s">
        <v>28</v>
      </c>
    </row>
    <row r="261" spans="1:5" ht="12.75">
      <c r="A261" s="35" t="s">
        <v>56</v>
      </c>
      <c r="E261" s="39" t="s">
        <v>1040</v>
      </c>
    </row>
    <row r="262" spans="1:5" ht="12.75">
      <c r="A262" s="35" t="s">
        <v>57</v>
      </c>
      <c r="E262" s="40" t="s">
        <v>11836</v>
      </c>
    </row>
    <row r="263" spans="1:5" ht="114.75">
      <c r="A263" t="s">
        <v>58</v>
      </c>
      <c r="E263" s="39" t="s">
        <v>11803</v>
      </c>
    </row>
    <row r="264" spans="1:16" ht="12.75">
      <c r="A264" t="s">
        <v>49</v>
      </c>
      <c s="34" t="s">
        <v>261</v>
      </c>
      <c s="34" t="s">
        <v>11858</v>
      </c>
      <c s="35" t="s">
        <v>52</v>
      </c>
      <c s="6" t="s">
        <v>11859</v>
      </c>
      <c s="36" t="s">
        <v>67</v>
      </c>
      <c s="37">
        <v>62</v>
      </c>
      <c s="36">
        <v>0</v>
      </c>
      <c s="36">
        <f>ROUND(G264*H264,6)</f>
      </c>
      <c r="L264" s="38">
        <v>0</v>
      </c>
      <c s="32">
        <f>ROUND(ROUND(L264,2)*ROUND(G264,3),2)</f>
      </c>
      <c s="36" t="s">
        <v>11685</v>
      </c>
      <c>
        <f>(M264*21)/100</f>
      </c>
      <c t="s">
        <v>28</v>
      </c>
    </row>
    <row r="265" spans="1:5" ht="12.75">
      <c r="A265" s="35" t="s">
        <v>56</v>
      </c>
      <c r="E265" s="39" t="s">
        <v>1040</v>
      </c>
    </row>
    <row r="266" spans="1:5" ht="12.75">
      <c r="A266" s="35" t="s">
        <v>57</v>
      </c>
      <c r="E266" s="40" t="s">
        <v>11860</v>
      </c>
    </row>
    <row r="267" spans="1:5" ht="114.75">
      <c r="A267" t="s">
        <v>58</v>
      </c>
      <c r="E267" s="39" t="s">
        <v>11803</v>
      </c>
    </row>
    <row r="268" spans="1:16" ht="12.75">
      <c r="A268" t="s">
        <v>49</v>
      </c>
      <c s="34" t="s">
        <v>265</v>
      </c>
      <c s="34" t="s">
        <v>11861</v>
      </c>
      <c s="35" t="s">
        <v>52</v>
      </c>
      <c s="6" t="s">
        <v>11862</v>
      </c>
      <c s="36" t="s">
        <v>67</v>
      </c>
      <c s="37">
        <v>14</v>
      </c>
      <c s="36">
        <v>0</v>
      </c>
      <c s="36">
        <f>ROUND(G268*H268,6)</f>
      </c>
      <c r="L268" s="38">
        <v>0</v>
      </c>
      <c s="32">
        <f>ROUND(ROUND(L268,2)*ROUND(G268,3),2)</f>
      </c>
      <c s="36" t="s">
        <v>11685</v>
      </c>
      <c>
        <f>(M268*21)/100</f>
      </c>
      <c t="s">
        <v>28</v>
      </c>
    </row>
    <row r="269" spans="1:5" ht="12.75">
      <c r="A269" s="35" t="s">
        <v>56</v>
      </c>
      <c r="E269" s="39" t="s">
        <v>1040</v>
      </c>
    </row>
    <row r="270" spans="1:5" ht="12.75">
      <c r="A270" s="35" t="s">
        <v>57</v>
      </c>
      <c r="E270" s="40" t="s">
        <v>11860</v>
      </c>
    </row>
    <row r="271" spans="1:5" ht="114.75">
      <c r="A271" t="s">
        <v>58</v>
      </c>
      <c r="E271" s="39" t="s">
        <v>11803</v>
      </c>
    </row>
    <row r="272" spans="1:16" ht="12.75">
      <c r="A272" t="s">
        <v>49</v>
      </c>
      <c s="34" t="s">
        <v>269</v>
      </c>
      <c s="34" t="s">
        <v>11863</v>
      </c>
      <c s="35" t="s">
        <v>52</v>
      </c>
      <c s="6" t="s">
        <v>11864</v>
      </c>
      <c s="36" t="s">
        <v>105</v>
      </c>
      <c s="37">
        <v>16760</v>
      </c>
      <c s="36">
        <v>0</v>
      </c>
      <c s="36">
        <f>ROUND(G272*H272,6)</f>
      </c>
      <c r="L272" s="38">
        <v>0</v>
      </c>
      <c s="32">
        <f>ROUND(ROUND(L272,2)*ROUND(G272,3),2)</f>
      </c>
      <c s="36" t="s">
        <v>11685</v>
      </c>
      <c>
        <f>(M272*21)/100</f>
      </c>
      <c t="s">
        <v>28</v>
      </c>
    </row>
    <row r="273" spans="1:5" ht="12.75">
      <c r="A273" s="35" t="s">
        <v>56</v>
      </c>
      <c r="E273" s="39" t="s">
        <v>1040</v>
      </c>
    </row>
    <row r="274" spans="1:5" ht="12.75">
      <c r="A274" s="35" t="s">
        <v>57</v>
      </c>
      <c r="E274" s="40" t="s">
        <v>11783</v>
      </c>
    </row>
    <row r="275" spans="1:5" ht="114.75">
      <c r="A275" t="s">
        <v>58</v>
      </c>
      <c r="E275" s="39" t="s">
        <v>11865</v>
      </c>
    </row>
    <row r="276" spans="1:16" ht="12.75">
      <c r="A276" t="s">
        <v>49</v>
      </c>
      <c s="34" t="s">
        <v>273</v>
      </c>
      <c s="34" t="s">
        <v>11866</v>
      </c>
      <c s="35" t="s">
        <v>52</v>
      </c>
      <c s="6" t="s">
        <v>11867</v>
      </c>
      <c s="36" t="s">
        <v>67</v>
      </c>
      <c s="37">
        <v>2</v>
      </c>
      <c s="36">
        <v>0</v>
      </c>
      <c s="36">
        <f>ROUND(G276*H276,6)</f>
      </c>
      <c r="L276" s="38">
        <v>0</v>
      </c>
      <c s="32">
        <f>ROUND(ROUND(L276,2)*ROUND(G276,3),2)</f>
      </c>
      <c s="36" t="s">
        <v>11685</v>
      </c>
      <c>
        <f>(M276*21)/100</f>
      </c>
      <c t="s">
        <v>28</v>
      </c>
    </row>
    <row r="277" spans="1:5" ht="12.75">
      <c r="A277" s="35" t="s">
        <v>56</v>
      </c>
      <c r="E277" s="39" t="s">
        <v>1040</v>
      </c>
    </row>
    <row r="278" spans="1:5" ht="12.75">
      <c r="A278" s="35" t="s">
        <v>57</v>
      </c>
      <c r="E278" s="40" t="s">
        <v>11868</v>
      </c>
    </row>
    <row r="279" spans="1:5" ht="114.75">
      <c r="A279" t="s">
        <v>58</v>
      </c>
      <c r="E279" s="39" t="s">
        <v>11803</v>
      </c>
    </row>
    <row r="280" spans="1:16" ht="12.75">
      <c r="A280" t="s">
        <v>49</v>
      </c>
      <c s="34" t="s">
        <v>277</v>
      </c>
      <c s="34" t="s">
        <v>11869</v>
      </c>
      <c s="35" t="s">
        <v>52</v>
      </c>
      <c s="6" t="s">
        <v>11870</v>
      </c>
      <c s="36" t="s">
        <v>67</v>
      </c>
      <c s="37">
        <v>5</v>
      </c>
      <c s="36">
        <v>0</v>
      </c>
      <c s="36">
        <f>ROUND(G280*H280,6)</f>
      </c>
      <c r="L280" s="38">
        <v>0</v>
      </c>
      <c s="32">
        <f>ROUND(ROUND(L280,2)*ROUND(G280,3),2)</f>
      </c>
      <c s="36" t="s">
        <v>11685</v>
      </c>
      <c>
        <f>(M280*21)/100</f>
      </c>
      <c t="s">
        <v>28</v>
      </c>
    </row>
    <row r="281" spans="1:5" ht="12.75">
      <c r="A281" s="35" t="s">
        <v>56</v>
      </c>
      <c r="E281" s="39" t="s">
        <v>1040</v>
      </c>
    </row>
    <row r="282" spans="1:5" ht="12.75">
      <c r="A282" s="35" t="s">
        <v>57</v>
      </c>
      <c r="E282" s="40" t="s">
        <v>11868</v>
      </c>
    </row>
    <row r="283" spans="1:5" ht="114.75">
      <c r="A283" t="s">
        <v>58</v>
      </c>
      <c r="E283" s="39" t="s">
        <v>11803</v>
      </c>
    </row>
    <row r="284" spans="1:16" ht="12.75">
      <c r="A284" t="s">
        <v>49</v>
      </c>
      <c s="34" t="s">
        <v>281</v>
      </c>
      <c s="34" t="s">
        <v>11871</v>
      </c>
      <c s="35" t="s">
        <v>52</v>
      </c>
      <c s="6" t="s">
        <v>11872</v>
      </c>
      <c s="36" t="s">
        <v>67</v>
      </c>
      <c s="37">
        <v>7</v>
      </c>
      <c s="36">
        <v>0</v>
      </c>
      <c s="36">
        <f>ROUND(G284*H284,6)</f>
      </c>
      <c r="L284" s="38">
        <v>0</v>
      </c>
      <c s="32">
        <f>ROUND(ROUND(L284,2)*ROUND(G284,3),2)</f>
      </c>
      <c s="36" t="s">
        <v>11685</v>
      </c>
      <c>
        <f>(M284*21)/100</f>
      </c>
      <c t="s">
        <v>28</v>
      </c>
    </row>
    <row r="285" spans="1:5" ht="12.75">
      <c r="A285" s="35" t="s">
        <v>56</v>
      </c>
      <c r="E285" s="39" t="s">
        <v>1040</v>
      </c>
    </row>
    <row r="286" spans="1:5" ht="12.75">
      <c r="A286" s="35" t="s">
        <v>57</v>
      </c>
      <c r="E286" s="40" t="s">
        <v>11868</v>
      </c>
    </row>
    <row r="287" spans="1:5" ht="114.75">
      <c r="A287" t="s">
        <v>58</v>
      </c>
      <c r="E287" s="39" t="s">
        <v>11803</v>
      </c>
    </row>
    <row r="288" spans="1:16" ht="12.75">
      <c r="A288" t="s">
        <v>49</v>
      </c>
      <c s="34" t="s">
        <v>285</v>
      </c>
      <c s="34" t="s">
        <v>11873</v>
      </c>
      <c s="35" t="s">
        <v>52</v>
      </c>
      <c s="6" t="s">
        <v>11874</v>
      </c>
      <c s="36" t="s">
        <v>67</v>
      </c>
      <c s="37">
        <v>12</v>
      </c>
      <c s="36">
        <v>0</v>
      </c>
      <c s="36">
        <f>ROUND(G288*H288,6)</f>
      </c>
      <c r="L288" s="38">
        <v>0</v>
      </c>
      <c s="32">
        <f>ROUND(ROUND(L288,2)*ROUND(G288,3),2)</f>
      </c>
      <c s="36" t="s">
        <v>11685</v>
      </c>
      <c>
        <f>(M288*21)/100</f>
      </c>
      <c t="s">
        <v>28</v>
      </c>
    </row>
    <row r="289" spans="1:5" ht="12.75">
      <c r="A289" s="35" t="s">
        <v>56</v>
      </c>
      <c r="E289" s="39" t="s">
        <v>1040</v>
      </c>
    </row>
    <row r="290" spans="1:5" ht="12.75">
      <c r="A290" s="35" t="s">
        <v>57</v>
      </c>
      <c r="E290" s="40" t="s">
        <v>11868</v>
      </c>
    </row>
    <row r="291" spans="1:5" ht="114.75">
      <c r="A291" t="s">
        <v>58</v>
      </c>
      <c r="E291" s="39" t="s">
        <v>11803</v>
      </c>
    </row>
    <row r="292" spans="1:16" ht="25.5">
      <c r="A292" t="s">
        <v>49</v>
      </c>
      <c s="34" t="s">
        <v>290</v>
      </c>
      <c s="34" t="s">
        <v>11875</v>
      </c>
      <c s="35" t="s">
        <v>52</v>
      </c>
      <c s="6" t="s">
        <v>11876</v>
      </c>
      <c s="36" t="s">
        <v>67</v>
      </c>
      <c s="37">
        <v>4</v>
      </c>
      <c s="36">
        <v>0</v>
      </c>
      <c s="36">
        <f>ROUND(G292*H292,6)</f>
      </c>
      <c r="L292" s="38">
        <v>0</v>
      </c>
      <c s="32">
        <f>ROUND(ROUND(L292,2)*ROUND(G292,3),2)</f>
      </c>
      <c s="36" t="s">
        <v>11685</v>
      </c>
      <c>
        <f>(M292*21)/100</f>
      </c>
      <c t="s">
        <v>28</v>
      </c>
    </row>
    <row r="293" spans="1:5" ht="12.75">
      <c r="A293" s="35" t="s">
        <v>56</v>
      </c>
      <c r="E293" s="39" t="s">
        <v>1040</v>
      </c>
    </row>
    <row r="294" spans="1:5" ht="12.75">
      <c r="A294" s="35" t="s">
        <v>57</v>
      </c>
      <c r="E294" s="40" t="s">
        <v>11868</v>
      </c>
    </row>
    <row r="295" spans="1:5" ht="114.75">
      <c r="A295" t="s">
        <v>58</v>
      </c>
      <c r="E295" s="39" t="s">
        <v>11803</v>
      </c>
    </row>
    <row r="296" spans="1:16" ht="12.75">
      <c r="A296" t="s">
        <v>49</v>
      </c>
      <c s="34" t="s">
        <v>294</v>
      </c>
      <c s="34" t="s">
        <v>11877</v>
      </c>
      <c s="35" t="s">
        <v>52</v>
      </c>
      <c s="6" t="s">
        <v>11878</v>
      </c>
      <c s="36" t="s">
        <v>105</v>
      </c>
      <c s="37">
        <v>150</v>
      </c>
      <c s="36">
        <v>0</v>
      </c>
      <c s="36">
        <f>ROUND(G296*H296,6)</f>
      </c>
      <c r="L296" s="38">
        <v>0</v>
      </c>
      <c s="32">
        <f>ROUND(ROUND(L296,2)*ROUND(G296,3),2)</f>
      </c>
      <c s="36" t="s">
        <v>11685</v>
      </c>
      <c>
        <f>(M296*21)/100</f>
      </c>
      <c t="s">
        <v>28</v>
      </c>
    </row>
    <row r="297" spans="1:5" ht="12.75">
      <c r="A297" s="35" t="s">
        <v>56</v>
      </c>
      <c r="E297" s="39" t="s">
        <v>1040</v>
      </c>
    </row>
    <row r="298" spans="1:5" ht="12.75">
      <c r="A298" s="35" t="s">
        <v>57</v>
      </c>
      <c r="E298" s="40" t="s">
        <v>11868</v>
      </c>
    </row>
    <row r="299" spans="1:5" ht="114.75">
      <c r="A299" t="s">
        <v>58</v>
      </c>
      <c r="E299" s="39" t="s">
        <v>11865</v>
      </c>
    </row>
    <row r="300" spans="1:16" ht="25.5">
      <c r="A300" t="s">
        <v>49</v>
      </c>
      <c s="34" t="s">
        <v>298</v>
      </c>
      <c s="34" t="s">
        <v>11879</v>
      </c>
      <c s="35" t="s">
        <v>52</v>
      </c>
      <c s="6" t="s">
        <v>11880</v>
      </c>
      <c s="36" t="s">
        <v>67</v>
      </c>
      <c s="37">
        <v>4</v>
      </c>
      <c s="36">
        <v>0</v>
      </c>
      <c s="36">
        <f>ROUND(G300*H300,6)</f>
      </c>
      <c r="L300" s="38">
        <v>0</v>
      </c>
      <c s="32">
        <f>ROUND(ROUND(L300,2)*ROUND(G300,3),2)</f>
      </c>
      <c s="36" t="s">
        <v>11685</v>
      </c>
      <c>
        <f>(M300*21)/100</f>
      </c>
      <c t="s">
        <v>28</v>
      </c>
    </row>
    <row r="301" spans="1:5" ht="12.75">
      <c r="A301" s="35" t="s">
        <v>56</v>
      </c>
      <c r="E301" s="39" t="s">
        <v>1040</v>
      </c>
    </row>
    <row r="302" spans="1:5" ht="12.75">
      <c r="A302" s="35" t="s">
        <v>57</v>
      </c>
      <c r="E302" s="40" t="s">
        <v>11868</v>
      </c>
    </row>
    <row r="303" spans="1:5" ht="114.75">
      <c r="A303" t="s">
        <v>58</v>
      </c>
      <c r="E303" s="39" t="s">
        <v>11803</v>
      </c>
    </row>
    <row r="304" spans="1:16" ht="12.75">
      <c r="A304" t="s">
        <v>49</v>
      </c>
      <c s="34" t="s">
        <v>302</v>
      </c>
      <c s="34" t="s">
        <v>11881</v>
      </c>
      <c s="35" t="s">
        <v>52</v>
      </c>
      <c s="6" t="s">
        <v>11882</v>
      </c>
      <c s="36" t="s">
        <v>67</v>
      </c>
      <c s="37">
        <v>400</v>
      </c>
      <c s="36">
        <v>0</v>
      </c>
      <c s="36">
        <f>ROUND(G304*H304,6)</f>
      </c>
      <c r="L304" s="38">
        <v>0</v>
      </c>
      <c s="32">
        <f>ROUND(ROUND(L304,2)*ROUND(G304,3),2)</f>
      </c>
      <c s="36" t="s">
        <v>11685</v>
      </c>
      <c>
        <f>(M304*21)/100</f>
      </c>
      <c t="s">
        <v>28</v>
      </c>
    </row>
    <row r="305" spans="1:5" ht="12.75">
      <c r="A305" s="35" t="s">
        <v>56</v>
      </c>
      <c r="E305" s="39" t="s">
        <v>1040</v>
      </c>
    </row>
    <row r="306" spans="1:5" ht="12.75">
      <c r="A306" s="35" t="s">
        <v>57</v>
      </c>
      <c r="E306" s="40" t="s">
        <v>11752</v>
      </c>
    </row>
    <row r="307" spans="1:5" ht="114.75">
      <c r="A307" t="s">
        <v>58</v>
      </c>
      <c r="E307" s="39" t="s">
        <v>11803</v>
      </c>
    </row>
    <row r="308" spans="1:16" ht="12.75">
      <c r="A308" t="s">
        <v>49</v>
      </c>
      <c s="34" t="s">
        <v>306</v>
      </c>
      <c s="34" t="s">
        <v>11883</v>
      </c>
      <c s="35" t="s">
        <v>52</v>
      </c>
      <c s="6" t="s">
        <v>11884</v>
      </c>
      <c s="36" t="s">
        <v>67</v>
      </c>
      <c s="37">
        <v>6</v>
      </c>
      <c s="36">
        <v>0</v>
      </c>
      <c s="36">
        <f>ROUND(G308*H308,6)</f>
      </c>
      <c r="L308" s="38">
        <v>0</v>
      </c>
      <c s="32">
        <f>ROUND(ROUND(L308,2)*ROUND(G308,3),2)</f>
      </c>
      <c s="36" t="s">
        <v>11685</v>
      </c>
      <c>
        <f>(M308*21)/100</f>
      </c>
      <c t="s">
        <v>28</v>
      </c>
    </row>
    <row r="309" spans="1:5" ht="12.75">
      <c r="A309" s="35" t="s">
        <v>56</v>
      </c>
      <c r="E309" s="39" t="s">
        <v>1040</v>
      </c>
    </row>
    <row r="310" spans="1:5" ht="12.75">
      <c r="A310" s="35" t="s">
        <v>57</v>
      </c>
      <c r="E310" s="40" t="s">
        <v>11752</v>
      </c>
    </row>
    <row r="311" spans="1:5" ht="114.75">
      <c r="A311" t="s">
        <v>58</v>
      </c>
      <c r="E311" s="39" t="s">
        <v>11803</v>
      </c>
    </row>
    <row r="312" spans="1:16" ht="12.75">
      <c r="A312" t="s">
        <v>49</v>
      </c>
      <c s="34" t="s">
        <v>310</v>
      </c>
      <c s="34" t="s">
        <v>11885</v>
      </c>
      <c s="35" t="s">
        <v>52</v>
      </c>
      <c s="6" t="s">
        <v>11886</v>
      </c>
      <c s="36" t="s">
        <v>67</v>
      </c>
      <c s="37">
        <v>2</v>
      </c>
      <c s="36">
        <v>0</v>
      </c>
      <c s="36">
        <f>ROUND(G312*H312,6)</f>
      </c>
      <c r="L312" s="38">
        <v>0</v>
      </c>
      <c s="32">
        <f>ROUND(ROUND(L312,2)*ROUND(G312,3),2)</f>
      </c>
      <c s="36" t="s">
        <v>11685</v>
      </c>
      <c>
        <f>(M312*21)/100</f>
      </c>
      <c t="s">
        <v>28</v>
      </c>
    </row>
    <row r="313" spans="1:5" ht="12.75">
      <c r="A313" s="35" t="s">
        <v>56</v>
      </c>
      <c r="E313" s="39" t="s">
        <v>1040</v>
      </c>
    </row>
    <row r="314" spans="1:5" ht="12.75">
      <c r="A314" s="35" t="s">
        <v>57</v>
      </c>
      <c r="E314" s="40" t="s">
        <v>11868</v>
      </c>
    </row>
    <row r="315" spans="1:5" ht="114.75">
      <c r="A315" t="s">
        <v>58</v>
      </c>
      <c r="E315" s="39" t="s">
        <v>11803</v>
      </c>
    </row>
    <row r="316" spans="1:16" ht="25.5">
      <c r="A316" t="s">
        <v>49</v>
      </c>
      <c s="34" t="s">
        <v>314</v>
      </c>
      <c s="34" t="s">
        <v>11887</v>
      </c>
      <c s="35" t="s">
        <v>52</v>
      </c>
      <c s="6" t="s">
        <v>11888</v>
      </c>
      <c s="36" t="s">
        <v>67</v>
      </c>
      <c s="37">
        <v>2</v>
      </c>
      <c s="36">
        <v>0</v>
      </c>
      <c s="36">
        <f>ROUND(G316*H316,6)</f>
      </c>
      <c r="L316" s="38">
        <v>0</v>
      </c>
      <c s="32">
        <f>ROUND(ROUND(L316,2)*ROUND(G316,3),2)</f>
      </c>
      <c s="36" t="s">
        <v>11685</v>
      </c>
      <c>
        <f>(M316*21)/100</f>
      </c>
      <c t="s">
        <v>28</v>
      </c>
    </row>
    <row r="317" spans="1:5" ht="12.75">
      <c r="A317" s="35" t="s">
        <v>56</v>
      </c>
      <c r="E317" s="39" t="s">
        <v>1040</v>
      </c>
    </row>
    <row r="318" spans="1:5" ht="12.75">
      <c r="A318" s="35" t="s">
        <v>57</v>
      </c>
      <c r="E318" s="40" t="s">
        <v>11889</v>
      </c>
    </row>
    <row r="319" spans="1:5" ht="102">
      <c r="A319" t="s">
        <v>58</v>
      </c>
      <c r="E319" s="39" t="s">
        <v>11890</v>
      </c>
    </row>
    <row r="320" spans="1:16" ht="12.75">
      <c r="A320" t="s">
        <v>49</v>
      </c>
      <c s="34" t="s">
        <v>318</v>
      </c>
      <c s="34" t="s">
        <v>11891</v>
      </c>
      <c s="35" t="s">
        <v>52</v>
      </c>
      <c s="6" t="s">
        <v>11892</v>
      </c>
      <c s="36" t="s">
        <v>67</v>
      </c>
      <c s="37">
        <v>2</v>
      </c>
      <c s="36">
        <v>0</v>
      </c>
      <c s="36">
        <f>ROUND(G320*H320,6)</f>
      </c>
      <c r="L320" s="38">
        <v>0</v>
      </c>
      <c s="32">
        <f>ROUND(ROUND(L320,2)*ROUND(G320,3),2)</f>
      </c>
      <c s="36" t="s">
        <v>11685</v>
      </c>
      <c>
        <f>(M320*21)/100</f>
      </c>
      <c t="s">
        <v>28</v>
      </c>
    </row>
    <row r="321" spans="1:5" ht="12.75">
      <c r="A321" s="35" t="s">
        <v>56</v>
      </c>
      <c r="E321" s="39" t="s">
        <v>1040</v>
      </c>
    </row>
    <row r="322" spans="1:5" ht="12.75">
      <c r="A322" s="35" t="s">
        <v>57</v>
      </c>
      <c r="E322" s="40" t="s">
        <v>11889</v>
      </c>
    </row>
    <row r="323" spans="1:5" ht="114.75">
      <c r="A323" t="s">
        <v>58</v>
      </c>
      <c r="E323" s="39" t="s">
        <v>11803</v>
      </c>
    </row>
    <row r="324" spans="1:16" ht="12.75">
      <c r="A324" t="s">
        <v>49</v>
      </c>
      <c s="34" t="s">
        <v>322</v>
      </c>
      <c s="34" t="s">
        <v>11893</v>
      </c>
      <c s="35" t="s">
        <v>52</v>
      </c>
      <c s="6" t="s">
        <v>11894</v>
      </c>
      <c s="36" t="s">
        <v>67</v>
      </c>
      <c s="37">
        <v>1</v>
      </c>
      <c s="36">
        <v>0</v>
      </c>
      <c s="36">
        <f>ROUND(G324*H324,6)</f>
      </c>
      <c r="L324" s="38">
        <v>0</v>
      </c>
      <c s="32">
        <f>ROUND(ROUND(L324,2)*ROUND(G324,3),2)</f>
      </c>
      <c s="36" t="s">
        <v>11685</v>
      </c>
      <c>
        <f>(M324*21)/100</f>
      </c>
      <c t="s">
        <v>28</v>
      </c>
    </row>
    <row r="325" spans="1:5" ht="12.75">
      <c r="A325" s="35" t="s">
        <v>56</v>
      </c>
      <c r="E325" s="39" t="s">
        <v>1040</v>
      </c>
    </row>
    <row r="326" spans="1:5" ht="12.75">
      <c r="A326" s="35" t="s">
        <v>57</v>
      </c>
      <c r="E326" s="40" t="s">
        <v>11889</v>
      </c>
    </row>
    <row r="327" spans="1:5" ht="114.75">
      <c r="A327" t="s">
        <v>58</v>
      </c>
      <c r="E327" s="39" t="s">
        <v>11803</v>
      </c>
    </row>
    <row r="328" spans="1:16" ht="12.75">
      <c r="A328" t="s">
        <v>49</v>
      </c>
      <c s="34" t="s">
        <v>327</v>
      </c>
      <c s="34" t="s">
        <v>11895</v>
      </c>
      <c s="35" t="s">
        <v>52</v>
      </c>
      <c s="6" t="s">
        <v>11896</v>
      </c>
      <c s="36" t="s">
        <v>67</v>
      </c>
      <c s="37">
        <v>20</v>
      </c>
      <c s="36">
        <v>0</v>
      </c>
      <c s="36">
        <f>ROUND(G328*H328,6)</f>
      </c>
      <c r="L328" s="38">
        <v>0</v>
      </c>
      <c s="32">
        <f>ROUND(ROUND(L328,2)*ROUND(G328,3),2)</f>
      </c>
      <c s="36" t="s">
        <v>11685</v>
      </c>
      <c>
        <f>(M328*21)/100</f>
      </c>
      <c t="s">
        <v>28</v>
      </c>
    </row>
    <row r="329" spans="1:5" ht="12.75">
      <c r="A329" s="35" t="s">
        <v>56</v>
      </c>
      <c r="E329" s="39" t="s">
        <v>1040</v>
      </c>
    </row>
    <row r="330" spans="1:5" ht="12.75">
      <c r="A330" s="35" t="s">
        <v>57</v>
      </c>
      <c r="E330" s="40" t="s">
        <v>11889</v>
      </c>
    </row>
    <row r="331" spans="1:5" ht="114.75">
      <c r="A331" t="s">
        <v>58</v>
      </c>
      <c r="E331" s="39" t="s">
        <v>11803</v>
      </c>
    </row>
    <row r="332" spans="1:16" ht="12.75">
      <c r="A332" t="s">
        <v>49</v>
      </c>
      <c s="34" t="s">
        <v>331</v>
      </c>
      <c s="34" t="s">
        <v>11897</v>
      </c>
      <c s="35" t="s">
        <v>52</v>
      </c>
      <c s="6" t="s">
        <v>11898</v>
      </c>
      <c s="36" t="s">
        <v>67</v>
      </c>
      <c s="37">
        <v>141</v>
      </c>
      <c s="36">
        <v>0</v>
      </c>
      <c s="36">
        <f>ROUND(G332*H332,6)</f>
      </c>
      <c r="L332" s="38">
        <v>0</v>
      </c>
      <c s="32">
        <f>ROUND(ROUND(L332,2)*ROUND(G332,3),2)</f>
      </c>
      <c s="36" t="s">
        <v>11685</v>
      </c>
      <c>
        <f>(M332*21)/100</f>
      </c>
      <c t="s">
        <v>28</v>
      </c>
    </row>
    <row r="333" spans="1:5" ht="12.75">
      <c r="A333" s="35" t="s">
        <v>56</v>
      </c>
      <c r="E333" s="39" t="s">
        <v>1040</v>
      </c>
    </row>
    <row r="334" spans="1:5" ht="12.75">
      <c r="A334" s="35" t="s">
        <v>57</v>
      </c>
      <c r="E334" s="40" t="s">
        <v>11889</v>
      </c>
    </row>
    <row r="335" spans="1:5" ht="114.75">
      <c r="A335" t="s">
        <v>58</v>
      </c>
      <c r="E335" s="39" t="s">
        <v>11803</v>
      </c>
    </row>
    <row r="336" spans="1:16" ht="25.5">
      <c r="A336" t="s">
        <v>49</v>
      </c>
      <c s="34" t="s">
        <v>335</v>
      </c>
      <c s="34" t="s">
        <v>11899</v>
      </c>
      <c s="35" t="s">
        <v>52</v>
      </c>
      <c s="6" t="s">
        <v>11900</v>
      </c>
      <c s="36" t="s">
        <v>67</v>
      </c>
      <c s="37">
        <v>8</v>
      </c>
      <c s="36">
        <v>0</v>
      </c>
      <c s="36">
        <f>ROUND(G336*H336,6)</f>
      </c>
      <c r="L336" s="38">
        <v>0</v>
      </c>
      <c s="32">
        <f>ROUND(ROUND(L336,2)*ROUND(G336,3),2)</f>
      </c>
      <c s="36" t="s">
        <v>11685</v>
      </c>
      <c>
        <f>(M336*21)/100</f>
      </c>
      <c t="s">
        <v>28</v>
      </c>
    </row>
    <row r="337" spans="1:5" ht="12.75">
      <c r="A337" s="35" t="s">
        <v>56</v>
      </c>
      <c r="E337" s="39" t="s">
        <v>1040</v>
      </c>
    </row>
    <row r="338" spans="1:5" ht="12.75">
      <c r="A338" s="35" t="s">
        <v>57</v>
      </c>
      <c r="E338" s="40" t="s">
        <v>11901</v>
      </c>
    </row>
    <row r="339" spans="1:5" ht="76.5">
      <c r="A339" t="s">
        <v>58</v>
      </c>
      <c r="E339" s="39" t="s">
        <v>11902</v>
      </c>
    </row>
    <row r="340" spans="1:16" ht="12.75">
      <c r="A340" t="s">
        <v>49</v>
      </c>
      <c s="34" t="s">
        <v>339</v>
      </c>
      <c s="34" t="s">
        <v>11903</v>
      </c>
      <c s="35" t="s">
        <v>52</v>
      </c>
      <c s="6" t="s">
        <v>11904</v>
      </c>
      <c s="36" t="s">
        <v>486</v>
      </c>
      <c s="37">
        <v>1366</v>
      </c>
      <c s="36">
        <v>0</v>
      </c>
      <c s="36">
        <f>ROUND(G340*H340,6)</f>
      </c>
      <c r="L340" s="38">
        <v>0</v>
      </c>
      <c s="32">
        <f>ROUND(ROUND(L340,2)*ROUND(G340,3),2)</f>
      </c>
      <c s="36" t="s">
        <v>11685</v>
      </c>
      <c>
        <f>(M340*21)/100</f>
      </c>
      <c t="s">
        <v>28</v>
      </c>
    </row>
    <row r="341" spans="1:5" ht="12.75">
      <c r="A341" s="35" t="s">
        <v>56</v>
      </c>
      <c r="E341" s="39" t="s">
        <v>1040</v>
      </c>
    </row>
    <row r="342" spans="1:5" ht="12.75">
      <c r="A342" s="35" t="s">
        <v>57</v>
      </c>
      <c r="E342" s="40" t="s">
        <v>11704</v>
      </c>
    </row>
    <row r="343" spans="1:5" ht="127.5">
      <c r="A343" t="s">
        <v>58</v>
      </c>
      <c r="E343" s="39" t="s">
        <v>11905</v>
      </c>
    </row>
    <row r="344" spans="1:13" ht="12.75">
      <c r="A344" t="s">
        <v>47</v>
      </c>
      <c r="C344" s="31" t="s">
        <v>94</v>
      </c>
      <c r="E344" s="33" t="s">
        <v>11906</v>
      </c>
      <c r="J344" s="32">
        <f>0</f>
      </c>
      <c s="32">
        <f>0</f>
      </c>
      <c s="32">
        <f>0+L345+L349+L353</f>
      </c>
      <c s="32">
        <f>0+M345+M349+M353</f>
      </c>
    </row>
    <row r="345" spans="1:16" ht="12.75">
      <c r="A345" t="s">
        <v>49</v>
      </c>
      <c s="34" t="s">
        <v>343</v>
      </c>
      <c s="34" t="s">
        <v>11907</v>
      </c>
      <c s="35" t="s">
        <v>52</v>
      </c>
      <c s="6" t="s">
        <v>11908</v>
      </c>
      <c s="36" t="s">
        <v>67</v>
      </c>
      <c s="37">
        <v>12</v>
      </c>
      <c s="36">
        <v>0</v>
      </c>
      <c s="36">
        <f>ROUND(G345*H345,6)</f>
      </c>
      <c r="L345" s="38">
        <v>0</v>
      </c>
      <c s="32">
        <f>ROUND(ROUND(L345,2)*ROUND(G345,3),2)</f>
      </c>
      <c s="36" t="s">
        <v>11685</v>
      </c>
      <c>
        <f>(M345*21)/100</f>
      </c>
      <c t="s">
        <v>28</v>
      </c>
    </row>
    <row r="346" spans="1:5" ht="12.75">
      <c r="A346" s="35" t="s">
        <v>56</v>
      </c>
      <c r="E346" s="39" t="s">
        <v>1040</v>
      </c>
    </row>
    <row r="347" spans="1:5" ht="12.75">
      <c r="A347" s="35" t="s">
        <v>57</v>
      </c>
      <c r="E347" s="40" t="s">
        <v>6201</v>
      </c>
    </row>
    <row r="348" spans="1:5" ht="89.25">
      <c r="A348" t="s">
        <v>58</v>
      </c>
      <c r="E348" s="39" t="s">
        <v>11909</v>
      </c>
    </row>
    <row r="349" spans="1:16" ht="12.75">
      <c r="A349" t="s">
        <v>49</v>
      </c>
      <c s="34" t="s">
        <v>347</v>
      </c>
      <c s="34" t="s">
        <v>11910</v>
      </c>
      <c s="35" t="s">
        <v>52</v>
      </c>
      <c s="6" t="s">
        <v>11911</v>
      </c>
      <c s="36" t="s">
        <v>67</v>
      </c>
      <c s="37">
        <v>7</v>
      </c>
      <c s="36">
        <v>0</v>
      </c>
      <c s="36">
        <f>ROUND(G349*H349,6)</f>
      </c>
      <c r="L349" s="38">
        <v>0</v>
      </c>
      <c s="32">
        <f>ROUND(ROUND(L349,2)*ROUND(G349,3),2)</f>
      </c>
      <c s="36" t="s">
        <v>11685</v>
      </c>
      <c>
        <f>(M349*21)/100</f>
      </c>
      <c t="s">
        <v>28</v>
      </c>
    </row>
    <row r="350" spans="1:5" ht="12.75">
      <c r="A350" s="35" t="s">
        <v>56</v>
      </c>
      <c r="E350" s="39" t="s">
        <v>1040</v>
      </c>
    </row>
    <row r="351" spans="1:5" ht="12.75">
      <c r="A351" s="35" t="s">
        <v>57</v>
      </c>
      <c r="E351" s="40" t="s">
        <v>6201</v>
      </c>
    </row>
    <row r="352" spans="1:5" ht="89.25">
      <c r="A352" t="s">
        <v>58</v>
      </c>
      <c r="E352" s="39" t="s">
        <v>11909</v>
      </c>
    </row>
    <row r="353" spans="1:16" ht="25.5">
      <c r="A353" t="s">
        <v>49</v>
      </c>
      <c s="34" t="s">
        <v>351</v>
      </c>
      <c s="34" t="s">
        <v>11912</v>
      </c>
      <c s="35" t="s">
        <v>52</v>
      </c>
      <c s="6" t="s">
        <v>11913</v>
      </c>
      <c s="36" t="s">
        <v>54</v>
      </c>
      <c s="37">
        <v>450</v>
      </c>
      <c s="36">
        <v>0</v>
      </c>
      <c s="36">
        <f>ROUND(G353*H353,6)</f>
      </c>
      <c r="L353" s="38">
        <v>0</v>
      </c>
      <c s="32">
        <f>ROUND(ROUND(L353,2)*ROUND(G353,3),2)</f>
      </c>
      <c s="36" t="s">
        <v>11685</v>
      </c>
      <c>
        <f>(M353*21)/100</f>
      </c>
      <c t="s">
        <v>28</v>
      </c>
    </row>
    <row r="354" spans="1:5" ht="12.75">
      <c r="A354" s="35" t="s">
        <v>56</v>
      </c>
      <c r="E354" s="39" t="s">
        <v>1040</v>
      </c>
    </row>
    <row r="355" spans="1:5" ht="12.75">
      <c r="A355" s="35" t="s">
        <v>57</v>
      </c>
      <c r="E355" s="40" t="s">
        <v>6201</v>
      </c>
    </row>
    <row r="356" spans="1:5" ht="89.25">
      <c r="A356" t="s">
        <v>58</v>
      </c>
      <c r="E356" s="39" t="s">
        <v>11914</v>
      </c>
    </row>
    <row r="357" spans="1:13" ht="12.75">
      <c r="A357" t="s">
        <v>47</v>
      </c>
      <c r="C357" s="31" t="s">
        <v>100</v>
      </c>
      <c r="E357" s="33" t="s">
        <v>11915</v>
      </c>
      <c r="J357" s="32">
        <f>0</f>
      </c>
      <c s="32">
        <f>0</f>
      </c>
      <c s="32">
        <f>0+L358+L362+L366+L370+L374+L378+L382+L386+L390+L394+L398+L402+L406+L410+L414+L418+L422+L426+L430+L434+L438+L442+L446+L450+L454+L458+L462+L466+L470+L474</f>
      </c>
      <c s="32">
        <f>0+M358+M362+M366+M370+M374+M378+M382+M386+M390+M394+M398+M402+M406+M410+M414+M418+M422+M426+M430+M434+M438+M442+M446+M450+M454+M458+M462+M466+M470+M474</f>
      </c>
    </row>
    <row r="358" spans="1:16" ht="12.75">
      <c r="A358" t="s">
        <v>49</v>
      </c>
      <c s="34" t="s">
        <v>355</v>
      </c>
      <c s="34" t="s">
        <v>11916</v>
      </c>
      <c s="35" t="s">
        <v>52</v>
      </c>
      <c s="6" t="s">
        <v>11917</v>
      </c>
      <c s="36" t="s">
        <v>75</v>
      </c>
      <c s="37">
        <v>130</v>
      </c>
      <c s="36">
        <v>0</v>
      </c>
      <c s="36">
        <f>ROUND(G358*H358,6)</f>
      </c>
      <c r="L358" s="38">
        <v>0</v>
      </c>
      <c s="32">
        <f>ROUND(ROUND(L358,2)*ROUND(G358,3),2)</f>
      </c>
      <c s="36" t="s">
        <v>11685</v>
      </c>
      <c>
        <f>(M358*21)/100</f>
      </c>
      <c t="s">
        <v>28</v>
      </c>
    </row>
    <row r="359" spans="1:5" ht="12.75">
      <c r="A359" s="35" t="s">
        <v>56</v>
      </c>
      <c r="E359" s="39" t="s">
        <v>1040</v>
      </c>
    </row>
    <row r="360" spans="1:5" ht="12.75">
      <c r="A360" s="35" t="s">
        <v>57</v>
      </c>
      <c r="E360" s="40" t="s">
        <v>11901</v>
      </c>
    </row>
    <row r="361" spans="1:5" ht="127.5">
      <c r="A361" t="s">
        <v>58</v>
      </c>
      <c r="E361" s="39" t="s">
        <v>11918</v>
      </c>
    </row>
    <row r="362" spans="1:16" ht="12.75">
      <c r="A362" t="s">
        <v>49</v>
      </c>
      <c s="34" t="s">
        <v>359</v>
      </c>
      <c s="34" t="s">
        <v>11919</v>
      </c>
      <c s="35" t="s">
        <v>52</v>
      </c>
      <c s="6" t="s">
        <v>11920</v>
      </c>
      <c s="36" t="s">
        <v>67</v>
      </c>
      <c s="37">
        <v>8</v>
      </c>
      <c s="36">
        <v>0</v>
      </c>
      <c s="36">
        <f>ROUND(G362*H362,6)</f>
      </c>
      <c r="L362" s="38">
        <v>0</v>
      </c>
      <c s="32">
        <f>ROUND(ROUND(L362,2)*ROUND(G362,3),2)</f>
      </c>
      <c s="36" t="s">
        <v>11685</v>
      </c>
      <c>
        <f>(M362*21)/100</f>
      </c>
      <c t="s">
        <v>28</v>
      </c>
    </row>
    <row r="363" spans="1:5" ht="12.75">
      <c r="A363" s="35" t="s">
        <v>56</v>
      </c>
      <c r="E363" s="39" t="s">
        <v>1040</v>
      </c>
    </row>
    <row r="364" spans="1:5" ht="12.75">
      <c r="A364" s="35" t="s">
        <v>57</v>
      </c>
      <c r="E364" s="40" t="s">
        <v>11901</v>
      </c>
    </row>
    <row r="365" spans="1:5" ht="114.75">
      <c r="A365" t="s">
        <v>58</v>
      </c>
      <c r="E365" s="39" t="s">
        <v>11921</v>
      </c>
    </row>
    <row r="366" spans="1:16" ht="12.75">
      <c r="A366" t="s">
        <v>49</v>
      </c>
      <c s="34" t="s">
        <v>363</v>
      </c>
      <c s="34" t="s">
        <v>11922</v>
      </c>
      <c s="35" t="s">
        <v>52</v>
      </c>
      <c s="6" t="s">
        <v>11923</v>
      </c>
      <c s="36" t="s">
        <v>67</v>
      </c>
      <c s="37">
        <v>46</v>
      </c>
      <c s="36">
        <v>0</v>
      </c>
      <c s="36">
        <f>ROUND(G366*H366,6)</f>
      </c>
      <c r="L366" s="38">
        <v>0</v>
      </c>
      <c s="32">
        <f>ROUND(ROUND(L366,2)*ROUND(G366,3),2)</f>
      </c>
      <c s="36" t="s">
        <v>11685</v>
      </c>
      <c>
        <f>(M366*21)/100</f>
      </c>
      <c t="s">
        <v>28</v>
      </c>
    </row>
    <row r="367" spans="1:5" ht="12.75">
      <c r="A367" s="35" t="s">
        <v>56</v>
      </c>
      <c r="E367" s="39" t="s">
        <v>1040</v>
      </c>
    </row>
    <row r="368" spans="1:5" ht="12.75">
      <c r="A368" s="35" t="s">
        <v>57</v>
      </c>
      <c r="E368" s="40" t="s">
        <v>11901</v>
      </c>
    </row>
    <row r="369" spans="1:5" ht="102">
      <c r="A369" t="s">
        <v>58</v>
      </c>
      <c r="E369" s="39" t="s">
        <v>11924</v>
      </c>
    </row>
    <row r="370" spans="1:16" ht="12.75">
      <c r="A370" t="s">
        <v>49</v>
      </c>
      <c s="34" t="s">
        <v>367</v>
      </c>
      <c s="34" t="s">
        <v>11925</v>
      </c>
      <c s="35" t="s">
        <v>52</v>
      </c>
      <c s="6" t="s">
        <v>11926</v>
      </c>
      <c s="36" t="s">
        <v>67</v>
      </c>
      <c s="37">
        <v>30</v>
      </c>
      <c s="36">
        <v>0</v>
      </c>
      <c s="36">
        <f>ROUND(G370*H370,6)</f>
      </c>
      <c r="L370" s="38">
        <v>0</v>
      </c>
      <c s="32">
        <f>ROUND(ROUND(L370,2)*ROUND(G370,3),2)</f>
      </c>
      <c s="36" t="s">
        <v>11685</v>
      </c>
      <c>
        <f>(M370*21)/100</f>
      </c>
      <c t="s">
        <v>28</v>
      </c>
    </row>
    <row r="371" spans="1:5" ht="12.75">
      <c r="A371" s="35" t="s">
        <v>56</v>
      </c>
      <c r="E371" s="39" t="s">
        <v>1040</v>
      </c>
    </row>
    <row r="372" spans="1:5" ht="12.75">
      <c r="A372" s="35" t="s">
        <v>57</v>
      </c>
      <c r="E372" s="40" t="s">
        <v>11901</v>
      </c>
    </row>
    <row r="373" spans="1:5" ht="102">
      <c r="A373" t="s">
        <v>58</v>
      </c>
      <c r="E373" s="39" t="s">
        <v>11924</v>
      </c>
    </row>
    <row r="374" spans="1:16" ht="12.75">
      <c r="A374" t="s">
        <v>49</v>
      </c>
      <c s="34" t="s">
        <v>371</v>
      </c>
      <c s="34" t="s">
        <v>11927</v>
      </c>
      <c s="35" t="s">
        <v>52</v>
      </c>
      <c s="6" t="s">
        <v>11928</v>
      </c>
      <c s="36" t="s">
        <v>67</v>
      </c>
      <c s="37">
        <v>88</v>
      </c>
      <c s="36">
        <v>0</v>
      </c>
      <c s="36">
        <f>ROUND(G374*H374,6)</f>
      </c>
      <c r="L374" s="38">
        <v>0</v>
      </c>
      <c s="32">
        <f>ROUND(ROUND(L374,2)*ROUND(G374,3),2)</f>
      </c>
      <c s="36" t="s">
        <v>11685</v>
      </c>
      <c>
        <f>(M374*21)/100</f>
      </c>
      <c t="s">
        <v>28</v>
      </c>
    </row>
    <row r="375" spans="1:5" ht="12.75">
      <c r="A375" s="35" t="s">
        <v>56</v>
      </c>
      <c r="E375" s="39" t="s">
        <v>1040</v>
      </c>
    </row>
    <row r="376" spans="1:5" ht="12.75">
      <c r="A376" s="35" t="s">
        <v>57</v>
      </c>
      <c r="E376" s="40" t="s">
        <v>11901</v>
      </c>
    </row>
    <row r="377" spans="1:5" ht="102">
      <c r="A377" t="s">
        <v>58</v>
      </c>
      <c r="E377" s="39" t="s">
        <v>11924</v>
      </c>
    </row>
    <row r="378" spans="1:16" ht="12.75">
      <c r="A378" t="s">
        <v>49</v>
      </c>
      <c s="34" t="s">
        <v>375</v>
      </c>
      <c s="34" t="s">
        <v>11929</v>
      </c>
      <c s="35" t="s">
        <v>52</v>
      </c>
      <c s="6" t="s">
        <v>11930</v>
      </c>
      <c s="36" t="s">
        <v>67</v>
      </c>
      <c s="37">
        <v>21</v>
      </c>
      <c s="36">
        <v>0</v>
      </c>
      <c s="36">
        <f>ROUND(G378*H378,6)</f>
      </c>
      <c r="L378" s="38">
        <v>0</v>
      </c>
      <c s="32">
        <f>ROUND(ROUND(L378,2)*ROUND(G378,3),2)</f>
      </c>
      <c s="36" t="s">
        <v>11685</v>
      </c>
      <c>
        <f>(M378*21)/100</f>
      </c>
      <c t="s">
        <v>28</v>
      </c>
    </row>
    <row r="379" spans="1:5" ht="12.75">
      <c r="A379" s="35" t="s">
        <v>56</v>
      </c>
      <c r="E379" s="39" t="s">
        <v>1040</v>
      </c>
    </row>
    <row r="380" spans="1:5" ht="12.75">
      <c r="A380" s="35" t="s">
        <v>57</v>
      </c>
      <c r="E380" s="40" t="s">
        <v>11901</v>
      </c>
    </row>
    <row r="381" spans="1:5" ht="102">
      <c r="A381" t="s">
        <v>58</v>
      </c>
      <c r="E381" s="39" t="s">
        <v>11924</v>
      </c>
    </row>
    <row r="382" spans="1:16" ht="12.75">
      <c r="A382" t="s">
        <v>49</v>
      </c>
      <c s="34" t="s">
        <v>379</v>
      </c>
      <c s="34" t="s">
        <v>11931</v>
      </c>
      <c s="35" t="s">
        <v>52</v>
      </c>
      <c s="6" t="s">
        <v>11932</v>
      </c>
      <c s="36" t="s">
        <v>67</v>
      </c>
      <c s="37">
        <v>2</v>
      </c>
      <c s="36">
        <v>0</v>
      </c>
      <c s="36">
        <f>ROUND(G382*H382,6)</f>
      </c>
      <c r="L382" s="38">
        <v>0</v>
      </c>
      <c s="32">
        <f>ROUND(ROUND(L382,2)*ROUND(G382,3),2)</f>
      </c>
      <c s="36" t="s">
        <v>11685</v>
      </c>
      <c>
        <f>(M382*21)/100</f>
      </c>
      <c t="s">
        <v>28</v>
      </c>
    </row>
    <row r="383" spans="1:5" ht="12.75">
      <c r="A383" s="35" t="s">
        <v>56</v>
      </c>
      <c r="E383" s="39" t="s">
        <v>1040</v>
      </c>
    </row>
    <row r="384" spans="1:5" ht="12.75">
      <c r="A384" s="35" t="s">
        <v>57</v>
      </c>
      <c r="E384" s="40" t="s">
        <v>11901</v>
      </c>
    </row>
    <row r="385" spans="1:5" ht="102">
      <c r="A385" t="s">
        <v>58</v>
      </c>
      <c r="E385" s="39" t="s">
        <v>11924</v>
      </c>
    </row>
    <row r="386" spans="1:16" ht="12.75">
      <c r="A386" t="s">
        <v>49</v>
      </c>
      <c s="34" t="s">
        <v>383</v>
      </c>
      <c s="34" t="s">
        <v>11933</v>
      </c>
      <c s="35" t="s">
        <v>52</v>
      </c>
      <c s="6" t="s">
        <v>11934</v>
      </c>
      <c s="36" t="s">
        <v>67</v>
      </c>
      <c s="37">
        <v>1</v>
      </c>
      <c s="36">
        <v>0</v>
      </c>
      <c s="36">
        <f>ROUND(G386*H386,6)</f>
      </c>
      <c r="L386" s="38">
        <v>0</v>
      </c>
      <c s="32">
        <f>ROUND(ROUND(L386,2)*ROUND(G386,3),2)</f>
      </c>
      <c s="36" t="s">
        <v>11685</v>
      </c>
      <c>
        <f>(M386*21)/100</f>
      </c>
      <c t="s">
        <v>28</v>
      </c>
    </row>
    <row r="387" spans="1:5" ht="12.75">
      <c r="A387" s="35" t="s">
        <v>56</v>
      </c>
      <c r="E387" s="39" t="s">
        <v>1040</v>
      </c>
    </row>
    <row r="388" spans="1:5" ht="12.75">
      <c r="A388" s="35" t="s">
        <v>57</v>
      </c>
      <c r="E388" s="40" t="s">
        <v>11901</v>
      </c>
    </row>
    <row r="389" spans="1:5" ht="102">
      <c r="A389" t="s">
        <v>58</v>
      </c>
      <c r="E389" s="39" t="s">
        <v>11924</v>
      </c>
    </row>
    <row r="390" spans="1:16" ht="12.75">
      <c r="A390" t="s">
        <v>49</v>
      </c>
      <c s="34" t="s">
        <v>387</v>
      </c>
      <c s="34" t="s">
        <v>11935</v>
      </c>
      <c s="35" t="s">
        <v>52</v>
      </c>
      <c s="6" t="s">
        <v>11936</v>
      </c>
      <c s="36" t="s">
        <v>67</v>
      </c>
      <c s="37">
        <v>2</v>
      </c>
      <c s="36">
        <v>0</v>
      </c>
      <c s="36">
        <f>ROUND(G390*H390,6)</f>
      </c>
      <c r="L390" s="38">
        <v>0</v>
      </c>
      <c s="32">
        <f>ROUND(ROUND(L390,2)*ROUND(G390,3),2)</f>
      </c>
      <c s="36" t="s">
        <v>11689</v>
      </c>
      <c>
        <f>(M390*21)/100</f>
      </c>
      <c t="s">
        <v>28</v>
      </c>
    </row>
    <row r="391" spans="1:5" ht="12.75">
      <c r="A391" s="35" t="s">
        <v>56</v>
      </c>
      <c r="E391" s="39" t="s">
        <v>1040</v>
      </c>
    </row>
    <row r="392" spans="1:5" ht="12.75">
      <c r="A392" s="35" t="s">
        <v>57</v>
      </c>
      <c r="E392" s="40" t="s">
        <v>11901</v>
      </c>
    </row>
    <row r="393" spans="1:5" ht="102">
      <c r="A393" t="s">
        <v>58</v>
      </c>
      <c r="E393" s="39" t="s">
        <v>11937</v>
      </c>
    </row>
    <row r="394" spans="1:16" ht="12.75">
      <c r="A394" t="s">
        <v>49</v>
      </c>
      <c s="34" t="s">
        <v>391</v>
      </c>
      <c s="34" t="s">
        <v>11938</v>
      </c>
      <c s="35" t="s">
        <v>52</v>
      </c>
      <c s="6" t="s">
        <v>11939</v>
      </c>
      <c s="36" t="s">
        <v>67</v>
      </c>
      <c s="37">
        <v>134</v>
      </c>
      <c s="36">
        <v>0</v>
      </c>
      <c s="36">
        <f>ROUND(G394*H394,6)</f>
      </c>
      <c r="L394" s="38">
        <v>0</v>
      </c>
      <c s="32">
        <f>ROUND(ROUND(L394,2)*ROUND(G394,3),2)</f>
      </c>
      <c s="36" t="s">
        <v>11685</v>
      </c>
      <c>
        <f>(M394*21)/100</f>
      </c>
      <c t="s">
        <v>28</v>
      </c>
    </row>
    <row r="395" spans="1:5" ht="12.75">
      <c r="A395" s="35" t="s">
        <v>56</v>
      </c>
      <c r="E395" s="39" t="s">
        <v>1040</v>
      </c>
    </row>
    <row r="396" spans="1:5" ht="12.75">
      <c r="A396" s="35" t="s">
        <v>57</v>
      </c>
      <c r="E396" s="40" t="s">
        <v>11901</v>
      </c>
    </row>
    <row r="397" spans="1:5" ht="102">
      <c r="A397" t="s">
        <v>58</v>
      </c>
      <c r="E397" s="39" t="s">
        <v>11937</v>
      </c>
    </row>
    <row r="398" spans="1:16" ht="12.75">
      <c r="A398" t="s">
        <v>49</v>
      </c>
      <c s="34" t="s">
        <v>395</v>
      </c>
      <c s="34" t="s">
        <v>11940</v>
      </c>
      <c s="35" t="s">
        <v>52</v>
      </c>
      <c s="6" t="s">
        <v>11941</v>
      </c>
      <c s="36" t="s">
        <v>67</v>
      </c>
      <c s="37">
        <v>8</v>
      </c>
      <c s="36">
        <v>0</v>
      </c>
      <c s="36">
        <f>ROUND(G398*H398,6)</f>
      </c>
      <c r="L398" s="38">
        <v>0</v>
      </c>
      <c s="32">
        <f>ROUND(ROUND(L398,2)*ROUND(G398,3),2)</f>
      </c>
      <c s="36" t="s">
        <v>11685</v>
      </c>
      <c>
        <f>(M398*21)/100</f>
      </c>
      <c t="s">
        <v>28</v>
      </c>
    </row>
    <row r="399" spans="1:5" ht="12.75">
      <c r="A399" s="35" t="s">
        <v>56</v>
      </c>
      <c r="E399" s="39" t="s">
        <v>1040</v>
      </c>
    </row>
    <row r="400" spans="1:5" ht="12.75">
      <c r="A400" s="35" t="s">
        <v>57</v>
      </c>
      <c r="E400" s="40" t="s">
        <v>11901</v>
      </c>
    </row>
    <row r="401" spans="1:5" ht="102">
      <c r="A401" t="s">
        <v>58</v>
      </c>
      <c r="E401" s="39" t="s">
        <v>11937</v>
      </c>
    </row>
    <row r="402" spans="1:16" ht="12.75">
      <c r="A402" t="s">
        <v>49</v>
      </c>
      <c s="34" t="s">
        <v>399</v>
      </c>
      <c s="34" t="s">
        <v>11942</v>
      </c>
      <c s="35" t="s">
        <v>52</v>
      </c>
      <c s="6" t="s">
        <v>11943</v>
      </c>
      <c s="36" t="s">
        <v>67</v>
      </c>
      <c s="37">
        <v>20</v>
      </c>
      <c s="36">
        <v>0</v>
      </c>
      <c s="36">
        <f>ROUND(G402*H402,6)</f>
      </c>
      <c r="L402" s="38">
        <v>0</v>
      </c>
      <c s="32">
        <f>ROUND(ROUND(L402,2)*ROUND(G402,3),2)</f>
      </c>
      <c s="36" t="s">
        <v>11685</v>
      </c>
      <c>
        <f>(M402*21)/100</f>
      </c>
      <c t="s">
        <v>28</v>
      </c>
    </row>
    <row r="403" spans="1:5" ht="12.75">
      <c r="A403" s="35" t="s">
        <v>56</v>
      </c>
      <c r="E403" s="39" t="s">
        <v>1040</v>
      </c>
    </row>
    <row r="404" spans="1:5" ht="12.75">
      <c r="A404" s="35" t="s">
        <v>57</v>
      </c>
      <c r="E404" s="40" t="s">
        <v>11901</v>
      </c>
    </row>
    <row r="405" spans="1:5" ht="102">
      <c r="A405" t="s">
        <v>58</v>
      </c>
      <c r="E405" s="39" t="s">
        <v>11937</v>
      </c>
    </row>
    <row r="406" spans="1:16" ht="12.75">
      <c r="A406" t="s">
        <v>49</v>
      </c>
      <c s="34" t="s">
        <v>403</v>
      </c>
      <c s="34" t="s">
        <v>11944</v>
      </c>
      <c s="35" t="s">
        <v>52</v>
      </c>
      <c s="6" t="s">
        <v>11945</v>
      </c>
      <c s="36" t="s">
        <v>67</v>
      </c>
      <c s="37">
        <v>136</v>
      </c>
      <c s="36">
        <v>0</v>
      </c>
      <c s="36">
        <f>ROUND(G406*H406,6)</f>
      </c>
      <c r="L406" s="38">
        <v>0</v>
      </c>
      <c s="32">
        <f>ROUND(ROUND(L406,2)*ROUND(G406,3),2)</f>
      </c>
      <c s="36" t="s">
        <v>11685</v>
      </c>
      <c>
        <f>(M406*21)/100</f>
      </c>
      <c t="s">
        <v>28</v>
      </c>
    </row>
    <row r="407" spans="1:5" ht="12.75">
      <c r="A407" s="35" t="s">
        <v>56</v>
      </c>
      <c r="E407" s="39" t="s">
        <v>1040</v>
      </c>
    </row>
    <row r="408" spans="1:5" ht="12.75">
      <c r="A408" s="35" t="s">
        <v>57</v>
      </c>
      <c r="E408" s="40" t="s">
        <v>11901</v>
      </c>
    </row>
    <row r="409" spans="1:5" ht="102">
      <c r="A409" t="s">
        <v>58</v>
      </c>
      <c r="E409" s="39" t="s">
        <v>11937</v>
      </c>
    </row>
    <row r="410" spans="1:16" ht="12.75">
      <c r="A410" t="s">
        <v>49</v>
      </c>
      <c s="34" t="s">
        <v>407</v>
      </c>
      <c s="34" t="s">
        <v>11946</v>
      </c>
      <c s="35" t="s">
        <v>52</v>
      </c>
      <c s="6" t="s">
        <v>11947</v>
      </c>
      <c s="36" t="s">
        <v>67</v>
      </c>
      <c s="37">
        <v>5</v>
      </c>
      <c s="36">
        <v>0</v>
      </c>
      <c s="36">
        <f>ROUND(G410*H410,6)</f>
      </c>
      <c r="L410" s="38">
        <v>0</v>
      </c>
      <c s="32">
        <f>ROUND(ROUND(L410,2)*ROUND(G410,3),2)</f>
      </c>
      <c s="36" t="s">
        <v>11685</v>
      </c>
      <c>
        <f>(M410*21)/100</f>
      </c>
      <c t="s">
        <v>28</v>
      </c>
    </row>
    <row r="411" spans="1:5" ht="12.75">
      <c r="A411" s="35" t="s">
        <v>56</v>
      </c>
      <c r="E411" s="39" t="s">
        <v>1040</v>
      </c>
    </row>
    <row r="412" spans="1:5" ht="12.75">
      <c r="A412" s="35" t="s">
        <v>57</v>
      </c>
      <c r="E412" s="40" t="s">
        <v>11901</v>
      </c>
    </row>
    <row r="413" spans="1:5" ht="102">
      <c r="A413" t="s">
        <v>58</v>
      </c>
      <c r="E413" s="39" t="s">
        <v>11937</v>
      </c>
    </row>
    <row r="414" spans="1:16" ht="12.75">
      <c r="A414" t="s">
        <v>49</v>
      </c>
      <c s="34" t="s">
        <v>411</v>
      </c>
      <c s="34" t="s">
        <v>11948</v>
      </c>
      <c s="35" t="s">
        <v>52</v>
      </c>
      <c s="6" t="s">
        <v>11949</v>
      </c>
      <c s="36" t="s">
        <v>67</v>
      </c>
      <c s="37">
        <v>6</v>
      </c>
      <c s="36">
        <v>0</v>
      </c>
      <c s="36">
        <f>ROUND(G414*H414,6)</f>
      </c>
      <c r="L414" s="38">
        <v>0</v>
      </c>
      <c s="32">
        <f>ROUND(ROUND(L414,2)*ROUND(G414,3),2)</f>
      </c>
      <c s="36" t="s">
        <v>11685</v>
      </c>
      <c>
        <f>(M414*21)/100</f>
      </c>
      <c t="s">
        <v>28</v>
      </c>
    </row>
    <row r="415" spans="1:5" ht="12.75">
      <c r="A415" s="35" t="s">
        <v>56</v>
      </c>
      <c r="E415" s="39" t="s">
        <v>1040</v>
      </c>
    </row>
    <row r="416" spans="1:5" ht="12.75">
      <c r="A416" s="35" t="s">
        <v>57</v>
      </c>
      <c r="E416" s="40" t="s">
        <v>11901</v>
      </c>
    </row>
    <row r="417" spans="1:5" ht="102">
      <c r="A417" t="s">
        <v>58</v>
      </c>
      <c r="E417" s="39" t="s">
        <v>11937</v>
      </c>
    </row>
    <row r="418" spans="1:16" ht="12.75">
      <c r="A418" t="s">
        <v>49</v>
      </c>
      <c s="34" t="s">
        <v>415</v>
      </c>
      <c s="34" t="s">
        <v>11950</v>
      </c>
      <c s="35" t="s">
        <v>52</v>
      </c>
      <c s="6" t="s">
        <v>11951</v>
      </c>
      <c s="36" t="s">
        <v>67</v>
      </c>
      <c s="37">
        <v>4</v>
      </c>
      <c s="36">
        <v>0</v>
      </c>
      <c s="36">
        <f>ROUND(G418*H418,6)</f>
      </c>
      <c r="L418" s="38">
        <v>0</v>
      </c>
      <c s="32">
        <f>ROUND(ROUND(L418,2)*ROUND(G418,3),2)</f>
      </c>
      <c s="36" t="s">
        <v>11685</v>
      </c>
      <c>
        <f>(M418*21)/100</f>
      </c>
      <c t="s">
        <v>28</v>
      </c>
    </row>
    <row r="419" spans="1:5" ht="12.75">
      <c r="A419" s="35" t="s">
        <v>56</v>
      </c>
      <c r="E419" s="39" t="s">
        <v>1040</v>
      </c>
    </row>
    <row r="420" spans="1:5" ht="12.75">
      <c r="A420" s="35" t="s">
        <v>57</v>
      </c>
      <c r="E420" s="40" t="s">
        <v>11901</v>
      </c>
    </row>
    <row r="421" spans="1:5" ht="102">
      <c r="A421" t="s">
        <v>58</v>
      </c>
      <c r="E421" s="39" t="s">
        <v>11937</v>
      </c>
    </row>
    <row r="422" spans="1:16" ht="12.75">
      <c r="A422" t="s">
        <v>49</v>
      </c>
      <c s="34" t="s">
        <v>419</v>
      </c>
      <c s="34" t="s">
        <v>11952</v>
      </c>
      <c s="35" t="s">
        <v>52</v>
      </c>
      <c s="6" t="s">
        <v>11953</v>
      </c>
      <c s="36" t="s">
        <v>67</v>
      </c>
      <c s="37">
        <v>38</v>
      </c>
      <c s="36">
        <v>0</v>
      </c>
      <c s="36">
        <f>ROUND(G422*H422,6)</f>
      </c>
      <c r="L422" s="38">
        <v>0</v>
      </c>
      <c s="32">
        <f>ROUND(ROUND(L422,2)*ROUND(G422,3),2)</f>
      </c>
      <c s="36" t="s">
        <v>11685</v>
      </c>
      <c>
        <f>(M422*21)/100</f>
      </c>
      <c t="s">
        <v>28</v>
      </c>
    </row>
    <row r="423" spans="1:5" ht="12.75">
      <c r="A423" s="35" t="s">
        <v>56</v>
      </c>
      <c r="E423" s="39" t="s">
        <v>1040</v>
      </c>
    </row>
    <row r="424" spans="1:5" ht="12.75">
      <c r="A424" s="35" t="s">
        <v>57</v>
      </c>
      <c r="E424" s="40" t="s">
        <v>11901</v>
      </c>
    </row>
    <row r="425" spans="1:5" ht="102">
      <c r="A425" t="s">
        <v>58</v>
      </c>
      <c r="E425" s="39" t="s">
        <v>11937</v>
      </c>
    </row>
    <row r="426" spans="1:16" ht="12.75">
      <c r="A426" t="s">
        <v>49</v>
      </c>
      <c s="34" t="s">
        <v>423</v>
      </c>
      <c s="34" t="s">
        <v>11954</v>
      </c>
      <c s="35" t="s">
        <v>52</v>
      </c>
      <c s="6" t="s">
        <v>11955</v>
      </c>
      <c s="36" t="s">
        <v>67</v>
      </c>
      <c s="37">
        <v>10</v>
      </c>
      <c s="36">
        <v>0</v>
      </c>
      <c s="36">
        <f>ROUND(G426*H426,6)</f>
      </c>
      <c r="L426" s="38">
        <v>0</v>
      </c>
      <c s="32">
        <f>ROUND(ROUND(L426,2)*ROUND(G426,3),2)</f>
      </c>
      <c s="36" t="s">
        <v>11685</v>
      </c>
      <c>
        <f>(M426*21)/100</f>
      </c>
      <c t="s">
        <v>28</v>
      </c>
    </row>
    <row r="427" spans="1:5" ht="12.75">
      <c r="A427" s="35" t="s">
        <v>56</v>
      </c>
      <c r="E427" s="39" t="s">
        <v>1040</v>
      </c>
    </row>
    <row r="428" spans="1:5" ht="12.75">
      <c r="A428" s="35" t="s">
        <v>57</v>
      </c>
      <c r="E428" s="40" t="s">
        <v>11901</v>
      </c>
    </row>
    <row r="429" spans="1:5" ht="102">
      <c r="A429" t="s">
        <v>58</v>
      </c>
      <c r="E429" s="39" t="s">
        <v>11937</v>
      </c>
    </row>
    <row r="430" spans="1:16" ht="25.5">
      <c r="A430" t="s">
        <v>49</v>
      </c>
      <c s="34" t="s">
        <v>427</v>
      </c>
      <c s="34" t="s">
        <v>11956</v>
      </c>
      <c s="35" t="s">
        <v>52</v>
      </c>
      <c s="6" t="s">
        <v>11957</v>
      </c>
      <c s="36" t="s">
        <v>67</v>
      </c>
      <c s="37">
        <v>7</v>
      </c>
      <c s="36">
        <v>0</v>
      </c>
      <c s="36">
        <f>ROUND(G430*H430,6)</f>
      </c>
      <c r="L430" s="38">
        <v>0</v>
      </c>
      <c s="32">
        <f>ROUND(ROUND(L430,2)*ROUND(G430,3),2)</f>
      </c>
      <c s="36" t="s">
        <v>11685</v>
      </c>
      <c>
        <f>(M430*21)/100</f>
      </c>
      <c t="s">
        <v>28</v>
      </c>
    </row>
    <row r="431" spans="1:5" ht="12.75">
      <c r="A431" s="35" t="s">
        <v>56</v>
      </c>
      <c r="E431" s="39" t="s">
        <v>1040</v>
      </c>
    </row>
    <row r="432" spans="1:5" ht="12.75">
      <c r="A432" s="35" t="s">
        <v>57</v>
      </c>
      <c r="E432" s="40" t="s">
        <v>11901</v>
      </c>
    </row>
    <row r="433" spans="1:5" ht="102">
      <c r="A433" t="s">
        <v>58</v>
      </c>
      <c r="E433" s="39" t="s">
        <v>11937</v>
      </c>
    </row>
    <row r="434" spans="1:16" ht="12.75">
      <c r="A434" t="s">
        <v>49</v>
      </c>
      <c s="34" t="s">
        <v>431</v>
      </c>
      <c s="34" t="s">
        <v>11958</v>
      </c>
      <c s="35" t="s">
        <v>52</v>
      </c>
      <c s="6" t="s">
        <v>11959</v>
      </c>
      <c s="36" t="s">
        <v>67</v>
      </c>
      <c s="37">
        <v>14</v>
      </c>
      <c s="36">
        <v>0</v>
      </c>
      <c s="36">
        <f>ROUND(G434*H434,6)</f>
      </c>
      <c r="L434" s="38">
        <v>0</v>
      </c>
      <c s="32">
        <f>ROUND(ROUND(L434,2)*ROUND(G434,3),2)</f>
      </c>
      <c s="36" t="s">
        <v>11685</v>
      </c>
      <c>
        <f>(M434*21)/100</f>
      </c>
      <c t="s">
        <v>28</v>
      </c>
    </row>
    <row r="435" spans="1:5" ht="12.75">
      <c r="A435" s="35" t="s">
        <v>56</v>
      </c>
      <c r="E435" s="39" t="s">
        <v>1040</v>
      </c>
    </row>
    <row r="436" spans="1:5" ht="12.75">
      <c r="A436" s="35" t="s">
        <v>57</v>
      </c>
      <c r="E436" s="40" t="s">
        <v>11901</v>
      </c>
    </row>
    <row r="437" spans="1:5" ht="102">
      <c r="A437" t="s">
        <v>58</v>
      </c>
      <c r="E437" s="39" t="s">
        <v>11937</v>
      </c>
    </row>
    <row r="438" spans="1:16" ht="12.75">
      <c r="A438" t="s">
        <v>49</v>
      </c>
      <c s="34" t="s">
        <v>435</v>
      </c>
      <c s="34" t="s">
        <v>11960</v>
      </c>
      <c s="35" t="s">
        <v>52</v>
      </c>
      <c s="6" t="s">
        <v>11961</v>
      </c>
      <c s="36" t="s">
        <v>67</v>
      </c>
      <c s="37">
        <v>4</v>
      </c>
      <c s="36">
        <v>0</v>
      </c>
      <c s="36">
        <f>ROUND(G438*H438,6)</f>
      </c>
      <c r="L438" s="38">
        <v>0</v>
      </c>
      <c s="32">
        <f>ROUND(ROUND(L438,2)*ROUND(G438,3),2)</f>
      </c>
      <c s="36" t="s">
        <v>11685</v>
      </c>
      <c>
        <f>(M438*21)/100</f>
      </c>
      <c t="s">
        <v>28</v>
      </c>
    </row>
    <row r="439" spans="1:5" ht="12.75">
      <c r="A439" s="35" t="s">
        <v>56</v>
      </c>
      <c r="E439" s="39" t="s">
        <v>1040</v>
      </c>
    </row>
    <row r="440" spans="1:5" ht="12.75">
      <c r="A440" s="35" t="s">
        <v>57</v>
      </c>
      <c r="E440" s="40" t="s">
        <v>11901</v>
      </c>
    </row>
    <row r="441" spans="1:5" ht="102">
      <c r="A441" t="s">
        <v>58</v>
      </c>
      <c r="E441" s="39" t="s">
        <v>11937</v>
      </c>
    </row>
    <row r="442" spans="1:16" ht="25.5">
      <c r="A442" t="s">
        <v>49</v>
      </c>
      <c s="34" t="s">
        <v>439</v>
      </c>
      <c s="34" t="s">
        <v>11962</v>
      </c>
      <c s="35" t="s">
        <v>52</v>
      </c>
      <c s="6" t="s">
        <v>11963</v>
      </c>
      <c s="36" t="s">
        <v>67</v>
      </c>
      <c s="37">
        <v>14</v>
      </c>
      <c s="36">
        <v>0</v>
      </c>
      <c s="36">
        <f>ROUND(G442*H442,6)</f>
      </c>
      <c r="L442" s="38">
        <v>0</v>
      </c>
      <c s="32">
        <f>ROUND(ROUND(L442,2)*ROUND(G442,3),2)</f>
      </c>
      <c s="36" t="s">
        <v>11685</v>
      </c>
      <c>
        <f>(M442*21)/100</f>
      </c>
      <c t="s">
        <v>28</v>
      </c>
    </row>
    <row r="443" spans="1:5" ht="12.75">
      <c r="A443" s="35" t="s">
        <v>56</v>
      </c>
      <c r="E443" s="39" t="s">
        <v>1040</v>
      </c>
    </row>
    <row r="444" spans="1:5" ht="12.75">
      <c r="A444" s="35" t="s">
        <v>57</v>
      </c>
      <c r="E444" s="40" t="s">
        <v>11901</v>
      </c>
    </row>
    <row r="445" spans="1:5" ht="102">
      <c r="A445" t="s">
        <v>58</v>
      </c>
      <c r="E445" s="39" t="s">
        <v>11937</v>
      </c>
    </row>
    <row r="446" spans="1:16" ht="12.75">
      <c r="A446" t="s">
        <v>49</v>
      </c>
      <c s="34" t="s">
        <v>443</v>
      </c>
      <c s="34" t="s">
        <v>11964</v>
      </c>
      <c s="35" t="s">
        <v>52</v>
      </c>
      <c s="6" t="s">
        <v>11965</v>
      </c>
      <c s="36" t="s">
        <v>67</v>
      </c>
      <c s="37">
        <v>2</v>
      </c>
      <c s="36">
        <v>0</v>
      </c>
      <c s="36">
        <f>ROUND(G446*H446,6)</f>
      </c>
      <c r="L446" s="38">
        <v>0</v>
      </c>
      <c s="32">
        <f>ROUND(ROUND(L446,2)*ROUND(G446,3),2)</f>
      </c>
      <c s="36" t="s">
        <v>11685</v>
      </c>
      <c>
        <f>(M446*21)/100</f>
      </c>
      <c t="s">
        <v>28</v>
      </c>
    </row>
    <row r="447" spans="1:5" ht="12.75">
      <c r="A447" s="35" t="s">
        <v>56</v>
      </c>
      <c r="E447" s="39" t="s">
        <v>1040</v>
      </c>
    </row>
    <row r="448" spans="1:5" ht="12.75">
      <c r="A448" s="35" t="s">
        <v>57</v>
      </c>
      <c r="E448" s="40" t="s">
        <v>11901</v>
      </c>
    </row>
    <row r="449" spans="1:5" ht="102">
      <c r="A449" t="s">
        <v>58</v>
      </c>
      <c r="E449" s="39" t="s">
        <v>11937</v>
      </c>
    </row>
    <row r="450" spans="1:16" ht="12.75">
      <c r="A450" t="s">
        <v>49</v>
      </c>
      <c s="34" t="s">
        <v>447</v>
      </c>
      <c s="34" t="s">
        <v>11966</v>
      </c>
      <c s="35" t="s">
        <v>52</v>
      </c>
      <c s="6" t="s">
        <v>11967</v>
      </c>
      <c s="36" t="s">
        <v>67</v>
      </c>
      <c s="37">
        <v>66</v>
      </c>
      <c s="36">
        <v>0</v>
      </c>
      <c s="36">
        <f>ROUND(G450*H450,6)</f>
      </c>
      <c r="L450" s="38">
        <v>0</v>
      </c>
      <c s="32">
        <f>ROUND(ROUND(L450,2)*ROUND(G450,3),2)</f>
      </c>
      <c s="36" t="s">
        <v>11685</v>
      </c>
      <c>
        <f>(M450*21)/100</f>
      </c>
      <c t="s">
        <v>28</v>
      </c>
    </row>
    <row r="451" spans="1:5" ht="12.75">
      <c r="A451" s="35" t="s">
        <v>56</v>
      </c>
      <c r="E451" s="39" t="s">
        <v>1040</v>
      </c>
    </row>
    <row r="452" spans="1:5" ht="12.75">
      <c r="A452" s="35" t="s">
        <v>57</v>
      </c>
      <c r="E452" s="40" t="s">
        <v>11901</v>
      </c>
    </row>
    <row r="453" spans="1:5" ht="102">
      <c r="A453" t="s">
        <v>58</v>
      </c>
      <c r="E453" s="39" t="s">
        <v>11937</v>
      </c>
    </row>
    <row r="454" spans="1:16" ht="12.75">
      <c r="A454" t="s">
        <v>49</v>
      </c>
      <c s="34" t="s">
        <v>451</v>
      </c>
      <c s="34" t="s">
        <v>11968</v>
      </c>
      <c s="35" t="s">
        <v>52</v>
      </c>
      <c s="6" t="s">
        <v>11969</v>
      </c>
      <c s="36" t="s">
        <v>67</v>
      </c>
      <c s="37">
        <v>96</v>
      </c>
      <c s="36">
        <v>0</v>
      </c>
      <c s="36">
        <f>ROUND(G454*H454,6)</f>
      </c>
      <c r="L454" s="38">
        <v>0</v>
      </c>
      <c s="32">
        <f>ROUND(ROUND(L454,2)*ROUND(G454,3),2)</f>
      </c>
      <c s="36" t="s">
        <v>11685</v>
      </c>
      <c>
        <f>(M454*21)/100</f>
      </c>
      <c t="s">
        <v>28</v>
      </c>
    </row>
    <row r="455" spans="1:5" ht="12.75">
      <c r="A455" s="35" t="s">
        <v>56</v>
      </c>
      <c r="E455" s="39" t="s">
        <v>1040</v>
      </c>
    </row>
    <row r="456" spans="1:5" ht="12.75">
      <c r="A456" s="35" t="s">
        <v>57</v>
      </c>
      <c r="E456" s="40" t="s">
        <v>11901</v>
      </c>
    </row>
    <row r="457" spans="1:5" ht="102">
      <c r="A457" t="s">
        <v>58</v>
      </c>
      <c r="E457" s="39" t="s">
        <v>11937</v>
      </c>
    </row>
    <row r="458" spans="1:16" ht="25.5">
      <c r="A458" t="s">
        <v>49</v>
      </c>
      <c s="34" t="s">
        <v>455</v>
      </c>
      <c s="34" t="s">
        <v>11970</v>
      </c>
      <c s="35" t="s">
        <v>52</v>
      </c>
      <c s="6" t="s">
        <v>11971</v>
      </c>
      <c s="36" t="s">
        <v>105</v>
      </c>
      <c s="37">
        <v>12500</v>
      </c>
      <c s="36">
        <v>0</v>
      </c>
      <c s="36">
        <f>ROUND(G458*H458,6)</f>
      </c>
      <c r="L458" s="38">
        <v>0</v>
      </c>
      <c s="32">
        <f>ROUND(ROUND(L458,2)*ROUND(G458,3),2)</f>
      </c>
      <c s="36" t="s">
        <v>11685</v>
      </c>
      <c>
        <f>(M458*21)/100</f>
      </c>
      <c t="s">
        <v>28</v>
      </c>
    </row>
    <row r="459" spans="1:5" ht="12.75">
      <c r="A459" s="35" t="s">
        <v>56</v>
      </c>
      <c r="E459" s="39" t="s">
        <v>1040</v>
      </c>
    </row>
    <row r="460" spans="1:5" ht="12.75">
      <c r="A460" s="35" t="s">
        <v>57</v>
      </c>
      <c r="E460" s="40" t="s">
        <v>11901</v>
      </c>
    </row>
    <row r="461" spans="1:5" ht="102">
      <c r="A461" t="s">
        <v>58</v>
      </c>
      <c r="E461" s="39" t="s">
        <v>11972</v>
      </c>
    </row>
    <row r="462" spans="1:16" ht="25.5">
      <c r="A462" t="s">
        <v>49</v>
      </c>
      <c s="34" t="s">
        <v>459</v>
      </c>
      <c s="34" t="s">
        <v>11973</v>
      </c>
      <c s="35" t="s">
        <v>52</v>
      </c>
      <c s="6" t="s">
        <v>11974</v>
      </c>
      <c s="36" t="s">
        <v>105</v>
      </c>
      <c s="37">
        <v>12500</v>
      </c>
      <c s="36">
        <v>0</v>
      </c>
      <c s="36">
        <f>ROUND(G462*H462,6)</f>
      </c>
      <c r="L462" s="38">
        <v>0</v>
      </c>
      <c s="32">
        <f>ROUND(ROUND(L462,2)*ROUND(G462,3),2)</f>
      </c>
      <c s="36" t="s">
        <v>11685</v>
      </c>
      <c>
        <f>(M462*21)/100</f>
      </c>
      <c t="s">
        <v>28</v>
      </c>
    </row>
    <row r="463" spans="1:5" ht="12.75">
      <c r="A463" s="35" t="s">
        <v>56</v>
      </c>
      <c r="E463" s="39" t="s">
        <v>1040</v>
      </c>
    </row>
    <row r="464" spans="1:5" ht="12.75">
      <c r="A464" s="35" t="s">
        <v>57</v>
      </c>
      <c r="E464" s="40" t="s">
        <v>11901</v>
      </c>
    </row>
    <row r="465" spans="1:5" ht="102">
      <c r="A465" t="s">
        <v>58</v>
      </c>
      <c r="E465" s="39" t="s">
        <v>11972</v>
      </c>
    </row>
    <row r="466" spans="1:16" ht="12.75">
      <c r="A466" t="s">
        <v>49</v>
      </c>
      <c s="34" t="s">
        <v>463</v>
      </c>
      <c s="34" t="s">
        <v>11975</v>
      </c>
      <c s="35" t="s">
        <v>52</v>
      </c>
      <c s="6" t="s">
        <v>11976</v>
      </c>
      <c s="36" t="s">
        <v>105</v>
      </c>
      <c s="37">
        <v>16956</v>
      </c>
      <c s="36">
        <v>0</v>
      </c>
      <c s="36">
        <f>ROUND(G466*H466,6)</f>
      </c>
      <c r="L466" s="38">
        <v>0</v>
      </c>
      <c s="32">
        <f>ROUND(ROUND(L466,2)*ROUND(G466,3),2)</f>
      </c>
      <c s="36" t="s">
        <v>11685</v>
      </c>
      <c>
        <f>(M466*21)/100</f>
      </c>
      <c t="s">
        <v>28</v>
      </c>
    </row>
    <row r="467" spans="1:5" ht="12.75">
      <c r="A467" s="35" t="s">
        <v>56</v>
      </c>
      <c r="E467" s="39" t="s">
        <v>1040</v>
      </c>
    </row>
    <row r="468" spans="1:5" ht="12.75">
      <c r="A468" s="35" t="s">
        <v>57</v>
      </c>
      <c r="E468" s="40" t="s">
        <v>11901</v>
      </c>
    </row>
    <row r="469" spans="1:5" ht="102">
      <c r="A469" t="s">
        <v>58</v>
      </c>
      <c r="E469" s="39" t="s">
        <v>11972</v>
      </c>
    </row>
    <row r="470" spans="1:16" ht="12.75">
      <c r="A470" t="s">
        <v>49</v>
      </c>
      <c s="34" t="s">
        <v>467</v>
      </c>
      <c s="34" t="s">
        <v>11977</v>
      </c>
      <c s="35" t="s">
        <v>52</v>
      </c>
      <c s="6" t="s">
        <v>1065</v>
      </c>
      <c s="36" t="s">
        <v>2678</v>
      </c>
      <c s="37">
        <v>8500</v>
      </c>
      <c s="36">
        <v>0</v>
      </c>
      <c s="36">
        <f>ROUND(G470*H470,6)</f>
      </c>
      <c r="L470" s="38">
        <v>0</v>
      </c>
      <c s="32">
        <f>ROUND(ROUND(L470,2)*ROUND(G470,3),2)</f>
      </c>
      <c s="36" t="s">
        <v>11685</v>
      </c>
      <c>
        <f>(M470*21)/100</f>
      </c>
      <c t="s">
        <v>28</v>
      </c>
    </row>
    <row r="471" spans="1:5" ht="12.75">
      <c r="A471" s="35" t="s">
        <v>56</v>
      </c>
      <c r="E471" s="39" t="s">
        <v>1040</v>
      </c>
    </row>
    <row r="472" spans="1:5" ht="12.75">
      <c r="A472" s="35" t="s">
        <v>57</v>
      </c>
      <c r="E472" s="40" t="s">
        <v>11901</v>
      </c>
    </row>
    <row r="473" spans="1:5" ht="127.5">
      <c r="A473" t="s">
        <v>58</v>
      </c>
      <c r="E473" s="39" t="s">
        <v>2784</v>
      </c>
    </row>
    <row r="474" spans="1:16" ht="12.75">
      <c r="A474" t="s">
        <v>49</v>
      </c>
      <c s="34" t="s">
        <v>471</v>
      </c>
      <c s="34" t="s">
        <v>11978</v>
      </c>
      <c s="35" t="s">
        <v>52</v>
      </c>
      <c s="6" t="s">
        <v>11979</v>
      </c>
      <c s="36" t="s">
        <v>486</v>
      </c>
      <c s="37">
        <v>580</v>
      </c>
      <c s="36">
        <v>0</v>
      </c>
      <c s="36">
        <f>ROUND(G474*H474,6)</f>
      </c>
      <c r="L474" s="38">
        <v>0</v>
      </c>
      <c s="32">
        <f>ROUND(ROUND(L474,2)*ROUND(G474,3),2)</f>
      </c>
      <c s="36" t="s">
        <v>11685</v>
      </c>
      <c>
        <f>(M474*21)/100</f>
      </c>
      <c t="s">
        <v>28</v>
      </c>
    </row>
    <row r="475" spans="1:5" ht="12.75">
      <c r="A475" s="35" t="s">
        <v>56</v>
      </c>
      <c r="E475" s="39" t="s">
        <v>1040</v>
      </c>
    </row>
    <row r="476" spans="1:5" ht="12.75">
      <c r="A476" s="35" t="s">
        <v>57</v>
      </c>
      <c r="E476" s="40" t="s">
        <v>11704</v>
      </c>
    </row>
    <row r="477" spans="1:5" ht="89.25">
      <c r="A477" t="s">
        <v>58</v>
      </c>
      <c r="E477" s="39" t="s">
        <v>11980</v>
      </c>
    </row>
    <row r="478" spans="1:13" ht="12.75">
      <c r="A478" t="s">
        <v>47</v>
      </c>
      <c r="C478" s="31" t="s">
        <v>27</v>
      </c>
      <c r="E478" s="33" t="s">
        <v>11981</v>
      </c>
      <c r="J478" s="32">
        <f>0</f>
      </c>
      <c s="32">
        <f>0</f>
      </c>
      <c s="32">
        <f>0+L479+L483+L487+L491+L495+L499+L503</f>
      </c>
      <c s="32">
        <f>0+M479+M483+M487+M491+M495+M499+M503</f>
      </c>
    </row>
    <row r="479" spans="1:16" ht="12.75">
      <c r="A479" t="s">
        <v>49</v>
      </c>
      <c s="34" t="s">
        <v>475</v>
      </c>
      <c s="34" t="s">
        <v>11982</v>
      </c>
      <c s="35" t="s">
        <v>52</v>
      </c>
      <c s="6" t="s">
        <v>11983</v>
      </c>
      <c s="36" t="s">
        <v>325</v>
      </c>
      <c s="37">
        <v>12.2</v>
      </c>
      <c s="36">
        <v>0</v>
      </c>
      <c s="36">
        <f>ROUND(G479*H479,6)</f>
      </c>
      <c r="L479" s="38">
        <v>0</v>
      </c>
      <c s="32">
        <f>ROUND(ROUND(L479,2)*ROUND(G479,3),2)</f>
      </c>
      <c s="36" t="s">
        <v>11685</v>
      </c>
      <c>
        <f>(M479*21)/100</f>
      </c>
      <c t="s">
        <v>28</v>
      </c>
    </row>
    <row r="480" spans="1:5" ht="12.75">
      <c r="A480" s="35" t="s">
        <v>56</v>
      </c>
      <c r="E480" s="39" t="s">
        <v>1040</v>
      </c>
    </row>
    <row r="481" spans="1:5" ht="12.75">
      <c r="A481" s="35" t="s">
        <v>57</v>
      </c>
      <c r="E481" s="40" t="s">
        <v>11901</v>
      </c>
    </row>
    <row r="482" spans="1:5" ht="102">
      <c r="A482" t="s">
        <v>58</v>
      </c>
      <c r="E482" s="39" t="s">
        <v>11984</v>
      </c>
    </row>
    <row r="483" spans="1:16" ht="12.75">
      <c r="A483" t="s">
        <v>49</v>
      </c>
      <c s="34" t="s">
        <v>479</v>
      </c>
      <c s="34" t="s">
        <v>11985</v>
      </c>
      <c s="35" t="s">
        <v>52</v>
      </c>
      <c s="6" t="s">
        <v>11986</v>
      </c>
      <c s="36" t="s">
        <v>325</v>
      </c>
      <c s="37">
        <v>12.2</v>
      </c>
      <c s="36">
        <v>0</v>
      </c>
      <c s="36">
        <f>ROUND(G483*H483,6)</f>
      </c>
      <c r="L483" s="38">
        <v>0</v>
      </c>
      <c s="32">
        <f>ROUND(ROUND(L483,2)*ROUND(G483,3),2)</f>
      </c>
      <c s="36" t="s">
        <v>11685</v>
      </c>
      <c>
        <f>(M483*21)/100</f>
      </c>
      <c t="s">
        <v>28</v>
      </c>
    </row>
    <row r="484" spans="1:5" ht="12.75">
      <c r="A484" s="35" t="s">
        <v>56</v>
      </c>
      <c r="E484" s="39" t="s">
        <v>1040</v>
      </c>
    </row>
    <row r="485" spans="1:5" ht="12.75">
      <c r="A485" s="35" t="s">
        <v>57</v>
      </c>
      <c r="E485" s="40" t="s">
        <v>11901</v>
      </c>
    </row>
    <row r="486" spans="1:5" ht="89.25">
      <c r="A486" t="s">
        <v>58</v>
      </c>
      <c r="E486" s="39" t="s">
        <v>11987</v>
      </c>
    </row>
    <row r="487" spans="1:16" ht="12.75">
      <c r="A487" t="s">
        <v>49</v>
      </c>
      <c s="34" t="s">
        <v>714</v>
      </c>
      <c s="34" t="s">
        <v>11988</v>
      </c>
      <c s="35" t="s">
        <v>52</v>
      </c>
      <c s="6" t="s">
        <v>11989</v>
      </c>
      <c s="36" t="s">
        <v>67</v>
      </c>
      <c s="37">
        <v>2</v>
      </c>
      <c s="36">
        <v>0</v>
      </c>
      <c s="36">
        <f>ROUND(G487*H487,6)</f>
      </c>
      <c r="L487" s="38">
        <v>0</v>
      </c>
      <c s="32">
        <f>ROUND(ROUND(L487,2)*ROUND(G487,3),2)</f>
      </c>
      <c s="36" t="s">
        <v>11685</v>
      </c>
      <c>
        <f>(M487*21)/100</f>
      </c>
      <c t="s">
        <v>28</v>
      </c>
    </row>
    <row r="488" spans="1:5" ht="12.75">
      <c r="A488" s="35" t="s">
        <v>56</v>
      </c>
      <c r="E488" s="39" t="s">
        <v>1040</v>
      </c>
    </row>
    <row r="489" spans="1:5" ht="12.75">
      <c r="A489" s="35" t="s">
        <v>57</v>
      </c>
      <c r="E489" s="40" t="s">
        <v>11990</v>
      </c>
    </row>
    <row r="490" spans="1:5" ht="89.25">
      <c r="A490" t="s">
        <v>58</v>
      </c>
      <c r="E490" s="39" t="s">
        <v>11991</v>
      </c>
    </row>
    <row r="491" spans="1:16" ht="12.75">
      <c r="A491" t="s">
        <v>49</v>
      </c>
      <c s="34" t="s">
        <v>715</v>
      </c>
      <c s="34" t="s">
        <v>11992</v>
      </c>
      <c s="35" t="s">
        <v>52</v>
      </c>
      <c s="6" t="s">
        <v>11993</v>
      </c>
      <c s="36" t="s">
        <v>67</v>
      </c>
      <c s="37">
        <v>140</v>
      </c>
      <c s="36">
        <v>0</v>
      </c>
      <c s="36">
        <f>ROUND(G491*H491,6)</f>
      </c>
      <c r="L491" s="38">
        <v>0</v>
      </c>
      <c s="32">
        <f>ROUND(ROUND(L491,2)*ROUND(G491,3),2)</f>
      </c>
      <c s="36" t="s">
        <v>11685</v>
      </c>
      <c>
        <f>(M491*21)/100</f>
      </c>
      <c t="s">
        <v>28</v>
      </c>
    </row>
    <row r="492" spans="1:5" ht="12.75">
      <c r="A492" s="35" t="s">
        <v>56</v>
      </c>
      <c r="E492" s="39" t="s">
        <v>1040</v>
      </c>
    </row>
    <row r="493" spans="1:5" ht="12.75">
      <c r="A493" s="35" t="s">
        <v>57</v>
      </c>
      <c r="E493" s="40" t="s">
        <v>11901</v>
      </c>
    </row>
    <row r="494" spans="1:5" ht="89.25">
      <c r="A494" t="s">
        <v>58</v>
      </c>
      <c r="E494" s="39" t="s">
        <v>11991</v>
      </c>
    </row>
    <row r="495" spans="1:16" ht="12.75">
      <c r="A495" t="s">
        <v>49</v>
      </c>
      <c s="34" t="s">
        <v>483</v>
      </c>
      <c s="34" t="s">
        <v>11994</v>
      </c>
      <c s="35" t="s">
        <v>52</v>
      </c>
      <c s="6" t="s">
        <v>11995</v>
      </c>
      <c s="36" t="s">
        <v>67</v>
      </c>
      <c s="37">
        <v>4</v>
      </c>
      <c s="36">
        <v>0</v>
      </c>
      <c s="36">
        <f>ROUND(G495*H495,6)</f>
      </c>
      <c r="L495" s="38">
        <v>0</v>
      </c>
      <c s="32">
        <f>ROUND(ROUND(L495,2)*ROUND(G495,3),2)</f>
      </c>
      <c s="36" t="s">
        <v>11685</v>
      </c>
      <c>
        <f>(M495*21)/100</f>
      </c>
      <c t="s">
        <v>28</v>
      </c>
    </row>
    <row r="496" spans="1:5" ht="12.75">
      <c r="A496" s="35" t="s">
        <v>56</v>
      </c>
      <c r="E496" s="39" t="s">
        <v>1040</v>
      </c>
    </row>
    <row r="497" spans="1:5" ht="12.75">
      <c r="A497" s="35" t="s">
        <v>57</v>
      </c>
      <c r="E497" s="40" t="s">
        <v>6201</v>
      </c>
    </row>
    <row r="498" spans="1:5" ht="89.25">
      <c r="A498" t="s">
        <v>58</v>
      </c>
      <c r="E498" s="39" t="s">
        <v>11996</v>
      </c>
    </row>
    <row r="499" spans="1:16" ht="12.75">
      <c r="A499" t="s">
        <v>49</v>
      </c>
      <c s="34" t="s">
        <v>488</v>
      </c>
      <c s="34" t="s">
        <v>11997</v>
      </c>
      <c s="35" t="s">
        <v>52</v>
      </c>
      <c s="6" t="s">
        <v>510</v>
      </c>
      <c s="36" t="s">
        <v>67</v>
      </c>
      <c s="37">
        <v>4</v>
      </c>
      <c s="36">
        <v>0</v>
      </c>
      <c s="36">
        <f>ROUND(G499*H499,6)</f>
      </c>
      <c r="L499" s="38">
        <v>0</v>
      </c>
      <c s="32">
        <f>ROUND(ROUND(L499,2)*ROUND(G499,3),2)</f>
      </c>
      <c s="36" t="s">
        <v>11685</v>
      </c>
      <c>
        <f>(M499*21)/100</f>
      </c>
      <c t="s">
        <v>28</v>
      </c>
    </row>
    <row r="500" spans="1:5" ht="12.75">
      <c r="A500" s="35" t="s">
        <v>56</v>
      </c>
      <c r="E500" s="39" t="s">
        <v>1040</v>
      </c>
    </row>
    <row r="501" spans="1:5" ht="12.75">
      <c r="A501" s="35" t="s">
        <v>57</v>
      </c>
      <c r="E501" s="40" t="s">
        <v>6201</v>
      </c>
    </row>
    <row r="502" spans="1:5" ht="89.25">
      <c r="A502" t="s">
        <v>58</v>
      </c>
      <c r="E502" s="39" t="s">
        <v>11998</v>
      </c>
    </row>
    <row r="503" spans="1:16" ht="12.75">
      <c r="A503" t="s">
        <v>49</v>
      </c>
      <c s="34" t="s">
        <v>492</v>
      </c>
      <c s="34" t="s">
        <v>11999</v>
      </c>
      <c s="35" t="s">
        <v>52</v>
      </c>
      <c s="6" t="s">
        <v>12000</v>
      </c>
      <c s="36" t="s">
        <v>486</v>
      </c>
      <c s="37">
        <v>200</v>
      </c>
      <c s="36">
        <v>0</v>
      </c>
      <c s="36">
        <f>ROUND(G503*H503,6)</f>
      </c>
      <c r="L503" s="38">
        <v>0</v>
      </c>
      <c s="32">
        <f>ROUND(ROUND(L503,2)*ROUND(G503,3),2)</f>
      </c>
      <c s="36" t="s">
        <v>11685</v>
      </c>
      <c>
        <f>(M503*21)/100</f>
      </c>
      <c t="s">
        <v>28</v>
      </c>
    </row>
    <row r="504" spans="1:5" ht="12.75">
      <c r="A504" s="35" t="s">
        <v>56</v>
      </c>
      <c r="E504" s="39" t="s">
        <v>1040</v>
      </c>
    </row>
    <row r="505" spans="1:5" ht="12.75">
      <c r="A505" s="35" t="s">
        <v>57</v>
      </c>
      <c r="E505" s="40" t="s">
        <v>11704</v>
      </c>
    </row>
    <row r="506" spans="1:5" ht="89.25">
      <c r="A506" t="s">
        <v>58</v>
      </c>
      <c r="E506" s="39" t="s">
        <v>12001</v>
      </c>
    </row>
    <row r="507" spans="1:13" ht="12.75">
      <c r="A507" t="s">
        <v>47</v>
      </c>
      <c r="C507" s="31" t="s">
        <v>642</v>
      </c>
      <c r="E507" s="33" t="s">
        <v>643</v>
      </c>
      <c r="J507" s="32">
        <f>0</f>
      </c>
      <c s="32">
        <f>0</f>
      </c>
      <c s="32">
        <f>0+L508+L512+L516</f>
      </c>
      <c s="32">
        <f>0+M508+M512+M516</f>
      </c>
    </row>
    <row r="508" spans="1:16" ht="25.5">
      <c r="A508" t="s">
        <v>49</v>
      </c>
      <c s="34" t="s">
        <v>496</v>
      </c>
      <c s="34" t="s">
        <v>645</v>
      </c>
      <c s="35" t="s">
        <v>646</v>
      </c>
      <c s="6" t="s">
        <v>647</v>
      </c>
      <c s="36" t="s">
        <v>648</v>
      </c>
      <c s="37">
        <v>1346</v>
      </c>
      <c s="36">
        <v>0</v>
      </c>
      <c s="36">
        <f>ROUND(G508*H508,6)</f>
      </c>
      <c r="L508" s="38">
        <v>0</v>
      </c>
      <c s="32">
        <f>ROUND(ROUND(L508,2)*ROUND(G508,3),2)</f>
      </c>
      <c s="36" t="s">
        <v>649</v>
      </c>
      <c>
        <f>(M508*21)/100</f>
      </c>
      <c t="s">
        <v>28</v>
      </c>
    </row>
    <row r="509" spans="1:5" ht="25.5">
      <c r="A509" s="35" t="s">
        <v>56</v>
      </c>
      <c r="E509" s="39" t="s">
        <v>650</v>
      </c>
    </row>
    <row r="510" spans="1:5" ht="12.75">
      <c r="A510" s="35" t="s">
        <v>57</v>
      </c>
      <c r="E510" s="40" t="s">
        <v>12002</v>
      </c>
    </row>
    <row r="511" spans="1:5" ht="102">
      <c r="A511" t="s">
        <v>58</v>
      </c>
      <c r="E511" s="39" t="s">
        <v>651</v>
      </c>
    </row>
    <row r="512" spans="1:16" ht="25.5">
      <c r="A512" t="s">
        <v>49</v>
      </c>
      <c s="34" t="s">
        <v>500</v>
      </c>
      <c s="34" t="s">
        <v>658</v>
      </c>
      <c s="35" t="s">
        <v>659</v>
      </c>
      <c s="6" t="s">
        <v>660</v>
      </c>
      <c s="36" t="s">
        <v>648</v>
      </c>
      <c s="37">
        <v>420</v>
      </c>
      <c s="36">
        <v>0</v>
      </c>
      <c s="36">
        <f>ROUND(G512*H512,6)</f>
      </c>
      <c r="L512" s="38">
        <v>0</v>
      </c>
      <c s="32">
        <f>ROUND(ROUND(L512,2)*ROUND(G512,3),2)</f>
      </c>
      <c s="36" t="s">
        <v>649</v>
      </c>
      <c>
        <f>(M512*21)/100</f>
      </c>
      <c t="s">
        <v>28</v>
      </c>
    </row>
    <row r="513" spans="1:5" ht="25.5">
      <c r="A513" s="35" t="s">
        <v>56</v>
      </c>
      <c r="E513" s="39" t="s">
        <v>650</v>
      </c>
    </row>
    <row r="514" spans="1:5" ht="25.5">
      <c r="A514" s="35" t="s">
        <v>57</v>
      </c>
      <c r="E514" s="40" t="s">
        <v>12003</v>
      </c>
    </row>
    <row r="515" spans="1:5" ht="102">
      <c r="A515" t="s">
        <v>58</v>
      </c>
      <c r="E515" s="39" t="s">
        <v>651</v>
      </c>
    </row>
    <row r="516" spans="1:16" ht="25.5">
      <c r="A516" t="s">
        <v>49</v>
      </c>
      <c s="34" t="s">
        <v>504</v>
      </c>
      <c s="34" t="s">
        <v>667</v>
      </c>
      <c s="35" t="s">
        <v>668</v>
      </c>
      <c s="6" t="s">
        <v>669</v>
      </c>
      <c s="36" t="s">
        <v>648</v>
      </c>
      <c s="37">
        <v>5</v>
      </c>
      <c s="36">
        <v>0</v>
      </c>
      <c s="36">
        <f>ROUND(G516*H516,6)</f>
      </c>
      <c r="L516" s="38">
        <v>0</v>
      </c>
      <c s="32">
        <f>ROUND(ROUND(L516,2)*ROUND(G516,3),2)</f>
      </c>
      <c s="36" t="s">
        <v>649</v>
      </c>
      <c>
        <f>(M516*21)/100</f>
      </c>
      <c t="s">
        <v>28</v>
      </c>
    </row>
    <row r="517" spans="1:5" ht="25.5">
      <c r="A517" s="35" t="s">
        <v>56</v>
      </c>
      <c r="E517" s="39" t="s">
        <v>650</v>
      </c>
    </row>
    <row r="518" spans="1:5" ht="38.25">
      <c r="A518" s="35" t="s">
        <v>57</v>
      </c>
      <c r="E518" s="40" t="s">
        <v>12004</v>
      </c>
    </row>
    <row r="519" spans="1:5" ht="102">
      <c r="A519" t="s">
        <v>58</v>
      </c>
      <c r="E51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11677</v>
      </c>
      <c s="41">
        <f>Rekapitulace!C168</f>
      </c>
      <c s="20" t="s">
        <v>0</v>
      </c>
      <c t="s">
        <v>23</v>
      </c>
      <c t="s">
        <v>28</v>
      </c>
    </row>
    <row r="4" spans="1:16" ht="32" customHeight="1">
      <c r="A4" s="24" t="s">
        <v>20</v>
      </c>
      <c s="25" t="s">
        <v>29</v>
      </c>
      <c s="27" t="s">
        <v>11677</v>
      </c>
      <c r="E4" s="26" t="s">
        <v>11678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COUNTIFS(L8:L451,"=0",A8:A451,"P")+COUNTIFS(L8:L451,"",A8:A451,"P")+SUM(Q8:Q451)</f>
      </c>
    </row>
    <row r="8" spans="1:13" ht="12.75">
      <c r="A8" t="s">
        <v>45</v>
      </c>
      <c r="C8" s="28" t="s">
        <v>12007</v>
      </c>
      <c r="E8" s="30" t="s">
        <v>12006</v>
      </c>
      <c r="J8" s="29">
        <f>0+J9+J34+J75+J300+J305+J414</f>
      </c>
      <c s="29">
        <f>0+K9+K34+K75+K300+K305+K414</f>
      </c>
      <c s="29">
        <f>0+L9+L34+L75+L300+L305+L414</f>
      </c>
      <c s="29">
        <f>0+M9+M34+M75+M300+M305+M414</f>
      </c>
    </row>
    <row r="9" spans="1:13" ht="12.75">
      <c r="A9" t="s">
        <v>47</v>
      </c>
      <c r="C9" s="31" t="s">
        <v>644</v>
      </c>
      <c r="E9" s="33" t="s">
        <v>11682</v>
      </c>
      <c r="J9" s="32">
        <f>0</f>
      </c>
      <c s="32">
        <f>0</f>
      </c>
      <c s="32">
        <f>0+L10+L14+L18+L22+L26+L30</f>
      </c>
      <c s="32">
        <f>0+M10+M14+M18+M22+M26+M30</f>
      </c>
    </row>
    <row r="10" spans="1:16" ht="12.75">
      <c r="A10" t="s">
        <v>49</v>
      </c>
      <c s="34" t="s">
        <v>644</v>
      </c>
      <c s="34" t="s">
        <v>11683</v>
      </c>
      <c s="35" t="s">
        <v>52</v>
      </c>
      <c s="6" t="s">
        <v>11684</v>
      </c>
      <c s="36" t="s">
        <v>75</v>
      </c>
      <c s="37">
        <v>261</v>
      </c>
      <c s="36">
        <v>0</v>
      </c>
      <c s="36">
        <f>ROUND(G10*H10,6)</f>
      </c>
      <c r="L10" s="38">
        <v>0</v>
      </c>
      <c s="32">
        <f>ROUND(ROUND(L10,2)*ROUND(G10,3),2)</f>
      </c>
      <c s="36" t="s">
        <v>11685</v>
      </c>
      <c>
        <f>(M10*21)/100</f>
      </c>
      <c t="s">
        <v>28</v>
      </c>
    </row>
    <row r="11" spans="1:5" ht="12.75">
      <c r="A11" s="35" t="s">
        <v>56</v>
      </c>
      <c r="E11" s="39" t="s">
        <v>1040</v>
      </c>
    </row>
    <row r="12" spans="1:5" ht="12.75">
      <c r="A12" s="35" t="s">
        <v>57</v>
      </c>
      <c r="E12" s="40" t="s">
        <v>11686</v>
      </c>
    </row>
    <row r="13" spans="1:5" ht="216.75">
      <c r="A13" t="s">
        <v>58</v>
      </c>
      <c r="E13" s="39" t="s">
        <v>2614</v>
      </c>
    </row>
    <row r="14" spans="1:16" ht="12.75">
      <c r="A14" t="s">
        <v>49</v>
      </c>
      <c s="34" t="s">
        <v>28</v>
      </c>
      <c s="34" t="s">
        <v>11687</v>
      </c>
      <c s="35" t="s">
        <v>52</v>
      </c>
      <c s="6" t="s">
        <v>11688</v>
      </c>
      <c s="36" t="s">
        <v>67</v>
      </c>
      <c s="37">
        <v>307</v>
      </c>
      <c s="36">
        <v>0</v>
      </c>
      <c s="36">
        <f>ROUND(G14*H14,6)</f>
      </c>
      <c r="L14" s="38">
        <v>0</v>
      </c>
      <c s="32">
        <f>ROUND(ROUND(L14,2)*ROUND(G14,3),2)</f>
      </c>
      <c s="36" t="s">
        <v>11685</v>
      </c>
      <c>
        <f>(M14*21)/100</f>
      </c>
      <c t="s">
        <v>28</v>
      </c>
    </row>
    <row r="15" spans="1:5" ht="12.75">
      <c r="A15" s="35" t="s">
        <v>56</v>
      </c>
      <c r="E15" s="39" t="s">
        <v>1040</v>
      </c>
    </row>
    <row r="16" spans="1:5" ht="12.75">
      <c r="A16" s="35" t="s">
        <v>57</v>
      </c>
      <c r="E16" s="40" t="s">
        <v>11690</v>
      </c>
    </row>
    <row r="17" spans="1:5" ht="89.25">
      <c r="A17" t="s">
        <v>58</v>
      </c>
      <c r="E17" s="39" t="s">
        <v>11691</v>
      </c>
    </row>
    <row r="18" spans="1:16" ht="12.75">
      <c r="A18" t="s">
        <v>49</v>
      </c>
      <c s="34" t="s">
        <v>26</v>
      </c>
      <c s="34" t="s">
        <v>11692</v>
      </c>
      <c s="35" t="s">
        <v>52</v>
      </c>
      <c s="6" t="s">
        <v>11693</v>
      </c>
      <c s="36" t="s">
        <v>67</v>
      </c>
      <c s="37">
        <v>190</v>
      </c>
      <c s="36">
        <v>0</v>
      </c>
      <c s="36">
        <f>ROUND(G18*H18,6)</f>
      </c>
      <c r="L18" s="38">
        <v>0</v>
      </c>
      <c s="32">
        <f>ROUND(ROUND(L18,2)*ROUND(G18,3),2)</f>
      </c>
      <c s="36" t="s">
        <v>11685</v>
      </c>
      <c>
        <f>(M18*21)/100</f>
      </c>
      <c t="s">
        <v>28</v>
      </c>
    </row>
    <row r="19" spans="1:5" ht="12.75">
      <c r="A19" s="35" t="s">
        <v>56</v>
      </c>
      <c r="E19" s="39" t="s">
        <v>1040</v>
      </c>
    </row>
    <row r="20" spans="1:5" ht="12.75">
      <c r="A20" s="35" t="s">
        <v>57</v>
      </c>
      <c r="E20" s="40" t="s">
        <v>11690</v>
      </c>
    </row>
    <row r="21" spans="1:5" ht="76.5">
      <c r="A21" t="s">
        <v>58</v>
      </c>
      <c r="E21" s="39" t="s">
        <v>11694</v>
      </c>
    </row>
    <row r="22" spans="1:16" ht="12.75">
      <c r="A22" t="s">
        <v>49</v>
      </c>
      <c s="34" t="s">
        <v>94</v>
      </c>
      <c s="34" t="s">
        <v>11695</v>
      </c>
      <c s="35" t="s">
        <v>52</v>
      </c>
      <c s="6" t="s">
        <v>11696</v>
      </c>
      <c s="36" t="s">
        <v>67</v>
      </c>
      <c s="37">
        <v>20</v>
      </c>
      <c s="36">
        <v>0</v>
      </c>
      <c s="36">
        <f>ROUND(G22*H22,6)</f>
      </c>
      <c r="L22" s="38">
        <v>0</v>
      </c>
      <c s="32">
        <f>ROUND(ROUND(L22,2)*ROUND(G22,3),2)</f>
      </c>
      <c s="36" t="s">
        <v>11685</v>
      </c>
      <c>
        <f>(M22*21)/100</f>
      </c>
      <c t="s">
        <v>28</v>
      </c>
    </row>
    <row r="23" spans="1:5" ht="12.75">
      <c r="A23" s="35" t="s">
        <v>56</v>
      </c>
      <c r="E23" s="39" t="s">
        <v>1040</v>
      </c>
    </row>
    <row r="24" spans="1:5" ht="12.75">
      <c r="A24" s="35" t="s">
        <v>57</v>
      </c>
      <c r="E24" s="40" t="s">
        <v>11697</v>
      </c>
    </row>
    <row r="25" spans="1:5" ht="76.5">
      <c r="A25" t="s">
        <v>58</v>
      </c>
      <c r="E25" s="39" t="s">
        <v>12008</v>
      </c>
    </row>
    <row r="26" spans="1:16" ht="12.75">
      <c r="A26" t="s">
        <v>49</v>
      </c>
      <c s="34" t="s">
        <v>100</v>
      </c>
      <c s="34" t="s">
        <v>11702</v>
      </c>
      <c s="35" t="s">
        <v>52</v>
      </c>
      <c s="6" t="s">
        <v>11703</v>
      </c>
      <c s="36" t="s">
        <v>67</v>
      </c>
      <c s="37">
        <v>20</v>
      </c>
      <c s="36">
        <v>0</v>
      </c>
      <c s="36">
        <f>ROUND(G26*H26,6)</f>
      </c>
      <c r="L26" s="38">
        <v>0</v>
      </c>
      <c s="32">
        <f>ROUND(ROUND(L26,2)*ROUND(G26,3),2)</f>
      </c>
      <c s="36" t="s">
        <v>11685</v>
      </c>
      <c>
        <f>(M26*21)/100</f>
      </c>
      <c t="s">
        <v>28</v>
      </c>
    </row>
    <row r="27" spans="1:5" ht="12.75">
      <c r="A27" s="35" t="s">
        <v>56</v>
      </c>
      <c r="E27" s="39" t="s">
        <v>1040</v>
      </c>
    </row>
    <row r="28" spans="1:5" ht="12.75">
      <c r="A28" s="35" t="s">
        <v>57</v>
      </c>
      <c r="E28" s="40" t="s">
        <v>11704</v>
      </c>
    </row>
    <row r="29" spans="1:5" ht="114.75">
      <c r="A29" t="s">
        <v>58</v>
      </c>
      <c r="E29" s="39" t="s">
        <v>11705</v>
      </c>
    </row>
    <row r="30" spans="1:16" ht="25.5">
      <c r="A30" t="s">
        <v>49</v>
      </c>
      <c s="34" t="s">
        <v>27</v>
      </c>
      <c s="34" t="s">
        <v>11706</v>
      </c>
      <c s="35" t="s">
        <v>52</v>
      </c>
      <c s="6" t="s">
        <v>11707</v>
      </c>
      <c s="36" t="s">
        <v>486</v>
      </c>
      <c s="37">
        <v>300</v>
      </c>
      <c s="36">
        <v>0</v>
      </c>
      <c s="36">
        <f>ROUND(G30*H30,6)</f>
      </c>
      <c r="L30" s="38">
        <v>0</v>
      </c>
      <c s="32">
        <f>ROUND(ROUND(L30,2)*ROUND(G30,3),2)</f>
      </c>
      <c s="36" t="s">
        <v>11685</v>
      </c>
      <c>
        <f>(M30*21)/100</f>
      </c>
      <c t="s">
        <v>28</v>
      </c>
    </row>
    <row r="31" spans="1:5" ht="12.75">
      <c r="A31" s="35" t="s">
        <v>56</v>
      </c>
      <c r="E31" s="39" t="s">
        <v>1040</v>
      </c>
    </row>
    <row r="32" spans="1:5" ht="12.75">
      <c r="A32" s="35" t="s">
        <v>57</v>
      </c>
      <c r="E32" s="40" t="s">
        <v>11704</v>
      </c>
    </row>
    <row r="33" spans="1:5" ht="89.25">
      <c r="A33" t="s">
        <v>58</v>
      </c>
      <c r="E33" s="39" t="s">
        <v>11708</v>
      </c>
    </row>
    <row r="34" spans="1:13" ht="12.75">
      <c r="A34" t="s">
        <v>47</v>
      </c>
      <c r="C34" s="31" t="s">
        <v>28</v>
      </c>
      <c r="E34" s="33" t="s">
        <v>11709</v>
      </c>
      <c r="J34" s="32">
        <f>0</f>
      </c>
      <c s="32">
        <f>0</f>
      </c>
      <c s="32">
        <f>0+L35+L39+L43+L47+L51+L55+L59+L63+L67+L71</f>
      </c>
      <c s="32">
        <f>0+M35+M39+M43+M47+M51+M55+M59+M63+M67+M71</f>
      </c>
    </row>
    <row r="35" spans="1:16" ht="25.5">
      <c r="A35" t="s">
        <v>49</v>
      </c>
      <c s="34" t="s">
        <v>168</v>
      </c>
      <c s="34" t="s">
        <v>11710</v>
      </c>
      <c s="35" t="s">
        <v>52</v>
      </c>
      <c s="6" t="s">
        <v>11711</v>
      </c>
      <c s="36" t="s">
        <v>67</v>
      </c>
      <c s="37">
        <v>16</v>
      </c>
      <c s="36">
        <v>0</v>
      </c>
      <c s="36">
        <f>ROUND(G35*H35,6)</f>
      </c>
      <c r="L35" s="38">
        <v>0</v>
      </c>
      <c s="32">
        <f>ROUND(ROUND(L35,2)*ROUND(G35,3),2)</f>
      </c>
      <c s="36" t="s">
        <v>11685</v>
      </c>
      <c>
        <f>(M35*21)/100</f>
      </c>
      <c t="s">
        <v>28</v>
      </c>
    </row>
    <row r="36" spans="1:5" ht="12.75">
      <c r="A36" s="35" t="s">
        <v>56</v>
      </c>
      <c r="E36" s="39" t="s">
        <v>1040</v>
      </c>
    </row>
    <row r="37" spans="1:5" ht="12.75">
      <c r="A37" s="35" t="s">
        <v>57</v>
      </c>
      <c r="E37" s="40" t="s">
        <v>11712</v>
      </c>
    </row>
    <row r="38" spans="1:5" ht="102">
      <c r="A38" t="s">
        <v>58</v>
      </c>
      <c r="E38" s="39" t="s">
        <v>11716</v>
      </c>
    </row>
    <row r="39" spans="1:16" ht="25.5">
      <c r="A39" t="s">
        <v>49</v>
      </c>
      <c s="34" t="s">
        <v>534</v>
      </c>
      <c s="34" t="s">
        <v>11714</v>
      </c>
      <c s="35" t="s">
        <v>52</v>
      </c>
      <c s="6" t="s">
        <v>11715</v>
      </c>
      <c s="36" t="s">
        <v>67</v>
      </c>
      <c s="37">
        <v>4</v>
      </c>
      <c s="36">
        <v>0</v>
      </c>
      <c s="36">
        <f>ROUND(G39*H39,6)</f>
      </c>
      <c r="L39" s="38">
        <v>0</v>
      </c>
      <c s="32">
        <f>ROUND(ROUND(L39,2)*ROUND(G39,3),2)</f>
      </c>
      <c s="36" t="s">
        <v>11685</v>
      </c>
      <c>
        <f>(M39*21)/100</f>
      </c>
      <c t="s">
        <v>28</v>
      </c>
    </row>
    <row r="40" spans="1:5" ht="12.75">
      <c r="A40" s="35" t="s">
        <v>56</v>
      </c>
      <c r="E40" s="39" t="s">
        <v>1040</v>
      </c>
    </row>
    <row r="41" spans="1:5" ht="12.75">
      <c r="A41" s="35" t="s">
        <v>57</v>
      </c>
      <c r="E41" s="40" t="s">
        <v>11712</v>
      </c>
    </row>
    <row r="42" spans="1:5" ht="102">
      <c r="A42" t="s">
        <v>58</v>
      </c>
      <c r="E42" s="39" t="s">
        <v>11716</v>
      </c>
    </row>
    <row r="43" spans="1:16" ht="12.75">
      <c r="A43" t="s">
        <v>49</v>
      </c>
      <c s="34" t="s">
        <v>673</v>
      </c>
      <c s="34" t="s">
        <v>11721</v>
      </c>
      <c s="35" t="s">
        <v>52</v>
      </c>
      <c s="6" t="s">
        <v>11722</v>
      </c>
      <c s="36" t="s">
        <v>67</v>
      </c>
      <c s="37">
        <v>7</v>
      </c>
      <c s="36">
        <v>0</v>
      </c>
      <c s="36">
        <f>ROUND(G43*H43,6)</f>
      </c>
      <c r="L43" s="38">
        <v>0</v>
      </c>
      <c s="32">
        <f>ROUND(ROUND(L43,2)*ROUND(G43,3),2)</f>
      </c>
      <c s="36" t="s">
        <v>11685</v>
      </c>
      <c>
        <f>(M43*21)/100</f>
      </c>
      <c t="s">
        <v>28</v>
      </c>
    </row>
    <row r="44" spans="1:5" ht="12.75">
      <c r="A44" s="35" t="s">
        <v>56</v>
      </c>
      <c r="E44" s="39" t="s">
        <v>1040</v>
      </c>
    </row>
    <row r="45" spans="1:5" ht="12.75">
      <c r="A45" s="35" t="s">
        <v>57</v>
      </c>
      <c r="E45" s="40" t="s">
        <v>11712</v>
      </c>
    </row>
    <row r="46" spans="1:5" ht="102">
      <c r="A46" t="s">
        <v>58</v>
      </c>
      <c r="E46" s="39" t="s">
        <v>11723</v>
      </c>
    </row>
    <row r="47" spans="1:16" ht="12.75">
      <c r="A47" t="s">
        <v>49</v>
      </c>
      <c s="34" t="s">
        <v>677</v>
      </c>
      <c s="34" t="s">
        <v>11724</v>
      </c>
      <c s="35" t="s">
        <v>52</v>
      </c>
      <c s="6" t="s">
        <v>11725</v>
      </c>
      <c s="36" t="s">
        <v>67</v>
      </c>
      <c s="37">
        <v>13</v>
      </c>
      <c s="36">
        <v>0</v>
      </c>
      <c s="36">
        <f>ROUND(G47*H47,6)</f>
      </c>
      <c r="L47" s="38">
        <v>0</v>
      </c>
      <c s="32">
        <f>ROUND(ROUND(L47,2)*ROUND(G47,3),2)</f>
      </c>
      <c s="36" t="s">
        <v>11685</v>
      </c>
      <c>
        <f>(M47*21)/100</f>
      </c>
      <c t="s">
        <v>28</v>
      </c>
    </row>
    <row r="48" spans="1:5" ht="12.75">
      <c r="A48" s="35" t="s">
        <v>56</v>
      </c>
      <c r="E48" s="39" t="s">
        <v>1040</v>
      </c>
    </row>
    <row r="49" spans="1:5" ht="12.75">
      <c r="A49" s="35" t="s">
        <v>57</v>
      </c>
      <c r="E49" s="40" t="s">
        <v>11712</v>
      </c>
    </row>
    <row r="50" spans="1:5" ht="102">
      <c r="A50" t="s">
        <v>58</v>
      </c>
      <c r="E50" s="39" t="s">
        <v>11723</v>
      </c>
    </row>
    <row r="51" spans="1:16" ht="12.75">
      <c r="A51" t="s">
        <v>49</v>
      </c>
      <c s="34" t="s">
        <v>681</v>
      </c>
      <c s="34" t="s">
        <v>11726</v>
      </c>
      <c s="35" t="s">
        <v>52</v>
      </c>
      <c s="6" t="s">
        <v>11727</v>
      </c>
      <c s="36" t="s">
        <v>105</v>
      </c>
      <c s="37">
        <v>20</v>
      </c>
      <c s="36">
        <v>0</v>
      </c>
      <c s="36">
        <f>ROUND(G51*H51,6)</f>
      </c>
      <c r="L51" s="38">
        <v>0</v>
      </c>
      <c s="32">
        <f>ROUND(ROUND(L51,2)*ROUND(G51,3),2)</f>
      </c>
      <c s="36" t="s">
        <v>11685</v>
      </c>
      <c>
        <f>(M51*21)/100</f>
      </c>
      <c t="s">
        <v>28</v>
      </c>
    </row>
    <row r="52" spans="1:5" ht="12.75">
      <c r="A52" s="35" t="s">
        <v>56</v>
      </c>
      <c r="E52" s="39" t="s">
        <v>1040</v>
      </c>
    </row>
    <row r="53" spans="1:5" ht="12.75">
      <c r="A53" s="35" t="s">
        <v>57</v>
      </c>
      <c r="E53" s="40" t="s">
        <v>11728</v>
      </c>
    </row>
    <row r="54" spans="1:5" ht="102">
      <c r="A54" t="s">
        <v>58</v>
      </c>
      <c r="E54" s="39" t="s">
        <v>12009</v>
      </c>
    </row>
    <row r="55" spans="1:16" ht="25.5">
      <c r="A55" t="s">
        <v>49</v>
      </c>
      <c s="34" t="s">
        <v>685</v>
      </c>
      <c s="34" t="s">
        <v>11736</v>
      </c>
      <c s="35" t="s">
        <v>52</v>
      </c>
      <c s="6" t="s">
        <v>11737</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11728</v>
      </c>
    </row>
    <row r="58" spans="1:5" ht="114.75">
      <c r="A58" t="s">
        <v>58</v>
      </c>
      <c r="E58" s="39" t="s">
        <v>11735</v>
      </c>
    </row>
    <row r="59" spans="1:16" ht="25.5">
      <c r="A59" t="s">
        <v>49</v>
      </c>
      <c s="34" t="s">
        <v>50</v>
      </c>
      <c s="34" t="s">
        <v>11738</v>
      </c>
      <c s="35" t="s">
        <v>52</v>
      </c>
      <c s="6" t="s">
        <v>11739</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11728</v>
      </c>
    </row>
    <row r="62" spans="1:5" ht="114.75">
      <c r="A62" t="s">
        <v>58</v>
      </c>
      <c r="E62" s="39" t="s">
        <v>11735</v>
      </c>
    </row>
    <row r="63" spans="1:16" ht="12.75">
      <c r="A63" t="s">
        <v>49</v>
      </c>
      <c s="34" t="s">
        <v>60</v>
      </c>
      <c s="34" t="s">
        <v>12010</v>
      </c>
      <c s="35" t="s">
        <v>52</v>
      </c>
      <c s="6" t="s">
        <v>12011</v>
      </c>
      <c s="36" t="s">
        <v>67</v>
      </c>
      <c s="37">
        <v>2</v>
      </c>
      <c s="36">
        <v>0</v>
      </c>
      <c s="36">
        <f>ROUND(G63*H63,6)</f>
      </c>
      <c r="L63" s="38">
        <v>0</v>
      </c>
      <c s="32">
        <f>ROUND(ROUND(L63,2)*ROUND(G63,3),2)</f>
      </c>
      <c s="36" t="s">
        <v>11685</v>
      </c>
      <c>
        <f>(M63*21)/100</f>
      </c>
      <c t="s">
        <v>28</v>
      </c>
    </row>
    <row r="64" spans="1:5" ht="12.75">
      <c r="A64" s="35" t="s">
        <v>56</v>
      </c>
      <c r="E64" s="39" t="s">
        <v>1040</v>
      </c>
    </row>
    <row r="65" spans="1:5" ht="12.75">
      <c r="A65" s="35" t="s">
        <v>57</v>
      </c>
      <c r="E65" s="40" t="s">
        <v>11728</v>
      </c>
    </row>
    <row r="66" spans="1:5" ht="114.75">
      <c r="A66" t="s">
        <v>58</v>
      </c>
      <c r="E66" s="39" t="s">
        <v>11742</v>
      </c>
    </row>
    <row r="67" spans="1:16" ht="25.5">
      <c r="A67" t="s">
        <v>49</v>
      </c>
      <c s="34" t="s">
        <v>64</v>
      </c>
      <c s="34" t="s">
        <v>11743</v>
      </c>
      <c s="35" t="s">
        <v>52</v>
      </c>
      <c s="6" t="s">
        <v>11744</v>
      </c>
      <c s="36" t="s">
        <v>67</v>
      </c>
      <c s="37">
        <v>1</v>
      </c>
      <c s="36">
        <v>0</v>
      </c>
      <c s="36">
        <f>ROUND(G67*H67,6)</f>
      </c>
      <c r="L67" s="38">
        <v>0</v>
      </c>
      <c s="32">
        <f>ROUND(ROUND(L67,2)*ROUND(G67,3),2)</f>
      </c>
      <c s="36" t="s">
        <v>11685</v>
      </c>
      <c>
        <f>(M67*21)/100</f>
      </c>
      <c t="s">
        <v>28</v>
      </c>
    </row>
    <row r="68" spans="1:5" ht="12.75">
      <c r="A68" s="35" t="s">
        <v>56</v>
      </c>
      <c r="E68" s="39" t="s">
        <v>1040</v>
      </c>
    </row>
    <row r="69" spans="1:5" ht="12.75">
      <c r="A69" s="35" t="s">
        <v>57</v>
      </c>
      <c r="E69" s="40" t="s">
        <v>11728</v>
      </c>
    </row>
    <row r="70" spans="1:5" ht="89.25">
      <c r="A70" t="s">
        <v>58</v>
      </c>
      <c r="E70" s="39" t="s">
        <v>11745</v>
      </c>
    </row>
    <row r="71" spans="1:16" ht="25.5">
      <c r="A71" t="s">
        <v>49</v>
      </c>
      <c s="34" t="s">
        <v>69</v>
      </c>
      <c s="34" t="s">
        <v>11746</v>
      </c>
      <c s="35" t="s">
        <v>52</v>
      </c>
      <c s="6" t="s">
        <v>11747</v>
      </c>
      <c s="36" t="s">
        <v>486</v>
      </c>
      <c s="37">
        <v>150</v>
      </c>
      <c s="36">
        <v>0</v>
      </c>
      <c s="36">
        <f>ROUND(G71*H71,6)</f>
      </c>
      <c r="L71" s="38">
        <v>0</v>
      </c>
      <c s="32">
        <f>ROUND(ROUND(L71,2)*ROUND(G71,3),2)</f>
      </c>
      <c s="36" t="s">
        <v>11685</v>
      </c>
      <c>
        <f>(M71*21)/100</f>
      </c>
      <c t="s">
        <v>28</v>
      </c>
    </row>
    <row r="72" spans="1:5" ht="12.75">
      <c r="A72" s="35" t="s">
        <v>56</v>
      </c>
      <c r="E72" s="39" t="s">
        <v>1040</v>
      </c>
    </row>
    <row r="73" spans="1:5" ht="12.75">
      <c r="A73" s="35" t="s">
        <v>57</v>
      </c>
      <c r="E73" s="40" t="s">
        <v>11704</v>
      </c>
    </row>
    <row r="74" spans="1:5" ht="102">
      <c r="A74" t="s">
        <v>58</v>
      </c>
      <c r="E74" s="39" t="s">
        <v>12012</v>
      </c>
    </row>
    <row r="75" spans="1:13" ht="12.75">
      <c r="A75" t="s">
        <v>47</v>
      </c>
      <c r="C75" s="31" t="s">
        <v>26</v>
      </c>
      <c r="E75" s="33" t="s">
        <v>11749</v>
      </c>
      <c r="J75" s="32">
        <f>0</f>
      </c>
      <c s="32">
        <f>0</f>
      </c>
      <c s="32">
        <f>0+L76+L80+L84+L88+L92+L96+L100+L104+L108+L112+L116+L120+L124+L128+L132+L136+L140+L144+L148+L152+L156+L160+L164+L168+L172+L176+L180+L184+L188+L192+L196+L200+L204+L208+L212+L216+L220+L224+L228+L232+L236+L240+L244+L248+L252+L256+L260+L264+L268+L272+L276+L280+L284+L288+L292+L296</f>
      </c>
      <c s="32">
        <f>0+M76+M80+M84+M88+M92+M96+M100+M104+M108+M112+M116+M120+M124+M128+M132+M136+M140+M144+M148+M152+M156+M160+M164+M168+M172+M176+M180+M184+M188+M192+M196+M200+M204+M208+M212+M216+M220+M224+M228+M232+M236+M240+M244+M248+M252+M256+M260+M264+M268+M272+M276+M280+M284+M288+M292+M296</f>
      </c>
    </row>
    <row r="76" spans="1:16" ht="12.75">
      <c r="A76" t="s">
        <v>49</v>
      </c>
      <c s="34" t="s">
        <v>72</v>
      </c>
      <c s="34" t="s">
        <v>11750</v>
      </c>
      <c s="35" t="s">
        <v>52</v>
      </c>
      <c s="6" t="s">
        <v>11751</v>
      </c>
      <c s="36" t="s">
        <v>67</v>
      </c>
      <c s="37">
        <v>32</v>
      </c>
      <c s="36">
        <v>0</v>
      </c>
      <c s="36">
        <f>ROUND(G76*H76,6)</f>
      </c>
      <c r="L76" s="38">
        <v>0</v>
      </c>
      <c s="32">
        <f>ROUND(ROUND(L76,2)*ROUND(G76,3),2)</f>
      </c>
      <c s="36" t="s">
        <v>11685</v>
      </c>
      <c>
        <f>(M76*21)/100</f>
      </c>
      <c t="s">
        <v>28</v>
      </c>
    </row>
    <row r="77" spans="1:5" ht="12.75">
      <c r="A77" s="35" t="s">
        <v>56</v>
      </c>
      <c r="E77" s="39" t="s">
        <v>1040</v>
      </c>
    </row>
    <row r="78" spans="1:5" ht="12.75">
      <c r="A78" s="35" t="s">
        <v>57</v>
      </c>
      <c r="E78" s="40" t="s">
        <v>11752</v>
      </c>
    </row>
    <row r="79" spans="1:5" ht="89.25">
      <c r="A79" t="s">
        <v>58</v>
      </c>
      <c r="E79" s="39" t="s">
        <v>12013</v>
      </c>
    </row>
    <row r="80" spans="1:16" ht="12.75">
      <c r="A80" t="s">
        <v>49</v>
      </c>
      <c s="34" t="s">
        <v>78</v>
      </c>
      <c s="34" t="s">
        <v>11762</v>
      </c>
      <c s="35" t="s">
        <v>52</v>
      </c>
      <c s="6" t="s">
        <v>11763</v>
      </c>
      <c s="36" t="s">
        <v>67</v>
      </c>
      <c s="37">
        <v>3</v>
      </c>
      <c s="36">
        <v>0</v>
      </c>
      <c s="36">
        <f>ROUND(G80*H80,6)</f>
      </c>
      <c r="L80" s="38">
        <v>0</v>
      </c>
      <c s="32">
        <f>ROUND(ROUND(L80,2)*ROUND(G80,3),2)</f>
      </c>
      <c s="36" t="s">
        <v>11685</v>
      </c>
      <c>
        <f>(M80*21)/100</f>
      </c>
      <c t="s">
        <v>28</v>
      </c>
    </row>
    <row r="81" spans="1:5" ht="12.75">
      <c r="A81" s="35" t="s">
        <v>56</v>
      </c>
      <c r="E81" s="39" t="s">
        <v>1040</v>
      </c>
    </row>
    <row r="82" spans="1:5" ht="12.75">
      <c r="A82" s="35" t="s">
        <v>57</v>
      </c>
      <c r="E82" s="40" t="s">
        <v>11760</v>
      </c>
    </row>
    <row r="83" spans="1:5" ht="102">
      <c r="A83" t="s">
        <v>58</v>
      </c>
      <c r="E83" s="39" t="s">
        <v>11764</v>
      </c>
    </row>
    <row r="84" spans="1:16" ht="12.75">
      <c r="A84" t="s">
        <v>49</v>
      </c>
      <c s="34" t="s">
        <v>83</v>
      </c>
      <c s="34" t="s">
        <v>11767</v>
      </c>
      <c s="35" t="s">
        <v>52</v>
      </c>
      <c s="6" t="s">
        <v>11768</v>
      </c>
      <c s="36" t="s">
        <v>67</v>
      </c>
      <c s="37">
        <v>3</v>
      </c>
      <c s="36">
        <v>0</v>
      </c>
      <c s="36">
        <f>ROUND(G84*H84,6)</f>
      </c>
      <c r="L84" s="38">
        <v>0</v>
      </c>
      <c s="32">
        <f>ROUND(ROUND(L84,2)*ROUND(G84,3),2)</f>
      </c>
      <c s="36" t="s">
        <v>11685</v>
      </c>
      <c>
        <f>(M84*21)/100</f>
      </c>
      <c t="s">
        <v>28</v>
      </c>
    </row>
    <row r="85" spans="1:5" ht="12.75">
      <c r="A85" s="35" t="s">
        <v>56</v>
      </c>
      <c r="E85" s="39" t="s">
        <v>1040</v>
      </c>
    </row>
    <row r="86" spans="1:5" ht="12.75">
      <c r="A86" s="35" t="s">
        <v>57</v>
      </c>
      <c r="E86" s="40" t="s">
        <v>11769</v>
      </c>
    </row>
    <row r="87" spans="1:5" ht="102">
      <c r="A87" t="s">
        <v>58</v>
      </c>
      <c r="E87" s="39" t="s">
        <v>11764</v>
      </c>
    </row>
    <row r="88" spans="1:16" ht="12.75">
      <c r="A88" t="s">
        <v>49</v>
      </c>
      <c s="34" t="s">
        <v>87</v>
      </c>
      <c s="34" t="s">
        <v>11770</v>
      </c>
      <c s="35" t="s">
        <v>52</v>
      </c>
      <c s="6" t="s">
        <v>11771</v>
      </c>
      <c s="36" t="s">
        <v>67</v>
      </c>
      <c s="37">
        <v>300</v>
      </c>
      <c s="36">
        <v>0</v>
      </c>
      <c s="36">
        <f>ROUND(G88*H88,6)</f>
      </c>
      <c r="L88" s="38">
        <v>0</v>
      </c>
      <c s="32">
        <f>ROUND(ROUND(L88,2)*ROUND(G88,3),2)</f>
      </c>
      <c s="36" t="s">
        <v>11685</v>
      </c>
      <c>
        <f>(M88*21)/100</f>
      </c>
      <c t="s">
        <v>28</v>
      </c>
    </row>
    <row r="89" spans="1:5" ht="12.75">
      <c r="A89" s="35" t="s">
        <v>56</v>
      </c>
      <c r="E89" s="39" t="s">
        <v>1040</v>
      </c>
    </row>
    <row r="90" spans="1:5" ht="12.75">
      <c r="A90" s="35" t="s">
        <v>57</v>
      </c>
      <c r="E90" s="40" t="s">
        <v>11769</v>
      </c>
    </row>
    <row r="91" spans="1:5" ht="102">
      <c r="A91" t="s">
        <v>58</v>
      </c>
      <c r="E91" s="39" t="s">
        <v>11764</v>
      </c>
    </row>
    <row r="92" spans="1:16" ht="12.75">
      <c r="A92" t="s">
        <v>49</v>
      </c>
      <c s="34" t="s">
        <v>91</v>
      </c>
      <c s="34" t="s">
        <v>11772</v>
      </c>
      <c s="35" t="s">
        <v>52</v>
      </c>
      <c s="6" t="s">
        <v>11773</v>
      </c>
      <c s="36" t="s">
        <v>67</v>
      </c>
      <c s="37">
        <v>23</v>
      </c>
      <c s="36">
        <v>0</v>
      </c>
      <c s="36">
        <f>ROUND(G92*H92,6)</f>
      </c>
      <c r="L92" s="38">
        <v>0</v>
      </c>
      <c s="32">
        <f>ROUND(ROUND(L92,2)*ROUND(G92,3),2)</f>
      </c>
      <c s="36" t="s">
        <v>11685</v>
      </c>
      <c>
        <f>(M92*21)/100</f>
      </c>
      <c t="s">
        <v>28</v>
      </c>
    </row>
    <row r="93" spans="1:5" ht="12.75">
      <c r="A93" s="35" t="s">
        <v>56</v>
      </c>
      <c r="E93" s="39" t="s">
        <v>1040</v>
      </c>
    </row>
    <row r="94" spans="1:5" ht="12.75">
      <c r="A94" s="35" t="s">
        <v>57</v>
      </c>
      <c r="E94" s="40" t="s">
        <v>11769</v>
      </c>
    </row>
    <row r="95" spans="1:5" ht="102">
      <c r="A95" t="s">
        <v>58</v>
      </c>
      <c r="E95" s="39" t="s">
        <v>11764</v>
      </c>
    </row>
    <row r="96" spans="1:16" ht="12.75">
      <c r="A96" t="s">
        <v>49</v>
      </c>
      <c s="34" t="s">
        <v>96</v>
      </c>
      <c s="34" t="s">
        <v>11774</v>
      </c>
      <c s="35" t="s">
        <v>52</v>
      </c>
      <c s="6" t="s">
        <v>11775</v>
      </c>
      <c s="36" t="s">
        <v>67</v>
      </c>
      <c s="37">
        <v>16</v>
      </c>
      <c s="36">
        <v>0</v>
      </c>
      <c s="36">
        <f>ROUND(G96*H96,6)</f>
      </c>
      <c r="L96" s="38">
        <v>0</v>
      </c>
      <c s="32">
        <f>ROUND(ROUND(L96,2)*ROUND(G96,3),2)</f>
      </c>
      <c s="36" t="s">
        <v>11685</v>
      </c>
      <c>
        <f>(M96*21)/100</f>
      </c>
      <c t="s">
        <v>28</v>
      </c>
    </row>
    <row r="97" spans="1:5" ht="12.75">
      <c r="A97" s="35" t="s">
        <v>56</v>
      </c>
      <c r="E97" s="39" t="s">
        <v>1040</v>
      </c>
    </row>
    <row r="98" spans="1:5" ht="12.75">
      <c r="A98" s="35" t="s">
        <v>57</v>
      </c>
      <c r="E98" s="40" t="s">
        <v>11776</v>
      </c>
    </row>
    <row r="99" spans="1:5" ht="102">
      <c r="A99" t="s">
        <v>58</v>
      </c>
      <c r="E99" s="39" t="s">
        <v>11764</v>
      </c>
    </row>
    <row r="100" spans="1:16" ht="12.75">
      <c r="A100" t="s">
        <v>49</v>
      </c>
      <c s="34" t="s">
        <v>888</v>
      </c>
      <c s="34" t="s">
        <v>12014</v>
      </c>
      <c s="35" t="s">
        <v>52</v>
      </c>
      <c s="6" t="s">
        <v>12015</v>
      </c>
      <c s="36" t="s">
        <v>67</v>
      </c>
      <c s="37">
        <v>2</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11776</v>
      </c>
    </row>
    <row r="103" spans="1:5" ht="102">
      <c r="A103" t="s">
        <v>58</v>
      </c>
      <c r="E103" s="39" t="s">
        <v>11764</v>
      </c>
    </row>
    <row r="104" spans="1:16" ht="12.75">
      <c r="A104" t="s">
        <v>49</v>
      </c>
      <c s="34" t="s">
        <v>102</v>
      </c>
      <c s="34" t="s">
        <v>11777</v>
      </c>
      <c s="35" t="s">
        <v>52</v>
      </c>
      <c s="6" t="s">
        <v>11778</v>
      </c>
      <c s="36" t="s">
        <v>67</v>
      </c>
      <c s="37">
        <v>22</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11776</v>
      </c>
    </row>
    <row r="107" spans="1:5" ht="102">
      <c r="A107" t="s">
        <v>58</v>
      </c>
      <c r="E107" s="39" t="s">
        <v>11764</v>
      </c>
    </row>
    <row r="108" spans="1:16" ht="12.75">
      <c r="A108" t="s">
        <v>49</v>
      </c>
      <c s="34" t="s">
        <v>820</v>
      </c>
      <c s="34" t="s">
        <v>11779</v>
      </c>
      <c s="35" t="s">
        <v>52</v>
      </c>
      <c s="6" t="s">
        <v>11780</v>
      </c>
      <c s="36" t="s">
        <v>67</v>
      </c>
      <c s="37">
        <v>2</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11776</v>
      </c>
    </row>
    <row r="111" spans="1:5" ht="102">
      <c r="A111" t="s">
        <v>58</v>
      </c>
      <c r="E111" s="39" t="s">
        <v>11764</v>
      </c>
    </row>
    <row r="112" spans="1:16" ht="12.75">
      <c r="A112" t="s">
        <v>49</v>
      </c>
      <c s="34" t="s">
        <v>108</v>
      </c>
      <c s="34" t="s">
        <v>11789</v>
      </c>
      <c s="35" t="s">
        <v>52</v>
      </c>
      <c s="6" t="s">
        <v>11790</v>
      </c>
      <c s="36" t="s">
        <v>67</v>
      </c>
      <c s="37">
        <v>1</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11760</v>
      </c>
    </row>
    <row r="115" spans="1:5" ht="114.75">
      <c r="A115" t="s">
        <v>58</v>
      </c>
      <c r="E115" s="39" t="s">
        <v>11803</v>
      </c>
    </row>
    <row r="116" spans="1:16" ht="12.75">
      <c r="A116" t="s">
        <v>49</v>
      </c>
      <c s="34" t="s">
        <v>112</v>
      </c>
      <c s="34" t="s">
        <v>11792</v>
      </c>
      <c s="35" t="s">
        <v>52</v>
      </c>
      <c s="6" t="s">
        <v>11793</v>
      </c>
      <c s="36" t="s">
        <v>67</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11760</v>
      </c>
    </row>
    <row r="119" spans="1:5" ht="114.75">
      <c r="A119" t="s">
        <v>58</v>
      </c>
      <c r="E119" s="39" t="s">
        <v>11803</v>
      </c>
    </row>
    <row r="120" spans="1:16" ht="12.75">
      <c r="A120" t="s">
        <v>49</v>
      </c>
      <c s="34" t="s">
        <v>116</v>
      </c>
      <c s="34" t="s">
        <v>11794</v>
      </c>
      <c s="35" t="s">
        <v>52</v>
      </c>
      <c s="6" t="s">
        <v>11795</v>
      </c>
      <c s="36" t="s">
        <v>67</v>
      </c>
      <c s="37">
        <v>3</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11776</v>
      </c>
    </row>
    <row r="123" spans="1:5" ht="114.75">
      <c r="A123" t="s">
        <v>58</v>
      </c>
      <c r="E123" s="39" t="s">
        <v>11803</v>
      </c>
    </row>
    <row r="124" spans="1:16" ht="12.75">
      <c r="A124" t="s">
        <v>49</v>
      </c>
      <c s="34" t="s">
        <v>120</v>
      </c>
      <c s="34" t="s">
        <v>11797</v>
      </c>
      <c s="35" t="s">
        <v>52</v>
      </c>
      <c s="6" t="s">
        <v>11798</v>
      </c>
      <c s="36" t="s">
        <v>105</v>
      </c>
      <c s="37">
        <v>21</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11760</v>
      </c>
    </row>
    <row r="127" spans="1:5" ht="89.25">
      <c r="A127" t="s">
        <v>58</v>
      </c>
      <c r="E127" s="39" t="s">
        <v>12016</v>
      </c>
    </row>
    <row r="128" spans="1:16" ht="12.75">
      <c r="A128" t="s">
        <v>49</v>
      </c>
      <c s="34" t="s">
        <v>124</v>
      </c>
      <c s="34" t="s">
        <v>11800</v>
      </c>
      <c s="35" t="s">
        <v>52</v>
      </c>
      <c s="6" t="s">
        <v>11801</v>
      </c>
      <c s="36" t="s">
        <v>67</v>
      </c>
      <c s="37">
        <v>1</v>
      </c>
      <c s="36">
        <v>0</v>
      </c>
      <c s="36">
        <f>ROUND(G128*H128,6)</f>
      </c>
      <c r="L128" s="38">
        <v>0</v>
      </c>
      <c s="32">
        <f>ROUND(ROUND(L128,2)*ROUND(G128,3),2)</f>
      </c>
      <c s="36" t="s">
        <v>11685</v>
      </c>
      <c>
        <f>(M128*21)/100</f>
      </c>
      <c t="s">
        <v>28</v>
      </c>
    </row>
    <row r="129" spans="1:5" ht="12.75">
      <c r="A129" s="35" t="s">
        <v>56</v>
      </c>
      <c r="E129" s="39" t="s">
        <v>1040</v>
      </c>
    </row>
    <row r="130" spans="1:5" ht="12.75">
      <c r="A130" s="35" t="s">
        <v>57</v>
      </c>
      <c r="E130" s="40" t="s">
        <v>11802</v>
      </c>
    </row>
    <row r="131" spans="1:5" ht="114.75">
      <c r="A131" t="s">
        <v>58</v>
      </c>
      <c r="E131" s="39" t="s">
        <v>11803</v>
      </c>
    </row>
    <row r="132" spans="1:16" ht="12.75">
      <c r="A132" t="s">
        <v>49</v>
      </c>
      <c s="34" t="s">
        <v>128</v>
      </c>
      <c s="34" t="s">
        <v>11804</v>
      </c>
      <c s="35" t="s">
        <v>52</v>
      </c>
      <c s="6" t="s">
        <v>11805</v>
      </c>
      <c s="36" t="s">
        <v>67</v>
      </c>
      <c s="37">
        <v>2</v>
      </c>
      <c s="36">
        <v>0</v>
      </c>
      <c s="36">
        <f>ROUND(G132*H132,6)</f>
      </c>
      <c r="L132" s="38">
        <v>0</v>
      </c>
      <c s="32">
        <f>ROUND(ROUND(L132,2)*ROUND(G132,3),2)</f>
      </c>
      <c s="36" t="s">
        <v>11685</v>
      </c>
      <c>
        <f>(M132*21)/100</f>
      </c>
      <c t="s">
        <v>28</v>
      </c>
    </row>
    <row r="133" spans="1:5" ht="12.75">
      <c r="A133" s="35" t="s">
        <v>56</v>
      </c>
      <c r="E133" s="39" t="s">
        <v>1040</v>
      </c>
    </row>
    <row r="134" spans="1:5" ht="12.75">
      <c r="A134" s="35" t="s">
        <v>57</v>
      </c>
      <c r="E134" s="40" t="s">
        <v>11802</v>
      </c>
    </row>
    <row r="135" spans="1:5" ht="114.75">
      <c r="A135" t="s">
        <v>58</v>
      </c>
      <c r="E135" s="39" t="s">
        <v>11803</v>
      </c>
    </row>
    <row r="136" spans="1:16" ht="12.75">
      <c r="A136" t="s">
        <v>49</v>
      </c>
      <c s="34" t="s">
        <v>132</v>
      </c>
      <c s="34" t="s">
        <v>11806</v>
      </c>
      <c s="35" t="s">
        <v>52</v>
      </c>
      <c s="6" t="s">
        <v>11807</v>
      </c>
      <c s="36" t="s">
        <v>67</v>
      </c>
      <c s="37">
        <v>3</v>
      </c>
      <c s="36">
        <v>0</v>
      </c>
      <c s="36">
        <f>ROUND(G136*H136,6)</f>
      </c>
      <c r="L136" s="38">
        <v>0</v>
      </c>
      <c s="32">
        <f>ROUND(ROUND(L136,2)*ROUND(G136,3),2)</f>
      </c>
      <c s="36" t="s">
        <v>11685</v>
      </c>
      <c>
        <f>(M136*21)/100</f>
      </c>
      <c t="s">
        <v>28</v>
      </c>
    </row>
    <row r="137" spans="1:5" ht="12.75">
      <c r="A137" s="35" t="s">
        <v>56</v>
      </c>
      <c r="E137" s="39" t="s">
        <v>1040</v>
      </c>
    </row>
    <row r="138" spans="1:5" ht="12.75">
      <c r="A138" s="35" t="s">
        <v>57</v>
      </c>
      <c r="E138" s="40" t="s">
        <v>11802</v>
      </c>
    </row>
    <row r="139" spans="1:5" ht="114.75">
      <c r="A139" t="s">
        <v>58</v>
      </c>
      <c r="E139" s="39" t="s">
        <v>11803</v>
      </c>
    </row>
    <row r="140" spans="1:16" ht="12.75">
      <c r="A140" t="s">
        <v>49</v>
      </c>
      <c s="34" t="s">
        <v>136</v>
      </c>
      <c s="34" t="s">
        <v>11808</v>
      </c>
      <c s="35" t="s">
        <v>52</v>
      </c>
      <c s="6" t="s">
        <v>11809</v>
      </c>
      <c s="36" t="s">
        <v>105</v>
      </c>
      <c s="37">
        <v>441</v>
      </c>
      <c s="36">
        <v>0</v>
      </c>
      <c s="36">
        <f>ROUND(G140*H140,6)</f>
      </c>
      <c r="L140" s="38">
        <v>0</v>
      </c>
      <c s="32">
        <f>ROUND(ROUND(L140,2)*ROUND(G140,3),2)</f>
      </c>
      <c s="36" t="s">
        <v>11685</v>
      </c>
      <c>
        <f>(M140*21)/100</f>
      </c>
      <c t="s">
        <v>28</v>
      </c>
    </row>
    <row r="141" spans="1:5" ht="12.75">
      <c r="A141" s="35" t="s">
        <v>56</v>
      </c>
      <c r="E141" s="39" t="s">
        <v>1040</v>
      </c>
    </row>
    <row r="142" spans="1:5" ht="12.75">
      <c r="A142" s="35" t="s">
        <v>57</v>
      </c>
      <c r="E142" s="40" t="s">
        <v>11783</v>
      </c>
    </row>
    <row r="143" spans="1:5" ht="102">
      <c r="A143" t="s">
        <v>58</v>
      </c>
      <c r="E143" s="39" t="s">
        <v>11810</v>
      </c>
    </row>
    <row r="144" spans="1:16" ht="12.75">
      <c r="A144" t="s">
        <v>49</v>
      </c>
      <c s="34" t="s">
        <v>140</v>
      </c>
      <c s="34" t="s">
        <v>11811</v>
      </c>
      <c s="35" t="s">
        <v>52</v>
      </c>
      <c s="6" t="s">
        <v>11812</v>
      </c>
      <c s="36" t="s">
        <v>105</v>
      </c>
      <c s="37">
        <v>360</v>
      </c>
      <c s="36">
        <v>0</v>
      </c>
      <c s="36">
        <f>ROUND(G144*H144,6)</f>
      </c>
      <c r="L144" s="38">
        <v>0</v>
      </c>
      <c s="32">
        <f>ROUND(ROUND(L144,2)*ROUND(G144,3),2)</f>
      </c>
      <c s="36" t="s">
        <v>11685</v>
      </c>
      <c>
        <f>(M144*21)/100</f>
      </c>
      <c t="s">
        <v>28</v>
      </c>
    </row>
    <row r="145" spans="1:5" ht="12.75">
      <c r="A145" s="35" t="s">
        <v>56</v>
      </c>
      <c r="E145" s="39" t="s">
        <v>1040</v>
      </c>
    </row>
    <row r="146" spans="1:5" ht="12.75">
      <c r="A146" s="35" t="s">
        <v>57</v>
      </c>
      <c r="E146" s="40" t="s">
        <v>11783</v>
      </c>
    </row>
    <row r="147" spans="1:5" ht="102">
      <c r="A147" t="s">
        <v>58</v>
      </c>
      <c r="E147" s="39" t="s">
        <v>11810</v>
      </c>
    </row>
    <row r="148" spans="1:16" ht="12.75">
      <c r="A148" t="s">
        <v>49</v>
      </c>
      <c s="34" t="s">
        <v>143</v>
      </c>
      <c s="34" t="s">
        <v>11813</v>
      </c>
      <c s="35" t="s">
        <v>52</v>
      </c>
      <c s="6" t="s">
        <v>11814</v>
      </c>
      <c s="36" t="s">
        <v>105</v>
      </c>
      <c s="37">
        <v>1874</v>
      </c>
      <c s="36">
        <v>0</v>
      </c>
      <c s="36">
        <f>ROUND(G148*H148,6)</f>
      </c>
      <c r="L148" s="38">
        <v>0</v>
      </c>
      <c s="32">
        <f>ROUND(ROUND(L148,2)*ROUND(G148,3),2)</f>
      </c>
      <c s="36" t="s">
        <v>11685</v>
      </c>
      <c>
        <f>(M148*21)/100</f>
      </c>
      <c t="s">
        <v>28</v>
      </c>
    </row>
    <row r="149" spans="1:5" ht="12.75">
      <c r="A149" s="35" t="s">
        <v>56</v>
      </c>
      <c r="E149" s="39" t="s">
        <v>1040</v>
      </c>
    </row>
    <row r="150" spans="1:5" ht="12.75">
      <c r="A150" s="35" t="s">
        <v>57</v>
      </c>
      <c r="E150" s="40" t="s">
        <v>11783</v>
      </c>
    </row>
    <row r="151" spans="1:5" ht="102">
      <c r="A151" t="s">
        <v>58</v>
      </c>
      <c r="E151" s="39" t="s">
        <v>11810</v>
      </c>
    </row>
    <row r="152" spans="1:16" ht="12.75">
      <c r="A152" t="s">
        <v>49</v>
      </c>
      <c s="34" t="s">
        <v>147</v>
      </c>
      <c s="34" t="s">
        <v>11815</v>
      </c>
      <c s="35" t="s">
        <v>52</v>
      </c>
      <c s="6" t="s">
        <v>11816</v>
      </c>
      <c s="36" t="s">
        <v>105</v>
      </c>
      <c s="37">
        <v>145</v>
      </c>
      <c s="36">
        <v>0</v>
      </c>
      <c s="36">
        <f>ROUND(G152*H152,6)</f>
      </c>
      <c r="L152" s="38">
        <v>0</v>
      </c>
      <c s="32">
        <f>ROUND(ROUND(L152,2)*ROUND(G152,3),2)</f>
      </c>
      <c s="36" t="s">
        <v>11685</v>
      </c>
      <c>
        <f>(M152*21)/100</f>
      </c>
      <c t="s">
        <v>28</v>
      </c>
    </row>
    <row r="153" spans="1:5" ht="12.75">
      <c r="A153" s="35" t="s">
        <v>56</v>
      </c>
      <c r="E153" s="39" t="s">
        <v>1040</v>
      </c>
    </row>
    <row r="154" spans="1:5" ht="12.75">
      <c r="A154" s="35" t="s">
        <v>57</v>
      </c>
      <c r="E154" s="40" t="s">
        <v>11783</v>
      </c>
    </row>
    <row r="155" spans="1:5" ht="102">
      <c r="A155" t="s">
        <v>58</v>
      </c>
      <c r="E155" s="39" t="s">
        <v>11810</v>
      </c>
    </row>
    <row r="156" spans="1:16" ht="12.75">
      <c r="A156" t="s">
        <v>49</v>
      </c>
      <c s="34" t="s">
        <v>170</v>
      </c>
      <c s="34" t="s">
        <v>11817</v>
      </c>
      <c s="35" t="s">
        <v>52</v>
      </c>
      <c s="6" t="s">
        <v>11818</v>
      </c>
      <c s="36" t="s">
        <v>105</v>
      </c>
      <c s="37">
        <v>1874</v>
      </c>
      <c s="36">
        <v>0</v>
      </c>
      <c s="36">
        <f>ROUND(G156*H156,6)</f>
      </c>
      <c r="L156" s="38">
        <v>0</v>
      </c>
      <c s="32">
        <f>ROUND(ROUND(L156,2)*ROUND(G156,3),2)</f>
      </c>
      <c s="36" t="s">
        <v>11685</v>
      </c>
      <c>
        <f>(M156*21)/100</f>
      </c>
      <c t="s">
        <v>28</v>
      </c>
    </row>
    <row r="157" spans="1:5" ht="12.75">
      <c r="A157" s="35" t="s">
        <v>56</v>
      </c>
      <c r="E157" s="39" t="s">
        <v>1040</v>
      </c>
    </row>
    <row r="158" spans="1:5" ht="12.75">
      <c r="A158" s="35" t="s">
        <v>57</v>
      </c>
      <c r="E158" s="40" t="s">
        <v>11783</v>
      </c>
    </row>
    <row r="159" spans="1:5" ht="102">
      <c r="A159" t="s">
        <v>58</v>
      </c>
      <c r="E159" s="39" t="s">
        <v>11810</v>
      </c>
    </row>
    <row r="160" spans="1:16" ht="12.75">
      <c r="A160" t="s">
        <v>49</v>
      </c>
      <c s="34" t="s">
        <v>175</v>
      </c>
      <c s="34" t="s">
        <v>11819</v>
      </c>
      <c s="35" t="s">
        <v>52</v>
      </c>
      <c s="6" t="s">
        <v>11820</v>
      </c>
      <c s="36" t="s">
        <v>105</v>
      </c>
      <c s="37">
        <v>2200</v>
      </c>
      <c s="36">
        <v>0</v>
      </c>
      <c s="36">
        <f>ROUND(G160*H160,6)</f>
      </c>
      <c r="L160" s="38">
        <v>0</v>
      </c>
      <c s="32">
        <f>ROUND(ROUND(L160,2)*ROUND(G160,3),2)</f>
      </c>
      <c s="36" t="s">
        <v>11685</v>
      </c>
      <c>
        <f>(M160*21)/100</f>
      </c>
      <c t="s">
        <v>28</v>
      </c>
    </row>
    <row r="161" spans="1:5" ht="12.75">
      <c r="A161" s="35" t="s">
        <v>56</v>
      </c>
      <c r="E161" s="39" t="s">
        <v>1040</v>
      </c>
    </row>
    <row r="162" spans="1:5" ht="12.75">
      <c r="A162" s="35" t="s">
        <v>57</v>
      </c>
      <c r="E162" s="40" t="s">
        <v>11821</v>
      </c>
    </row>
    <row r="163" spans="1:5" ht="89.25">
      <c r="A163" t="s">
        <v>58</v>
      </c>
      <c r="E163" s="39" t="s">
        <v>11822</v>
      </c>
    </row>
    <row r="164" spans="1:16" ht="12.75">
      <c r="A164" t="s">
        <v>49</v>
      </c>
      <c s="34" t="s">
        <v>178</v>
      </c>
      <c s="34" t="s">
        <v>11826</v>
      </c>
      <c s="35" t="s">
        <v>52</v>
      </c>
      <c s="6" t="s">
        <v>11827</v>
      </c>
      <c s="36" t="s">
        <v>67</v>
      </c>
      <c s="37">
        <v>7</v>
      </c>
      <c s="36">
        <v>0</v>
      </c>
      <c s="36">
        <f>ROUND(G164*H164,6)</f>
      </c>
      <c r="L164" s="38">
        <v>0</v>
      </c>
      <c s="32">
        <f>ROUND(ROUND(L164,2)*ROUND(G164,3),2)</f>
      </c>
      <c s="36" t="s">
        <v>11685</v>
      </c>
      <c>
        <f>(M164*21)/100</f>
      </c>
      <c t="s">
        <v>28</v>
      </c>
    </row>
    <row r="165" spans="1:5" ht="12.75">
      <c r="A165" s="35" t="s">
        <v>56</v>
      </c>
      <c r="E165" s="39" t="s">
        <v>1040</v>
      </c>
    </row>
    <row r="166" spans="1:5" ht="12.75">
      <c r="A166" s="35" t="s">
        <v>57</v>
      </c>
      <c r="E166" s="40" t="s">
        <v>6201</v>
      </c>
    </row>
    <row r="167" spans="1:5" ht="89.25">
      <c r="A167" t="s">
        <v>58</v>
      </c>
      <c r="E167" s="39" t="s">
        <v>11828</v>
      </c>
    </row>
    <row r="168" spans="1:16" ht="12.75">
      <c r="A168" t="s">
        <v>49</v>
      </c>
      <c s="34" t="s">
        <v>181</v>
      </c>
      <c s="34" t="s">
        <v>11829</v>
      </c>
      <c s="35" t="s">
        <v>52</v>
      </c>
      <c s="6" t="s">
        <v>11830</v>
      </c>
      <c s="36" t="s">
        <v>67</v>
      </c>
      <c s="37">
        <v>7</v>
      </c>
      <c s="36">
        <v>0</v>
      </c>
      <c s="36">
        <f>ROUND(G168*H168,6)</f>
      </c>
      <c r="L168" s="38">
        <v>0</v>
      </c>
      <c s="32">
        <f>ROUND(ROUND(L168,2)*ROUND(G168,3),2)</f>
      </c>
      <c s="36" t="s">
        <v>11685</v>
      </c>
      <c>
        <f>(M168*21)/100</f>
      </c>
      <c t="s">
        <v>28</v>
      </c>
    </row>
    <row r="169" spans="1:5" ht="12.75">
      <c r="A169" s="35" t="s">
        <v>56</v>
      </c>
      <c r="E169" s="39" t="s">
        <v>1040</v>
      </c>
    </row>
    <row r="170" spans="1:5" ht="12.75">
      <c r="A170" s="35" t="s">
        <v>57</v>
      </c>
      <c r="E170" s="40" t="s">
        <v>11831</v>
      </c>
    </row>
    <row r="171" spans="1:5" ht="89.25">
      <c r="A171" t="s">
        <v>58</v>
      </c>
      <c r="E171" s="39" t="s">
        <v>11828</v>
      </c>
    </row>
    <row r="172" spans="1:16" ht="12.75">
      <c r="A172" t="s">
        <v>49</v>
      </c>
      <c s="34" t="s">
        <v>185</v>
      </c>
      <c s="34" t="s">
        <v>11832</v>
      </c>
      <c s="35" t="s">
        <v>52</v>
      </c>
      <c s="6" t="s">
        <v>11833</v>
      </c>
      <c s="36" t="s">
        <v>67</v>
      </c>
      <c s="37">
        <v>7</v>
      </c>
      <c s="36">
        <v>0</v>
      </c>
      <c s="36">
        <f>ROUND(G172*H172,6)</f>
      </c>
      <c r="L172" s="38">
        <v>0</v>
      </c>
      <c s="32">
        <f>ROUND(ROUND(L172,2)*ROUND(G172,3),2)</f>
      </c>
      <c s="36" t="s">
        <v>11685</v>
      </c>
      <c>
        <f>(M172*21)/100</f>
      </c>
      <c t="s">
        <v>28</v>
      </c>
    </row>
    <row r="173" spans="1:5" ht="12.75">
      <c r="A173" s="35" t="s">
        <v>56</v>
      </c>
      <c r="E173" s="39" t="s">
        <v>1040</v>
      </c>
    </row>
    <row r="174" spans="1:5" ht="12.75">
      <c r="A174" s="35" t="s">
        <v>57</v>
      </c>
      <c r="E174" s="40" t="s">
        <v>11831</v>
      </c>
    </row>
    <row r="175" spans="1:5" ht="89.25">
      <c r="A175" t="s">
        <v>58</v>
      </c>
      <c r="E175" s="39" t="s">
        <v>11828</v>
      </c>
    </row>
    <row r="176" spans="1:16" ht="12.75">
      <c r="A176" t="s">
        <v>49</v>
      </c>
      <c s="34" t="s">
        <v>737</v>
      </c>
      <c s="34" t="s">
        <v>11834</v>
      </c>
      <c s="35" t="s">
        <v>52</v>
      </c>
      <c s="6" t="s">
        <v>11835</v>
      </c>
      <c s="36" t="s">
        <v>67</v>
      </c>
      <c s="37">
        <v>4</v>
      </c>
      <c s="36">
        <v>0</v>
      </c>
      <c s="36">
        <f>ROUND(G176*H176,6)</f>
      </c>
      <c r="L176" s="38">
        <v>0</v>
      </c>
      <c s="32">
        <f>ROUND(ROUND(L176,2)*ROUND(G176,3),2)</f>
      </c>
      <c s="36" t="s">
        <v>11685</v>
      </c>
      <c>
        <f>(M176*21)/100</f>
      </c>
      <c t="s">
        <v>28</v>
      </c>
    </row>
    <row r="177" spans="1:5" ht="12.75">
      <c r="A177" s="35" t="s">
        <v>56</v>
      </c>
      <c r="E177" s="39" t="s">
        <v>1040</v>
      </c>
    </row>
    <row r="178" spans="1:5" ht="12.75">
      <c r="A178" s="35" t="s">
        <v>57</v>
      </c>
      <c r="E178" s="40" t="s">
        <v>11836</v>
      </c>
    </row>
    <row r="179" spans="1:5" ht="114.75">
      <c r="A179" t="s">
        <v>58</v>
      </c>
      <c r="E179" s="39" t="s">
        <v>11803</v>
      </c>
    </row>
    <row r="180" spans="1:16" ht="12.75">
      <c r="A180" t="s">
        <v>49</v>
      </c>
      <c s="34" t="s">
        <v>741</v>
      </c>
      <c s="34" t="s">
        <v>11837</v>
      </c>
      <c s="35" t="s">
        <v>52</v>
      </c>
      <c s="6" t="s">
        <v>11838</v>
      </c>
      <c s="36" t="s">
        <v>67</v>
      </c>
      <c s="37">
        <v>8</v>
      </c>
      <c s="36">
        <v>0</v>
      </c>
      <c s="36">
        <f>ROUND(G180*H180,6)</f>
      </c>
      <c r="L180" s="38">
        <v>0</v>
      </c>
      <c s="32">
        <f>ROUND(ROUND(L180,2)*ROUND(G180,3),2)</f>
      </c>
      <c s="36" t="s">
        <v>11685</v>
      </c>
      <c>
        <f>(M180*21)/100</f>
      </c>
      <c t="s">
        <v>28</v>
      </c>
    </row>
    <row r="181" spans="1:5" ht="12.75">
      <c r="A181" s="35" t="s">
        <v>56</v>
      </c>
      <c r="E181" s="39" t="s">
        <v>1040</v>
      </c>
    </row>
    <row r="182" spans="1:5" ht="12.75">
      <c r="A182" s="35" t="s">
        <v>57</v>
      </c>
      <c r="E182" s="40" t="s">
        <v>11836</v>
      </c>
    </row>
    <row r="183" spans="1:5" ht="114.75">
      <c r="A183" t="s">
        <v>58</v>
      </c>
      <c r="E183" s="39" t="s">
        <v>11803</v>
      </c>
    </row>
    <row r="184" spans="1:16" ht="12.75">
      <c r="A184" t="s">
        <v>49</v>
      </c>
      <c s="34" t="s">
        <v>744</v>
      </c>
      <c s="34" t="s">
        <v>11839</v>
      </c>
      <c s="35" t="s">
        <v>52</v>
      </c>
      <c s="6" t="s">
        <v>11840</v>
      </c>
      <c s="36" t="s">
        <v>67</v>
      </c>
      <c s="37">
        <v>8</v>
      </c>
      <c s="36">
        <v>0</v>
      </c>
      <c s="36">
        <f>ROUND(G184*H184,6)</f>
      </c>
      <c r="L184" s="38">
        <v>0</v>
      </c>
      <c s="32">
        <f>ROUND(ROUND(L184,2)*ROUND(G184,3),2)</f>
      </c>
      <c s="36" t="s">
        <v>11685</v>
      </c>
      <c>
        <f>(M184*21)/100</f>
      </c>
      <c t="s">
        <v>28</v>
      </c>
    </row>
    <row r="185" spans="1:5" ht="12.75">
      <c r="A185" s="35" t="s">
        <v>56</v>
      </c>
      <c r="E185" s="39" t="s">
        <v>1040</v>
      </c>
    </row>
    <row r="186" spans="1:5" ht="12.75">
      <c r="A186" s="35" t="s">
        <v>57</v>
      </c>
      <c r="E186" s="40" t="s">
        <v>11841</v>
      </c>
    </row>
    <row r="187" spans="1:5" ht="114.75">
      <c r="A187" t="s">
        <v>58</v>
      </c>
      <c r="E187" s="39" t="s">
        <v>11803</v>
      </c>
    </row>
    <row r="188" spans="1:16" ht="12.75">
      <c r="A188" t="s">
        <v>49</v>
      </c>
      <c s="34" t="s">
        <v>188</v>
      </c>
      <c s="34" t="s">
        <v>11842</v>
      </c>
      <c s="35" t="s">
        <v>52</v>
      </c>
      <c s="6" t="s">
        <v>11843</v>
      </c>
      <c s="36" t="s">
        <v>67</v>
      </c>
      <c s="37">
        <v>3</v>
      </c>
      <c s="36">
        <v>0</v>
      </c>
      <c s="36">
        <f>ROUND(G188*H188,6)</f>
      </c>
      <c r="L188" s="38">
        <v>0</v>
      </c>
      <c s="32">
        <f>ROUND(ROUND(L188,2)*ROUND(G188,3),2)</f>
      </c>
      <c s="36" t="s">
        <v>11685</v>
      </c>
      <c>
        <f>(M188*21)/100</f>
      </c>
      <c t="s">
        <v>28</v>
      </c>
    </row>
    <row r="189" spans="1:5" ht="12.75">
      <c r="A189" s="35" t="s">
        <v>56</v>
      </c>
      <c r="E189" s="39" t="s">
        <v>1040</v>
      </c>
    </row>
    <row r="190" spans="1:5" ht="12.75">
      <c r="A190" s="35" t="s">
        <v>57</v>
      </c>
      <c r="E190" s="40" t="s">
        <v>11841</v>
      </c>
    </row>
    <row r="191" spans="1:5" ht="114.75">
      <c r="A191" t="s">
        <v>58</v>
      </c>
      <c r="E191" s="39" t="s">
        <v>11803</v>
      </c>
    </row>
    <row r="192" spans="1:16" ht="12.75">
      <c r="A192" t="s">
        <v>49</v>
      </c>
      <c s="34" t="s">
        <v>192</v>
      </c>
      <c s="34" t="s">
        <v>11846</v>
      </c>
      <c s="35" t="s">
        <v>52</v>
      </c>
      <c s="6" t="s">
        <v>11847</v>
      </c>
      <c s="36" t="s">
        <v>67</v>
      </c>
      <c s="37">
        <v>8</v>
      </c>
      <c s="36">
        <v>0</v>
      </c>
      <c s="36">
        <f>ROUND(G192*H192,6)</f>
      </c>
      <c r="L192" s="38">
        <v>0</v>
      </c>
      <c s="32">
        <f>ROUND(ROUND(L192,2)*ROUND(G192,3),2)</f>
      </c>
      <c s="36" t="s">
        <v>11685</v>
      </c>
      <c>
        <f>(M192*21)/100</f>
      </c>
      <c t="s">
        <v>28</v>
      </c>
    </row>
    <row r="193" spans="1:5" ht="12.75">
      <c r="A193" s="35" t="s">
        <v>56</v>
      </c>
      <c r="E193" s="39" t="s">
        <v>1040</v>
      </c>
    </row>
    <row r="194" spans="1:5" ht="12.75">
      <c r="A194" s="35" t="s">
        <v>57</v>
      </c>
      <c r="E194" s="40" t="s">
        <v>11841</v>
      </c>
    </row>
    <row r="195" spans="1:5" ht="114.75">
      <c r="A195" t="s">
        <v>58</v>
      </c>
      <c r="E195" s="39" t="s">
        <v>11803</v>
      </c>
    </row>
    <row r="196" spans="1:16" ht="12.75">
      <c r="A196" t="s">
        <v>49</v>
      </c>
      <c s="34" t="s">
        <v>196</v>
      </c>
      <c s="34" t="s">
        <v>11848</v>
      </c>
      <c s="35" t="s">
        <v>52</v>
      </c>
      <c s="6" t="s">
        <v>11849</v>
      </c>
      <c s="36" t="s">
        <v>67</v>
      </c>
      <c s="37">
        <v>3</v>
      </c>
      <c s="36">
        <v>0</v>
      </c>
      <c s="36">
        <f>ROUND(G196*H196,6)</f>
      </c>
      <c r="L196" s="38">
        <v>0</v>
      </c>
      <c s="32">
        <f>ROUND(ROUND(L196,2)*ROUND(G196,3),2)</f>
      </c>
      <c s="36" t="s">
        <v>11685</v>
      </c>
      <c>
        <f>(M196*21)/100</f>
      </c>
      <c t="s">
        <v>28</v>
      </c>
    </row>
    <row r="197" spans="1:5" ht="12.75">
      <c r="A197" s="35" t="s">
        <v>56</v>
      </c>
      <c r="E197" s="39" t="s">
        <v>1040</v>
      </c>
    </row>
    <row r="198" spans="1:5" ht="12.75">
      <c r="A198" s="35" t="s">
        <v>57</v>
      </c>
      <c r="E198" s="40" t="s">
        <v>11841</v>
      </c>
    </row>
    <row r="199" spans="1:5" ht="114.75">
      <c r="A199" t="s">
        <v>58</v>
      </c>
      <c r="E199" s="39" t="s">
        <v>11803</v>
      </c>
    </row>
    <row r="200" spans="1:16" ht="12.75">
      <c r="A200" t="s">
        <v>49</v>
      </c>
      <c s="34" t="s">
        <v>200</v>
      </c>
      <c s="34" t="s">
        <v>11850</v>
      </c>
      <c s="35" t="s">
        <v>52</v>
      </c>
      <c s="6" t="s">
        <v>11851</v>
      </c>
      <c s="36" t="s">
        <v>67</v>
      </c>
      <c s="37">
        <v>1</v>
      </c>
      <c s="36">
        <v>0</v>
      </c>
      <c s="36">
        <f>ROUND(G200*H200,6)</f>
      </c>
      <c r="L200" s="38">
        <v>0</v>
      </c>
      <c s="32">
        <f>ROUND(ROUND(L200,2)*ROUND(G200,3),2)</f>
      </c>
      <c s="36" t="s">
        <v>11685</v>
      </c>
      <c>
        <f>(M200*21)/100</f>
      </c>
      <c t="s">
        <v>28</v>
      </c>
    </row>
    <row r="201" spans="1:5" ht="12.75">
      <c r="A201" s="35" t="s">
        <v>56</v>
      </c>
      <c r="E201" s="39" t="s">
        <v>1040</v>
      </c>
    </row>
    <row r="202" spans="1:5" ht="12.75">
      <c r="A202" s="35" t="s">
        <v>57</v>
      </c>
      <c r="E202" s="40" t="s">
        <v>11841</v>
      </c>
    </row>
    <row r="203" spans="1:5" ht="114.75">
      <c r="A203" t="s">
        <v>58</v>
      </c>
      <c r="E203" s="39" t="s">
        <v>11803</v>
      </c>
    </row>
    <row r="204" spans="1:16" ht="12.75">
      <c r="A204" t="s">
        <v>49</v>
      </c>
      <c s="34" t="s">
        <v>204</v>
      </c>
      <c s="34" t="s">
        <v>11854</v>
      </c>
      <c s="35" t="s">
        <v>52</v>
      </c>
      <c s="6" t="s">
        <v>11855</v>
      </c>
      <c s="36" t="s">
        <v>67</v>
      </c>
      <c s="37">
        <v>78</v>
      </c>
      <c s="36">
        <v>0</v>
      </c>
      <c s="36">
        <f>ROUND(G204*H204,6)</f>
      </c>
      <c r="L204" s="38">
        <v>0</v>
      </c>
      <c s="32">
        <f>ROUND(ROUND(L204,2)*ROUND(G204,3),2)</f>
      </c>
      <c s="36" t="s">
        <v>11685</v>
      </c>
      <c>
        <f>(M204*21)/100</f>
      </c>
      <c t="s">
        <v>28</v>
      </c>
    </row>
    <row r="205" spans="1:5" ht="12.75">
      <c r="A205" s="35" t="s">
        <v>56</v>
      </c>
      <c r="E205" s="39" t="s">
        <v>1040</v>
      </c>
    </row>
    <row r="206" spans="1:5" ht="12.75">
      <c r="A206" s="35" t="s">
        <v>57</v>
      </c>
      <c r="E206" s="40" t="s">
        <v>11836</v>
      </c>
    </row>
    <row r="207" spans="1:5" ht="114.75">
      <c r="A207" t="s">
        <v>58</v>
      </c>
      <c r="E207" s="39" t="s">
        <v>11803</v>
      </c>
    </row>
    <row r="208" spans="1:16" ht="12.75">
      <c r="A208" t="s">
        <v>49</v>
      </c>
      <c s="34" t="s">
        <v>207</v>
      </c>
      <c s="34" t="s">
        <v>11856</v>
      </c>
      <c s="35" t="s">
        <v>52</v>
      </c>
      <c s="6" t="s">
        <v>11857</v>
      </c>
      <c s="36" t="s">
        <v>67</v>
      </c>
      <c s="37">
        <v>4</v>
      </c>
      <c s="36">
        <v>0</v>
      </c>
      <c s="36">
        <f>ROUND(G208*H208,6)</f>
      </c>
      <c r="L208" s="38">
        <v>0</v>
      </c>
      <c s="32">
        <f>ROUND(ROUND(L208,2)*ROUND(G208,3),2)</f>
      </c>
      <c s="36" t="s">
        <v>11685</v>
      </c>
      <c>
        <f>(M208*21)/100</f>
      </c>
      <c t="s">
        <v>28</v>
      </c>
    </row>
    <row r="209" spans="1:5" ht="12.75">
      <c r="A209" s="35" t="s">
        <v>56</v>
      </c>
      <c r="E209" s="39" t="s">
        <v>1040</v>
      </c>
    </row>
    <row r="210" spans="1:5" ht="12.75">
      <c r="A210" s="35" t="s">
        <v>57</v>
      </c>
      <c r="E210" s="40" t="s">
        <v>11836</v>
      </c>
    </row>
    <row r="211" spans="1:5" ht="114.75">
      <c r="A211" t="s">
        <v>58</v>
      </c>
      <c r="E211" s="39" t="s">
        <v>11803</v>
      </c>
    </row>
    <row r="212" spans="1:16" ht="12.75">
      <c r="A212" t="s">
        <v>49</v>
      </c>
      <c s="34" t="s">
        <v>210</v>
      </c>
      <c s="34" t="s">
        <v>11858</v>
      </c>
      <c s="35" t="s">
        <v>52</v>
      </c>
      <c s="6" t="s">
        <v>11859</v>
      </c>
      <c s="36" t="s">
        <v>67</v>
      </c>
      <c s="37">
        <v>7</v>
      </c>
      <c s="36">
        <v>0</v>
      </c>
      <c s="36">
        <f>ROUND(G212*H212,6)</f>
      </c>
      <c r="L212" s="38">
        <v>0</v>
      </c>
      <c s="32">
        <f>ROUND(ROUND(L212,2)*ROUND(G212,3),2)</f>
      </c>
      <c s="36" t="s">
        <v>11685</v>
      </c>
      <c>
        <f>(M212*21)/100</f>
      </c>
      <c t="s">
        <v>28</v>
      </c>
    </row>
    <row r="213" spans="1:5" ht="12.75">
      <c r="A213" s="35" t="s">
        <v>56</v>
      </c>
      <c r="E213" s="39" t="s">
        <v>1040</v>
      </c>
    </row>
    <row r="214" spans="1:5" ht="12.75">
      <c r="A214" s="35" t="s">
        <v>57</v>
      </c>
      <c r="E214" s="40" t="s">
        <v>11860</v>
      </c>
    </row>
    <row r="215" spans="1:5" ht="114.75">
      <c r="A215" t="s">
        <v>58</v>
      </c>
      <c r="E215" s="39" t="s">
        <v>11803</v>
      </c>
    </row>
    <row r="216" spans="1:16" ht="12.75">
      <c r="A216" t="s">
        <v>49</v>
      </c>
      <c s="34" t="s">
        <v>214</v>
      </c>
      <c s="34" t="s">
        <v>11861</v>
      </c>
      <c s="35" t="s">
        <v>52</v>
      </c>
      <c s="6" t="s">
        <v>11862</v>
      </c>
      <c s="36" t="s">
        <v>67</v>
      </c>
      <c s="37">
        <v>1</v>
      </c>
      <c s="36">
        <v>0</v>
      </c>
      <c s="36">
        <f>ROUND(G216*H216,6)</f>
      </c>
      <c r="L216" s="38">
        <v>0</v>
      </c>
      <c s="32">
        <f>ROUND(ROUND(L216,2)*ROUND(G216,3),2)</f>
      </c>
      <c s="36" t="s">
        <v>11685</v>
      </c>
      <c>
        <f>(M216*21)/100</f>
      </c>
      <c t="s">
        <v>28</v>
      </c>
    </row>
    <row r="217" spans="1:5" ht="12.75">
      <c r="A217" s="35" t="s">
        <v>56</v>
      </c>
      <c r="E217" s="39" t="s">
        <v>1040</v>
      </c>
    </row>
    <row r="218" spans="1:5" ht="12.75">
      <c r="A218" s="35" t="s">
        <v>57</v>
      </c>
      <c r="E218" s="40" t="s">
        <v>11860</v>
      </c>
    </row>
    <row r="219" spans="1:5" ht="114.75">
      <c r="A219" t="s">
        <v>58</v>
      </c>
      <c r="E219" s="39" t="s">
        <v>11803</v>
      </c>
    </row>
    <row r="220" spans="1:16" ht="12.75">
      <c r="A220" t="s">
        <v>49</v>
      </c>
      <c s="34" t="s">
        <v>218</v>
      </c>
      <c s="34" t="s">
        <v>11863</v>
      </c>
      <c s="35" t="s">
        <v>52</v>
      </c>
      <c s="6" t="s">
        <v>11864</v>
      </c>
      <c s="36" t="s">
        <v>105</v>
      </c>
      <c s="37">
        <v>1729</v>
      </c>
      <c s="36">
        <v>0</v>
      </c>
      <c s="36">
        <f>ROUND(G220*H220,6)</f>
      </c>
      <c r="L220" s="38">
        <v>0</v>
      </c>
      <c s="32">
        <f>ROUND(ROUND(L220,2)*ROUND(G220,3),2)</f>
      </c>
      <c s="36" t="s">
        <v>11685</v>
      </c>
      <c>
        <f>(M220*21)/100</f>
      </c>
      <c t="s">
        <v>28</v>
      </c>
    </row>
    <row r="221" spans="1:5" ht="12.75">
      <c r="A221" s="35" t="s">
        <v>56</v>
      </c>
      <c r="E221" s="39" t="s">
        <v>1040</v>
      </c>
    </row>
    <row r="222" spans="1:5" ht="12.75">
      <c r="A222" s="35" t="s">
        <v>57</v>
      </c>
      <c r="E222" s="40" t="s">
        <v>11783</v>
      </c>
    </row>
    <row r="223" spans="1:5" ht="114.75">
      <c r="A223" t="s">
        <v>58</v>
      </c>
      <c r="E223" s="39" t="s">
        <v>11865</v>
      </c>
    </row>
    <row r="224" spans="1:16" ht="12.75">
      <c r="A224" t="s">
        <v>49</v>
      </c>
      <c s="34" t="s">
        <v>222</v>
      </c>
      <c s="34" t="s">
        <v>12017</v>
      </c>
      <c s="35" t="s">
        <v>52</v>
      </c>
      <c s="6" t="s">
        <v>12018</v>
      </c>
      <c s="36" t="s">
        <v>105</v>
      </c>
      <c s="37">
        <v>660</v>
      </c>
      <c s="36">
        <v>0</v>
      </c>
      <c s="36">
        <f>ROUND(G224*H224,6)</f>
      </c>
      <c r="L224" s="38">
        <v>0</v>
      </c>
      <c s="32">
        <f>ROUND(ROUND(L224,2)*ROUND(G224,3),2)</f>
      </c>
      <c s="36" t="s">
        <v>11685</v>
      </c>
      <c>
        <f>(M224*21)/100</f>
      </c>
      <c t="s">
        <v>28</v>
      </c>
    </row>
    <row r="225" spans="1:5" ht="12.75">
      <c r="A225" s="35" t="s">
        <v>56</v>
      </c>
      <c r="E225" s="39" t="s">
        <v>1040</v>
      </c>
    </row>
    <row r="226" spans="1:5" ht="12.75">
      <c r="A226" s="35" t="s">
        <v>57</v>
      </c>
      <c r="E226" s="40" t="s">
        <v>11783</v>
      </c>
    </row>
    <row r="227" spans="1:5" ht="114.75">
      <c r="A227" t="s">
        <v>58</v>
      </c>
      <c r="E227" s="39" t="s">
        <v>11865</v>
      </c>
    </row>
    <row r="228" spans="1:16" ht="12.75">
      <c r="A228" t="s">
        <v>49</v>
      </c>
      <c s="34" t="s">
        <v>226</v>
      </c>
      <c s="34" t="s">
        <v>11866</v>
      </c>
      <c s="35" t="s">
        <v>52</v>
      </c>
      <c s="6" t="s">
        <v>11867</v>
      </c>
      <c s="36" t="s">
        <v>67</v>
      </c>
      <c s="37">
        <v>5</v>
      </c>
      <c s="36">
        <v>0</v>
      </c>
      <c s="36">
        <f>ROUND(G228*H228,6)</f>
      </c>
      <c r="L228" s="38">
        <v>0</v>
      </c>
      <c s="32">
        <f>ROUND(ROUND(L228,2)*ROUND(G228,3),2)</f>
      </c>
      <c s="36" t="s">
        <v>11685</v>
      </c>
      <c>
        <f>(M228*21)/100</f>
      </c>
      <c t="s">
        <v>28</v>
      </c>
    </row>
    <row r="229" spans="1:5" ht="12.75">
      <c r="A229" s="35" t="s">
        <v>56</v>
      </c>
      <c r="E229" s="39" t="s">
        <v>1040</v>
      </c>
    </row>
    <row r="230" spans="1:5" ht="12.75">
      <c r="A230" s="35" t="s">
        <v>57</v>
      </c>
      <c r="E230" s="40" t="s">
        <v>11868</v>
      </c>
    </row>
    <row r="231" spans="1:5" ht="114.75">
      <c r="A231" t="s">
        <v>58</v>
      </c>
      <c r="E231" s="39" t="s">
        <v>11803</v>
      </c>
    </row>
    <row r="232" spans="1:16" ht="12.75">
      <c r="A232" t="s">
        <v>49</v>
      </c>
      <c s="34" t="s">
        <v>230</v>
      </c>
      <c s="34" t="s">
        <v>11869</v>
      </c>
      <c s="35" t="s">
        <v>52</v>
      </c>
      <c s="6" t="s">
        <v>11870</v>
      </c>
      <c s="36" t="s">
        <v>67</v>
      </c>
      <c s="37">
        <v>2</v>
      </c>
      <c s="36">
        <v>0</v>
      </c>
      <c s="36">
        <f>ROUND(G232*H232,6)</f>
      </c>
      <c r="L232" s="38">
        <v>0</v>
      </c>
      <c s="32">
        <f>ROUND(ROUND(L232,2)*ROUND(G232,3),2)</f>
      </c>
      <c s="36" t="s">
        <v>11685</v>
      </c>
      <c>
        <f>(M232*21)/100</f>
      </c>
      <c t="s">
        <v>28</v>
      </c>
    </row>
    <row r="233" spans="1:5" ht="12.75">
      <c r="A233" s="35" t="s">
        <v>56</v>
      </c>
      <c r="E233" s="39" t="s">
        <v>1040</v>
      </c>
    </row>
    <row r="234" spans="1:5" ht="12.75">
      <c r="A234" s="35" t="s">
        <v>57</v>
      </c>
      <c r="E234" s="40" t="s">
        <v>11868</v>
      </c>
    </row>
    <row r="235" spans="1:5" ht="114.75">
      <c r="A235" t="s">
        <v>58</v>
      </c>
      <c r="E235" s="39" t="s">
        <v>11803</v>
      </c>
    </row>
    <row r="236" spans="1:16" ht="12.75">
      <c r="A236" t="s">
        <v>49</v>
      </c>
      <c s="34" t="s">
        <v>234</v>
      </c>
      <c s="34" t="s">
        <v>11871</v>
      </c>
      <c s="35" t="s">
        <v>52</v>
      </c>
      <c s="6" t="s">
        <v>11872</v>
      </c>
      <c s="36" t="s">
        <v>67</v>
      </c>
      <c s="37">
        <v>7</v>
      </c>
      <c s="36">
        <v>0</v>
      </c>
      <c s="36">
        <f>ROUND(G236*H236,6)</f>
      </c>
      <c r="L236" s="38">
        <v>0</v>
      </c>
      <c s="32">
        <f>ROUND(ROUND(L236,2)*ROUND(G236,3),2)</f>
      </c>
      <c s="36" t="s">
        <v>11685</v>
      </c>
      <c>
        <f>(M236*21)/100</f>
      </c>
      <c t="s">
        <v>28</v>
      </c>
    </row>
    <row r="237" spans="1:5" ht="12.75">
      <c r="A237" s="35" t="s">
        <v>56</v>
      </c>
      <c r="E237" s="39" t="s">
        <v>1040</v>
      </c>
    </row>
    <row r="238" spans="1:5" ht="12.75">
      <c r="A238" s="35" t="s">
        <v>57</v>
      </c>
      <c r="E238" s="40" t="s">
        <v>11868</v>
      </c>
    </row>
    <row r="239" spans="1:5" ht="114.75">
      <c r="A239" t="s">
        <v>58</v>
      </c>
      <c r="E239" s="39" t="s">
        <v>11803</v>
      </c>
    </row>
    <row r="240" spans="1:16" ht="12.75">
      <c r="A240" t="s">
        <v>49</v>
      </c>
      <c s="34" t="s">
        <v>238</v>
      </c>
      <c s="34" t="s">
        <v>11873</v>
      </c>
      <c s="35" t="s">
        <v>52</v>
      </c>
      <c s="6" t="s">
        <v>11874</v>
      </c>
      <c s="36" t="s">
        <v>67</v>
      </c>
      <c s="37">
        <v>10</v>
      </c>
      <c s="36">
        <v>0</v>
      </c>
      <c s="36">
        <f>ROUND(G240*H240,6)</f>
      </c>
      <c r="L240" s="38">
        <v>0</v>
      </c>
      <c s="32">
        <f>ROUND(ROUND(L240,2)*ROUND(G240,3),2)</f>
      </c>
      <c s="36" t="s">
        <v>11685</v>
      </c>
      <c>
        <f>(M240*21)/100</f>
      </c>
      <c t="s">
        <v>28</v>
      </c>
    </row>
    <row r="241" spans="1:5" ht="12.75">
      <c r="A241" s="35" t="s">
        <v>56</v>
      </c>
      <c r="E241" s="39" t="s">
        <v>1040</v>
      </c>
    </row>
    <row r="242" spans="1:5" ht="12.75">
      <c r="A242" s="35" t="s">
        <v>57</v>
      </c>
      <c r="E242" s="40" t="s">
        <v>11868</v>
      </c>
    </row>
    <row r="243" spans="1:5" ht="114.75">
      <c r="A243" t="s">
        <v>58</v>
      </c>
      <c r="E243" s="39" t="s">
        <v>11803</v>
      </c>
    </row>
    <row r="244" spans="1:16" ht="12.75">
      <c r="A244" t="s">
        <v>49</v>
      </c>
      <c s="34" t="s">
        <v>242</v>
      </c>
      <c s="34" t="s">
        <v>12019</v>
      </c>
      <c s="35" t="s">
        <v>52</v>
      </c>
      <c s="6" t="s">
        <v>12020</v>
      </c>
      <c s="36" t="s">
        <v>67</v>
      </c>
      <c s="37">
        <v>2</v>
      </c>
      <c s="36">
        <v>0</v>
      </c>
      <c s="36">
        <f>ROUND(G244*H244,6)</f>
      </c>
      <c r="L244" s="38">
        <v>0</v>
      </c>
      <c s="32">
        <f>ROUND(ROUND(L244,2)*ROUND(G244,3),2)</f>
      </c>
      <c s="36" t="s">
        <v>11685</v>
      </c>
      <c>
        <f>(M244*21)/100</f>
      </c>
      <c t="s">
        <v>28</v>
      </c>
    </row>
    <row r="245" spans="1:5" ht="12.75">
      <c r="A245" s="35" t="s">
        <v>56</v>
      </c>
      <c r="E245" s="39" t="s">
        <v>1040</v>
      </c>
    </row>
    <row r="246" spans="1:5" ht="12.75">
      <c r="A246" s="35" t="s">
        <v>57</v>
      </c>
      <c r="E246" s="40" t="s">
        <v>11868</v>
      </c>
    </row>
    <row r="247" spans="1:5" ht="114.75">
      <c r="A247" t="s">
        <v>58</v>
      </c>
      <c r="E247" s="39" t="s">
        <v>11803</v>
      </c>
    </row>
    <row r="248" spans="1:16" ht="12.75">
      <c r="A248" t="s">
        <v>49</v>
      </c>
      <c s="34" t="s">
        <v>246</v>
      </c>
      <c s="34" t="s">
        <v>12021</v>
      </c>
      <c s="35" t="s">
        <v>52</v>
      </c>
      <c s="6" t="s">
        <v>12022</v>
      </c>
      <c s="36" t="s">
        <v>67</v>
      </c>
      <c s="37">
        <v>1</v>
      </c>
      <c s="36">
        <v>0</v>
      </c>
      <c s="36">
        <f>ROUND(G248*H248,6)</f>
      </c>
      <c r="L248" s="38">
        <v>0</v>
      </c>
      <c s="32">
        <f>ROUND(ROUND(L248,2)*ROUND(G248,3),2)</f>
      </c>
      <c s="36" t="s">
        <v>11685</v>
      </c>
      <c>
        <f>(M248*21)/100</f>
      </c>
      <c t="s">
        <v>28</v>
      </c>
    </row>
    <row r="249" spans="1:5" ht="12.75">
      <c r="A249" s="35" t="s">
        <v>56</v>
      </c>
      <c r="E249" s="39" t="s">
        <v>1040</v>
      </c>
    </row>
    <row r="250" spans="1:5" ht="12.75">
      <c r="A250" s="35" t="s">
        <v>57</v>
      </c>
      <c r="E250" s="40" t="s">
        <v>11868</v>
      </c>
    </row>
    <row r="251" spans="1:5" ht="114.75">
      <c r="A251" t="s">
        <v>58</v>
      </c>
      <c r="E251" s="39" t="s">
        <v>11803</v>
      </c>
    </row>
    <row r="252" spans="1:16" ht="25.5">
      <c r="A252" t="s">
        <v>49</v>
      </c>
      <c s="34" t="s">
        <v>249</v>
      </c>
      <c s="34" t="s">
        <v>12023</v>
      </c>
      <c s="35" t="s">
        <v>52</v>
      </c>
      <c s="6" t="s">
        <v>12024</v>
      </c>
      <c s="36" t="s">
        <v>67</v>
      </c>
      <c s="37">
        <v>2</v>
      </c>
      <c s="36">
        <v>0</v>
      </c>
      <c s="36">
        <f>ROUND(G252*H252,6)</f>
      </c>
      <c r="L252" s="38">
        <v>0</v>
      </c>
      <c s="32">
        <f>ROUND(ROUND(L252,2)*ROUND(G252,3),2)</f>
      </c>
      <c s="36" t="s">
        <v>11685</v>
      </c>
      <c>
        <f>(M252*21)/100</f>
      </c>
      <c t="s">
        <v>28</v>
      </c>
    </row>
    <row r="253" spans="1:5" ht="12.75">
      <c r="A253" s="35" t="s">
        <v>56</v>
      </c>
      <c r="E253" s="39" t="s">
        <v>1040</v>
      </c>
    </row>
    <row r="254" spans="1:5" ht="12.75">
      <c r="A254" s="35" t="s">
        <v>57</v>
      </c>
      <c r="E254" s="40" t="s">
        <v>11868</v>
      </c>
    </row>
    <row r="255" spans="1:5" ht="114.75">
      <c r="A255" t="s">
        <v>58</v>
      </c>
      <c r="E255" s="39" t="s">
        <v>11803</v>
      </c>
    </row>
    <row r="256" spans="1:16" ht="25.5">
      <c r="A256" t="s">
        <v>49</v>
      </c>
      <c s="34" t="s">
        <v>253</v>
      </c>
      <c s="34" t="s">
        <v>11879</v>
      </c>
      <c s="35" t="s">
        <v>52</v>
      </c>
      <c s="6" t="s">
        <v>11880</v>
      </c>
      <c s="36" t="s">
        <v>67</v>
      </c>
      <c s="37">
        <v>4</v>
      </c>
      <c s="36">
        <v>0</v>
      </c>
      <c s="36">
        <f>ROUND(G256*H256,6)</f>
      </c>
      <c r="L256" s="38">
        <v>0</v>
      </c>
      <c s="32">
        <f>ROUND(ROUND(L256,2)*ROUND(G256,3),2)</f>
      </c>
      <c s="36" t="s">
        <v>11685</v>
      </c>
      <c>
        <f>(M256*21)/100</f>
      </c>
      <c t="s">
        <v>28</v>
      </c>
    </row>
    <row r="257" spans="1:5" ht="12.75">
      <c r="A257" s="35" t="s">
        <v>56</v>
      </c>
      <c r="E257" s="39" t="s">
        <v>1040</v>
      </c>
    </row>
    <row r="258" spans="1:5" ht="12.75">
      <c r="A258" s="35" t="s">
        <v>57</v>
      </c>
      <c r="E258" s="40" t="s">
        <v>11868</v>
      </c>
    </row>
    <row r="259" spans="1:5" ht="114.75">
      <c r="A259" t="s">
        <v>58</v>
      </c>
      <c r="E259" s="39" t="s">
        <v>11803</v>
      </c>
    </row>
    <row r="260" spans="1:16" ht="12.75">
      <c r="A260" t="s">
        <v>49</v>
      </c>
      <c s="34" t="s">
        <v>257</v>
      </c>
      <c s="34" t="s">
        <v>11881</v>
      </c>
      <c s="35" t="s">
        <v>52</v>
      </c>
      <c s="6" t="s">
        <v>11882</v>
      </c>
      <c s="36" t="s">
        <v>67</v>
      </c>
      <c s="37">
        <v>44</v>
      </c>
      <c s="36">
        <v>0</v>
      </c>
      <c s="36">
        <f>ROUND(G260*H260,6)</f>
      </c>
      <c r="L260" s="38">
        <v>0</v>
      </c>
      <c s="32">
        <f>ROUND(ROUND(L260,2)*ROUND(G260,3),2)</f>
      </c>
      <c s="36" t="s">
        <v>11685</v>
      </c>
      <c>
        <f>(M260*21)/100</f>
      </c>
      <c t="s">
        <v>28</v>
      </c>
    </row>
    <row r="261" spans="1:5" ht="12.75">
      <c r="A261" s="35" t="s">
        <v>56</v>
      </c>
      <c r="E261" s="39" t="s">
        <v>1040</v>
      </c>
    </row>
    <row r="262" spans="1:5" ht="12.75">
      <c r="A262" s="35" t="s">
        <v>57</v>
      </c>
      <c r="E262" s="40" t="s">
        <v>11752</v>
      </c>
    </row>
    <row r="263" spans="1:5" ht="114.75">
      <c r="A263" t="s">
        <v>58</v>
      </c>
      <c r="E263" s="39" t="s">
        <v>11803</v>
      </c>
    </row>
    <row r="264" spans="1:16" ht="12.75">
      <c r="A264" t="s">
        <v>49</v>
      </c>
      <c s="34" t="s">
        <v>261</v>
      </c>
      <c s="34" t="s">
        <v>11883</v>
      </c>
      <c s="35" t="s">
        <v>52</v>
      </c>
      <c s="6" t="s">
        <v>11884</v>
      </c>
      <c s="36" t="s">
        <v>67</v>
      </c>
      <c s="37">
        <v>10</v>
      </c>
      <c s="36">
        <v>0</v>
      </c>
      <c s="36">
        <f>ROUND(G264*H264,6)</f>
      </c>
      <c r="L264" s="38">
        <v>0</v>
      </c>
      <c s="32">
        <f>ROUND(ROUND(L264,2)*ROUND(G264,3),2)</f>
      </c>
      <c s="36" t="s">
        <v>11685</v>
      </c>
      <c>
        <f>(M264*21)/100</f>
      </c>
      <c t="s">
        <v>28</v>
      </c>
    </row>
    <row r="265" spans="1:5" ht="12.75">
      <c r="A265" s="35" t="s">
        <v>56</v>
      </c>
      <c r="E265" s="39" t="s">
        <v>1040</v>
      </c>
    </row>
    <row r="266" spans="1:5" ht="12.75">
      <c r="A266" s="35" t="s">
        <v>57</v>
      </c>
      <c r="E266" s="40" t="s">
        <v>11752</v>
      </c>
    </row>
    <row r="267" spans="1:5" ht="114.75">
      <c r="A267" t="s">
        <v>58</v>
      </c>
      <c r="E267" s="39" t="s">
        <v>11803</v>
      </c>
    </row>
    <row r="268" spans="1:16" ht="12.75">
      <c r="A268" t="s">
        <v>49</v>
      </c>
      <c s="34" t="s">
        <v>265</v>
      </c>
      <c s="34" t="s">
        <v>11885</v>
      </c>
      <c s="35" t="s">
        <v>52</v>
      </c>
      <c s="6" t="s">
        <v>11886</v>
      </c>
      <c s="36" t="s">
        <v>67</v>
      </c>
      <c s="37">
        <v>4</v>
      </c>
      <c s="36">
        <v>0</v>
      </c>
      <c s="36">
        <f>ROUND(G268*H268,6)</f>
      </c>
      <c r="L268" s="38">
        <v>0</v>
      </c>
      <c s="32">
        <f>ROUND(ROUND(L268,2)*ROUND(G268,3),2)</f>
      </c>
      <c s="36" t="s">
        <v>11685</v>
      </c>
      <c>
        <f>(M268*21)/100</f>
      </c>
      <c t="s">
        <v>28</v>
      </c>
    </row>
    <row r="269" spans="1:5" ht="12.75">
      <c r="A269" s="35" t="s">
        <v>56</v>
      </c>
      <c r="E269" s="39" t="s">
        <v>1040</v>
      </c>
    </row>
    <row r="270" spans="1:5" ht="12.75">
      <c r="A270" s="35" t="s">
        <v>57</v>
      </c>
      <c r="E270" s="40" t="s">
        <v>11868</v>
      </c>
    </row>
    <row r="271" spans="1:5" ht="114.75">
      <c r="A271" t="s">
        <v>58</v>
      </c>
      <c r="E271" s="39" t="s">
        <v>11803</v>
      </c>
    </row>
    <row r="272" spans="1:16" ht="25.5">
      <c r="A272" t="s">
        <v>49</v>
      </c>
      <c s="34" t="s">
        <v>269</v>
      </c>
      <c s="34" t="s">
        <v>11887</v>
      </c>
      <c s="35" t="s">
        <v>52</v>
      </c>
      <c s="6" t="s">
        <v>11888</v>
      </c>
      <c s="36" t="s">
        <v>67</v>
      </c>
      <c s="37">
        <v>4</v>
      </c>
      <c s="36">
        <v>0</v>
      </c>
      <c s="36">
        <f>ROUND(G272*H272,6)</f>
      </c>
      <c r="L272" s="38">
        <v>0</v>
      </c>
      <c s="32">
        <f>ROUND(ROUND(L272,2)*ROUND(G272,3),2)</f>
      </c>
      <c s="36" t="s">
        <v>11685</v>
      </c>
      <c>
        <f>(M272*21)/100</f>
      </c>
      <c t="s">
        <v>28</v>
      </c>
    </row>
    <row r="273" spans="1:5" ht="12.75">
      <c r="A273" s="35" t="s">
        <v>56</v>
      </c>
      <c r="E273" s="39" t="s">
        <v>1040</v>
      </c>
    </row>
    <row r="274" spans="1:5" ht="12.75">
      <c r="A274" s="35" t="s">
        <v>57</v>
      </c>
      <c r="E274" s="40" t="s">
        <v>11889</v>
      </c>
    </row>
    <row r="275" spans="1:5" ht="102">
      <c r="A275" t="s">
        <v>58</v>
      </c>
      <c r="E275" s="39" t="s">
        <v>11890</v>
      </c>
    </row>
    <row r="276" spans="1:16" ht="12.75">
      <c r="A276" t="s">
        <v>49</v>
      </c>
      <c s="34" t="s">
        <v>273</v>
      </c>
      <c s="34" t="s">
        <v>11891</v>
      </c>
      <c s="35" t="s">
        <v>52</v>
      </c>
      <c s="6" t="s">
        <v>11892</v>
      </c>
      <c s="36" t="s">
        <v>67</v>
      </c>
      <c s="37">
        <v>6</v>
      </c>
      <c s="36">
        <v>0</v>
      </c>
      <c s="36">
        <f>ROUND(G276*H276,6)</f>
      </c>
      <c r="L276" s="38">
        <v>0</v>
      </c>
      <c s="32">
        <f>ROUND(ROUND(L276,2)*ROUND(G276,3),2)</f>
      </c>
      <c s="36" t="s">
        <v>11685</v>
      </c>
      <c>
        <f>(M276*21)/100</f>
      </c>
      <c t="s">
        <v>28</v>
      </c>
    </row>
    <row r="277" spans="1:5" ht="12.75">
      <c r="A277" s="35" t="s">
        <v>56</v>
      </c>
      <c r="E277" s="39" t="s">
        <v>1040</v>
      </c>
    </row>
    <row r="278" spans="1:5" ht="12.75">
      <c r="A278" s="35" t="s">
        <v>57</v>
      </c>
      <c r="E278" s="40" t="s">
        <v>11889</v>
      </c>
    </row>
    <row r="279" spans="1:5" ht="114.75">
      <c r="A279" t="s">
        <v>58</v>
      </c>
      <c r="E279" s="39" t="s">
        <v>11803</v>
      </c>
    </row>
    <row r="280" spans="1:16" ht="12.75">
      <c r="A280" t="s">
        <v>49</v>
      </c>
      <c s="34" t="s">
        <v>277</v>
      </c>
      <c s="34" t="s">
        <v>11893</v>
      </c>
      <c s="35" t="s">
        <v>52</v>
      </c>
      <c s="6" t="s">
        <v>11894</v>
      </c>
      <c s="36" t="s">
        <v>67</v>
      </c>
      <c s="37">
        <v>5</v>
      </c>
      <c s="36">
        <v>0</v>
      </c>
      <c s="36">
        <f>ROUND(G280*H280,6)</f>
      </c>
      <c r="L280" s="38">
        <v>0</v>
      </c>
      <c s="32">
        <f>ROUND(ROUND(L280,2)*ROUND(G280,3),2)</f>
      </c>
      <c s="36" t="s">
        <v>11685</v>
      </c>
      <c>
        <f>(M280*21)/100</f>
      </c>
      <c t="s">
        <v>28</v>
      </c>
    </row>
    <row r="281" spans="1:5" ht="12.75">
      <c r="A281" s="35" t="s">
        <v>56</v>
      </c>
      <c r="E281" s="39" t="s">
        <v>1040</v>
      </c>
    </row>
    <row r="282" spans="1:5" ht="12.75">
      <c r="A282" s="35" t="s">
        <v>57</v>
      </c>
      <c r="E282" s="40" t="s">
        <v>11889</v>
      </c>
    </row>
    <row r="283" spans="1:5" ht="114.75">
      <c r="A283" t="s">
        <v>58</v>
      </c>
      <c r="E283" s="39" t="s">
        <v>11803</v>
      </c>
    </row>
    <row r="284" spans="1:16" ht="12.75">
      <c r="A284" t="s">
        <v>49</v>
      </c>
      <c s="34" t="s">
        <v>281</v>
      </c>
      <c s="34" t="s">
        <v>11895</v>
      </c>
      <c s="35" t="s">
        <v>52</v>
      </c>
      <c s="6" t="s">
        <v>11896</v>
      </c>
      <c s="36" t="s">
        <v>67</v>
      </c>
      <c s="37">
        <v>7</v>
      </c>
      <c s="36">
        <v>0</v>
      </c>
      <c s="36">
        <f>ROUND(G284*H284,6)</f>
      </c>
      <c r="L284" s="38">
        <v>0</v>
      </c>
      <c s="32">
        <f>ROUND(ROUND(L284,2)*ROUND(G284,3),2)</f>
      </c>
      <c s="36" t="s">
        <v>11685</v>
      </c>
      <c>
        <f>(M284*21)/100</f>
      </c>
      <c t="s">
        <v>28</v>
      </c>
    </row>
    <row r="285" spans="1:5" ht="12.75">
      <c r="A285" s="35" t="s">
        <v>56</v>
      </c>
      <c r="E285" s="39" t="s">
        <v>1040</v>
      </c>
    </row>
    <row r="286" spans="1:5" ht="12.75">
      <c r="A286" s="35" t="s">
        <v>57</v>
      </c>
      <c r="E286" s="40" t="s">
        <v>11889</v>
      </c>
    </row>
    <row r="287" spans="1:5" ht="114.75">
      <c r="A287" t="s">
        <v>58</v>
      </c>
      <c r="E287" s="39" t="s">
        <v>11803</v>
      </c>
    </row>
    <row r="288" spans="1:16" ht="12.75">
      <c r="A288" t="s">
        <v>49</v>
      </c>
      <c s="34" t="s">
        <v>285</v>
      </c>
      <c s="34" t="s">
        <v>11897</v>
      </c>
      <c s="35" t="s">
        <v>52</v>
      </c>
      <c s="6" t="s">
        <v>11898</v>
      </c>
      <c s="36" t="s">
        <v>67</v>
      </c>
      <c s="37">
        <v>40</v>
      </c>
      <c s="36">
        <v>0</v>
      </c>
      <c s="36">
        <f>ROUND(G288*H288,6)</f>
      </c>
      <c r="L288" s="38">
        <v>0</v>
      </c>
      <c s="32">
        <f>ROUND(ROUND(L288,2)*ROUND(G288,3),2)</f>
      </c>
      <c s="36" t="s">
        <v>11685</v>
      </c>
      <c>
        <f>(M288*21)/100</f>
      </c>
      <c t="s">
        <v>28</v>
      </c>
    </row>
    <row r="289" spans="1:5" ht="12.75">
      <c r="A289" s="35" t="s">
        <v>56</v>
      </c>
      <c r="E289" s="39" t="s">
        <v>1040</v>
      </c>
    </row>
    <row r="290" spans="1:5" ht="12.75">
      <c r="A290" s="35" t="s">
        <v>57</v>
      </c>
      <c r="E290" s="40" t="s">
        <v>11889</v>
      </c>
    </row>
    <row r="291" spans="1:5" ht="114.75">
      <c r="A291" t="s">
        <v>58</v>
      </c>
      <c r="E291" s="39" t="s">
        <v>11803</v>
      </c>
    </row>
    <row r="292" spans="1:16" ht="25.5">
      <c r="A292" t="s">
        <v>49</v>
      </c>
      <c s="34" t="s">
        <v>290</v>
      </c>
      <c s="34" t="s">
        <v>11899</v>
      </c>
      <c s="35" t="s">
        <v>52</v>
      </c>
      <c s="6" t="s">
        <v>11900</v>
      </c>
      <c s="36" t="s">
        <v>67</v>
      </c>
      <c s="37">
        <v>10</v>
      </c>
      <c s="36">
        <v>0</v>
      </c>
      <c s="36">
        <f>ROUND(G292*H292,6)</f>
      </c>
      <c r="L292" s="38">
        <v>0</v>
      </c>
      <c s="32">
        <f>ROUND(ROUND(L292,2)*ROUND(G292,3),2)</f>
      </c>
      <c s="36" t="s">
        <v>11685</v>
      </c>
      <c>
        <f>(M292*21)/100</f>
      </c>
      <c t="s">
        <v>28</v>
      </c>
    </row>
    <row r="293" spans="1:5" ht="12.75">
      <c r="A293" s="35" t="s">
        <v>56</v>
      </c>
      <c r="E293" s="39" t="s">
        <v>1040</v>
      </c>
    </row>
    <row r="294" spans="1:5" ht="12.75">
      <c r="A294" s="35" t="s">
        <v>57</v>
      </c>
      <c r="E294" s="40" t="s">
        <v>11901</v>
      </c>
    </row>
    <row r="295" spans="1:5" ht="76.5">
      <c r="A295" t="s">
        <v>58</v>
      </c>
      <c r="E295" s="39" t="s">
        <v>11902</v>
      </c>
    </row>
    <row r="296" spans="1:16" ht="12.75">
      <c r="A296" t="s">
        <v>49</v>
      </c>
      <c s="34" t="s">
        <v>294</v>
      </c>
      <c s="34" t="s">
        <v>11903</v>
      </c>
      <c s="35" t="s">
        <v>52</v>
      </c>
      <c s="6" t="s">
        <v>11904</v>
      </c>
      <c s="36" t="s">
        <v>486</v>
      </c>
      <c s="37">
        <v>400</v>
      </c>
      <c s="36">
        <v>0</v>
      </c>
      <c s="36">
        <f>ROUND(G296*H296,6)</f>
      </c>
      <c r="L296" s="38">
        <v>0</v>
      </c>
      <c s="32">
        <f>ROUND(ROUND(L296,2)*ROUND(G296,3),2)</f>
      </c>
      <c s="36" t="s">
        <v>11685</v>
      </c>
      <c>
        <f>(M296*21)/100</f>
      </c>
      <c t="s">
        <v>28</v>
      </c>
    </row>
    <row r="297" spans="1:5" ht="12.75">
      <c r="A297" s="35" t="s">
        <v>56</v>
      </c>
      <c r="E297" s="39" t="s">
        <v>1040</v>
      </c>
    </row>
    <row r="298" spans="1:5" ht="12.75">
      <c r="A298" s="35" t="s">
        <v>57</v>
      </c>
      <c r="E298" s="40" t="s">
        <v>11704</v>
      </c>
    </row>
    <row r="299" spans="1:5" ht="114.75">
      <c r="A299" t="s">
        <v>58</v>
      </c>
      <c r="E299" s="39" t="s">
        <v>11803</v>
      </c>
    </row>
    <row r="300" spans="1:13" ht="12.75">
      <c r="A300" t="s">
        <v>47</v>
      </c>
      <c r="C300" s="31" t="s">
        <v>94</v>
      </c>
      <c r="E300" s="33" t="s">
        <v>11906</v>
      </c>
      <c r="J300" s="32">
        <f>0</f>
      </c>
      <c s="32">
        <f>0</f>
      </c>
      <c s="32">
        <f>0+L301</f>
      </c>
      <c s="32">
        <f>0+M301</f>
      </c>
    </row>
    <row r="301" spans="1:16" ht="12.75">
      <c r="A301" t="s">
        <v>49</v>
      </c>
      <c s="34" t="s">
        <v>298</v>
      </c>
      <c s="34" t="s">
        <v>11910</v>
      </c>
      <c s="35" t="s">
        <v>52</v>
      </c>
      <c s="6" t="s">
        <v>11911</v>
      </c>
      <c s="36" t="s">
        <v>67</v>
      </c>
      <c s="37">
        <v>7</v>
      </c>
      <c s="36">
        <v>0</v>
      </c>
      <c s="36">
        <f>ROUND(G301*H301,6)</f>
      </c>
      <c r="L301" s="38">
        <v>0</v>
      </c>
      <c s="32">
        <f>ROUND(ROUND(L301,2)*ROUND(G301,3),2)</f>
      </c>
      <c s="36" t="s">
        <v>11685</v>
      </c>
      <c>
        <f>(M301*21)/100</f>
      </c>
      <c t="s">
        <v>28</v>
      </c>
    </row>
    <row r="302" spans="1:5" ht="12.75">
      <c r="A302" s="35" t="s">
        <v>56</v>
      </c>
      <c r="E302" s="39" t="s">
        <v>1040</v>
      </c>
    </row>
    <row r="303" spans="1:5" ht="12.75">
      <c r="A303" s="35" t="s">
        <v>57</v>
      </c>
      <c r="E303" s="40" t="s">
        <v>6201</v>
      </c>
    </row>
    <row r="304" spans="1:5" ht="89.25">
      <c r="A304" t="s">
        <v>58</v>
      </c>
      <c r="E304" s="39" t="s">
        <v>11909</v>
      </c>
    </row>
    <row r="305" spans="1:13" ht="12.75">
      <c r="A305" t="s">
        <v>47</v>
      </c>
      <c r="C305" s="31" t="s">
        <v>100</v>
      </c>
      <c r="E305" s="33" t="s">
        <v>11915</v>
      </c>
      <c r="J305" s="32">
        <f>0</f>
      </c>
      <c s="32">
        <f>0</f>
      </c>
      <c s="32">
        <f>0+L306+L310+L314+L318+L322+L326+L330+L334+L338+L342+L346+L350+L354+L358+L362+L366+L370+L374+L378+L382+L386+L390+L394+L398+L402+L406+L410</f>
      </c>
      <c s="32">
        <f>0+M306+M310+M314+M318+M322+M326+M330+M334+M338+M342+M346+M350+M354+M358+M362+M366+M370+M374+M378+M382+M386+M390+M394+M398+M402+M406+M410</f>
      </c>
    </row>
    <row r="306" spans="1:16" ht="12.75">
      <c r="A306" t="s">
        <v>49</v>
      </c>
      <c s="34" t="s">
        <v>302</v>
      </c>
      <c s="34" t="s">
        <v>11916</v>
      </c>
      <c s="35" t="s">
        <v>52</v>
      </c>
      <c s="6" t="s">
        <v>11917</v>
      </c>
      <c s="36" t="s">
        <v>75</v>
      </c>
      <c s="37">
        <v>50</v>
      </c>
      <c s="36">
        <v>0</v>
      </c>
      <c s="36">
        <f>ROUND(G306*H306,6)</f>
      </c>
      <c r="L306" s="38">
        <v>0</v>
      </c>
      <c s="32">
        <f>ROUND(ROUND(L306,2)*ROUND(G306,3),2)</f>
      </c>
      <c s="36" t="s">
        <v>11685</v>
      </c>
      <c>
        <f>(M306*21)/100</f>
      </c>
      <c t="s">
        <v>28</v>
      </c>
    </row>
    <row r="307" spans="1:5" ht="12.75">
      <c r="A307" s="35" t="s">
        <v>56</v>
      </c>
      <c r="E307" s="39" t="s">
        <v>1040</v>
      </c>
    </row>
    <row r="308" spans="1:5" ht="12.75">
      <c r="A308" s="35" t="s">
        <v>57</v>
      </c>
      <c r="E308" s="40" t="s">
        <v>11901</v>
      </c>
    </row>
    <row r="309" spans="1:5" ht="127.5">
      <c r="A309" t="s">
        <v>58</v>
      </c>
      <c r="E309" s="39" t="s">
        <v>11918</v>
      </c>
    </row>
    <row r="310" spans="1:16" ht="12.75">
      <c r="A310" t="s">
        <v>49</v>
      </c>
      <c s="34" t="s">
        <v>306</v>
      </c>
      <c s="34" t="s">
        <v>11919</v>
      </c>
      <c s="35" t="s">
        <v>52</v>
      </c>
      <c s="6" t="s">
        <v>11920</v>
      </c>
      <c s="36" t="s">
        <v>67</v>
      </c>
      <c s="37">
        <v>1</v>
      </c>
      <c s="36">
        <v>0</v>
      </c>
      <c s="36">
        <f>ROUND(G310*H310,6)</f>
      </c>
      <c r="L310" s="38">
        <v>0</v>
      </c>
      <c s="32">
        <f>ROUND(ROUND(L310,2)*ROUND(G310,3),2)</f>
      </c>
      <c s="36" t="s">
        <v>11685</v>
      </c>
      <c>
        <f>(M310*21)/100</f>
      </c>
      <c t="s">
        <v>28</v>
      </c>
    </row>
    <row r="311" spans="1:5" ht="12.75">
      <c r="A311" s="35" t="s">
        <v>56</v>
      </c>
      <c r="E311" s="39" t="s">
        <v>1040</v>
      </c>
    </row>
    <row r="312" spans="1:5" ht="12.75">
      <c r="A312" s="35" t="s">
        <v>57</v>
      </c>
      <c r="E312" s="40" t="s">
        <v>11901</v>
      </c>
    </row>
    <row r="313" spans="1:5" ht="114.75">
      <c r="A313" t="s">
        <v>58</v>
      </c>
      <c r="E313" s="39" t="s">
        <v>11921</v>
      </c>
    </row>
    <row r="314" spans="1:16" ht="12.75">
      <c r="A314" t="s">
        <v>49</v>
      </c>
      <c s="34" t="s">
        <v>310</v>
      </c>
      <c s="34" t="s">
        <v>11922</v>
      </c>
      <c s="35" t="s">
        <v>52</v>
      </c>
      <c s="6" t="s">
        <v>11923</v>
      </c>
      <c s="36" t="s">
        <v>67</v>
      </c>
      <c s="37">
        <v>22</v>
      </c>
      <c s="36">
        <v>0</v>
      </c>
      <c s="36">
        <f>ROUND(G314*H314,6)</f>
      </c>
      <c r="L314" s="38">
        <v>0</v>
      </c>
      <c s="32">
        <f>ROUND(ROUND(L314,2)*ROUND(G314,3),2)</f>
      </c>
      <c s="36" t="s">
        <v>11685</v>
      </c>
      <c>
        <f>(M314*21)/100</f>
      </c>
      <c t="s">
        <v>28</v>
      </c>
    </row>
    <row r="315" spans="1:5" ht="12.75">
      <c r="A315" s="35" t="s">
        <v>56</v>
      </c>
      <c r="E315" s="39" t="s">
        <v>1040</v>
      </c>
    </row>
    <row r="316" spans="1:5" ht="12.75">
      <c r="A316" s="35" t="s">
        <v>57</v>
      </c>
      <c r="E316" s="40" t="s">
        <v>11901</v>
      </c>
    </row>
    <row r="317" spans="1:5" ht="102">
      <c r="A317" t="s">
        <v>58</v>
      </c>
      <c r="E317" s="39" t="s">
        <v>11924</v>
      </c>
    </row>
    <row r="318" spans="1:16" ht="12.75">
      <c r="A318" t="s">
        <v>49</v>
      </c>
      <c s="34" t="s">
        <v>314</v>
      </c>
      <c s="34" t="s">
        <v>11925</v>
      </c>
      <c s="35" t="s">
        <v>52</v>
      </c>
      <c s="6" t="s">
        <v>11926</v>
      </c>
      <c s="36" t="s">
        <v>67</v>
      </c>
      <c s="37">
        <v>14</v>
      </c>
      <c s="36">
        <v>0</v>
      </c>
      <c s="36">
        <f>ROUND(G318*H318,6)</f>
      </c>
      <c r="L318" s="38">
        <v>0</v>
      </c>
      <c s="32">
        <f>ROUND(ROUND(L318,2)*ROUND(G318,3),2)</f>
      </c>
      <c s="36" t="s">
        <v>11685</v>
      </c>
      <c>
        <f>(M318*21)/100</f>
      </c>
      <c t="s">
        <v>28</v>
      </c>
    </row>
    <row r="319" spans="1:5" ht="12.75">
      <c r="A319" s="35" t="s">
        <v>56</v>
      </c>
      <c r="E319" s="39" t="s">
        <v>1040</v>
      </c>
    </row>
    <row r="320" spans="1:5" ht="12.75">
      <c r="A320" s="35" t="s">
        <v>57</v>
      </c>
      <c r="E320" s="40" t="s">
        <v>11901</v>
      </c>
    </row>
    <row r="321" spans="1:5" ht="102">
      <c r="A321" t="s">
        <v>58</v>
      </c>
      <c r="E321" s="39" t="s">
        <v>11924</v>
      </c>
    </row>
    <row r="322" spans="1:16" ht="12.75">
      <c r="A322" t="s">
        <v>49</v>
      </c>
      <c s="34" t="s">
        <v>318</v>
      </c>
      <c s="34" t="s">
        <v>11927</v>
      </c>
      <c s="35" t="s">
        <v>52</v>
      </c>
      <c s="6" t="s">
        <v>11928</v>
      </c>
      <c s="36" t="s">
        <v>67</v>
      </c>
      <c s="37">
        <v>16</v>
      </c>
      <c s="36">
        <v>0</v>
      </c>
      <c s="36">
        <f>ROUND(G322*H322,6)</f>
      </c>
      <c r="L322" s="38">
        <v>0</v>
      </c>
      <c s="32">
        <f>ROUND(ROUND(L322,2)*ROUND(G322,3),2)</f>
      </c>
      <c s="36" t="s">
        <v>11685</v>
      </c>
      <c>
        <f>(M322*21)/100</f>
      </c>
      <c t="s">
        <v>28</v>
      </c>
    </row>
    <row r="323" spans="1:5" ht="12.75">
      <c r="A323" s="35" t="s">
        <v>56</v>
      </c>
      <c r="E323" s="39" t="s">
        <v>1040</v>
      </c>
    </row>
    <row r="324" spans="1:5" ht="12.75">
      <c r="A324" s="35" t="s">
        <v>57</v>
      </c>
      <c r="E324" s="40" t="s">
        <v>11901</v>
      </c>
    </row>
    <row r="325" spans="1:5" ht="102">
      <c r="A325" t="s">
        <v>58</v>
      </c>
      <c r="E325" s="39" t="s">
        <v>11924</v>
      </c>
    </row>
    <row r="326" spans="1:16" ht="12.75">
      <c r="A326" t="s">
        <v>49</v>
      </c>
      <c s="34" t="s">
        <v>322</v>
      </c>
      <c s="34" t="s">
        <v>11929</v>
      </c>
      <c s="35" t="s">
        <v>52</v>
      </c>
      <c s="6" t="s">
        <v>11930</v>
      </c>
      <c s="36" t="s">
        <v>67</v>
      </c>
      <c s="37">
        <v>3</v>
      </c>
      <c s="36">
        <v>0</v>
      </c>
      <c s="36">
        <f>ROUND(G326*H326,6)</f>
      </c>
      <c r="L326" s="38">
        <v>0</v>
      </c>
      <c s="32">
        <f>ROUND(ROUND(L326,2)*ROUND(G326,3),2)</f>
      </c>
      <c s="36" t="s">
        <v>11685</v>
      </c>
      <c>
        <f>(M326*21)/100</f>
      </c>
      <c t="s">
        <v>28</v>
      </c>
    </row>
    <row r="327" spans="1:5" ht="12.75">
      <c r="A327" s="35" t="s">
        <v>56</v>
      </c>
      <c r="E327" s="39" t="s">
        <v>1040</v>
      </c>
    </row>
    <row r="328" spans="1:5" ht="12.75">
      <c r="A328" s="35" t="s">
        <v>57</v>
      </c>
      <c r="E328" s="40" t="s">
        <v>11901</v>
      </c>
    </row>
    <row r="329" spans="1:5" ht="102">
      <c r="A329" t="s">
        <v>58</v>
      </c>
      <c r="E329" s="39" t="s">
        <v>11924</v>
      </c>
    </row>
    <row r="330" spans="1:16" ht="12.75">
      <c r="A330" t="s">
        <v>49</v>
      </c>
      <c s="34" t="s">
        <v>327</v>
      </c>
      <c s="34" t="s">
        <v>11931</v>
      </c>
      <c s="35" t="s">
        <v>52</v>
      </c>
      <c s="6" t="s">
        <v>11932</v>
      </c>
      <c s="36" t="s">
        <v>67</v>
      </c>
      <c s="37">
        <v>6</v>
      </c>
      <c s="36">
        <v>0</v>
      </c>
      <c s="36">
        <f>ROUND(G330*H330,6)</f>
      </c>
      <c r="L330" s="38">
        <v>0</v>
      </c>
      <c s="32">
        <f>ROUND(ROUND(L330,2)*ROUND(G330,3),2)</f>
      </c>
      <c s="36" t="s">
        <v>11685</v>
      </c>
      <c>
        <f>(M330*21)/100</f>
      </c>
      <c t="s">
        <v>28</v>
      </c>
    </row>
    <row r="331" spans="1:5" ht="12.75">
      <c r="A331" s="35" t="s">
        <v>56</v>
      </c>
      <c r="E331" s="39" t="s">
        <v>1040</v>
      </c>
    </row>
    <row r="332" spans="1:5" ht="12.75">
      <c r="A332" s="35" t="s">
        <v>57</v>
      </c>
      <c r="E332" s="40" t="s">
        <v>11901</v>
      </c>
    </row>
    <row r="333" spans="1:5" ht="102">
      <c r="A333" t="s">
        <v>58</v>
      </c>
      <c r="E333" s="39" t="s">
        <v>11924</v>
      </c>
    </row>
    <row r="334" spans="1:16" ht="12.75">
      <c r="A334" t="s">
        <v>49</v>
      </c>
      <c s="34" t="s">
        <v>331</v>
      </c>
      <c s="34" t="s">
        <v>11935</v>
      </c>
      <c s="35" t="s">
        <v>52</v>
      </c>
      <c s="6" t="s">
        <v>11936</v>
      </c>
      <c s="36" t="s">
        <v>67</v>
      </c>
      <c s="37">
        <v>3</v>
      </c>
      <c s="36">
        <v>0</v>
      </c>
      <c s="36">
        <f>ROUND(G334*H334,6)</f>
      </c>
      <c r="L334" s="38">
        <v>0</v>
      </c>
      <c s="32">
        <f>ROUND(ROUND(L334,2)*ROUND(G334,3),2)</f>
      </c>
      <c s="36" t="s">
        <v>11685</v>
      </c>
      <c>
        <f>(M334*21)/100</f>
      </c>
      <c t="s">
        <v>28</v>
      </c>
    </row>
    <row r="335" spans="1:5" ht="12.75">
      <c r="A335" s="35" t="s">
        <v>56</v>
      </c>
      <c r="E335" s="39" t="s">
        <v>1040</v>
      </c>
    </row>
    <row r="336" spans="1:5" ht="12.75">
      <c r="A336" s="35" t="s">
        <v>57</v>
      </c>
      <c r="E336" s="40" t="s">
        <v>11901</v>
      </c>
    </row>
    <row r="337" spans="1:5" ht="102">
      <c r="A337" t="s">
        <v>58</v>
      </c>
      <c r="E337" s="39" t="s">
        <v>11937</v>
      </c>
    </row>
    <row r="338" spans="1:16" ht="12.75">
      <c r="A338" t="s">
        <v>49</v>
      </c>
      <c s="34" t="s">
        <v>335</v>
      </c>
      <c s="34" t="s">
        <v>11938</v>
      </c>
      <c s="35" t="s">
        <v>52</v>
      </c>
      <c s="6" t="s">
        <v>11939</v>
      </c>
      <c s="36" t="s">
        <v>67</v>
      </c>
      <c s="37">
        <v>40</v>
      </c>
      <c s="36">
        <v>0</v>
      </c>
      <c s="36">
        <f>ROUND(G338*H338,6)</f>
      </c>
      <c r="L338" s="38">
        <v>0</v>
      </c>
      <c s="32">
        <f>ROUND(ROUND(L338,2)*ROUND(G338,3),2)</f>
      </c>
      <c s="36" t="s">
        <v>11685</v>
      </c>
      <c>
        <f>(M338*21)/100</f>
      </c>
      <c t="s">
        <v>28</v>
      </c>
    </row>
    <row r="339" spans="1:5" ht="12.75">
      <c r="A339" s="35" t="s">
        <v>56</v>
      </c>
      <c r="E339" s="39" t="s">
        <v>1040</v>
      </c>
    </row>
    <row r="340" spans="1:5" ht="12.75">
      <c r="A340" s="35" t="s">
        <v>57</v>
      </c>
      <c r="E340" s="40" t="s">
        <v>11901</v>
      </c>
    </row>
    <row r="341" spans="1:5" ht="102">
      <c r="A341" t="s">
        <v>58</v>
      </c>
      <c r="E341" s="39" t="s">
        <v>11937</v>
      </c>
    </row>
    <row r="342" spans="1:16" ht="12.75">
      <c r="A342" t="s">
        <v>49</v>
      </c>
      <c s="34" t="s">
        <v>339</v>
      </c>
      <c s="34" t="s">
        <v>11940</v>
      </c>
      <c s="35" t="s">
        <v>52</v>
      </c>
      <c s="6" t="s">
        <v>11941</v>
      </c>
      <c s="36" t="s">
        <v>67</v>
      </c>
      <c s="37">
        <v>6</v>
      </c>
      <c s="36">
        <v>0</v>
      </c>
      <c s="36">
        <f>ROUND(G342*H342,6)</f>
      </c>
      <c r="L342" s="38">
        <v>0</v>
      </c>
      <c s="32">
        <f>ROUND(ROUND(L342,2)*ROUND(G342,3),2)</f>
      </c>
      <c s="36" t="s">
        <v>11685</v>
      </c>
      <c>
        <f>(M342*21)/100</f>
      </c>
      <c t="s">
        <v>28</v>
      </c>
    </row>
    <row r="343" spans="1:5" ht="12.75">
      <c r="A343" s="35" t="s">
        <v>56</v>
      </c>
      <c r="E343" s="39" t="s">
        <v>1040</v>
      </c>
    </row>
    <row r="344" spans="1:5" ht="12.75">
      <c r="A344" s="35" t="s">
        <v>57</v>
      </c>
      <c r="E344" s="40" t="s">
        <v>11901</v>
      </c>
    </row>
    <row r="345" spans="1:5" ht="102">
      <c r="A345" t="s">
        <v>58</v>
      </c>
      <c r="E345" s="39" t="s">
        <v>11937</v>
      </c>
    </row>
    <row r="346" spans="1:16" ht="12.75">
      <c r="A346" t="s">
        <v>49</v>
      </c>
      <c s="34" t="s">
        <v>343</v>
      </c>
      <c s="34" t="s">
        <v>11944</v>
      </c>
      <c s="35" t="s">
        <v>52</v>
      </c>
      <c s="6" t="s">
        <v>11945</v>
      </c>
      <c s="36" t="s">
        <v>67</v>
      </c>
      <c s="37">
        <v>38</v>
      </c>
      <c s="36">
        <v>0</v>
      </c>
      <c s="36">
        <f>ROUND(G346*H346,6)</f>
      </c>
      <c r="L346" s="38">
        <v>0</v>
      </c>
      <c s="32">
        <f>ROUND(ROUND(L346,2)*ROUND(G346,3),2)</f>
      </c>
      <c s="36" t="s">
        <v>11685</v>
      </c>
      <c>
        <f>(M346*21)/100</f>
      </c>
      <c t="s">
        <v>28</v>
      </c>
    </row>
    <row r="347" spans="1:5" ht="12.75">
      <c r="A347" s="35" t="s">
        <v>56</v>
      </c>
      <c r="E347" s="39" t="s">
        <v>1040</v>
      </c>
    </row>
    <row r="348" spans="1:5" ht="12.75">
      <c r="A348" s="35" t="s">
        <v>57</v>
      </c>
      <c r="E348" s="40" t="s">
        <v>11901</v>
      </c>
    </row>
    <row r="349" spans="1:5" ht="102">
      <c r="A349" t="s">
        <v>58</v>
      </c>
      <c r="E349" s="39" t="s">
        <v>11937</v>
      </c>
    </row>
    <row r="350" spans="1:16" ht="12.75">
      <c r="A350" t="s">
        <v>49</v>
      </c>
      <c s="34" t="s">
        <v>347</v>
      </c>
      <c s="34" t="s">
        <v>11946</v>
      </c>
      <c s="35" t="s">
        <v>52</v>
      </c>
      <c s="6" t="s">
        <v>11947</v>
      </c>
      <c s="36" t="s">
        <v>67</v>
      </c>
      <c s="37">
        <v>4</v>
      </c>
      <c s="36">
        <v>0</v>
      </c>
      <c s="36">
        <f>ROUND(G350*H350,6)</f>
      </c>
      <c r="L350" s="38">
        <v>0</v>
      </c>
      <c s="32">
        <f>ROUND(ROUND(L350,2)*ROUND(G350,3),2)</f>
      </c>
      <c s="36" t="s">
        <v>11685</v>
      </c>
      <c>
        <f>(M350*21)/100</f>
      </c>
      <c t="s">
        <v>28</v>
      </c>
    </row>
    <row r="351" spans="1:5" ht="12.75">
      <c r="A351" s="35" t="s">
        <v>56</v>
      </c>
      <c r="E351" s="39" t="s">
        <v>1040</v>
      </c>
    </row>
    <row r="352" spans="1:5" ht="12.75">
      <c r="A352" s="35" t="s">
        <v>57</v>
      </c>
      <c r="E352" s="40" t="s">
        <v>11901</v>
      </c>
    </row>
    <row r="353" spans="1:5" ht="102">
      <c r="A353" t="s">
        <v>58</v>
      </c>
      <c r="E353" s="39" t="s">
        <v>11937</v>
      </c>
    </row>
    <row r="354" spans="1:16" ht="12.75">
      <c r="A354" t="s">
        <v>49</v>
      </c>
      <c s="34" t="s">
        <v>351</v>
      </c>
      <c s="34" t="s">
        <v>11948</v>
      </c>
      <c s="35" t="s">
        <v>52</v>
      </c>
      <c s="6" t="s">
        <v>11949</v>
      </c>
      <c s="36" t="s">
        <v>67</v>
      </c>
      <c s="37">
        <v>2</v>
      </c>
      <c s="36">
        <v>0</v>
      </c>
      <c s="36">
        <f>ROUND(G354*H354,6)</f>
      </c>
      <c r="L354" s="38">
        <v>0</v>
      </c>
      <c s="32">
        <f>ROUND(ROUND(L354,2)*ROUND(G354,3),2)</f>
      </c>
      <c s="36" t="s">
        <v>11685</v>
      </c>
      <c>
        <f>(M354*21)/100</f>
      </c>
      <c t="s">
        <v>28</v>
      </c>
    </row>
    <row r="355" spans="1:5" ht="12.75">
      <c r="A355" s="35" t="s">
        <v>56</v>
      </c>
      <c r="E355" s="39" t="s">
        <v>1040</v>
      </c>
    </row>
    <row r="356" spans="1:5" ht="12.75">
      <c r="A356" s="35" t="s">
        <v>57</v>
      </c>
      <c r="E356" s="40" t="s">
        <v>11901</v>
      </c>
    </row>
    <row r="357" spans="1:5" ht="102">
      <c r="A357" t="s">
        <v>58</v>
      </c>
      <c r="E357" s="39" t="s">
        <v>11937</v>
      </c>
    </row>
    <row r="358" spans="1:16" ht="12.75">
      <c r="A358" t="s">
        <v>49</v>
      </c>
      <c s="34" t="s">
        <v>355</v>
      </c>
      <c s="34" t="s">
        <v>11950</v>
      </c>
      <c s="35" t="s">
        <v>52</v>
      </c>
      <c s="6" t="s">
        <v>11951</v>
      </c>
      <c s="36" t="s">
        <v>67</v>
      </c>
      <c s="37">
        <v>2</v>
      </c>
      <c s="36">
        <v>0</v>
      </c>
      <c s="36">
        <f>ROUND(G358*H358,6)</f>
      </c>
      <c r="L358" s="38">
        <v>0</v>
      </c>
      <c s="32">
        <f>ROUND(ROUND(L358,2)*ROUND(G358,3),2)</f>
      </c>
      <c s="36" t="s">
        <v>11685</v>
      </c>
      <c>
        <f>(M358*21)/100</f>
      </c>
      <c t="s">
        <v>28</v>
      </c>
    </row>
    <row r="359" spans="1:5" ht="12.75">
      <c r="A359" s="35" t="s">
        <v>56</v>
      </c>
      <c r="E359" s="39" t="s">
        <v>1040</v>
      </c>
    </row>
    <row r="360" spans="1:5" ht="12.75">
      <c r="A360" s="35" t="s">
        <v>57</v>
      </c>
      <c r="E360" s="40" t="s">
        <v>11901</v>
      </c>
    </row>
    <row r="361" spans="1:5" ht="102">
      <c r="A361" t="s">
        <v>58</v>
      </c>
      <c r="E361" s="39" t="s">
        <v>11937</v>
      </c>
    </row>
    <row r="362" spans="1:16" ht="12.75">
      <c r="A362" t="s">
        <v>49</v>
      </c>
      <c s="34" t="s">
        <v>359</v>
      </c>
      <c s="34" t="s">
        <v>11952</v>
      </c>
      <c s="35" t="s">
        <v>52</v>
      </c>
      <c s="6" t="s">
        <v>11953</v>
      </c>
      <c s="36" t="s">
        <v>67</v>
      </c>
      <c s="37">
        <v>4</v>
      </c>
      <c s="36">
        <v>0</v>
      </c>
      <c s="36">
        <f>ROUND(G362*H362,6)</f>
      </c>
      <c r="L362" s="38">
        <v>0</v>
      </c>
      <c s="32">
        <f>ROUND(ROUND(L362,2)*ROUND(G362,3),2)</f>
      </c>
      <c s="36" t="s">
        <v>11685</v>
      </c>
      <c>
        <f>(M362*21)/100</f>
      </c>
      <c t="s">
        <v>28</v>
      </c>
    </row>
    <row r="363" spans="1:5" ht="12.75">
      <c r="A363" s="35" t="s">
        <v>56</v>
      </c>
      <c r="E363" s="39" t="s">
        <v>1040</v>
      </c>
    </row>
    <row r="364" spans="1:5" ht="12.75">
      <c r="A364" s="35" t="s">
        <v>57</v>
      </c>
      <c r="E364" s="40" t="s">
        <v>11901</v>
      </c>
    </row>
    <row r="365" spans="1:5" ht="102">
      <c r="A365" t="s">
        <v>58</v>
      </c>
      <c r="E365" s="39" t="s">
        <v>11937</v>
      </c>
    </row>
    <row r="366" spans="1:16" ht="12.75">
      <c r="A366" t="s">
        <v>49</v>
      </c>
      <c s="34" t="s">
        <v>363</v>
      </c>
      <c s="34" t="s">
        <v>11954</v>
      </c>
      <c s="35" t="s">
        <v>52</v>
      </c>
      <c s="6" t="s">
        <v>11955</v>
      </c>
      <c s="36" t="s">
        <v>67</v>
      </c>
      <c s="37">
        <v>4</v>
      </c>
      <c s="36">
        <v>0</v>
      </c>
      <c s="36">
        <f>ROUND(G366*H366,6)</f>
      </c>
      <c r="L366" s="38">
        <v>0</v>
      </c>
      <c s="32">
        <f>ROUND(ROUND(L366,2)*ROUND(G366,3),2)</f>
      </c>
      <c s="36" t="s">
        <v>11685</v>
      </c>
      <c>
        <f>(M366*21)/100</f>
      </c>
      <c t="s">
        <v>28</v>
      </c>
    </row>
    <row r="367" spans="1:5" ht="12.75">
      <c r="A367" s="35" t="s">
        <v>56</v>
      </c>
      <c r="E367" s="39" t="s">
        <v>1040</v>
      </c>
    </row>
    <row r="368" spans="1:5" ht="12.75">
      <c r="A368" s="35" t="s">
        <v>57</v>
      </c>
      <c r="E368" s="40" t="s">
        <v>11901</v>
      </c>
    </row>
    <row r="369" spans="1:5" ht="102">
      <c r="A369" t="s">
        <v>58</v>
      </c>
      <c r="E369" s="39" t="s">
        <v>11937</v>
      </c>
    </row>
    <row r="370" spans="1:16" ht="25.5">
      <c r="A370" t="s">
        <v>49</v>
      </c>
      <c s="34" t="s">
        <v>367</v>
      </c>
      <c s="34" t="s">
        <v>11956</v>
      </c>
      <c s="35" t="s">
        <v>52</v>
      </c>
      <c s="6" t="s">
        <v>11957</v>
      </c>
      <c s="36" t="s">
        <v>67</v>
      </c>
      <c s="37">
        <v>7</v>
      </c>
      <c s="36">
        <v>0</v>
      </c>
      <c s="36">
        <f>ROUND(G370*H370,6)</f>
      </c>
      <c r="L370" s="38">
        <v>0</v>
      </c>
      <c s="32">
        <f>ROUND(ROUND(L370,2)*ROUND(G370,3),2)</f>
      </c>
      <c s="36" t="s">
        <v>11685</v>
      </c>
      <c>
        <f>(M370*21)/100</f>
      </c>
      <c t="s">
        <v>28</v>
      </c>
    </row>
    <row r="371" spans="1:5" ht="12.75">
      <c r="A371" s="35" t="s">
        <v>56</v>
      </c>
      <c r="E371" s="39" t="s">
        <v>1040</v>
      </c>
    </row>
    <row r="372" spans="1:5" ht="12.75">
      <c r="A372" s="35" t="s">
        <v>57</v>
      </c>
      <c r="E372" s="40" t="s">
        <v>11901</v>
      </c>
    </row>
    <row r="373" spans="1:5" ht="102">
      <c r="A373" t="s">
        <v>58</v>
      </c>
      <c r="E373" s="39" t="s">
        <v>11937</v>
      </c>
    </row>
    <row r="374" spans="1:16" ht="12.75">
      <c r="A374" t="s">
        <v>49</v>
      </c>
      <c s="34" t="s">
        <v>371</v>
      </c>
      <c s="34" t="s">
        <v>11958</v>
      </c>
      <c s="35" t="s">
        <v>52</v>
      </c>
      <c s="6" t="s">
        <v>11959</v>
      </c>
      <c s="36" t="s">
        <v>67</v>
      </c>
      <c s="37">
        <v>8</v>
      </c>
      <c s="36">
        <v>0</v>
      </c>
      <c s="36">
        <f>ROUND(G374*H374,6)</f>
      </c>
      <c r="L374" s="38">
        <v>0</v>
      </c>
      <c s="32">
        <f>ROUND(ROUND(L374,2)*ROUND(G374,3),2)</f>
      </c>
      <c s="36" t="s">
        <v>11685</v>
      </c>
      <c>
        <f>(M374*21)/100</f>
      </c>
      <c t="s">
        <v>28</v>
      </c>
    </row>
    <row r="375" spans="1:5" ht="12.75">
      <c r="A375" s="35" t="s">
        <v>56</v>
      </c>
      <c r="E375" s="39" t="s">
        <v>1040</v>
      </c>
    </row>
    <row r="376" spans="1:5" ht="12.75">
      <c r="A376" s="35" t="s">
        <v>57</v>
      </c>
      <c r="E376" s="40" t="s">
        <v>11901</v>
      </c>
    </row>
    <row r="377" spans="1:5" ht="102">
      <c r="A377" t="s">
        <v>58</v>
      </c>
      <c r="E377" s="39" t="s">
        <v>11937</v>
      </c>
    </row>
    <row r="378" spans="1:16" ht="25.5">
      <c r="A378" t="s">
        <v>49</v>
      </c>
      <c s="34" t="s">
        <v>375</v>
      </c>
      <c s="34" t="s">
        <v>11962</v>
      </c>
      <c s="35" t="s">
        <v>52</v>
      </c>
      <c s="6" t="s">
        <v>11963</v>
      </c>
      <c s="36" t="s">
        <v>67</v>
      </c>
      <c s="37">
        <v>10</v>
      </c>
      <c s="36">
        <v>0</v>
      </c>
      <c s="36">
        <f>ROUND(G378*H378,6)</f>
      </c>
      <c r="L378" s="38">
        <v>0</v>
      </c>
      <c s="32">
        <f>ROUND(ROUND(L378,2)*ROUND(G378,3),2)</f>
      </c>
      <c s="36" t="s">
        <v>11685</v>
      </c>
      <c>
        <f>(M378*21)/100</f>
      </c>
      <c t="s">
        <v>28</v>
      </c>
    </row>
    <row r="379" spans="1:5" ht="12.75">
      <c r="A379" s="35" t="s">
        <v>56</v>
      </c>
      <c r="E379" s="39" t="s">
        <v>1040</v>
      </c>
    </row>
    <row r="380" spans="1:5" ht="12.75">
      <c r="A380" s="35" t="s">
        <v>57</v>
      </c>
      <c r="E380" s="40" t="s">
        <v>11901</v>
      </c>
    </row>
    <row r="381" spans="1:5" ht="102">
      <c r="A381" t="s">
        <v>58</v>
      </c>
      <c r="E381" s="39" t="s">
        <v>11937</v>
      </c>
    </row>
    <row r="382" spans="1:16" ht="12.75">
      <c r="A382" t="s">
        <v>49</v>
      </c>
      <c s="34" t="s">
        <v>379</v>
      </c>
      <c s="34" t="s">
        <v>11964</v>
      </c>
      <c s="35" t="s">
        <v>52</v>
      </c>
      <c s="6" t="s">
        <v>11965</v>
      </c>
      <c s="36" t="s">
        <v>67</v>
      </c>
      <c s="37">
        <v>4</v>
      </c>
      <c s="36">
        <v>0</v>
      </c>
      <c s="36">
        <f>ROUND(G382*H382,6)</f>
      </c>
      <c r="L382" s="38">
        <v>0</v>
      </c>
      <c s="32">
        <f>ROUND(ROUND(L382,2)*ROUND(G382,3),2)</f>
      </c>
      <c s="36" t="s">
        <v>11685</v>
      </c>
      <c>
        <f>(M382*21)/100</f>
      </c>
      <c t="s">
        <v>28</v>
      </c>
    </row>
    <row r="383" spans="1:5" ht="12.75">
      <c r="A383" s="35" t="s">
        <v>56</v>
      </c>
      <c r="E383" s="39" t="s">
        <v>1040</v>
      </c>
    </row>
    <row r="384" spans="1:5" ht="12.75">
      <c r="A384" s="35" t="s">
        <v>57</v>
      </c>
      <c r="E384" s="40" t="s">
        <v>11901</v>
      </c>
    </row>
    <row r="385" spans="1:5" ht="102">
      <c r="A385" t="s">
        <v>58</v>
      </c>
      <c r="E385" s="39" t="s">
        <v>11937</v>
      </c>
    </row>
    <row r="386" spans="1:16" ht="12.75">
      <c r="A386" t="s">
        <v>49</v>
      </c>
      <c s="34" t="s">
        <v>383</v>
      </c>
      <c s="34" t="s">
        <v>11966</v>
      </c>
      <c s="35" t="s">
        <v>52</v>
      </c>
      <c s="6" t="s">
        <v>11967</v>
      </c>
      <c s="36" t="s">
        <v>67</v>
      </c>
      <c s="37">
        <v>14</v>
      </c>
      <c s="36">
        <v>0</v>
      </c>
      <c s="36">
        <f>ROUND(G386*H386,6)</f>
      </c>
      <c r="L386" s="38">
        <v>0</v>
      </c>
      <c s="32">
        <f>ROUND(ROUND(L386,2)*ROUND(G386,3),2)</f>
      </c>
      <c s="36" t="s">
        <v>11685</v>
      </c>
      <c>
        <f>(M386*21)/100</f>
      </c>
      <c t="s">
        <v>28</v>
      </c>
    </row>
    <row r="387" spans="1:5" ht="12.75">
      <c r="A387" s="35" t="s">
        <v>56</v>
      </c>
      <c r="E387" s="39" t="s">
        <v>1040</v>
      </c>
    </row>
    <row r="388" spans="1:5" ht="12.75">
      <c r="A388" s="35" t="s">
        <v>57</v>
      </c>
      <c r="E388" s="40" t="s">
        <v>11901</v>
      </c>
    </row>
    <row r="389" spans="1:5" ht="102">
      <c r="A389" t="s">
        <v>58</v>
      </c>
      <c r="E389" s="39" t="s">
        <v>11937</v>
      </c>
    </row>
    <row r="390" spans="1:16" ht="12.75">
      <c r="A390" t="s">
        <v>49</v>
      </c>
      <c s="34" t="s">
        <v>387</v>
      </c>
      <c s="34" t="s">
        <v>11968</v>
      </c>
      <c s="35" t="s">
        <v>52</v>
      </c>
      <c s="6" t="s">
        <v>11969</v>
      </c>
      <c s="36" t="s">
        <v>67</v>
      </c>
      <c s="37">
        <v>36</v>
      </c>
      <c s="36">
        <v>0</v>
      </c>
      <c s="36">
        <f>ROUND(G390*H390,6)</f>
      </c>
      <c r="L390" s="38">
        <v>0</v>
      </c>
      <c s="32">
        <f>ROUND(ROUND(L390,2)*ROUND(G390,3),2)</f>
      </c>
      <c s="36" t="s">
        <v>11685</v>
      </c>
      <c>
        <f>(M390*21)/100</f>
      </c>
      <c t="s">
        <v>28</v>
      </c>
    </row>
    <row r="391" spans="1:5" ht="12.75">
      <c r="A391" s="35" t="s">
        <v>56</v>
      </c>
      <c r="E391" s="39" t="s">
        <v>1040</v>
      </c>
    </row>
    <row r="392" spans="1:5" ht="12.75">
      <c r="A392" s="35" t="s">
        <v>57</v>
      </c>
      <c r="E392" s="40" t="s">
        <v>11901</v>
      </c>
    </row>
    <row r="393" spans="1:5" ht="102">
      <c r="A393" t="s">
        <v>58</v>
      </c>
      <c r="E393" s="39" t="s">
        <v>11937</v>
      </c>
    </row>
    <row r="394" spans="1:16" ht="25.5">
      <c r="A394" t="s">
        <v>49</v>
      </c>
      <c s="34" t="s">
        <v>391</v>
      </c>
      <c s="34" t="s">
        <v>11970</v>
      </c>
      <c s="35" t="s">
        <v>52</v>
      </c>
      <c s="6" t="s">
        <v>11971</v>
      </c>
      <c s="36" t="s">
        <v>105</v>
      </c>
      <c s="37">
        <v>850</v>
      </c>
      <c s="36">
        <v>0</v>
      </c>
      <c s="36">
        <f>ROUND(G394*H394,6)</f>
      </c>
      <c r="L394" s="38">
        <v>0</v>
      </c>
      <c s="32">
        <f>ROUND(ROUND(L394,2)*ROUND(G394,3),2)</f>
      </c>
      <c s="36" t="s">
        <v>11685</v>
      </c>
      <c>
        <f>(M394*21)/100</f>
      </c>
      <c t="s">
        <v>28</v>
      </c>
    </row>
    <row r="395" spans="1:5" ht="12.75">
      <c r="A395" s="35" t="s">
        <v>56</v>
      </c>
      <c r="E395" s="39" t="s">
        <v>1040</v>
      </c>
    </row>
    <row r="396" spans="1:5" ht="12.75">
      <c r="A396" s="35" t="s">
        <v>57</v>
      </c>
      <c r="E396" s="40" t="s">
        <v>11901</v>
      </c>
    </row>
    <row r="397" spans="1:5" ht="102">
      <c r="A397" t="s">
        <v>58</v>
      </c>
      <c r="E397" s="39" t="s">
        <v>11972</v>
      </c>
    </row>
    <row r="398" spans="1:16" ht="25.5">
      <c r="A398" t="s">
        <v>49</v>
      </c>
      <c s="34" t="s">
        <v>395</v>
      </c>
      <c s="34" t="s">
        <v>11973</v>
      </c>
      <c s="35" t="s">
        <v>52</v>
      </c>
      <c s="6" t="s">
        <v>11974</v>
      </c>
      <c s="36" t="s">
        <v>105</v>
      </c>
      <c s="37">
        <v>850</v>
      </c>
      <c s="36">
        <v>0</v>
      </c>
      <c s="36">
        <f>ROUND(G398*H398,6)</f>
      </c>
      <c r="L398" s="38">
        <v>0</v>
      </c>
      <c s="32">
        <f>ROUND(ROUND(L398,2)*ROUND(G398,3),2)</f>
      </c>
      <c s="36" t="s">
        <v>11685</v>
      </c>
      <c>
        <f>(M398*21)/100</f>
      </c>
      <c t="s">
        <v>28</v>
      </c>
    </row>
    <row r="399" spans="1:5" ht="12.75">
      <c r="A399" s="35" t="s">
        <v>56</v>
      </c>
      <c r="E399" s="39" t="s">
        <v>1040</v>
      </c>
    </row>
    <row r="400" spans="1:5" ht="12.75">
      <c r="A400" s="35" t="s">
        <v>57</v>
      </c>
      <c r="E400" s="40" t="s">
        <v>11901</v>
      </c>
    </row>
    <row r="401" spans="1:5" ht="102">
      <c r="A401" t="s">
        <v>58</v>
      </c>
      <c r="E401" s="39" t="s">
        <v>11972</v>
      </c>
    </row>
    <row r="402" spans="1:16" ht="12.75">
      <c r="A402" t="s">
        <v>49</v>
      </c>
      <c s="34" t="s">
        <v>399</v>
      </c>
      <c s="34" t="s">
        <v>11975</v>
      </c>
      <c s="35" t="s">
        <v>52</v>
      </c>
      <c s="6" t="s">
        <v>11976</v>
      </c>
      <c s="36" t="s">
        <v>105</v>
      </c>
      <c s="37">
        <v>1300</v>
      </c>
      <c s="36">
        <v>0</v>
      </c>
      <c s="36">
        <f>ROUND(G402*H402,6)</f>
      </c>
      <c r="L402" s="38">
        <v>0</v>
      </c>
      <c s="32">
        <f>ROUND(ROUND(L402,2)*ROUND(G402,3),2)</f>
      </c>
      <c s="36" t="s">
        <v>11685</v>
      </c>
      <c>
        <f>(M402*21)/100</f>
      </c>
      <c t="s">
        <v>28</v>
      </c>
    </row>
    <row r="403" spans="1:5" ht="12.75">
      <c r="A403" s="35" t="s">
        <v>56</v>
      </c>
      <c r="E403" s="39" t="s">
        <v>1040</v>
      </c>
    </row>
    <row r="404" spans="1:5" ht="12.75">
      <c r="A404" s="35" t="s">
        <v>57</v>
      </c>
      <c r="E404" s="40" t="s">
        <v>11901</v>
      </c>
    </row>
    <row r="405" spans="1:5" ht="102">
      <c r="A405" t="s">
        <v>58</v>
      </c>
      <c r="E405" s="39" t="s">
        <v>11972</v>
      </c>
    </row>
    <row r="406" spans="1:16" ht="12.75">
      <c r="A406" t="s">
        <v>49</v>
      </c>
      <c s="34" t="s">
        <v>403</v>
      </c>
      <c s="34" t="s">
        <v>11977</v>
      </c>
      <c s="35" t="s">
        <v>52</v>
      </c>
      <c s="6" t="s">
        <v>1065</v>
      </c>
      <c s="36" t="s">
        <v>2678</v>
      </c>
      <c s="37">
        <v>3400</v>
      </c>
      <c s="36">
        <v>0</v>
      </c>
      <c s="36">
        <f>ROUND(G406*H406,6)</f>
      </c>
      <c r="L406" s="38">
        <v>0</v>
      </c>
      <c s="32">
        <f>ROUND(ROUND(L406,2)*ROUND(G406,3),2)</f>
      </c>
      <c s="36" t="s">
        <v>11685</v>
      </c>
      <c>
        <f>(M406*21)/100</f>
      </c>
      <c t="s">
        <v>28</v>
      </c>
    </row>
    <row r="407" spans="1:5" ht="12.75">
      <c r="A407" s="35" t="s">
        <v>56</v>
      </c>
      <c r="E407" s="39" t="s">
        <v>1040</v>
      </c>
    </row>
    <row r="408" spans="1:5" ht="12.75">
      <c r="A408" s="35" t="s">
        <v>57</v>
      </c>
      <c r="E408" s="40" t="s">
        <v>11901</v>
      </c>
    </row>
    <row r="409" spans="1:5" ht="127.5">
      <c r="A409" t="s">
        <v>58</v>
      </c>
      <c r="E409" s="39" t="s">
        <v>2784</v>
      </c>
    </row>
    <row r="410" spans="1:16" ht="12.75">
      <c r="A410" t="s">
        <v>49</v>
      </c>
      <c s="34" t="s">
        <v>407</v>
      </c>
      <c s="34" t="s">
        <v>11978</v>
      </c>
      <c s="35" t="s">
        <v>52</v>
      </c>
      <c s="6" t="s">
        <v>11979</v>
      </c>
      <c s="36" t="s">
        <v>486</v>
      </c>
      <c s="37">
        <v>180</v>
      </c>
      <c s="36">
        <v>0</v>
      </c>
      <c s="36">
        <f>ROUND(G410*H410,6)</f>
      </c>
      <c r="L410" s="38">
        <v>0</v>
      </c>
      <c s="32">
        <f>ROUND(ROUND(L410,2)*ROUND(G410,3),2)</f>
      </c>
      <c s="36" t="s">
        <v>11685</v>
      </c>
      <c>
        <f>(M410*21)/100</f>
      </c>
      <c t="s">
        <v>28</v>
      </c>
    </row>
    <row r="411" spans="1:5" ht="12.75">
      <c r="A411" s="35" t="s">
        <v>56</v>
      </c>
      <c r="E411" s="39" t="s">
        <v>1040</v>
      </c>
    </row>
    <row r="412" spans="1:5" ht="12.75">
      <c r="A412" s="35" t="s">
        <v>57</v>
      </c>
      <c r="E412" s="40" t="s">
        <v>11704</v>
      </c>
    </row>
    <row r="413" spans="1:5" ht="89.25">
      <c r="A413" t="s">
        <v>58</v>
      </c>
      <c r="E413" s="39" t="s">
        <v>11980</v>
      </c>
    </row>
    <row r="414" spans="1:13" ht="12.75">
      <c r="A414" t="s">
        <v>47</v>
      </c>
      <c r="C414" s="31" t="s">
        <v>27</v>
      </c>
      <c r="E414" s="33" t="s">
        <v>11981</v>
      </c>
      <c r="J414" s="32">
        <f>0</f>
      </c>
      <c s="32">
        <f>0</f>
      </c>
      <c s="32">
        <f>0+L415+L419+L423+L427+L431+L435+L439+L443+L447+L451</f>
      </c>
      <c s="32">
        <f>0+M415+M419+M423+M427+M431+M435+M439+M443+M447+M451</f>
      </c>
    </row>
    <row r="415" spans="1:16" ht="12.75">
      <c r="A415" t="s">
        <v>49</v>
      </c>
      <c s="34" t="s">
        <v>411</v>
      </c>
      <c s="34" t="s">
        <v>11982</v>
      </c>
      <c s="35" t="s">
        <v>52</v>
      </c>
      <c s="6" t="s">
        <v>11983</v>
      </c>
      <c s="36" t="s">
        <v>325</v>
      </c>
      <c s="37">
        <v>2</v>
      </c>
      <c s="36">
        <v>0</v>
      </c>
      <c s="36">
        <f>ROUND(G415*H415,6)</f>
      </c>
      <c r="L415" s="38">
        <v>0</v>
      </c>
      <c s="32">
        <f>ROUND(ROUND(L415,2)*ROUND(G415,3),2)</f>
      </c>
      <c s="36" t="s">
        <v>11685</v>
      </c>
      <c>
        <f>(M415*21)/100</f>
      </c>
      <c t="s">
        <v>28</v>
      </c>
    </row>
    <row r="416" spans="1:5" ht="12.75">
      <c r="A416" s="35" t="s">
        <v>56</v>
      </c>
      <c r="E416" s="39" t="s">
        <v>1040</v>
      </c>
    </row>
    <row r="417" spans="1:5" ht="12.75">
      <c r="A417" s="35" t="s">
        <v>57</v>
      </c>
      <c r="E417" s="40" t="s">
        <v>11901</v>
      </c>
    </row>
    <row r="418" spans="1:5" ht="102">
      <c r="A418" t="s">
        <v>58</v>
      </c>
      <c r="E418" s="39" t="s">
        <v>11984</v>
      </c>
    </row>
    <row r="419" spans="1:16" ht="12.75">
      <c r="A419" t="s">
        <v>49</v>
      </c>
      <c s="34" t="s">
        <v>415</v>
      </c>
      <c s="34" t="s">
        <v>11985</v>
      </c>
      <c s="35" t="s">
        <v>52</v>
      </c>
      <c s="6" t="s">
        <v>11986</v>
      </c>
      <c s="36" t="s">
        <v>325</v>
      </c>
      <c s="37">
        <v>2</v>
      </c>
      <c s="36">
        <v>0</v>
      </c>
      <c s="36">
        <f>ROUND(G419*H419,6)</f>
      </c>
      <c r="L419" s="38">
        <v>0</v>
      </c>
      <c s="32">
        <f>ROUND(ROUND(L419,2)*ROUND(G419,3),2)</f>
      </c>
      <c s="36" t="s">
        <v>11685</v>
      </c>
      <c>
        <f>(M419*21)/100</f>
      </c>
      <c t="s">
        <v>28</v>
      </c>
    </row>
    <row r="420" spans="1:5" ht="12.75">
      <c r="A420" s="35" t="s">
        <v>56</v>
      </c>
      <c r="E420" s="39" t="s">
        <v>1040</v>
      </c>
    </row>
    <row r="421" spans="1:5" ht="12.75">
      <c r="A421" s="35" t="s">
        <v>57</v>
      </c>
      <c r="E421" s="40" t="s">
        <v>11901</v>
      </c>
    </row>
    <row r="422" spans="1:5" ht="89.25">
      <c r="A422" t="s">
        <v>58</v>
      </c>
      <c r="E422" s="39" t="s">
        <v>11987</v>
      </c>
    </row>
    <row r="423" spans="1:16" ht="12.75">
      <c r="A423" t="s">
        <v>49</v>
      </c>
      <c s="34" t="s">
        <v>419</v>
      </c>
      <c s="34" t="s">
        <v>11988</v>
      </c>
      <c s="35" t="s">
        <v>52</v>
      </c>
      <c s="6" t="s">
        <v>11989</v>
      </c>
      <c s="36" t="s">
        <v>67</v>
      </c>
      <c s="37">
        <v>2</v>
      </c>
      <c s="36">
        <v>0</v>
      </c>
      <c s="36">
        <f>ROUND(G423*H423,6)</f>
      </c>
      <c r="L423" s="38">
        <v>0</v>
      </c>
      <c s="32">
        <f>ROUND(ROUND(L423,2)*ROUND(G423,3),2)</f>
      </c>
      <c s="36" t="s">
        <v>11685</v>
      </c>
      <c>
        <f>(M423*21)/100</f>
      </c>
      <c t="s">
        <v>28</v>
      </c>
    </row>
    <row r="424" spans="1:5" ht="12.75">
      <c r="A424" s="35" t="s">
        <v>56</v>
      </c>
      <c r="E424" s="39" t="s">
        <v>1040</v>
      </c>
    </row>
    <row r="425" spans="1:5" ht="12.75">
      <c r="A425" s="35" t="s">
        <v>57</v>
      </c>
      <c r="E425" s="40" t="s">
        <v>11990</v>
      </c>
    </row>
    <row r="426" spans="1:5" ht="89.25">
      <c r="A426" t="s">
        <v>58</v>
      </c>
      <c r="E426" s="39" t="s">
        <v>11991</v>
      </c>
    </row>
    <row r="427" spans="1:16" ht="12.75">
      <c r="A427" t="s">
        <v>49</v>
      </c>
      <c s="34" t="s">
        <v>423</v>
      </c>
      <c s="34" t="s">
        <v>11992</v>
      </c>
      <c s="35" t="s">
        <v>52</v>
      </c>
      <c s="6" t="s">
        <v>11993</v>
      </c>
      <c s="36" t="s">
        <v>67</v>
      </c>
      <c s="37">
        <v>45</v>
      </c>
      <c s="36">
        <v>0</v>
      </c>
      <c s="36">
        <f>ROUND(G427*H427,6)</f>
      </c>
      <c r="L427" s="38">
        <v>0</v>
      </c>
      <c s="32">
        <f>ROUND(ROUND(L427,2)*ROUND(G427,3),2)</f>
      </c>
      <c s="36" t="s">
        <v>11685</v>
      </c>
      <c>
        <f>(M427*21)/100</f>
      </c>
      <c t="s">
        <v>28</v>
      </c>
    </row>
    <row r="428" spans="1:5" ht="12.75">
      <c r="A428" s="35" t="s">
        <v>56</v>
      </c>
      <c r="E428" s="39" t="s">
        <v>1040</v>
      </c>
    </row>
    <row r="429" spans="1:5" ht="12.75">
      <c r="A429" s="35" t="s">
        <v>57</v>
      </c>
      <c r="E429" s="40" t="s">
        <v>11901</v>
      </c>
    </row>
    <row r="430" spans="1:5" ht="89.25">
      <c r="A430" t="s">
        <v>58</v>
      </c>
      <c r="E430" s="39" t="s">
        <v>11991</v>
      </c>
    </row>
    <row r="431" spans="1:16" ht="12.75">
      <c r="A431" t="s">
        <v>49</v>
      </c>
      <c s="34" t="s">
        <v>427</v>
      </c>
      <c s="34" t="s">
        <v>11994</v>
      </c>
      <c s="35" t="s">
        <v>52</v>
      </c>
      <c s="6" t="s">
        <v>11995</v>
      </c>
      <c s="36" t="s">
        <v>67</v>
      </c>
      <c s="37">
        <v>6</v>
      </c>
      <c s="36">
        <v>0</v>
      </c>
      <c s="36">
        <f>ROUND(G431*H431,6)</f>
      </c>
      <c r="L431" s="38">
        <v>0</v>
      </c>
      <c s="32">
        <f>ROUND(ROUND(L431,2)*ROUND(G431,3),2)</f>
      </c>
      <c s="36" t="s">
        <v>11685</v>
      </c>
      <c>
        <f>(M431*21)/100</f>
      </c>
      <c t="s">
        <v>28</v>
      </c>
    </row>
    <row r="432" spans="1:5" ht="12.75">
      <c r="A432" s="35" t="s">
        <v>56</v>
      </c>
      <c r="E432" s="39" t="s">
        <v>1040</v>
      </c>
    </row>
    <row r="433" spans="1:5" ht="12.75">
      <c r="A433" s="35" t="s">
        <v>57</v>
      </c>
      <c r="E433" s="40" t="s">
        <v>6201</v>
      </c>
    </row>
    <row r="434" spans="1:5" ht="89.25">
      <c r="A434" t="s">
        <v>58</v>
      </c>
      <c r="E434" s="39" t="s">
        <v>11996</v>
      </c>
    </row>
    <row r="435" spans="1:16" ht="12.75">
      <c r="A435" t="s">
        <v>49</v>
      </c>
      <c s="34" t="s">
        <v>431</v>
      </c>
      <c s="34" t="s">
        <v>11997</v>
      </c>
      <c s="35" t="s">
        <v>52</v>
      </c>
      <c s="6" t="s">
        <v>510</v>
      </c>
      <c s="36" t="s">
        <v>67</v>
      </c>
      <c s="37">
        <v>6</v>
      </c>
      <c s="36">
        <v>0</v>
      </c>
      <c s="36">
        <f>ROUND(G435*H435,6)</f>
      </c>
      <c r="L435" s="38">
        <v>0</v>
      </c>
      <c s="32">
        <f>ROUND(ROUND(L435,2)*ROUND(G435,3),2)</f>
      </c>
      <c s="36" t="s">
        <v>11685</v>
      </c>
      <c>
        <f>(M435*21)/100</f>
      </c>
      <c t="s">
        <v>28</v>
      </c>
    </row>
    <row r="436" spans="1:5" ht="12.75">
      <c r="A436" s="35" t="s">
        <v>56</v>
      </c>
      <c r="E436" s="39" t="s">
        <v>1040</v>
      </c>
    </row>
    <row r="437" spans="1:5" ht="12.75">
      <c r="A437" s="35" t="s">
        <v>57</v>
      </c>
      <c r="E437" s="40" t="s">
        <v>6201</v>
      </c>
    </row>
    <row r="438" spans="1:5" ht="89.25">
      <c r="A438" t="s">
        <v>58</v>
      </c>
      <c r="E438" s="39" t="s">
        <v>11998</v>
      </c>
    </row>
    <row r="439" spans="1:16" ht="12.75">
      <c r="A439" t="s">
        <v>49</v>
      </c>
      <c s="34" t="s">
        <v>435</v>
      </c>
      <c s="34" t="s">
        <v>11999</v>
      </c>
      <c s="35" t="s">
        <v>52</v>
      </c>
      <c s="6" t="s">
        <v>12000</v>
      </c>
      <c s="36" t="s">
        <v>486</v>
      </c>
      <c s="37">
        <v>120</v>
      </c>
      <c s="36">
        <v>0</v>
      </c>
      <c s="36">
        <f>ROUND(G439*H439,6)</f>
      </c>
      <c r="L439" s="38">
        <v>0</v>
      </c>
      <c s="32">
        <f>ROUND(ROUND(L439,2)*ROUND(G439,3),2)</f>
      </c>
      <c s="36" t="s">
        <v>11685</v>
      </c>
      <c>
        <f>(M439*21)/100</f>
      </c>
      <c t="s">
        <v>28</v>
      </c>
    </row>
    <row r="440" spans="1:5" ht="12.75">
      <c r="A440" s="35" t="s">
        <v>56</v>
      </c>
      <c r="E440" s="39" t="s">
        <v>1040</v>
      </c>
    </row>
    <row r="441" spans="1:5" ht="12.75">
      <c r="A441" s="35" t="s">
        <v>57</v>
      </c>
      <c r="E441" s="40" t="s">
        <v>11704</v>
      </c>
    </row>
    <row r="442" spans="1:5" ht="89.25">
      <c r="A442" t="s">
        <v>58</v>
      </c>
      <c r="E442" s="39" t="s">
        <v>12001</v>
      </c>
    </row>
    <row r="443" spans="1:16" ht="25.5">
      <c r="A443" t="s">
        <v>49</v>
      </c>
      <c s="34" t="s">
        <v>439</v>
      </c>
      <c s="34" t="s">
        <v>645</v>
      </c>
      <c s="35" t="s">
        <v>646</v>
      </c>
      <c s="6" t="s">
        <v>647</v>
      </c>
      <c s="36" t="s">
        <v>648</v>
      </c>
      <c s="37">
        <v>444</v>
      </c>
      <c s="36">
        <v>0</v>
      </c>
      <c s="36">
        <f>ROUND(G443*H443,6)</f>
      </c>
      <c r="L443" s="38">
        <v>0</v>
      </c>
      <c s="32">
        <f>ROUND(ROUND(L443,2)*ROUND(G443,3),2)</f>
      </c>
      <c s="36" t="s">
        <v>649</v>
      </c>
      <c>
        <f>(M443*21)/100</f>
      </c>
      <c t="s">
        <v>28</v>
      </c>
    </row>
    <row r="444" spans="1:5" ht="25.5">
      <c r="A444" s="35" t="s">
        <v>56</v>
      </c>
      <c r="E444" s="39" t="s">
        <v>650</v>
      </c>
    </row>
    <row r="445" spans="1:5" ht="12.75">
      <c r="A445" s="35" t="s">
        <v>57</v>
      </c>
      <c r="E445" s="40" t="s">
        <v>12025</v>
      </c>
    </row>
    <row r="446" spans="1:5" ht="102">
      <c r="A446" t="s">
        <v>58</v>
      </c>
      <c r="E446" s="39" t="s">
        <v>651</v>
      </c>
    </row>
    <row r="447" spans="1:16" ht="25.5">
      <c r="A447" t="s">
        <v>49</v>
      </c>
      <c s="34" t="s">
        <v>443</v>
      </c>
      <c s="34" t="s">
        <v>658</v>
      </c>
      <c s="35" t="s">
        <v>659</v>
      </c>
      <c s="6" t="s">
        <v>660</v>
      </c>
      <c s="36" t="s">
        <v>648</v>
      </c>
      <c s="37">
        <v>135</v>
      </c>
      <c s="36">
        <v>0</v>
      </c>
      <c s="36">
        <f>ROUND(G447*H447,6)</f>
      </c>
      <c r="L447" s="38">
        <v>0</v>
      </c>
      <c s="32">
        <f>ROUND(ROUND(L447,2)*ROUND(G447,3),2)</f>
      </c>
      <c s="36" t="s">
        <v>649</v>
      </c>
      <c>
        <f>(M447*21)/100</f>
      </c>
      <c t="s">
        <v>28</v>
      </c>
    </row>
    <row r="448" spans="1:5" ht="25.5">
      <c r="A448" s="35" t="s">
        <v>56</v>
      </c>
      <c r="E448" s="39" t="s">
        <v>650</v>
      </c>
    </row>
    <row r="449" spans="1:5" ht="12.75">
      <c r="A449" s="35" t="s">
        <v>57</v>
      </c>
      <c r="E449" s="40" t="s">
        <v>12026</v>
      </c>
    </row>
    <row r="450" spans="1:5" ht="102">
      <c r="A450" t="s">
        <v>58</v>
      </c>
      <c r="E450" s="39" t="s">
        <v>651</v>
      </c>
    </row>
    <row r="451" spans="1:16" ht="25.5">
      <c r="A451" t="s">
        <v>49</v>
      </c>
      <c s="34" t="s">
        <v>447</v>
      </c>
      <c s="34" t="s">
        <v>667</v>
      </c>
      <c s="35" t="s">
        <v>668</v>
      </c>
      <c s="6" t="s">
        <v>669</v>
      </c>
      <c s="36" t="s">
        <v>648</v>
      </c>
      <c s="37">
        <v>2.42</v>
      </c>
      <c s="36">
        <v>0</v>
      </c>
      <c s="36">
        <f>ROUND(G451*H451,6)</f>
      </c>
      <c r="L451" s="38">
        <v>0</v>
      </c>
      <c s="32">
        <f>ROUND(ROUND(L451,2)*ROUND(G451,3),2)</f>
      </c>
      <c s="36" t="s">
        <v>649</v>
      </c>
      <c>
        <f>(M451*21)/100</f>
      </c>
      <c t="s">
        <v>28</v>
      </c>
    </row>
    <row r="452" spans="1:5" ht="25.5">
      <c r="A452" s="35" t="s">
        <v>56</v>
      </c>
      <c r="E452" s="39" t="s">
        <v>650</v>
      </c>
    </row>
    <row r="453" spans="1:5" ht="38.25">
      <c r="A453" s="35" t="s">
        <v>57</v>
      </c>
      <c r="E453" s="40" t="s">
        <v>12027</v>
      </c>
    </row>
    <row r="454" spans="1:5" ht="102">
      <c r="A454" t="s">
        <v>58</v>
      </c>
      <c r="E4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11677</v>
      </c>
      <c s="41">
        <f>Rekapitulace!C168</f>
      </c>
      <c s="20" t="s">
        <v>0</v>
      </c>
      <c t="s">
        <v>23</v>
      </c>
      <c t="s">
        <v>28</v>
      </c>
    </row>
    <row r="4" spans="1:16" ht="32" customHeight="1">
      <c r="A4" s="24" t="s">
        <v>20</v>
      </c>
      <c s="25" t="s">
        <v>29</v>
      </c>
      <c s="27" t="s">
        <v>11677</v>
      </c>
      <c r="E4" s="26" t="s">
        <v>11678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COUNTIFS(L8:L519,"=0",A8:A519,"P")+COUNTIFS(L8:L519,"",A8:A519,"P")+SUM(Q8:Q519)</f>
      </c>
    </row>
    <row r="8" spans="1:13" ht="12.75">
      <c r="A8" t="s">
        <v>45</v>
      </c>
      <c r="C8" s="28" t="s">
        <v>12030</v>
      </c>
      <c r="E8" s="30" t="s">
        <v>12029</v>
      </c>
      <c r="J8" s="29">
        <f>0+J9+J42+J111+J356+J365+J482</f>
      </c>
      <c s="29">
        <f>0+K9+K42+K111+K356+K365+K482</f>
      </c>
      <c s="29">
        <f>0+L9+L42+L111+L356+L365+L482</f>
      </c>
      <c s="29">
        <f>0+M9+M42+M111+M356+M365+M482</f>
      </c>
    </row>
    <row r="9" spans="1:13" ht="12.75">
      <c r="A9" t="s">
        <v>47</v>
      </c>
      <c r="C9" s="31" t="s">
        <v>644</v>
      </c>
      <c r="E9" s="33" t="s">
        <v>11682</v>
      </c>
      <c r="J9" s="32">
        <f>0</f>
      </c>
      <c s="32">
        <f>0</f>
      </c>
      <c s="32">
        <f>0+L10+L14+L18+L22+L26+L30+L34+L38</f>
      </c>
      <c s="32">
        <f>0+M10+M14+M18+M22+M26+M30+M34+M38</f>
      </c>
    </row>
    <row r="10" spans="1:16" ht="12.75">
      <c r="A10" t="s">
        <v>49</v>
      </c>
      <c s="34" t="s">
        <v>644</v>
      </c>
      <c s="34" t="s">
        <v>11683</v>
      </c>
      <c s="35" t="s">
        <v>52</v>
      </c>
      <c s="6" t="s">
        <v>11684</v>
      </c>
      <c s="36" t="s">
        <v>75</v>
      </c>
      <c s="37">
        <v>500</v>
      </c>
      <c s="36">
        <v>0</v>
      </c>
      <c s="36">
        <f>ROUND(G10*H10,6)</f>
      </c>
      <c r="L10" s="38">
        <v>0</v>
      </c>
      <c s="32">
        <f>ROUND(ROUND(L10,2)*ROUND(G10,3),2)</f>
      </c>
      <c s="36" t="s">
        <v>11685</v>
      </c>
      <c>
        <f>(M10*21)/100</f>
      </c>
      <c t="s">
        <v>28</v>
      </c>
    </row>
    <row r="11" spans="1:5" ht="12.75">
      <c r="A11" s="35" t="s">
        <v>56</v>
      </c>
      <c r="E11" s="39" t="s">
        <v>1040</v>
      </c>
    </row>
    <row r="12" spans="1:5" ht="12.75">
      <c r="A12" s="35" t="s">
        <v>57</v>
      </c>
      <c r="E12" s="40" t="s">
        <v>11686</v>
      </c>
    </row>
    <row r="13" spans="1:5" ht="216.75">
      <c r="A13" t="s">
        <v>58</v>
      </c>
      <c r="E13" s="39" t="s">
        <v>2614</v>
      </c>
    </row>
    <row r="14" spans="1:16" ht="12.75">
      <c r="A14" t="s">
        <v>49</v>
      </c>
      <c s="34" t="s">
        <v>28</v>
      </c>
      <c s="34" t="s">
        <v>11687</v>
      </c>
      <c s="35" t="s">
        <v>52</v>
      </c>
      <c s="6" t="s">
        <v>11688</v>
      </c>
      <c s="36" t="s">
        <v>67</v>
      </c>
      <c s="37">
        <v>272</v>
      </c>
      <c s="36">
        <v>0</v>
      </c>
      <c s="36">
        <f>ROUND(G14*H14,6)</f>
      </c>
      <c r="L14" s="38">
        <v>0</v>
      </c>
      <c s="32">
        <f>ROUND(ROUND(L14,2)*ROUND(G14,3),2)</f>
      </c>
      <c s="36" t="s">
        <v>11685</v>
      </c>
      <c>
        <f>(M14*21)/100</f>
      </c>
      <c t="s">
        <v>28</v>
      </c>
    </row>
    <row r="15" spans="1:5" ht="12.75">
      <c r="A15" s="35" t="s">
        <v>56</v>
      </c>
      <c r="E15" s="39" t="s">
        <v>1040</v>
      </c>
    </row>
    <row r="16" spans="1:5" ht="12.75">
      <c r="A16" s="35" t="s">
        <v>57</v>
      </c>
      <c r="E16" s="40" t="s">
        <v>11690</v>
      </c>
    </row>
    <row r="17" spans="1:5" ht="89.25">
      <c r="A17" t="s">
        <v>58</v>
      </c>
      <c r="E17" s="39" t="s">
        <v>11691</v>
      </c>
    </row>
    <row r="18" spans="1:16" ht="12.75">
      <c r="A18" t="s">
        <v>49</v>
      </c>
      <c s="34" t="s">
        <v>26</v>
      </c>
      <c s="34" t="s">
        <v>11692</v>
      </c>
      <c s="35" t="s">
        <v>52</v>
      </c>
      <c s="6" t="s">
        <v>11693</v>
      </c>
      <c s="36" t="s">
        <v>67</v>
      </c>
      <c s="37">
        <v>102</v>
      </c>
      <c s="36">
        <v>0</v>
      </c>
      <c s="36">
        <f>ROUND(G18*H18,6)</f>
      </c>
      <c r="L18" s="38">
        <v>0</v>
      </c>
      <c s="32">
        <f>ROUND(ROUND(L18,2)*ROUND(G18,3),2)</f>
      </c>
      <c s="36" t="s">
        <v>11685</v>
      </c>
      <c>
        <f>(M18*21)/100</f>
      </c>
      <c t="s">
        <v>28</v>
      </c>
    </row>
    <row r="19" spans="1:5" ht="12.75">
      <c r="A19" s="35" t="s">
        <v>56</v>
      </c>
      <c r="E19" s="39" t="s">
        <v>1040</v>
      </c>
    </row>
    <row r="20" spans="1:5" ht="12.75">
      <c r="A20" s="35" t="s">
        <v>57</v>
      </c>
      <c r="E20" s="40" t="s">
        <v>11690</v>
      </c>
    </row>
    <row r="21" spans="1:5" ht="76.5">
      <c r="A21" t="s">
        <v>58</v>
      </c>
      <c r="E21" s="39" t="s">
        <v>11694</v>
      </c>
    </row>
    <row r="22" spans="1:16" ht="12.75">
      <c r="A22" t="s">
        <v>49</v>
      </c>
      <c s="34" t="s">
        <v>94</v>
      </c>
      <c s="34" t="s">
        <v>11695</v>
      </c>
      <c s="35" t="s">
        <v>52</v>
      </c>
      <c s="6" t="s">
        <v>11696</v>
      </c>
      <c s="36" t="s">
        <v>67</v>
      </c>
      <c s="37">
        <v>76</v>
      </c>
      <c s="36">
        <v>0</v>
      </c>
      <c s="36">
        <f>ROUND(G22*H22,6)</f>
      </c>
      <c r="L22" s="38">
        <v>0</v>
      </c>
      <c s="32">
        <f>ROUND(ROUND(L22,2)*ROUND(G22,3),2)</f>
      </c>
      <c s="36" t="s">
        <v>11685</v>
      </c>
      <c>
        <f>(M22*21)/100</f>
      </c>
      <c t="s">
        <v>28</v>
      </c>
    </row>
    <row r="23" spans="1:5" ht="12.75">
      <c r="A23" s="35" t="s">
        <v>56</v>
      </c>
      <c r="E23" s="39" t="s">
        <v>1040</v>
      </c>
    </row>
    <row r="24" spans="1:5" ht="12.75">
      <c r="A24" s="35" t="s">
        <v>57</v>
      </c>
      <c r="E24" s="40" t="s">
        <v>11697</v>
      </c>
    </row>
    <row r="25" spans="1:5" ht="76.5">
      <c r="A25" t="s">
        <v>58</v>
      </c>
      <c r="E25" s="39" t="s">
        <v>12008</v>
      </c>
    </row>
    <row r="26" spans="1:16" ht="12.75">
      <c r="A26" t="s">
        <v>49</v>
      </c>
      <c s="34" t="s">
        <v>100</v>
      </c>
      <c s="34" t="s">
        <v>11699</v>
      </c>
      <c s="35" t="s">
        <v>52</v>
      </c>
      <c s="6" t="s">
        <v>11700</v>
      </c>
      <c s="36" t="s">
        <v>67</v>
      </c>
      <c s="37">
        <v>4</v>
      </c>
      <c s="36">
        <v>0</v>
      </c>
      <c s="36">
        <f>ROUND(G26*H26,6)</f>
      </c>
      <c r="L26" s="38">
        <v>0</v>
      </c>
      <c s="32">
        <f>ROUND(ROUND(L26,2)*ROUND(G26,3),2)</f>
      </c>
      <c s="36" t="s">
        <v>11685</v>
      </c>
      <c>
        <f>(M26*21)/100</f>
      </c>
      <c t="s">
        <v>28</v>
      </c>
    </row>
    <row r="27" spans="1:5" ht="12.75">
      <c r="A27" s="35" t="s">
        <v>56</v>
      </c>
      <c r="E27" s="39" t="s">
        <v>1040</v>
      </c>
    </row>
    <row r="28" spans="1:5" ht="12.75">
      <c r="A28" s="35" t="s">
        <v>57</v>
      </c>
      <c r="E28" s="40" t="s">
        <v>11697</v>
      </c>
    </row>
    <row r="29" spans="1:5" ht="76.5">
      <c r="A29" t="s">
        <v>58</v>
      </c>
      <c r="E29" s="39" t="s">
        <v>11701</v>
      </c>
    </row>
    <row r="30" spans="1:16" ht="12.75">
      <c r="A30" t="s">
        <v>49</v>
      </c>
      <c s="34" t="s">
        <v>27</v>
      </c>
      <c s="34" t="s">
        <v>12031</v>
      </c>
      <c s="35" t="s">
        <v>52</v>
      </c>
      <c s="6" t="s">
        <v>12032</v>
      </c>
      <c s="36" t="s">
        <v>67</v>
      </c>
      <c s="37">
        <v>2</v>
      </c>
      <c s="36">
        <v>0</v>
      </c>
      <c s="36">
        <f>ROUND(G30*H30,6)</f>
      </c>
      <c r="L30" s="38">
        <v>0</v>
      </c>
      <c s="32">
        <f>ROUND(ROUND(L30,2)*ROUND(G30,3),2)</f>
      </c>
      <c s="36" t="s">
        <v>11685</v>
      </c>
      <c>
        <f>(M30*21)/100</f>
      </c>
      <c t="s">
        <v>28</v>
      </c>
    </row>
    <row r="31" spans="1:5" ht="12.75">
      <c r="A31" s="35" t="s">
        <v>56</v>
      </c>
      <c r="E31" s="39" t="s">
        <v>1040</v>
      </c>
    </row>
    <row r="32" spans="1:5" ht="12.75">
      <c r="A32" s="35" t="s">
        <v>57</v>
      </c>
      <c r="E32" s="40" t="s">
        <v>11697</v>
      </c>
    </row>
    <row r="33" spans="1:5" ht="89.25">
      <c r="A33" t="s">
        <v>58</v>
      </c>
      <c r="E33" s="39" t="s">
        <v>12033</v>
      </c>
    </row>
    <row r="34" spans="1:16" ht="12.75">
      <c r="A34" t="s">
        <v>49</v>
      </c>
      <c s="34" t="s">
        <v>168</v>
      </c>
      <c s="34" t="s">
        <v>11702</v>
      </c>
      <c s="35" t="s">
        <v>52</v>
      </c>
      <c s="6" t="s">
        <v>11703</v>
      </c>
      <c s="36" t="s">
        <v>67</v>
      </c>
      <c s="37">
        <v>60</v>
      </c>
      <c s="36">
        <v>0</v>
      </c>
      <c s="36">
        <f>ROUND(G34*H34,6)</f>
      </c>
      <c r="L34" s="38">
        <v>0</v>
      </c>
      <c s="32">
        <f>ROUND(ROUND(L34,2)*ROUND(G34,3),2)</f>
      </c>
      <c s="36" t="s">
        <v>11685</v>
      </c>
      <c>
        <f>(M34*21)/100</f>
      </c>
      <c t="s">
        <v>28</v>
      </c>
    </row>
    <row r="35" spans="1:5" ht="12.75">
      <c r="A35" s="35" t="s">
        <v>56</v>
      </c>
      <c r="E35" s="39" t="s">
        <v>1040</v>
      </c>
    </row>
    <row r="36" spans="1:5" ht="12.75">
      <c r="A36" s="35" t="s">
        <v>57</v>
      </c>
      <c r="E36" s="40" t="s">
        <v>11704</v>
      </c>
    </row>
    <row r="37" spans="1:5" ht="114.75">
      <c r="A37" t="s">
        <v>58</v>
      </c>
      <c r="E37" s="39" t="s">
        <v>11705</v>
      </c>
    </row>
    <row r="38" spans="1:16" ht="25.5">
      <c r="A38" t="s">
        <v>49</v>
      </c>
      <c s="34" t="s">
        <v>534</v>
      </c>
      <c s="34" t="s">
        <v>11706</v>
      </c>
      <c s="35" t="s">
        <v>52</v>
      </c>
      <c s="6" t="s">
        <v>11707</v>
      </c>
      <c s="36" t="s">
        <v>486</v>
      </c>
      <c s="37">
        <v>525</v>
      </c>
      <c s="36">
        <v>0</v>
      </c>
      <c s="36">
        <f>ROUND(G38*H38,6)</f>
      </c>
      <c r="L38" s="38">
        <v>0</v>
      </c>
      <c s="32">
        <f>ROUND(ROUND(L38,2)*ROUND(G38,3),2)</f>
      </c>
      <c s="36" t="s">
        <v>11685</v>
      </c>
      <c>
        <f>(M38*21)/100</f>
      </c>
      <c t="s">
        <v>28</v>
      </c>
    </row>
    <row r="39" spans="1:5" ht="12.75">
      <c r="A39" s="35" t="s">
        <v>56</v>
      </c>
      <c r="E39" s="39" t="s">
        <v>1040</v>
      </c>
    </row>
    <row r="40" spans="1:5" ht="12.75">
      <c r="A40" s="35" t="s">
        <v>57</v>
      </c>
      <c r="E40" s="40" t="s">
        <v>11704</v>
      </c>
    </row>
    <row r="41" spans="1:5" ht="89.25">
      <c r="A41" t="s">
        <v>58</v>
      </c>
      <c r="E41" s="39" t="s">
        <v>11708</v>
      </c>
    </row>
    <row r="42" spans="1:13" ht="12.75">
      <c r="A42" t="s">
        <v>47</v>
      </c>
      <c r="C42" s="31" t="s">
        <v>28</v>
      </c>
      <c r="E42" s="33" t="s">
        <v>11709</v>
      </c>
      <c r="J42" s="32">
        <f>0</f>
      </c>
      <c s="32">
        <f>0</f>
      </c>
      <c s="32">
        <f>0+L43+L47+L51+L55+L59+L63+L67+L71+L75+L79+L83+L87+L91+L95+L99+L103+L107</f>
      </c>
      <c s="32">
        <f>0+M43+M47+M51+M55+M59+M63+M67+M71+M75+M79+M83+M87+M91+M95+M99+M103+M107</f>
      </c>
    </row>
    <row r="43" spans="1:16" ht="25.5">
      <c r="A43" t="s">
        <v>49</v>
      </c>
      <c s="34" t="s">
        <v>673</v>
      </c>
      <c s="34" t="s">
        <v>11710</v>
      </c>
      <c s="35" t="s">
        <v>52</v>
      </c>
      <c s="6" t="s">
        <v>11711</v>
      </c>
      <c s="36" t="s">
        <v>67</v>
      </c>
      <c s="37">
        <v>8</v>
      </c>
      <c s="36">
        <v>0</v>
      </c>
      <c s="36">
        <f>ROUND(G43*H43,6)</f>
      </c>
      <c r="L43" s="38">
        <v>0</v>
      </c>
      <c s="32">
        <f>ROUND(ROUND(L43,2)*ROUND(G43,3),2)</f>
      </c>
      <c s="36" t="s">
        <v>11685</v>
      </c>
      <c>
        <f>(M43*21)/100</f>
      </c>
      <c t="s">
        <v>28</v>
      </c>
    </row>
    <row r="44" spans="1:5" ht="12.75">
      <c r="A44" s="35" t="s">
        <v>56</v>
      </c>
      <c r="E44" s="39" t="s">
        <v>1040</v>
      </c>
    </row>
    <row r="45" spans="1:5" ht="12.75">
      <c r="A45" s="35" t="s">
        <v>57</v>
      </c>
      <c r="E45" s="40" t="s">
        <v>11712</v>
      </c>
    </row>
    <row r="46" spans="1:5" ht="102">
      <c r="A46" t="s">
        <v>58</v>
      </c>
      <c r="E46" s="39" t="s">
        <v>11716</v>
      </c>
    </row>
    <row r="47" spans="1:16" ht="25.5">
      <c r="A47" t="s">
        <v>49</v>
      </c>
      <c s="34" t="s">
        <v>677</v>
      </c>
      <c s="34" t="s">
        <v>11714</v>
      </c>
      <c s="35" t="s">
        <v>52</v>
      </c>
      <c s="6" t="s">
        <v>11715</v>
      </c>
      <c s="36" t="s">
        <v>67</v>
      </c>
      <c s="37">
        <v>34</v>
      </c>
      <c s="36">
        <v>0</v>
      </c>
      <c s="36">
        <f>ROUND(G47*H47,6)</f>
      </c>
      <c r="L47" s="38">
        <v>0</v>
      </c>
      <c s="32">
        <f>ROUND(ROUND(L47,2)*ROUND(G47,3),2)</f>
      </c>
      <c s="36" t="s">
        <v>11685</v>
      </c>
      <c>
        <f>(M47*21)/100</f>
      </c>
      <c t="s">
        <v>28</v>
      </c>
    </row>
    <row r="48" spans="1:5" ht="12.75">
      <c r="A48" s="35" t="s">
        <v>56</v>
      </c>
      <c r="E48" s="39" t="s">
        <v>1040</v>
      </c>
    </row>
    <row r="49" spans="1:5" ht="12.75">
      <c r="A49" s="35" t="s">
        <v>57</v>
      </c>
      <c r="E49" s="40" t="s">
        <v>11712</v>
      </c>
    </row>
    <row r="50" spans="1:5" ht="102">
      <c r="A50" t="s">
        <v>58</v>
      </c>
      <c r="E50" s="39" t="s">
        <v>11716</v>
      </c>
    </row>
    <row r="51" spans="1:16" ht="25.5">
      <c r="A51" t="s">
        <v>49</v>
      </c>
      <c s="34" t="s">
        <v>681</v>
      </c>
      <c s="34" t="s">
        <v>11717</v>
      </c>
      <c s="35" t="s">
        <v>52</v>
      </c>
      <c s="6" t="s">
        <v>11718</v>
      </c>
      <c s="36" t="s">
        <v>67</v>
      </c>
      <c s="37">
        <v>31</v>
      </c>
      <c s="36">
        <v>0</v>
      </c>
      <c s="36">
        <f>ROUND(G51*H51,6)</f>
      </c>
      <c r="L51" s="38">
        <v>0</v>
      </c>
      <c s="32">
        <f>ROUND(ROUND(L51,2)*ROUND(G51,3),2)</f>
      </c>
      <c s="36" t="s">
        <v>11685</v>
      </c>
      <c>
        <f>(M51*21)/100</f>
      </c>
      <c t="s">
        <v>28</v>
      </c>
    </row>
    <row r="52" spans="1:5" ht="12.75">
      <c r="A52" s="35" t="s">
        <v>56</v>
      </c>
      <c r="E52" s="39" t="s">
        <v>1040</v>
      </c>
    </row>
    <row r="53" spans="1:5" ht="12.75">
      <c r="A53" s="35" t="s">
        <v>57</v>
      </c>
      <c r="E53" s="40" t="s">
        <v>11712</v>
      </c>
    </row>
    <row r="54" spans="1:5" ht="102">
      <c r="A54" t="s">
        <v>58</v>
      </c>
      <c r="E54" s="39" t="s">
        <v>11716</v>
      </c>
    </row>
    <row r="55" spans="1:16" ht="25.5">
      <c r="A55" t="s">
        <v>49</v>
      </c>
      <c s="34" t="s">
        <v>685</v>
      </c>
      <c s="34" t="s">
        <v>11719</v>
      </c>
      <c s="35" t="s">
        <v>52</v>
      </c>
      <c s="6" t="s">
        <v>11720</v>
      </c>
      <c s="36" t="s">
        <v>67</v>
      </c>
      <c s="37">
        <v>3</v>
      </c>
      <c s="36">
        <v>0</v>
      </c>
      <c s="36">
        <f>ROUND(G55*H55,6)</f>
      </c>
      <c r="L55" s="38">
        <v>0</v>
      </c>
      <c s="32">
        <f>ROUND(ROUND(L55,2)*ROUND(G55,3),2)</f>
      </c>
      <c s="36" t="s">
        <v>11685</v>
      </c>
      <c>
        <f>(M55*21)/100</f>
      </c>
      <c t="s">
        <v>28</v>
      </c>
    </row>
    <row r="56" spans="1:5" ht="12.75">
      <c r="A56" s="35" t="s">
        <v>56</v>
      </c>
      <c r="E56" s="39" t="s">
        <v>1040</v>
      </c>
    </row>
    <row r="57" spans="1:5" ht="12.75">
      <c r="A57" s="35" t="s">
        <v>57</v>
      </c>
      <c r="E57" s="40" t="s">
        <v>11712</v>
      </c>
    </row>
    <row r="58" spans="1:5" ht="102">
      <c r="A58" t="s">
        <v>58</v>
      </c>
      <c r="E58" s="39" t="s">
        <v>11716</v>
      </c>
    </row>
    <row r="59" spans="1:16" ht="12.75">
      <c r="A59" t="s">
        <v>49</v>
      </c>
      <c s="34" t="s">
        <v>50</v>
      </c>
      <c s="34" t="s">
        <v>11721</v>
      </c>
      <c s="35" t="s">
        <v>52</v>
      </c>
      <c s="6" t="s">
        <v>11722</v>
      </c>
      <c s="36" t="s">
        <v>67</v>
      </c>
      <c s="37">
        <v>8</v>
      </c>
      <c s="36">
        <v>0</v>
      </c>
      <c s="36">
        <f>ROUND(G59*H59,6)</f>
      </c>
      <c r="L59" s="38">
        <v>0</v>
      </c>
      <c s="32">
        <f>ROUND(ROUND(L59,2)*ROUND(G59,3),2)</f>
      </c>
      <c s="36" t="s">
        <v>11685</v>
      </c>
      <c>
        <f>(M59*21)/100</f>
      </c>
      <c t="s">
        <v>28</v>
      </c>
    </row>
    <row r="60" spans="1:5" ht="12.75">
      <c r="A60" s="35" t="s">
        <v>56</v>
      </c>
      <c r="E60" s="39" t="s">
        <v>1040</v>
      </c>
    </row>
    <row r="61" spans="1:5" ht="12.75">
      <c r="A61" s="35" t="s">
        <v>57</v>
      </c>
      <c r="E61" s="40" t="s">
        <v>11712</v>
      </c>
    </row>
    <row r="62" spans="1:5" ht="102">
      <c r="A62" t="s">
        <v>58</v>
      </c>
      <c r="E62" s="39" t="s">
        <v>11723</v>
      </c>
    </row>
    <row r="63" spans="1:16" ht="12.75">
      <c r="A63" t="s">
        <v>49</v>
      </c>
      <c s="34" t="s">
        <v>60</v>
      </c>
      <c s="34" t="s">
        <v>11724</v>
      </c>
      <c s="35" t="s">
        <v>52</v>
      </c>
      <c s="6" t="s">
        <v>11725</v>
      </c>
      <c s="36" t="s">
        <v>67</v>
      </c>
      <c s="37">
        <v>2</v>
      </c>
      <c s="36">
        <v>0</v>
      </c>
      <c s="36">
        <f>ROUND(G63*H63,6)</f>
      </c>
      <c r="L63" s="38">
        <v>0</v>
      </c>
      <c s="32">
        <f>ROUND(ROUND(L63,2)*ROUND(G63,3),2)</f>
      </c>
      <c s="36" t="s">
        <v>11685</v>
      </c>
      <c>
        <f>(M63*21)/100</f>
      </c>
      <c t="s">
        <v>28</v>
      </c>
    </row>
    <row r="64" spans="1:5" ht="12.75">
      <c r="A64" s="35" t="s">
        <v>56</v>
      </c>
      <c r="E64" s="39" t="s">
        <v>1040</v>
      </c>
    </row>
    <row r="65" spans="1:5" ht="12.75">
      <c r="A65" s="35" t="s">
        <v>57</v>
      </c>
      <c r="E65" s="40" t="s">
        <v>11712</v>
      </c>
    </row>
    <row r="66" spans="1:5" ht="102">
      <c r="A66" t="s">
        <v>58</v>
      </c>
      <c r="E66" s="39" t="s">
        <v>11723</v>
      </c>
    </row>
    <row r="67" spans="1:16" ht="12.75">
      <c r="A67" t="s">
        <v>49</v>
      </c>
      <c s="34" t="s">
        <v>64</v>
      </c>
      <c s="34" t="s">
        <v>11726</v>
      </c>
      <c s="35" t="s">
        <v>52</v>
      </c>
      <c s="6" t="s">
        <v>11727</v>
      </c>
      <c s="36" t="s">
        <v>105</v>
      </c>
      <c s="37">
        <v>275</v>
      </c>
      <c s="36">
        <v>0</v>
      </c>
      <c s="36">
        <f>ROUND(G67*H67,6)</f>
      </c>
      <c r="L67" s="38">
        <v>0</v>
      </c>
      <c s="32">
        <f>ROUND(ROUND(L67,2)*ROUND(G67,3),2)</f>
      </c>
      <c s="36" t="s">
        <v>11685</v>
      </c>
      <c>
        <f>(M67*21)/100</f>
      </c>
      <c t="s">
        <v>28</v>
      </c>
    </row>
    <row r="68" spans="1:5" ht="12.75">
      <c r="A68" s="35" t="s">
        <v>56</v>
      </c>
      <c r="E68" s="39" t="s">
        <v>1040</v>
      </c>
    </row>
    <row r="69" spans="1:5" ht="12.75">
      <c r="A69" s="35" t="s">
        <v>57</v>
      </c>
      <c r="E69" s="40" t="s">
        <v>11728</v>
      </c>
    </row>
    <row r="70" spans="1:5" ht="102">
      <c r="A70" t="s">
        <v>58</v>
      </c>
      <c r="E70" s="39" t="s">
        <v>12009</v>
      </c>
    </row>
    <row r="71" spans="1:16" ht="12.75">
      <c r="A71" t="s">
        <v>49</v>
      </c>
      <c s="34" t="s">
        <v>69</v>
      </c>
      <c s="34" t="s">
        <v>11730</v>
      </c>
      <c s="35" t="s">
        <v>52</v>
      </c>
      <c s="6" t="s">
        <v>11731</v>
      </c>
      <c s="36" t="s">
        <v>67</v>
      </c>
      <c s="37">
        <v>35</v>
      </c>
      <c s="36">
        <v>0</v>
      </c>
      <c s="36">
        <f>ROUND(G71*H71,6)</f>
      </c>
      <c r="L71" s="38">
        <v>0</v>
      </c>
      <c s="32">
        <f>ROUND(ROUND(L71,2)*ROUND(G71,3),2)</f>
      </c>
      <c s="36" t="s">
        <v>11685</v>
      </c>
      <c>
        <f>(M71*21)/100</f>
      </c>
      <c t="s">
        <v>28</v>
      </c>
    </row>
    <row r="72" spans="1:5" ht="12.75">
      <c r="A72" s="35" t="s">
        <v>56</v>
      </c>
      <c r="E72" s="39" t="s">
        <v>1040</v>
      </c>
    </row>
    <row r="73" spans="1:5" ht="12.75">
      <c r="A73" s="35" t="s">
        <v>57</v>
      </c>
      <c r="E73" s="40" t="s">
        <v>11728</v>
      </c>
    </row>
    <row r="74" spans="1:5" ht="114.75">
      <c r="A74" t="s">
        <v>58</v>
      </c>
      <c r="E74" s="39" t="s">
        <v>11735</v>
      </c>
    </row>
    <row r="75" spans="1:16" ht="12.75">
      <c r="A75" t="s">
        <v>49</v>
      </c>
      <c s="34" t="s">
        <v>72</v>
      </c>
      <c s="34" t="s">
        <v>11733</v>
      </c>
      <c s="35" t="s">
        <v>52</v>
      </c>
      <c s="6" t="s">
        <v>11734</v>
      </c>
      <c s="36" t="s">
        <v>67</v>
      </c>
      <c s="37">
        <v>3</v>
      </c>
      <c s="36">
        <v>0</v>
      </c>
      <c s="36">
        <f>ROUND(G75*H75,6)</f>
      </c>
      <c r="L75" s="38">
        <v>0</v>
      </c>
      <c s="32">
        <f>ROUND(ROUND(L75,2)*ROUND(G75,3),2)</f>
      </c>
      <c s="36" t="s">
        <v>11685</v>
      </c>
      <c>
        <f>(M75*21)/100</f>
      </c>
      <c t="s">
        <v>28</v>
      </c>
    </row>
    <row r="76" spans="1:5" ht="12.75">
      <c r="A76" s="35" t="s">
        <v>56</v>
      </c>
      <c r="E76" s="39" t="s">
        <v>1040</v>
      </c>
    </row>
    <row r="77" spans="1:5" ht="12.75">
      <c r="A77" s="35" t="s">
        <v>57</v>
      </c>
      <c r="E77" s="40" t="s">
        <v>11728</v>
      </c>
    </row>
    <row r="78" spans="1:5" ht="114.75">
      <c r="A78" t="s">
        <v>58</v>
      </c>
      <c r="E78" s="39" t="s">
        <v>11735</v>
      </c>
    </row>
    <row r="79" spans="1:16" ht="25.5">
      <c r="A79" t="s">
        <v>49</v>
      </c>
      <c s="34" t="s">
        <v>78</v>
      </c>
      <c s="34" t="s">
        <v>11736</v>
      </c>
      <c s="35" t="s">
        <v>52</v>
      </c>
      <c s="6" t="s">
        <v>11737</v>
      </c>
      <c s="36" t="s">
        <v>67</v>
      </c>
      <c s="37">
        <v>3</v>
      </c>
      <c s="36">
        <v>0</v>
      </c>
      <c s="36">
        <f>ROUND(G79*H79,6)</f>
      </c>
      <c r="L79" s="38">
        <v>0</v>
      </c>
      <c s="32">
        <f>ROUND(ROUND(L79,2)*ROUND(G79,3),2)</f>
      </c>
      <c s="36" t="s">
        <v>11685</v>
      </c>
      <c>
        <f>(M79*21)/100</f>
      </c>
      <c t="s">
        <v>28</v>
      </c>
    </row>
    <row r="80" spans="1:5" ht="12.75">
      <c r="A80" s="35" t="s">
        <v>56</v>
      </c>
      <c r="E80" s="39" t="s">
        <v>1040</v>
      </c>
    </row>
    <row r="81" spans="1:5" ht="12.75">
      <c r="A81" s="35" t="s">
        <v>57</v>
      </c>
      <c r="E81" s="40" t="s">
        <v>11728</v>
      </c>
    </row>
    <row r="82" spans="1:5" ht="114.75">
      <c r="A82" t="s">
        <v>58</v>
      </c>
      <c r="E82" s="39" t="s">
        <v>11735</v>
      </c>
    </row>
    <row r="83" spans="1:16" ht="25.5">
      <c r="A83" t="s">
        <v>49</v>
      </c>
      <c s="34" t="s">
        <v>83</v>
      </c>
      <c s="34" t="s">
        <v>11738</v>
      </c>
      <c s="35" t="s">
        <v>52</v>
      </c>
      <c s="6" t="s">
        <v>11739</v>
      </c>
      <c s="36" t="s">
        <v>67</v>
      </c>
      <c s="37">
        <v>3</v>
      </c>
      <c s="36">
        <v>0</v>
      </c>
      <c s="36">
        <f>ROUND(G83*H83,6)</f>
      </c>
      <c r="L83" s="38">
        <v>0</v>
      </c>
      <c s="32">
        <f>ROUND(ROUND(L83,2)*ROUND(G83,3),2)</f>
      </c>
      <c s="36" t="s">
        <v>11685</v>
      </c>
      <c>
        <f>(M83*21)/100</f>
      </c>
      <c t="s">
        <v>28</v>
      </c>
    </row>
    <row r="84" spans="1:5" ht="12.75">
      <c r="A84" s="35" t="s">
        <v>56</v>
      </c>
      <c r="E84" s="39" t="s">
        <v>1040</v>
      </c>
    </row>
    <row r="85" spans="1:5" ht="12.75">
      <c r="A85" s="35" t="s">
        <v>57</v>
      </c>
      <c r="E85" s="40" t="s">
        <v>11728</v>
      </c>
    </row>
    <row r="86" spans="1:5" ht="114.75">
      <c r="A86" t="s">
        <v>58</v>
      </c>
      <c r="E86" s="39" t="s">
        <v>11735</v>
      </c>
    </row>
    <row r="87" spans="1:16" ht="12.75">
      <c r="A87" t="s">
        <v>49</v>
      </c>
      <c s="34" t="s">
        <v>87</v>
      </c>
      <c s="34" t="s">
        <v>11740</v>
      </c>
      <c s="35" t="s">
        <v>52</v>
      </c>
      <c s="6" t="s">
        <v>11741</v>
      </c>
      <c s="36" t="s">
        <v>67</v>
      </c>
      <c s="37">
        <v>3</v>
      </c>
      <c s="36">
        <v>0</v>
      </c>
      <c s="36">
        <f>ROUND(G87*H87,6)</f>
      </c>
      <c r="L87" s="38">
        <v>0</v>
      </c>
      <c s="32">
        <f>ROUND(ROUND(L87,2)*ROUND(G87,3),2)</f>
      </c>
      <c s="36" t="s">
        <v>11685</v>
      </c>
      <c>
        <f>(M87*21)/100</f>
      </c>
      <c t="s">
        <v>28</v>
      </c>
    </row>
    <row r="88" spans="1:5" ht="12.75">
      <c r="A88" s="35" t="s">
        <v>56</v>
      </c>
      <c r="E88" s="39" t="s">
        <v>1040</v>
      </c>
    </row>
    <row r="89" spans="1:5" ht="12.75">
      <c r="A89" s="35" t="s">
        <v>57</v>
      </c>
      <c r="E89" s="40" t="s">
        <v>11728</v>
      </c>
    </row>
    <row r="90" spans="1:5" ht="114.75">
      <c r="A90" t="s">
        <v>58</v>
      </c>
      <c r="E90" s="39" t="s">
        <v>11742</v>
      </c>
    </row>
    <row r="91" spans="1:16" ht="12.75">
      <c r="A91" t="s">
        <v>49</v>
      </c>
      <c s="34" t="s">
        <v>91</v>
      </c>
      <c s="34" t="s">
        <v>12010</v>
      </c>
      <c s="35" t="s">
        <v>52</v>
      </c>
      <c s="6" t="s">
        <v>12011</v>
      </c>
      <c s="36" t="s">
        <v>67</v>
      </c>
      <c s="37">
        <v>1</v>
      </c>
      <c s="36">
        <v>0</v>
      </c>
      <c s="36">
        <f>ROUND(G91*H91,6)</f>
      </c>
      <c r="L91" s="38">
        <v>0</v>
      </c>
      <c s="32">
        <f>ROUND(ROUND(L91,2)*ROUND(G91,3),2)</f>
      </c>
      <c s="36" t="s">
        <v>11685</v>
      </c>
      <c>
        <f>(M91*21)/100</f>
      </c>
      <c t="s">
        <v>28</v>
      </c>
    </row>
    <row r="92" spans="1:5" ht="12.75">
      <c r="A92" s="35" t="s">
        <v>56</v>
      </c>
      <c r="E92" s="39" t="s">
        <v>1040</v>
      </c>
    </row>
    <row r="93" spans="1:5" ht="12.75">
      <c r="A93" s="35" t="s">
        <v>57</v>
      </c>
      <c r="E93" s="40" t="s">
        <v>11728</v>
      </c>
    </row>
    <row r="94" spans="1:5" ht="114.75">
      <c r="A94" t="s">
        <v>58</v>
      </c>
      <c r="E94" s="39" t="s">
        <v>11742</v>
      </c>
    </row>
    <row r="95" spans="1:16" ht="12.75">
      <c r="A95" t="s">
        <v>49</v>
      </c>
      <c s="34" t="s">
        <v>96</v>
      </c>
      <c s="34" t="s">
        <v>12034</v>
      </c>
      <c s="35" t="s">
        <v>52</v>
      </c>
      <c s="6" t="s">
        <v>12035</v>
      </c>
      <c s="36" t="s">
        <v>67</v>
      </c>
      <c s="37">
        <v>2</v>
      </c>
      <c s="36">
        <v>0</v>
      </c>
      <c s="36">
        <f>ROUND(G95*H95,6)</f>
      </c>
      <c r="L95" s="38">
        <v>0</v>
      </c>
      <c s="32">
        <f>ROUND(ROUND(L95,2)*ROUND(G95,3),2)</f>
      </c>
      <c s="36" t="s">
        <v>11685</v>
      </c>
      <c>
        <f>(M95*21)/100</f>
      </c>
      <c t="s">
        <v>28</v>
      </c>
    </row>
    <row r="96" spans="1:5" ht="12.75">
      <c r="A96" s="35" t="s">
        <v>56</v>
      </c>
      <c r="E96" s="39" t="s">
        <v>1040</v>
      </c>
    </row>
    <row r="97" spans="1:5" ht="12.75">
      <c r="A97" s="35" t="s">
        <v>57</v>
      </c>
      <c r="E97" s="40" t="s">
        <v>11831</v>
      </c>
    </row>
    <row r="98" spans="1:5" ht="114.75">
      <c r="A98" t="s">
        <v>58</v>
      </c>
      <c r="E98" s="39" t="s">
        <v>12036</v>
      </c>
    </row>
    <row r="99" spans="1:16" ht="12.75">
      <c r="A99" t="s">
        <v>49</v>
      </c>
      <c s="34" t="s">
        <v>888</v>
      </c>
      <c s="34" t="s">
        <v>12037</v>
      </c>
      <c s="35" t="s">
        <v>52</v>
      </c>
      <c s="6" t="s">
        <v>12038</v>
      </c>
      <c s="36" t="s">
        <v>2049</v>
      </c>
      <c s="37">
        <v>50</v>
      </c>
      <c s="36">
        <v>0</v>
      </c>
      <c s="36">
        <f>ROUND(G99*H99,6)</f>
      </c>
      <c r="L99" s="38">
        <v>0</v>
      </c>
      <c s="32">
        <f>ROUND(ROUND(L99,2)*ROUND(G99,3),2)</f>
      </c>
      <c s="36" t="s">
        <v>11685</v>
      </c>
      <c>
        <f>(M99*21)/100</f>
      </c>
      <c t="s">
        <v>28</v>
      </c>
    </row>
    <row r="100" spans="1:5" ht="12.75">
      <c r="A100" s="35" t="s">
        <v>56</v>
      </c>
      <c r="E100" s="39" t="s">
        <v>1040</v>
      </c>
    </row>
    <row r="101" spans="1:5" ht="12.75">
      <c r="A101" s="35" t="s">
        <v>57</v>
      </c>
      <c r="E101" s="40" t="s">
        <v>11728</v>
      </c>
    </row>
    <row r="102" spans="1:5" ht="102">
      <c r="A102" t="s">
        <v>58</v>
      </c>
      <c r="E102" s="39" t="s">
        <v>12039</v>
      </c>
    </row>
    <row r="103" spans="1:16" ht="25.5">
      <c r="A103" t="s">
        <v>49</v>
      </c>
      <c s="34" t="s">
        <v>102</v>
      </c>
      <c s="34" t="s">
        <v>11743</v>
      </c>
      <c s="35" t="s">
        <v>52</v>
      </c>
      <c s="6" t="s">
        <v>11744</v>
      </c>
      <c s="36" t="s">
        <v>67</v>
      </c>
      <c s="37">
        <v>22</v>
      </c>
      <c s="36">
        <v>0</v>
      </c>
      <c s="36">
        <f>ROUND(G103*H103,6)</f>
      </c>
      <c r="L103" s="38">
        <v>0</v>
      </c>
      <c s="32">
        <f>ROUND(ROUND(L103,2)*ROUND(G103,3),2)</f>
      </c>
      <c s="36" t="s">
        <v>11685</v>
      </c>
      <c>
        <f>(M103*21)/100</f>
      </c>
      <c t="s">
        <v>28</v>
      </c>
    </row>
    <row r="104" spans="1:5" ht="12.75">
      <c r="A104" s="35" t="s">
        <v>56</v>
      </c>
      <c r="E104" s="39" t="s">
        <v>1040</v>
      </c>
    </row>
    <row r="105" spans="1:5" ht="12.75">
      <c r="A105" s="35" t="s">
        <v>57</v>
      </c>
      <c r="E105" s="40" t="s">
        <v>11728</v>
      </c>
    </row>
    <row r="106" spans="1:5" ht="89.25">
      <c r="A106" t="s">
        <v>58</v>
      </c>
      <c r="E106" s="39" t="s">
        <v>11745</v>
      </c>
    </row>
    <row r="107" spans="1:16" ht="25.5">
      <c r="A107" t="s">
        <v>49</v>
      </c>
      <c s="34" t="s">
        <v>820</v>
      </c>
      <c s="34" t="s">
        <v>11746</v>
      </c>
      <c s="35" t="s">
        <v>52</v>
      </c>
      <c s="6" t="s">
        <v>11747</v>
      </c>
      <c s="36" t="s">
        <v>486</v>
      </c>
      <c s="37">
        <v>250</v>
      </c>
      <c s="36">
        <v>0</v>
      </c>
      <c s="36">
        <f>ROUND(G107*H107,6)</f>
      </c>
      <c r="L107" s="38">
        <v>0</v>
      </c>
      <c s="32">
        <f>ROUND(ROUND(L107,2)*ROUND(G107,3),2)</f>
      </c>
      <c s="36" t="s">
        <v>11685</v>
      </c>
      <c>
        <f>(M107*21)/100</f>
      </c>
      <c t="s">
        <v>28</v>
      </c>
    </row>
    <row r="108" spans="1:5" ht="12.75">
      <c r="A108" s="35" t="s">
        <v>56</v>
      </c>
      <c r="E108" s="39" t="s">
        <v>1040</v>
      </c>
    </row>
    <row r="109" spans="1:5" ht="12.75">
      <c r="A109" s="35" t="s">
        <v>57</v>
      </c>
      <c r="E109" s="40" t="s">
        <v>11704</v>
      </c>
    </row>
    <row r="110" spans="1:5" ht="102">
      <c r="A110" t="s">
        <v>58</v>
      </c>
      <c r="E110" s="39" t="s">
        <v>12012</v>
      </c>
    </row>
    <row r="111" spans="1:13" ht="12.75">
      <c r="A111" t="s">
        <v>47</v>
      </c>
      <c r="C111" s="31" t="s">
        <v>26</v>
      </c>
      <c r="E111" s="33" t="s">
        <v>11749</v>
      </c>
      <c r="J111" s="32">
        <f>0</f>
      </c>
      <c s="32">
        <f>0</f>
      </c>
      <c s="32">
        <f>0+L112+L116+L120+L124+L128+L132+L136+L140+L144+L148+L152+L156+L160+L164+L168+L172+L176+L180+L184+L188+L192+L196+L200+L204+L208+L212+L216+L220+L224+L228+L232+L236+L240+L244+L248+L252+L256+L260+L264+L268+L272+L276+L280+L284+L288+L292+L296+L300+L304+L308+L312+L316+L320+L324+L328+L332+L336+L340+L344+L348+L352</f>
      </c>
      <c s="32">
        <f>0+M112+M116+M120+M124+M128+M132+M136+M140+M144+M148+M152+M156+M160+M164+M168+M172+M176+M180+M184+M188+M192+M196+M200+M204+M208+M212+M216+M220+M224+M228+M232+M236+M240+M244+M248+M252+M256+M260+M264+M268+M272+M276+M280+M284+M288+M292+M296+M300+M304+M308+M312+M316+M320+M324+M328+M332+M336+M340+M344+M348+M352</f>
      </c>
    </row>
    <row r="112" spans="1:16" ht="12.75">
      <c r="A112" t="s">
        <v>49</v>
      </c>
      <c s="34" t="s">
        <v>108</v>
      </c>
      <c s="34" t="s">
        <v>11750</v>
      </c>
      <c s="35" t="s">
        <v>52</v>
      </c>
      <c s="6" t="s">
        <v>11751</v>
      </c>
      <c s="36" t="s">
        <v>67</v>
      </c>
      <c s="37">
        <v>54</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11752</v>
      </c>
    </row>
    <row r="115" spans="1:5" ht="89.25">
      <c r="A115" t="s">
        <v>58</v>
      </c>
      <c r="E115" s="39" t="s">
        <v>12013</v>
      </c>
    </row>
    <row r="116" spans="1:16" ht="12.75">
      <c r="A116" t="s">
        <v>49</v>
      </c>
      <c s="34" t="s">
        <v>112</v>
      </c>
      <c s="34" t="s">
        <v>11754</v>
      </c>
      <c s="35" t="s">
        <v>52</v>
      </c>
      <c s="6" t="s">
        <v>11755</v>
      </c>
      <c s="36" t="s">
        <v>67</v>
      </c>
      <c s="37">
        <v>34</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11756</v>
      </c>
    </row>
    <row r="119" spans="1:5" ht="89.25">
      <c r="A119" t="s">
        <v>58</v>
      </c>
      <c r="E119" s="39" t="s">
        <v>11757</v>
      </c>
    </row>
    <row r="120" spans="1:16" ht="12.75">
      <c r="A120" t="s">
        <v>49</v>
      </c>
      <c s="34" t="s">
        <v>116</v>
      </c>
      <c s="34" t="s">
        <v>11758</v>
      </c>
      <c s="35" t="s">
        <v>52</v>
      </c>
      <c s="6" t="s">
        <v>11759</v>
      </c>
      <c s="36" t="s">
        <v>67</v>
      </c>
      <c s="37">
        <v>6</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11760</v>
      </c>
    </row>
    <row r="123" spans="1:5" ht="102">
      <c r="A123" t="s">
        <v>58</v>
      </c>
      <c r="E123" s="39" t="s">
        <v>11764</v>
      </c>
    </row>
    <row r="124" spans="1:16" ht="12.75">
      <c r="A124" t="s">
        <v>49</v>
      </c>
      <c s="34" t="s">
        <v>120</v>
      </c>
      <c s="34" t="s">
        <v>11762</v>
      </c>
      <c s="35" t="s">
        <v>52</v>
      </c>
      <c s="6" t="s">
        <v>11763</v>
      </c>
      <c s="36" t="s">
        <v>67</v>
      </c>
      <c s="37">
        <v>35</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11760</v>
      </c>
    </row>
    <row r="127" spans="1:5" ht="102">
      <c r="A127" t="s">
        <v>58</v>
      </c>
      <c r="E127" s="39" t="s">
        <v>11764</v>
      </c>
    </row>
    <row r="128" spans="1:16" ht="12.75">
      <c r="A128" t="s">
        <v>49</v>
      </c>
      <c s="34" t="s">
        <v>124</v>
      </c>
      <c s="34" t="s">
        <v>11765</v>
      </c>
      <c s="35" t="s">
        <v>52</v>
      </c>
      <c s="6" t="s">
        <v>11766</v>
      </c>
      <c s="36" t="s">
        <v>67</v>
      </c>
      <c s="37">
        <v>8</v>
      </c>
      <c s="36">
        <v>0</v>
      </c>
      <c s="36">
        <f>ROUND(G128*H128,6)</f>
      </c>
      <c r="L128" s="38">
        <v>0</v>
      </c>
      <c s="32">
        <f>ROUND(ROUND(L128,2)*ROUND(G128,3),2)</f>
      </c>
      <c s="36" t="s">
        <v>11685</v>
      </c>
      <c>
        <f>(M128*21)/100</f>
      </c>
      <c t="s">
        <v>28</v>
      </c>
    </row>
    <row r="129" spans="1:5" ht="12.75">
      <c r="A129" s="35" t="s">
        <v>56</v>
      </c>
      <c r="E129" s="39" t="s">
        <v>1040</v>
      </c>
    </row>
    <row r="130" spans="1:5" ht="12.75">
      <c r="A130" s="35" t="s">
        <v>57</v>
      </c>
      <c r="E130" s="40" t="s">
        <v>11760</v>
      </c>
    </row>
    <row r="131" spans="1:5" ht="102">
      <c r="A131" t="s">
        <v>58</v>
      </c>
      <c r="E131" s="39" t="s">
        <v>11764</v>
      </c>
    </row>
    <row r="132" spans="1:16" ht="12.75">
      <c r="A132" t="s">
        <v>49</v>
      </c>
      <c s="34" t="s">
        <v>128</v>
      </c>
      <c s="34" t="s">
        <v>11767</v>
      </c>
      <c s="35" t="s">
        <v>52</v>
      </c>
      <c s="6" t="s">
        <v>11768</v>
      </c>
      <c s="36" t="s">
        <v>67</v>
      </c>
      <c s="37">
        <v>4</v>
      </c>
      <c s="36">
        <v>0</v>
      </c>
      <c s="36">
        <f>ROUND(G132*H132,6)</f>
      </c>
      <c r="L132" s="38">
        <v>0</v>
      </c>
      <c s="32">
        <f>ROUND(ROUND(L132,2)*ROUND(G132,3),2)</f>
      </c>
      <c s="36" t="s">
        <v>11685</v>
      </c>
      <c>
        <f>(M132*21)/100</f>
      </c>
      <c t="s">
        <v>28</v>
      </c>
    </row>
    <row r="133" spans="1:5" ht="12.75">
      <c r="A133" s="35" t="s">
        <v>56</v>
      </c>
      <c r="E133" s="39" t="s">
        <v>1040</v>
      </c>
    </row>
    <row r="134" spans="1:5" ht="12.75">
      <c r="A134" s="35" t="s">
        <v>57</v>
      </c>
      <c r="E134" s="40" t="s">
        <v>11769</v>
      </c>
    </row>
    <row r="135" spans="1:5" ht="102">
      <c r="A135" t="s">
        <v>58</v>
      </c>
      <c r="E135" s="39" t="s">
        <v>11764</v>
      </c>
    </row>
    <row r="136" spans="1:16" ht="12.75">
      <c r="A136" t="s">
        <v>49</v>
      </c>
      <c s="34" t="s">
        <v>132</v>
      </c>
      <c s="34" t="s">
        <v>11770</v>
      </c>
      <c s="35" t="s">
        <v>52</v>
      </c>
      <c s="6" t="s">
        <v>11771</v>
      </c>
      <c s="36" t="s">
        <v>67</v>
      </c>
      <c s="37">
        <v>860</v>
      </c>
      <c s="36">
        <v>0</v>
      </c>
      <c s="36">
        <f>ROUND(G136*H136,6)</f>
      </c>
      <c r="L136" s="38">
        <v>0</v>
      </c>
      <c s="32">
        <f>ROUND(ROUND(L136,2)*ROUND(G136,3),2)</f>
      </c>
      <c s="36" t="s">
        <v>11685</v>
      </c>
      <c>
        <f>(M136*21)/100</f>
      </c>
      <c t="s">
        <v>28</v>
      </c>
    </row>
    <row r="137" spans="1:5" ht="12.75">
      <c r="A137" s="35" t="s">
        <v>56</v>
      </c>
      <c r="E137" s="39" t="s">
        <v>1040</v>
      </c>
    </row>
    <row r="138" spans="1:5" ht="12.75">
      <c r="A138" s="35" t="s">
        <v>57</v>
      </c>
      <c r="E138" s="40" t="s">
        <v>11769</v>
      </c>
    </row>
    <row r="139" spans="1:5" ht="102">
      <c r="A139" t="s">
        <v>58</v>
      </c>
      <c r="E139" s="39" t="s">
        <v>11764</v>
      </c>
    </row>
    <row r="140" spans="1:16" ht="12.75">
      <c r="A140" t="s">
        <v>49</v>
      </c>
      <c s="34" t="s">
        <v>136</v>
      </c>
      <c s="34" t="s">
        <v>11772</v>
      </c>
      <c s="35" t="s">
        <v>52</v>
      </c>
      <c s="6" t="s">
        <v>11773</v>
      </c>
      <c s="36" t="s">
        <v>67</v>
      </c>
      <c s="37">
        <v>16</v>
      </c>
      <c s="36">
        <v>0</v>
      </c>
      <c s="36">
        <f>ROUND(G140*H140,6)</f>
      </c>
      <c r="L140" s="38">
        <v>0</v>
      </c>
      <c s="32">
        <f>ROUND(ROUND(L140,2)*ROUND(G140,3),2)</f>
      </c>
      <c s="36" t="s">
        <v>11685</v>
      </c>
      <c>
        <f>(M140*21)/100</f>
      </c>
      <c t="s">
        <v>28</v>
      </c>
    </row>
    <row r="141" spans="1:5" ht="12.75">
      <c r="A141" s="35" t="s">
        <v>56</v>
      </c>
      <c r="E141" s="39" t="s">
        <v>1040</v>
      </c>
    </row>
    <row r="142" spans="1:5" ht="12.75">
      <c r="A142" s="35" t="s">
        <v>57</v>
      </c>
      <c r="E142" s="40" t="s">
        <v>11769</v>
      </c>
    </row>
    <row r="143" spans="1:5" ht="102">
      <c r="A143" t="s">
        <v>58</v>
      </c>
      <c r="E143" s="39" t="s">
        <v>11764</v>
      </c>
    </row>
    <row r="144" spans="1:16" ht="12.75">
      <c r="A144" t="s">
        <v>49</v>
      </c>
      <c s="34" t="s">
        <v>140</v>
      </c>
      <c s="34" t="s">
        <v>11774</v>
      </c>
      <c s="35" t="s">
        <v>52</v>
      </c>
      <c s="6" t="s">
        <v>11775</v>
      </c>
      <c s="36" t="s">
        <v>67</v>
      </c>
      <c s="37">
        <v>24</v>
      </c>
      <c s="36">
        <v>0</v>
      </c>
      <c s="36">
        <f>ROUND(G144*H144,6)</f>
      </c>
      <c r="L144" s="38">
        <v>0</v>
      </c>
      <c s="32">
        <f>ROUND(ROUND(L144,2)*ROUND(G144,3),2)</f>
      </c>
      <c s="36" t="s">
        <v>11685</v>
      </c>
      <c>
        <f>(M144*21)/100</f>
      </c>
      <c t="s">
        <v>28</v>
      </c>
    </row>
    <row r="145" spans="1:5" ht="12.75">
      <c r="A145" s="35" t="s">
        <v>56</v>
      </c>
      <c r="E145" s="39" t="s">
        <v>1040</v>
      </c>
    </row>
    <row r="146" spans="1:5" ht="12.75">
      <c r="A146" s="35" t="s">
        <v>57</v>
      </c>
      <c r="E146" s="40" t="s">
        <v>11776</v>
      </c>
    </row>
    <row r="147" spans="1:5" ht="102">
      <c r="A147" t="s">
        <v>58</v>
      </c>
      <c r="E147" s="39" t="s">
        <v>11764</v>
      </c>
    </row>
    <row r="148" spans="1:16" ht="12.75">
      <c r="A148" t="s">
        <v>49</v>
      </c>
      <c s="34" t="s">
        <v>143</v>
      </c>
      <c s="34" t="s">
        <v>11777</v>
      </c>
      <c s="35" t="s">
        <v>52</v>
      </c>
      <c s="6" t="s">
        <v>11778</v>
      </c>
      <c s="36" t="s">
        <v>67</v>
      </c>
      <c s="37">
        <v>38</v>
      </c>
      <c s="36">
        <v>0</v>
      </c>
      <c s="36">
        <f>ROUND(G148*H148,6)</f>
      </c>
      <c r="L148" s="38">
        <v>0</v>
      </c>
      <c s="32">
        <f>ROUND(ROUND(L148,2)*ROUND(G148,3),2)</f>
      </c>
      <c s="36" t="s">
        <v>11685</v>
      </c>
      <c>
        <f>(M148*21)/100</f>
      </c>
      <c t="s">
        <v>28</v>
      </c>
    </row>
    <row r="149" spans="1:5" ht="12.75">
      <c r="A149" s="35" t="s">
        <v>56</v>
      </c>
      <c r="E149" s="39" t="s">
        <v>1040</v>
      </c>
    </row>
    <row r="150" spans="1:5" ht="12.75">
      <c r="A150" s="35" t="s">
        <v>57</v>
      </c>
      <c r="E150" s="40" t="s">
        <v>11776</v>
      </c>
    </row>
    <row r="151" spans="1:5" ht="102">
      <c r="A151" t="s">
        <v>58</v>
      </c>
      <c r="E151" s="39" t="s">
        <v>11764</v>
      </c>
    </row>
    <row r="152" spans="1:16" ht="12.75">
      <c r="A152" t="s">
        <v>49</v>
      </c>
      <c s="34" t="s">
        <v>147</v>
      </c>
      <c s="34" t="s">
        <v>11779</v>
      </c>
      <c s="35" t="s">
        <v>52</v>
      </c>
      <c s="6" t="s">
        <v>11780</v>
      </c>
      <c s="36" t="s">
        <v>67</v>
      </c>
      <c s="37">
        <v>2</v>
      </c>
      <c s="36">
        <v>0</v>
      </c>
      <c s="36">
        <f>ROUND(G152*H152,6)</f>
      </c>
      <c r="L152" s="38">
        <v>0</v>
      </c>
      <c s="32">
        <f>ROUND(ROUND(L152,2)*ROUND(G152,3),2)</f>
      </c>
      <c s="36" t="s">
        <v>11685</v>
      </c>
      <c>
        <f>(M152*21)/100</f>
      </c>
      <c t="s">
        <v>28</v>
      </c>
    </row>
    <row r="153" spans="1:5" ht="12.75">
      <c r="A153" s="35" t="s">
        <v>56</v>
      </c>
      <c r="E153" s="39" t="s">
        <v>1040</v>
      </c>
    </row>
    <row r="154" spans="1:5" ht="12.75">
      <c r="A154" s="35" t="s">
        <v>57</v>
      </c>
      <c r="E154" s="40" t="s">
        <v>11776</v>
      </c>
    </row>
    <row r="155" spans="1:5" ht="102">
      <c r="A155" t="s">
        <v>58</v>
      </c>
      <c r="E155" s="39" t="s">
        <v>11764</v>
      </c>
    </row>
    <row r="156" spans="1:16" ht="12.75">
      <c r="A156" t="s">
        <v>49</v>
      </c>
      <c s="34" t="s">
        <v>170</v>
      </c>
      <c s="34" t="s">
        <v>11781</v>
      </c>
      <c s="35" t="s">
        <v>52</v>
      </c>
      <c s="6" t="s">
        <v>11782</v>
      </c>
      <c s="36" t="s">
        <v>67</v>
      </c>
      <c s="37">
        <v>2</v>
      </c>
      <c s="36">
        <v>0</v>
      </c>
      <c s="36">
        <f>ROUND(G156*H156,6)</f>
      </c>
      <c r="L156" s="38">
        <v>0</v>
      </c>
      <c s="32">
        <f>ROUND(ROUND(L156,2)*ROUND(G156,3),2)</f>
      </c>
      <c s="36" t="s">
        <v>11685</v>
      </c>
      <c>
        <f>(M156*21)/100</f>
      </c>
      <c t="s">
        <v>28</v>
      </c>
    </row>
    <row r="157" spans="1:5" ht="12.75">
      <c r="A157" s="35" t="s">
        <v>56</v>
      </c>
      <c r="E157" s="39" t="s">
        <v>1040</v>
      </c>
    </row>
    <row r="158" spans="1:5" ht="12.75">
      <c r="A158" s="35" t="s">
        <v>57</v>
      </c>
      <c r="E158" s="40" t="s">
        <v>11783</v>
      </c>
    </row>
    <row r="159" spans="1:5" ht="102">
      <c r="A159" t="s">
        <v>58</v>
      </c>
      <c r="E159" s="39" t="s">
        <v>11764</v>
      </c>
    </row>
    <row r="160" spans="1:16" ht="12.75">
      <c r="A160" t="s">
        <v>49</v>
      </c>
      <c s="34" t="s">
        <v>175</v>
      </c>
      <c s="34" t="s">
        <v>11784</v>
      </c>
      <c s="35" t="s">
        <v>52</v>
      </c>
      <c s="6" t="s">
        <v>11785</v>
      </c>
      <c s="36" t="s">
        <v>67</v>
      </c>
      <c s="37">
        <v>4</v>
      </c>
      <c s="36">
        <v>0</v>
      </c>
      <c s="36">
        <f>ROUND(G160*H160,6)</f>
      </c>
      <c r="L160" s="38">
        <v>0</v>
      </c>
      <c s="32">
        <f>ROUND(ROUND(L160,2)*ROUND(G160,3),2)</f>
      </c>
      <c s="36" t="s">
        <v>11685</v>
      </c>
      <c>
        <f>(M160*21)/100</f>
      </c>
      <c t="s">
        <v>28</v>
      </c>
    </row>
    <row r="161" spans="1:5" ht="12.75">
      <c r="A161" s="35" t="s">
        <v>56</v>
      </c>
      <c r="E161" s="39" t="s">
        <v>1040</v>
      </c>
    </row>
    <row r="162" spans="1:5" ht="12.75">
      <c r="A162" s="35" t="s">
        <v>57</v>
      </c>
      <c r="E162" s="40" t="s">
        <v>11783</v>
      </c>
    </row>
    <row r="163" spans="1:5" ht="102">
      <c r="A163" t="s">
        <v>58</v>
      </c>
      <c r="E163" s="39" t="s">
        <v>11764</v>
      </c>
    </row>
    <row r="164" spans="1:16" ht="12.75">
      <c r="A164" t="s">
        <v>49</v>
      </c>
      <c s="34" t="s">
        <v>178</v>
      </c>
      <c s="34" t="s">
        <v>12040</v>
      </c>
      <c s="35" t="s">
        <v>52</v>
      </c>
      <c s="6" t="s">
        <v>12041</v>
      </c>
      <c s="36" t="s">
        <v>67</v>
      </c>
      <c s="37">
        <v>2</v>
      </c>
      <c s="36">
        <v>0</v>
      </c>
      <c s="36">
        <f>ROUND(G164*H164,6)</f>
      </c>
      <c r="L164" s="38">
        <v>0</v>
      </c>
      <c s="32">
        <f>ROUND(ROUND(L164,2)*ROUND(G164,3),2)</f>
      </c>
      <c s="36" t="s">
        <v>11685</v>
      </c>
      <c>
        <f>(M164*21)/100</f>
      </c>
      <c t="s">
        <v>28</v>
      </c>
    </row>
    <row r="165" spans="1:5" ht="12.75">
      <c r="A165" s="35" t="s">
        <v>56</v>
      </c>
      <c r="E165" s="39" t="s">
        <v>1040</v>
      </c>
    </row>
    <row r="166" spans="1:5" ht="12.75">
      <c r="A166" s="35" t="s">
        <v>57</v>
      </c>
      <c r="E166" s="40" t="s">
        <v>11783</v>
      </c>
    </row>
    <row r="167" spans="1:5" ht="102">
      <c r="A167" t="s">
        <v>58</v>
      </c>
      <c r="E167" s="39" t="s">
        <v>11764</v>
      </c>
    </row>
    <row r="168" spans="1:16" ht="12.75">
      <c r="A168" t="s">
        <v>49</v>
      </c>
      <c s="34" t="s">
        <v>181</v>
      </c>
      <c s="34" t="s">
        <v>11786</v>
      </c>
      <c s="35" t="s">
        <v>52</v>
      </c>
      <c s="6" t="s">
        <v>11787</v>
      </c>
      <c s="36" t="s">
        <v>105</v>
      </c>
      <c s="37">
        <v>180</v>
      </c>
      <c s="36">
        <v>0</v>
      </c>
      <c s="36">
        <f>ROUND(G168*H168,6)</f>
      </c>
      <c r="L168" s="38">
        <v>0</v>
      </c>
      <c s="32">
        <f>ROUND(ROUND(L168,2)*ROUND(G168,3),2)</f>
      </c>
      <c s="36" t="s">
        <v>11685</v>
      </c>
      <c>
        <f>(M168*21)/100</f>
      </c>
      <c t="s">
        <v>28</v>
      </c>
    </row>
    <row r="169" spans="1:5" ht="12.75">
      <c r="A169" s="35" t="s">
        <v>56</v>
      </c>
      <c r="E169" s="39" t="s">
        <v>1040</v>
      </c>
    </row>
    <row r="170" spans="1:5" ht="12.75">
      <c r="A170" s="35" t="s">
        <v>57</v>
      </c>
      <c r="E170" s="40" t="s">
        <v>11783</v>
      </c>
    </row>
    <row r="171" spans="1:5" ht="89.25">
      <c r="A171" t="s">
        <v>58</v>
      </c>
      <c r="E171" s="39" t="s">
        <v>11788</v>
      </c>
    </row>
    <row r="172" spans="1:16" ht="12.75">
      <c r="A172" t="s">
        <v>49</v>
      </c>
      <c s="34" t="s">
        <v>185</v>
      </c>
      <c s="34" t="s">
        <v>11789</v>
      </c>
      <c s="35" t="s">
        <v>52</v>
      </c>
      <c s="6" t="s">
        <v>11790</v>
      </c>
      <c s="36" t="s">
        <v>67</v>
      </c>
      <c s="37">
        <v>19</v>
      </c>
      <c s="36">
        <v>0</v>
      </c>
      <c s="36">
        <f>ROUND(G172*H172,6)</f>
      </c>
      <c r="L172" s="38">
        <v>0</v>
      </c>
      <c s="32">
        <f>ROUND(ROUND(L172,2)*ROUND(G172,3),2)</f>
      </c>
      <c s="36" t="s">
        <v>11685</v>
      </c>
      <c>
        <f>(M172*21)/100</f>
      </c>
      <c t="s">
        <v>28</v>
      </c>
    </row>
    <row r="173" spans="1:5" ht="12.75">
      <c r="A173" s="35" t="s">
        <v>56</v>
      </c>
      <c r="E173" s="39" t="s">
        <v>1040</v>
      </c>
    </row>
    <row r="174" spans="1:5" ht="12.75">
      <c r="A174" s="35" t="s">
        <v>57</v>
      </c>
      <c r="E174" s="40" t="s">
        <v>11760</v>
      </c>
    </row>
    <row r="175" spans="1:5" ht="114.75">
      <c r="A175" t="s">
        <v>58</v>
      </c>
      <c r="E175" s="39" t="s">
        <v>11803</v>
      </c>
    </row>
    <row r="176" spans="1:16" ht="12.75">
      <c r="A176" t="s">
        <v>49</v>
      </c>
      <c s="34" t="s">
        <v>737</v>
      </c>
      <c s="34" t="s">
        <v>11792</v>
      </c>
      <c s="35" t="s">
        <v>52</v>
      </c>
      <c s="6" t="s">
        <v>11793</v>
      </c>
      <c s="36" t="s">
        <v>67</v>
      </c>
      <c s="37">
        <v>19</v>
      </c>
      <c s="36">
        <v>0</v>
      </c>
      <c s="36">
        <f>ROUND(G176*H176,6)</f>
      </c>
      <c r="L176" s="38">
        <v>0</v>
      </c>
      <c s="32">
        <f>ROUND(ROUND(L176,2)*ROUND(G176,3),2)</f>
      </c>
      <c s="36" t="s">
        <v>11685</v>
      </c>
      <c>
        <f>(M176*21)/100</f>
      </c>
      <c t="s">
        <v>28</v>
      </c>
    </row>
    <row r="177" spans="1:5" ht="12.75">
      <c r="A177" s="35" t="s">
        <v>56</v>
      </c>
      <c r="E177" s="39" t="s">
        <v>1040</v>
      </c>
    </row>
    <row r="178" spans="1:5" ht="12.75">
      <c r="A178" s="35" t="s">
        <v>57</v>
      </c>
      <c r="E178" s="40" t="s">
        <v>11760</v>
      </c>
    </row>
    <row r="179" spans="1:5" ht="114.75">
      <c r="A179" t="s">
        <v>58</v>
      </c>
      <c r="E179" s="39" t="s">
        <v>11803</v>
      </c>
    </row>
    <row r="180" spans="1:16" ht="12.75">
      <c r="A180" t="s">
        <v>49</v>
      </c>
      <c s="34" t="s">
        <v>741</v>
      </c>
      <c s="34" t="s">
        <v>12042</v>
      </c>
      <c s="35" t="s">
        <v>52</v>
      </c>
      <c s="6" t="s">
        <v>12043</v>
      </c>
      <c s="36" t="s">
        <v>67</v>
      </c>
      <c s="37">
        <v>4</v>
      </c>
      <c s="36">
        <v>0</v>
      </c>
      <c s="36">
        <f>ROUND(G180*H180,6)</f>
      </c>
      <c r="L180" s="38">
        <v>0</v>
      </c>
      <c s="32">
        <f>ROUND(ROUND(L180,2)*ROUND(G180,3),2)</f>
      </c>
      <c s="36" t="s">
        <v>11685</v>
      </c>
      <c>
        <f>(M180*21)/100</f>
      </c>
      <c t="s">
        <v>28</v>
      </c>
    </row>
    <row r="181" spans="1:5" ht="12.75">
      <c r="A181" s="35" t="s">
        <v>56</v>
      </c>
      <c r="E181" s="39" t="s">
        <v>1040</v>
      </c>
    </row>
    <row r="182" spans="1:5" ht="12.75">
      <c r="A182" s="35" t="s">
        <v>57</v>
      </c>
      <c r="E182" s="40" t="s">
        <v>11760</v>
      </c>
    </row>
    <row r="183" spans="1:5" ht="114.75">
      <c r="A183" t="s">
        <v>58</v>
      </c>
      <c r="E183" s="39" t="s">
        <v>11803</v>
      </c>
    </row>
    <row r="184" spans="1:16" ht="12.75">
      <c r="A184" t="s">
        <v>49</v>
      </c>
      <c s="34" t="s">
        <v>744</v>
      </c>
      <c s="34" t="s">
        <v>11794</v>
      </c>
      <c s="35" t="s">
        <v>52</v>
      </c>
      <c s="6" t="s">
        <v>11795</v>
      </c>
      <c s="36" t="s">
        <v>67</v>
      </c>
      <c s="37">
        <v>57</v>
      </c>
      <c s="36">
        <v>0</v>
      </c>
      <c s="36">
        <f>ROUND(G184*H184,6)</f>
      </c>
      <c r="L184" s="38">
        <v>0</v>
      </c>
      <c s="32">
        <f>ROUND(ROUND(L184,2)*ROUND(G184,3),2)</f>
      </c>
      <c s="36" t="s">
        <v>11685</v>
      </c>
      <c>
        <f>(M184*21)/100</f>
      </c>
      <c t="s">
        <v>28</v>
      </c>
    </row>
    <row r="185" spans="1:5" ht="12.75">
      <c r="A185" s="35" t="s">
        <v>56</v>
      </c>
      <c r="E185" s="39" t="s">
        <v>1040</v>
      </c>
    </row>
    <row r="186" spans="1:5" ht="12.75">
      <c r="A186" s="35" t="s">
        <v>57</v>
      </c>
      <c r="E186" s="40" t="s">
        <v>11776</v>
      </c>
    </row>
    <row r="187" spans="1:5" ht="114.75">
      <c r="A187" t="s">
        <v>58</v>
      </c>
      <c r="E187" s="39" t="s">
        <v>11803</v>
      </c>
    </row>
    <row r="188" spans="1:16" ht="12.75">
      <c r="A188" t="s">
        <v>49</v>
      </c>
      <c s="34" t="s">
        <v>188</v>
      </c>
      <c s="34" t="s">
        <v>11797</v>
      </c>
      <c s="35" t="s">
        <v>52</v>
      </c>
      <c s="6" t="s">
        <v>11798</v>
      </c>
      <c s="36" t="s">
        <v>105</v>
      </c>
      <c s="37">
        <v>230</v>
      </c>
      <c s="36">
        <v>0</v>
      </c>
      <c s="36">
        <f>ROUND(G188*H188,6)</f>
      </c>
      <c r="L188" s="38">
        <v>0</v>
      </c>
      <c s="32">
        <f>ROUND(ROUND(L188,2)*ROUND(G188,3),2)</f>
      </c>
      <c s="36" t="s">
        <v>11685</v>
      </c>
      <c>
        <f>(M188*21)/100</f>
      </c>
      <c t="s">
        <v>28</v>
      </c>
    </row>
    <row r="189" spans="1:5" ht="12.75">
      <c r="A189" s="35" t="s">
        <v>56</v>
      </c>
      <c r="E189" s="39" t="s">
        <v>1040</v>
      </c>
    </row>
    <row r="190" spans="1:5" ht="12.75">
      <c r="A190" s="35" t="s">
        <v>57</v>
      </c>
      <c r="E190" s="40" t="s">
        <v>11760</v>
      </c>
    </row>
    <row r="191" spans="1:5" ht="89.25">
      <c r="A191" t="s">
        <v>58</v>
      </c>
      <c r="E191" s="39" t="s">
        <v>12016</v>
      </c>
    </row>
    <row r="192" spans="1:16" ht="12.75">
      <c r="A192" t="s">
        <v>49</v>
      </c>
      <c s="34" t="s">
        <v>192</v>
      </c>
      <c s="34" t="s">
        <v>11800</v>
      </c>
      <c s="35" t="s">
        <v>52</v>
      </c>
      <c s="6" t="s">
        <v>11801</v>
      </c>
      <c s="36" t="s">
        <v>67</v>
      </c>
      <c s="37">
        <v>1</v>
      </c>
      <c s="36">
        <v>0</v>
      </c>
      <c s="36">
        <f>ROUND(G192*H192,6)</f>
      </c>
      <c r="L192" s="38">
        <v>0</v>
      </c>
      <c s="32">
        <f>ROUND(ROUND(L192,2)*ROUND(G192,3),2)</f>
      </c>
      <c s="36" t="s">
        <v>11685</v>
      </c>
      <c>
        <f>(M192*21)/100</f>
      </c>
      <c t="s">
        <v>28</v>
      </c>
    </row>
    <row r="193" spans="1:5" ht="12.75">
      <c r="A193" s="35" t="s">
        <v>56</v>
      </c>
      <c r="E193" s="39" t="s">
        <v>1040</v>
      </c>
    </row>
    <row r="194" spans="1:5" ht="12.75">
      <c r="A194" s="35" t="s">
        <v>57</v>
      </c>
      <c r="E194" s="40" t="s">
        <v>11802</v>
      </c>
    </row>
    <row r="195" spans="1:5" ht="114.75">
      <c r="A195" t="s">
        <v>58</v>
      </c>
      <c r="E195" s="39" t="s">
        <v>11803</v>
      </c>
    </row>
    <row r="196" spans="1:16" ht="12.75">
      <c r="A196" t="s">
        <v>49</v>
      </c>
      <c s="34" t="s">
        <v>196</v>
      </c>
      <c s="34" t="s">
        <v>12044</v>
      </c>
      <c s="35" t="s">
        <v>52</v>
      </c>
      <c s="6" t="s">
        <v>11805</v>
      </c>
      <c s="36" t="s">
        <v>67</v>
      </c>
      <c s="37">
        <v>8</v>
      </c>
      <c s="36">
        <v>0</v>
      </c>
      <c s="36">
        <f>ROUND(G196*H196,6)</f>
      </c>
      <c r="L196" s="38">
        <v>0</v>
      </c>
      <c s="32">
        <f>ROUND(ROUND(L196,2)*ROUND(G196,3),2)</f>
      </c>
      <c s="36" t="s">
        <v>11685</v>
      </c>
      <c>
        <f>(M196*21)/100</f>
      </c>
      <c t="s">
        <v>28</v>
      </c>
    </row>
    <row r="197" spans="1:5" ht="12.75">
      <c r="A197" s="35" t="s">
        <v>56</v>
      </c>
      <c r="E197" s="39" t="s">
        <v>1040</v>
      </c>
    </row>
    <row r="198" spans="1:5" ht="12.75">
      <c r="A198" s="35" t="s">
        <v>57</v>
      </c>
      <c r="E198" s="40" t="s">
        <v>11802</v>
      </c>
    </row>
    <row r="199" spans="1:5" ht="114.75">
      <c r="A199" t="s">
        <v>58</v>
      </c>
      <c r="E199" s="39" t="s">
        <v>11803</v>
      </c>
    </row>
    <row r="200" spans="1:16" ht="12.75">
      <c r="A200" t="s">
        <v>49</v>
      </c>
      <c s="34" t="s">
        <v>200</v>
      </c>
      <c s="34" t="s">
        <v>11806</v>
      </c>
      <c s="35" t="s">
        <v>52</v>
      </c>
      <c s="6" t="s">
        <v>11807</v>
      </c>
      <c s="36" t="s">
        <v>67</v>
      </c>
      <c s="37">
        <v>2</v>
      </c>
      <c s="36">
        <v>0</v>
      </c>
      <c s="36">
        <f>ROUND(G200*H200,6)</f>
      </c>
      <c r="L200" s="38">
        <v>0</v>
      </c>
      <c s="32">
        <f>ROUND(ROUND(L200,2)*ROUND(G200,3),2)</f>
      </c>
      <c s="36" t="s">
        <v>11685</v>
      </c>
      <c>
        <f>(M200*21)/100</f>
      </c>
      <c t="s">
        <v>28</v>
      </c>
    </row>
    <row r="201" spans="1:5" ht="12.75">
      <c r="A201" s="35" t="s">
        <v>56</v>
      </c>
      <c r="E201" s="39" t="s">
        <v>1040</v>
      </c>
    </row>
    <row r="202" spans="1:5" ht="12.75">
      <c r="A202" s="35" t="s">
        <v>57</v>
      </c>
      <c r="E202" s="40" t="s">
        <v>11802</v>
      </c>
    </row>
    <row r="203" spans="1:5" ht="114.75">
      <c r="A203" t="s">
        <v>58</v>
      </c>
      <c r="E203" s="39" t="s">
        <v>11803</v>
      </c>
    </row>
    <row r="204" spans="1:16" ht="12.75">
      <c r="A204" t="s">
        <v>49</v>
      </c>
      <c s="34" t="s">
        <v>204</v>
      </c>
      <c s="34" t="s">
        <v>11808</v>
      </c>
      <c s="35" t="s">
        <v>52</v>
      </c>
      <c s="6" t="s">
        <v>11809</v>
      </c>
      <c s="36" t="s">
        <v>105</v>
      </c>
      <c s="37">
        <v>130</v>
      </c>
      <c s="36">
        <v>0</v>
      </c>
      <c s="36">
        <f>ROUND(G204*H204,6)</f>
      </c>
      <c r="L204" s="38">
        <v>0</v>
      </c>
      <c s="32">
        <f>ROUND(ROUND(L204,2)*ROUND(G204,3),2)</f>
      </c>
      <c s="36" t="s">
        <v>11685</v>
      </c>
      <c>
        <f>(M204*21)/100</f>
      </c>
      <c t="s">
        <v>28</v>
      </c>
    </row>
    <row r="205" spans="1:5" ht="12.75">
      <c r="A205" s="35" t="s">
        <v>56</v>
      </c>
      <c r="E205" s="39" t="s">
        <v>1040</v>
      </c>
    </row>
    <row r="206" spans="1:5" ht="12.75">
      <c r="A206" s="35" t="s">
        <v>57</v>
      </c>
      <c r="E206" s="40" t="s">
        <v>11783</v>
      </c>
    </row>
    <row r="207" spans="1:5" ht="102">
      <c r="A207" t="s">
        <v>58</v>
      </c>
      <c r="E207" s="39" t="s">
        <v>11810</v>
      </c>
    </row>
    <row r="208" spans="1:16" ht="12.75">
      <c r="A208" t="s">
        <v>49</v>
      </c>
      <c s="34" t="s">
        <v>207</v>
      </c>
      <c s="34" t="s">
        <v>11811</v>
      </c>
      <c s="35" t="s">
        <v>52</v>
      </c>
      <c s="6" t="s">
        <v>11812</v>
      </c>
      <c s="36" t="s">
        <v>105</v>
      </c>
      <c s="37">
        <v>1450</v>
      </c>
      <c s="36">
        <v>0</v>
      </c>
      <c s="36">
        <f>ROUND(G208*H208,6)</f>
      </c>
      <c r="L208" s="38">
        <v>0</v>
      </c>
      <c s="32">
        <f>ROUND(ROUND(L208,2)*ROUND(G208,3),2)</f>
      </c>
      <c s="36" t="s">
        <v>11685</v>
      </c>
      <c>
        <f>(M208*21)/100</f>
      </c>
      <c t="s">
        <v>28</v>
      </c>
    </row>
    <row r="209" spans="1:5" ht="12.75">
      <c r="A209" s="35" t="s">
        <v>56</v>
      </c>
      <c r="E209" s="39" t="s">
        <v>1040</v>
      </c>
    </row>
    <row r="210" spans="1:5" ht="12.75">
      <c r="A210" s="35" t="s">
        <v>57</v>
      </c>
      <c r="E210" s="40" t="s">
        <v>11783</v>
      </c>
    </row>
    <row r="211" spans="1:5" ht="102">
      <c r="A211" t="s">
        <v>58</v>
      </c>
      <c r="E211" s="39" t="s">
        <v>11810</v>
      </c>
    </row>
    <row r="212" spans="1:16" ht="12.75">
      <c r="A212" t="s">
        <v>49</v>
      </c>
      <c s="34" t="s">
        <v>210</v>
      </c>
      <c s="34" t="s">
        <v>11813</v>
      </c>
      <c s="35" t="s">
        <v>52</v>
      </c>
      <c s="6" t="s">
        <v>11814</v>
      </c>
      <c s="36" t="s">
        <v>105</v>
      </c>
      <c s="37">
        <v>5922</v>
      </c>
      <c s="36">
        <v>0</v>
      </c>
      <c s="36">
        <f>ROUND(G212*H212,6)</f>
      </c>
      <c r="L212" s="38">
        <v>0</v>
      </c>
      <c s="32">
        <f>ROUND(ROUND(L212,2)*ROUND(G212,3),2)</f>
      </c>
      <c s="36" t="s">
        <v>11685</v>
      </c>
      <c>
        <f>(M212*21)/100</f>
      </c>
      <c t="s">
        <v>28</v>
      </c>
    </row>
    <row r="213" spans="1:5" ht="12.75">
      <c r="A213" s="35" t="s">
        <v>56</v>
      </c>
      <c r="E213" s="39" t="s">
        <v>1040</v>
      </c>
    </row>
    <row r="214" spans="1:5" ht="12.75">
      <c r="A214" s="35" t="s">
        <v>57</v>
      </c>
      <c r="E214" s="40" t="s">
        <v>11783</v>
      </c>
    </row>
    <row r="215" spans="1:5" ht="102">
      <c r="A215" t="s">
        <v>58</v>
      </c>
      <c r="E215" s="39" t="s">
        <v>11810</v>
      </c>
    </row>
    <row r="216" spans="1:16" ht="12.75">
      <c r="A216" t="s">
        <v>49</v>
      </c>
      <c s="34" t="s">
        <v>214</v>
      </c>
      <c s="34" t="s">
        <v>11817</v>
      </c>
      <c s="35" t="s">
        <v>52</v>
      </c>
      <c s="6" t="s">
        <v>11818</v>
      </c>
      <c s="36" t="s">
        <v>105</v>
      </c>
      <c s="37">
        <v>5922</v>
      </c>
      <c s="36">
        <v>0</v>
      </c>
      <c s="36">
        <f>ROUND(G216*H216,6)</f>
      </c>
      <c r="L216" s="38">
        <v>0</v>
      </c>
      <c s="32">
        <f>ROUND(ROUND(L216,2)*ROUND(G216,3),2)</f>
      </c>
      <c s="36" t="s">
        <v>11685</v>
      </c>
      <c>
        <f>(M216*21)/100</f>
      </c>
      <c t="s">
        <v>28</v>
      </c>
    </row>
    <row r="217" spans="1:5" ht="12.75">
      <c r="A217" s="35" t="s">
        <v>56</v>
      </c>
      <c r="E217" s="39" t="s">
        <v>1040</v>
      </c>
    </row>
    <row r="218" spans="1:5" ht="12.75">
      <c r="A218" s="35" t="s">
        <v>57</v>
      </c>
      <c r="E218" s="40" t="s">
        <v>11783</v>
      </c>
    </row>
    <row r="219" spans="1:5" ht="102">
      <c r="A219" t="s">
        <v>58</v>
      </c>
      <c r="E219" s="39" t="s">
        <v>11810</v>
      </c>
    </row>
    <row r="220" spans="1:16" ht="12.75">
      <c r="A220" t="s">
        <v>49</v>
      </c>
      <c s="34" t="s">
        <v>218</v>
      </c>
      <c s="34" t="s">
        <v>11819</v>
      </c>
      <c s="35" t="s">
        <v>52</v>
      </c>
      <c s="6" t="s">
        <v>11820</v>
      </c>
      <c s="36" t="s">
        <v>105</v>
      </c>
      <c s="37">
        <v>6400</v>
      </c>
      <c s="36">
        <v>0</v>
      </c>
      <c s="36">
        <f>ROUND(G220*H220,6)</f>
      </c>
      <c r="L220" s="38">
        <v>0</v>
      </c>
      <c s="32">
        <f>ROUND(ROUND(L220,2)*ROUND(G220,3),2)</f>
      </c>
      <c s="36" t="s">
        <v>11685</v>
      </c>
      <c>
        <f>(M220*21)/100</f>
      </c>
      <c t="s">
        <v>28</v>
      </c>
    </row>
    <row r="221" spans="1:5" ht="12.75">
      <c r="A221" s="35" t="s">
        <v>56</v>
      </c>
      <c r="E221" s="39" t="s">
        <v>1040</v>
      </c>
    </row>
    <row r="222" spans="1:5" ht="12.75">
      <c r="A222" s="35" t="s">
        <v>57</v>
      </c>
      <c r="E222" s="40" t="s">
        <v>11821</v>
      </c>
    </row>
    <row r="223" spans="1:5" ht="89.25">
      <c r="A223" t="s">
        <v>58</v>
      </c>
      <c r="E223" s="39" t="s">
        <v>11822</v>
      </c>
    </row>
    <row r="224" spans="1:16" ht="12.75">
      <c r="A224" t="s">
        <v>49</v>
      </c>
      <c s="34" t="s">
        <v>222</v>
      </c>
      <c s="34" t="s">
        <v>4619</v>
      </c>
      <c s="35" t="s">
        <v>52</v>
      </c>
      <c s="6" t="s">
        <v>4620</v>
      </c>
      <c s="36" t="s">
        <v>67</v>
      </c>
      <c s="37">
        <v>4</v>
      </c>
      <c s="36">
        <v>0</v>
      </c>
      <c s="36">
        <f>ROUND(G224*H224,6)</f>
      </c>
      <c r="L224" s="38">
        <v>0</v>
      </c>
      <c s="32">
        <f>ROUND(ROUND(L224,2)*ROUND(G224,3),2)</f>
      </c>
      <c s="36" t="s">
        <v>11685</v>
      </c>
      <c>
        <f>(M224*21)/100</f>
      </c>
      <c t="s">
        <v>28</v>
      </c>
    </row>
    <row r="225" spans="1:5" ht="12.75">
      <c r="A225" s="35" t="s">
        <v>56</v>
      </c>
      <c r="E225" s="39" t="s">
        <v>1040</v>
      </c>
    </row>
    <row r="226" spans="1:5" ht="12.75">
      <c r="A226" s="35" t="s">
        <v>57</v>
      </c>
      <c r="E226" s="40" t="s">
        <v>11825</v>
      </c>
    </row>
    <row r="227" spans="1:5" ht="114.75">
      <c r="A227" t="s">
        <v>58</v>
      </c>
      <c r="E227" s="39" t="s">
        <v>11803</v>
      </c>
    </row>
    <row r="228" spans="1:16" ht="12.75">
      <c r="A228" t="s">
        <v>49</v>
      </c>
      <c s="34" t="s">
        <v>226</v>
      </c>
      <c s="34" t="s">
        <v>11826</v>
      </c>
      <c s="35" t="s">
        <v>52</v>
      </c>
      <c s="6" t="s">
        <v>11827</v>
      </c>
      <c s="36" t="s">
        <v>67</v>
      </c>
      <c s="37">
        <v>12</v>
      </c>
      <c s="36">
        <v>0</v>
      </c>
      <c s="36">
        <f>ROUND(G228*H228,6)</f>
      </c>
      <c r="L228" s="38">
        <v>0</v>
      </c>
      <c s="32">
        <f>ROUND(ROUND(L228,2)*ROUND(G228,3),2)</f>
      </c>
      <c s="36" t="s">
        <v>11685</v>
      </c>
      <c>
        <f>(M228*21)/100</f>
      </c>
      <c t="s">
        <v>28</v>
      </c>
    </row>
    <row r="229" spans="1:5" ht="12.75">
      <c r="A229" s="35" t="s">
        <v>56</v>
      </c>
      <c r="E229" s="39" t="s">
        <v>1040</v>
      </c>
    </row>
    <row r="230" spans="1:5" ht="12.75">
      <c r="A230" s="35" t="s">
        <v>57</v>
      </c>
      <c r="E230" s="40" t="s">
        <v>6201</v>
      </c>
    </row>
    <row r="231" spans="1:5" ht="89.25">
      <c r="A231" t="s">
        <v>58</v>
      </c>
      <c r="E231" s="39" t="s">
        <v>11828</v>
      </c>
    </row>
    <row r="232" spans="1:16" ht="12.75">
      <c r="A232" t="s">
        <v>49</v>
      </c>
      <c s="34" t="s">
        <v>230</v>
      </c>
      <c s="34" t="s">
        <v>11829</v>
      </c>
      <c s="35" t="s">
        <v>52</v>
      </c>
      <c s="6" t="s">
        <v>11830</v>
      </c>
      <c s="36" t="s">
        <v>67</v>
      </c>
      <c s="37">
        <v>12</v>
      </c>
      <c s="36">
        <v>0</v>
      </c>
      <c s="36">
        <f>ROUND(G232*H232,6)</f>
      </c>
      <c r="L232" s="38">
        <v>0</v>
      </c>
      <c s="32">
        <f>ROUND(ROUND(L232,2)*ROUND(G232,3),2)</f>
      </c>
      <c s="36" t="s">
        <v>11685</v>
      </c>
      <c>
        <f>(M232*21)/100</f>
      </c>
      <c t="s">
        <v>28</v>
      </c>
    </row>
    <row r="233" spans="1:5" ht="12.75">
      <c r="A233" s="35" t="s">
        <v>56</v>
      </c>
      <c r="E233" s="39" t="s">
        <v>1040</v>
      </c>
    </row>
    <row r="234" spans="1:5" ht="12.75">
      <c r="A234" s="35" t="s">
        <v>57</v>
      </c>
      <c r="E234" s="40" t="s">
        <v>11831</v>
      </c>
    </row>
    <row r="235" spans="1:5" ht="89.25">
      <c r="A235" t="s">
        <v>58</v>
      </c>
      <c r="E235" s="39" t="s">
        <v>11828</v>
      </c>
    </row>
    <row r="236" spans="1:16" ht="12.75">
      <c r="A236" t="s">
        <v>49</v>
      </c>
      <c s="34" t="s">
        <v>234</v>
      </c>
      <c s="34" t="s">
        <v>11832</v>
      </c>
      <c s="35" t="s">
        <v>52</v>
      </c>
      <c s="6" t="s">
        <v>11833</v>
      </c>
      <c s="36" t="s">
        <v>67</v>
      </c>
      <c s="37">
        <v>12</v>
      </c>
      <c s="36">
        <v>0</v>
      </c>
      <c s="36">
        <f>ROUND(G236*H236,6)</f>
      </c>
      <c r="L236" s="38">
        <v>0</v>
      </c>
      <c s="32">
        <f>ROUND(ROUND(L236,2)*ROUND(G236,3),2)</f>
      </c>
      <c s="36" t="s">
        <v>11685</v>
      </c>
      <c>
        <f>(M236*21)/100</f>
      </c>
      <c t="s">
        <v>28</v>
      </c>
    </row>
    <row r="237" spans="1:5" ht="12.75">
      <c r="A237" s="35" t="s">
        <v>56</v>
      </c>
      <c r="E237" s="39" t="s">
        <v>1040</v>
      </c>
    </row>
    <row r="238" spans="1:5" ht="12.75">
      <c r="A238" s="35" t="s">
        <v>57</v>
      </c>
      <c r="E238" s="40" t="s">
        <v>11831</v>
      </c>
    </row>
    <row r="239" spans="1:5" ht="89.25">
      <c r="A239" t="s">
        <v>58</v>
      </c>
      <c r="E239" s="39" t="s">
        <v>11828</v>
      </c>
    </row>
    <row r="240" spans="1:16" ht="12.75">
      <c r="A240" t="s">
        <v>49</v>
      </c>
      <c s="34" t="s">
        <v>238</v>
      </c>
      <c s="34" t="s">
        <v>11834</v>
      </c>
      <c s="35" t="s">
        <v>52</v>
      </c>
      <c s="6" t="s">
        <v>11835</v>
      </c>
      <c s="36" t="s">
        <v>67</v>
      </c>
      <c s="37">
        <v>2</v>
      </c>
      <c s="36">
        <v>0</v>
      </c>
      <c s="36">
        <f>ROUND(G240*H240,6)</f>
      </c>
      <c r="L240" s="38">
        <v>0</v>
      </c>
      <c s="32">
        <f>ROUND(ROUND(L240,2)*ROUND(G240,3),2)</f>
      </c>
      <c s="36" t="s">
        <v>11685</v>
      </c>
      <c>
        <f>(M240*21)/100</f>
      </c>
      <c t="s">
        <v>28</v>
      </c>
    </row>
    <row r="241" spans="1:5" ht="12.75">
      <c r="A241" s="35" t="s">
        <v>56</v>
      </c>
      <c r="E241" s="39" t="s">
        <v>1040</v>
      </c>
    </row>
    <row r="242" spans="1:5" ht="12.75">
      <c r="A242" s="35" t="s">
        <v>57</v>
      </c>
      <c r="E242" s="40" t="s">
        <v>11836</v>
      </c>
    </row>
    <row r="243" spans="1:5" ht="114.75">
      <c r="A243" t="s">
        <v>58</v>
      </c>
      <c r="E243" s="39" t="s">
        <v>11803</v>
      </c>
    </row>
    <row r="244" spans="1:16" ht="12.75">
      <c r="A244" t="s">
        <v>49</v>
      </c>
      <c s="34" t="s">
        <v>242</v>
      </c>
      <c s="34" t="s">
        <v>11837</v>
      </c>
      <c s="35" t="s">
        <v>52</v>
      </c>
      <c s="6" t="s">
        <v>11838</v>
      </c>
      <c s="36" t="s">
        <v>67</v>
      </c>
      <c s="37">
        <v>4</v>
      </c>
      <c s="36">
        <v>0</v>
      </c>
      <c s="36">
        <f>ROUND(G244*H244,6)</f>
      </c>
      <c r="L244" s="38">
        <v>0</v>
      </c>
      <c s="32">
        <f>ROUND(ROUND(L244,2)*ROUND(G244,3),2)</f>
      </c>
      <c s="36" t="s">
        <v>11685</v>
      </c>
      <c>
        <f>(M244*21)/100</f>
      </c>
      <c t="s">
        <v>28</v>
      </c>
    </row>
    <row r="245" spans="1:5" ht="12.75">
      <c r="A245" s="35" t="s">
        <v>56</v>
      </c>
      <c r="E245" s="39" t="s">
        <v>1040</v>
      </c>
    </row>
    <row r="246" spans="1:5" ht="12.75">
      <c r="A246" s="35" t="s">
        <v>57</v>
      </c>
      <c r="E246" s="40" t="s">
        <v>11836</v>
      </c>
    </row>
    <row r="247" spans="1:5" ht="114.75">
      <c r="A247" t="s">
        <v>58</v>
      </c>
      <c r="E247" s="39" t="s">
        <v>11803</v>
      </c>
    </row>
    <row r="248" spans="1:16" ht="12.75">
      <c r="A248" t="s">
        <v>49</v>
      </c>
      <c s="34" t="s">
        <v>246</v>
      </c>
      <c s="34" t="s">
        <v>11839</v>
      </c>
      <c s="35" t="s">
        <v>52</v>
      </c>
      <c s="6" t="s">
        <v>11840</v>
      </c>
      <c s="36" t="s">
        <v>67</v>
      </c>
      <c s="37">
        <v>26</v>
      </c>
      <c s="36">
        <v>0</v>
      </c>
      <c s="36">
        <f>ROUND(G248*H248,6)</f>
      </c>
      <c r="L248" s="38">
        <v>0</v>
      </c>
      <c s="32">
        <f>ROUND(ROUND(L248,2)*ROUND(G248,3),2)</f>
      </c>
      <c s="36" t="s">
        <v>11685</v>
      </c>
      <c>
        <f>(M248*21)/100</f>
      </c>
      <c t="s">
        <v>28</v>
      </c>
    </row>
    <row r="249" spans="1:5" ht="12.75">
      <c r="A249" s="35" t="s">
        <v>56</v>
      </c>
      <c r="E249" s="39" t="s">
        <v>1040</v>
      </c>
    </row>
    <row r="250" spans="1:5" ht="12.75">
      <c r="A250" s="35" t="s">
        <v>57</v>
      </c>
      <c r="E250" s="40" t="s">
        <v>11841</v>
      </c>
    </row>
    <row r="251" spans="1:5" ht="114.75">
      <c r="A251" t="s">
        <v>58</v>
      </c>
      <c r="E251" s="39" t="s">
        <v>11803</v>
      </c>
    </row>
    <row r="252" spans="1:16" ht="12.75">
      <c r="A252" t="s">
        <v>49</v>
      </c>
      <c s="34" t="s">
        <v>249</v>
      </c>
      <c s="34" t="s">
        <v>11842</v>
      </c>
      <c s="35" t="s">
        <v>52</v>
      </c>
      <c s="6" t="s">
        <v>11843</v>
      </c>
      <c s="36" t="s">
        <v>67</v>
      </c>
      <c s="37">
        <v>20</v>
      </c>
      <c s="36">
        <v>0</v>
      </c>
      <c s="36">
        <f>ROUND(G252*H252,6)</f>
      </c>
      <c r="L252" s="38">
        <v>0</v>
      </c>
      <c s="32">
        <f>ROUND(ROUND(L252,2)*ROUND(G252,3),2)</f>
      </c>
      <c s="36" t="s">
        <v>11685</v>
      </c>
      <c>
        <f>(M252*21)/100</f>
      </c>
      <c t="s">
        <v>28</v>
      </c>
    </row>
    <row r="253" spans="1:5" ht="12.75">
      <c r="A253" s="35" t="s">
        <v>56</v>
      </c>
      <c r="E253" s="39" t="s">
        <v>1040</v>
      </c>
    </row>
    <row r="254" spans="1:5" ht="12.75">
      <c r="A254" s="35" t="s">
        <v>57</v>
      </c>
      <c r="E254" s="40" t="s">
        <v>11841</v>
      </c>
    </row>
    <row r="255" spans="1:5" ht="114.75">
      <c r="A255" t="s">
        <v>58</v>
      </c>
      <c r="E255" s="39" t="s">
        <v>11803</v>
      </c>
    </row>
    <row r="256" spans="1:16" ht="12.75">
      <c r="A256" t="s">
        <v>49</v>
      </c>
      <c s="34" t="s">
        <v>253</v>
      </c>
      <c s="34" t="s">
        <v>11846</v>
      </c>
      <c s="35" t="s">
        <v>52</v>
      </c>
      <c s="6" t="s">
        <v>11847</v>
      </c>
      <c s="36" t="s">
        <v>67</v>
      </c>
      <c s="37">
        <v>26</v>
      </c>
      <c s="36">
        <v>0</v>
      </c>
      <c s="36">
        <f>ROUND(G256*H256,6)</f>
      </c>
      <c r="L256" s="38">
        <v>0</v>
      </c>
      <c s="32">
        <f>ROUND(ROUND(L256,2)*ROUND(G256,3),2)</f>
      </c>
      <c s="36" t="s">
        <v>11685</v>
      </c>
      <c>
        <f>(M256*21)/100</f>
      </c>
      <c t="s">
        <v>28</v>
      </c>
    </row>
    <row r="257" spans="1:5" ht="12.75">
      <c r="A257" s="35" t="s">
        <v>56</v>
      </c>
      <c r="E257" s="39" t="s">
        <v>1040</v>
      </c>
    </row>
    <row r="258" spans="1:5" ht="12.75">
      <c r="A258" s="35" t="s">
        <v>57</v>
      </c>
      <c r="E258" s="40" t="s">
        <v>11841</v>
      </c>
    </row>
    <row r="259" spans="1:5" ht="114.75">
      <c r="A259" t="s">
        <v>58</v>
      </c>
      <c r="E259" s="39" t="s">
        <v>11803</v>
      </c>
    </row>
    <row r="260" spans="1:16" ht="12.75">
      <c r="A260" t="s">
        <v>49</v>
      </c>
      <c s="34" t="s">
        <v>257</v>
      </c>
      <c s="34" t="s">
        <v>11848</v>
      </c>
      <c s="35" t="s">
        <v>52</v>
      </c>
      <c s="6" t="s">
        <v>11849</v>
      </c>
      <c s="36" t="s">
        <v>67</v>
      </c>
      <c s="37">
        <v>20</v>
      </c>
      <c s="36">
        <v>0</v>
      </c>
      <c s="36">
        <f>ROUND(G260*H260,6)</f>
      </c>
      <c r="L260" s="38">
        <v>0</v>
      </c>
      <c s="32">
        <f>ROUND(ROUND(L260,2)*ROUND(G260,3),2)</f>
      </c>
      <c s="36" t="s">
        <v>11685</v>
      </c>
      <c>
        <f>(M260*21)/100</f>
      </c>
      <c t="s">
        <v>28</v>
      </c>
    </row>
    <row r="261" spans="1:5" ht="12.75">
      <c r="A261" s="35" t="s">
        <v>56</v>
      </c>
      <c r="E261" s="39" t="s">
        <v>1040</v>
      </c>
    </row>
    <row r="262" spans="1:5" ht="12.75">
      <c r="A262" s="35" t="s">
        <v>57</v>
      </c>
      <c r="E262" s="40" t="s">
        <v>11841</v>
      </c>
    </row>
    <row r="263" spans="1:5" ht="114.75">
      <c r="A263" t="s">
        <v>58</v>
      </c>
      <c r="E263" s="39" t="s">
        <v>11803</v>
      </c>
    </row>
    <row r="264" spans="1:16" ht="12.75">
      <c r="A264" t="s">
        <v>49</v>
      </c>
      <c s="34" t="s">
        <v>261</v>
      </c>
      <c s="34" t="s">
        <v>11850</v>
      </c>
      <c s="35" t="s">
        <v>52</v>
      </c>
      <c s="6" t="s">
        <v>11851</v>
      </c>
      <c s="36" t="s">
        <v>67</v>
      </c>
      <c s="37">
        <v>14</v>
      </c>
      <c s="36">
        <v>0</v>
      </c>
      <c s="36">
        <f>ROUND(G264*H264,6)</f>
      </c>
      <c r="L264" s="38">
        <v>0</v>
      </c>
      <c s="32">
        <f>ROUND(ROUND(L264,2)*ROUND(G264,3),2)</f>
      </c>
      <c s="36" t="s">
        <v>11685</v>
      </c>
      <c>
        <f>(M264*21)/100</f>
      </c>
      <c t="s">
        <v>28</v>
      </c>
    </row>
    <row r="265" spans="1:5" ht="12.75">
      <c r="A265" s="35" t="s">
        <v>56</v>
      </c>
      <c r="E265" s="39" t="s">
        <v>1040</v>
      </c>
    </row>
    <row r="266" spans="1:5" ht="12.75">
      <c r="A266" s="35" t="s">
        <v>57</v>
      </c>
      <c r="E266" s="40" t="s">
        <v>11841</v>
      </c>
    </row>
    <row r="267" spans="1:5" ht="114.75">
      <c r="A267" t="s">
        <v>58</v>
      </c>
      <c r="E267" s="39" t="s">
        <v>11803</v>
      </c>
    </row>
    <row r="268" spans="1:16" ht="12.75">
      <c r="A268" t="s">
        <v>49</v>
      </c>
      <c s="34" t="s">
        <v>265</v>
      </c>
      <c s="34" t="s">
        <v>11852</v>
      </c>
      <c s="35" t="s">
        <v>52</v>
      </c>
      <c s="6" t="s">
        <v>11853</v>
      </c>
      <c s="36" t="s">
        <v>67</v>
      </c>
      <c s="37">
        <v>30</v>
      </c>
      <c s="36">
        <v>0</v>
      </c>
      <c s="36">
        <f>ROUND(G268*H268,6)</f>
      </c>
      <c r="L268" s="38">
        <v>0</v>
      </c>
      <c s="32">
        <f>ROUND(ROUND(L268,2)*ROUND(G268,3),2)</f>
      </c>
      <c s="36" t="s">
        <v>11685</v>
      </c>
      <c>
        <f>(M268*21)/100</f>
      </c>
      <c t="s">
        <v>28</v>
      </c>
    </row>
    <row r="269" spans="1:5" ht="12.75">
      <c r="A269" s="35" t="s">
        <v>56</v>
      </c>
      <c r="E269" s="39" t="s">
        <v>1040</v>
      </c>
    </row>
    <row r="270" spans="1:5" ht="12.75">
      <c r="A270" s="35" t="s">
        <v>57</v>
      </c>
      <c r="E270" s="40" t="s">
        <v>11841</v>
      </c>
    </row>
    <row r="271" spans="1:5" ht="114.75">
      <c r="A271" t="s">
        <v>58</v>
      </c>
      <c r="E271" s="39" t="s">
        <v>11803</v>
      </c>
    </row>
    <row r="272" spans="1:16" ht="12.75">
      <c r="A272" t="s">
        <v>49</v>
      </c>
      <c s="34" t="s">
        <v>269</v>
      </c>
      <c s="34" t="s">
        <v>11854</v>
      </c>
      <c s="35" t="s">
        <v>52</v>
      </c>
      <c s="6" t="s">
        <v>11855</v>
      </c>
      <c s="36" t="s">
        <v>67</v>
      </c>
      <c s="37">
        <v>300</v>
      </c>
      <c s="36">
        <v>0</v>
      </c>
      <c s="36">
        <f>ROUND(G272*H272,6)</f>
      </c>
      <c r="L272" s="38">
        <v>0</v>
      </c>
      <c s="32">
        <f>ROUND(ROUND(L272,2)*ROUND(G272,3),2)</f>
      </c>
      <c s="36" t="s">
        <v>11685</v>
      </c>
      <c>
        <f>(M272*21)/100</f>
      </c>
      <c t="s">
        <v>28</v>
      </c>
    </row>
    <row r="273" spans="1:5" ht="12.75">
      <c r="A273" s="35" t="s">
        <v>56</v>
      </c>
      <c r="E273" s="39" t="s">
        <v>1040</v>
      </c>
    </row>
    <row r="274" spans="1:5" ht="12.75">
      <c r="A274" s="35" t="s">
        <v>57</v>
      </c>
      <c r="E274" s="40" t="s">
        <v>11836</v>
      </c>
    </row>
    <row r="275" spans="1:5" ht="114.75">
      <c r="A275" t="s">
        <v>58</v>
      </c>
      <c r="E275" s="39" t="s">
        <v>11803</v>
      </c>
    </row>
    <row r="276" spans="1:16" ht="12.75">
      <c r="A276" t="s">
        <v>49</v>
      </c>
      <c s="34" t="s">
        <v>273</v>
      </c>
      <c s="34" t="s">
        <v>11856</v>
      </c>
      <c s="35" t="s">
        <v>52</v>
      </c>
      <c s="6" t="s">
        <v>11857</v>
      </c>
      <c s="36" t="s">
        <v>67</v>
      </c>
      <c s="37">
        <v>15</v>
      </c>
      <c s="36">
        <v>0</v>
      </c>
      <c s="36">
        <f>ROUND(G276*H276,6)</f>
      </c>
      <c r="L276" s="38">
        <v>0</v>
      </c>
      <c s="32">
        <f>ROUND(ROUND(L276,2)*ROUND(G276,3),2)</f>
      </c>
      <c s="36" t="s">
        <v>11685</v>
      </c>
      <c>
        <f>(M276*21)/100</f>
      </c>
      <c t="s">
        <v>28</v>
      </c>
    </row>
    <row r="277" spans="1:5" ht="12.75">
      <c r="A277" s="35" t="s">
        <v>56</v>
      </c>
      <c r="E277" s="39" t="s">
        <v>1040</v>
      </c>
    </row>
    <row r="278" spans="1:5" ht="12.75">
      <c r="A278" s="35" t="s">
        <v>57</v>
      </c>
      <c r="E278" s="40" t="s">
        <v>11836</v>
      </c>
    </row>
    <row r="279" spans="1:5" ht="114.75">
      <c r="A279" t="s">
        <v>58</v>
      </c>
      <c r="E279" s="39" t="s">
        <v>11803</v>
      </c>
    </row>
    <row r="280" spans="1:16" ht="12.75">
      <c r="A280" t="s">
        <v>49</v>
      </c>
      <c s="34" t="s">
        <v>277</v>
      </c>
      <c s="34" t="s">
        <v>11858</v>
      </c>
      <c s="35" t="s">
        <v>52</v>
      </c>
      <c s="6" t="s">
        <v>11859</v>
      </c>
      <c s="36" t="s">
        <v>67</v>
      </c>
      <c s="37">
        <v>40</v>
      </c>
      <c s="36">
        <v>0</v>
      </c>
      <c s="36">
        <f>ROUND(G280*H280,6)</f>
      </c>
      <c r="L280" s="38">
        <v>0</v>
      </c>
      <c s="32">
        <f>ROUND(ROUND(L280,2)*ROUND(G280,3),2)</f>
      </c>
      <c s="36" t="s">
        <v>11685</v>
      </c>
      <c>
        <f>(M280*21)/100</f>
      </c>
      <c t="s">
        <v>28</v>
      </c>
    </row>
    <row r="281" spans="1:5" ht="12.75">
      <c r="A281" s="35" t="s">
        <v>56</v>
      </c>
      <c r="E281" s="39" t="s">
        <v>1040</v>
      </c>
    </row>
    <row r="282" spans="1:5" ht="12.75">
      <c r="A282" s="35" t="s">
        <v>57</v>
      </c>
      <c r="E282" s="40" t="s">
        <v>11860</v>
      </c>
    </row>
    <row r="283" spans="1:5" ht="114.75">
      <c r="A283" t="s">
        <v>58</v>
      </c>
      <c r="E283" s="39" t="s">
        <v>11803</v>
      </c>
    </row>
    <row r="284" spans="1:16" ht="12.75">
      <c r="A284" t="s">
        <v>49</v>
      </c>
      <c s="34" t="s">
        <v>281</v>
      </c>
      <c s="34" t="s">
        <v>11861</v>
      </c>
      <c s="35" t="s">
        <v>52</v>
      </c>
      <c s="6" t="s">
        <v>11862</v>
      </c>
      <c s="36" t="s">
        <v>67</v>
      </c>
      <c s="37">
        <v>4</v>
      </c>
      <c s="36">
        <v>0</v>
      </c>
      <c s="36">
        <f>ROUND(G284*H284,6)</f>
      </c>
      <c r="L284" s="38">
        <v>0</v>
      </c>
      <c s="32">
        <f>ROUND(ROUND(L284,2)*ROUND(G284,3),2)</f>
      </c>
      <c s="36" t="s">
        <v>11685</v>
      </c>
      <c>
        <f>(M284*21)/100</f>
      </c>
      <c t="s">
        <v>28</v>
      </c>
    </row>
    <row r="285" spans="1:5" ht="12.75">
      <c r="A285" s="35" t="s">
        <v>56</v>
      </c>
      <c r="E285" s="39" t="s">
        <v>1040</v>
      </c>
    </row>
    <row r="286" spans="1:5" ht="12.75">
      <c r="A286" s="35" t="s">
        <v>57</v>
      </c>
      <c r="E286" s="40" t="s">
        <v>11860</v>
      </c>
    </row>
    <row r="287" spans="1:5" ht="114.75">
      <c r="A287" t="s">
        <v>58</v>
      </c>
      <c r="E287" s="39" t="s">
        <v>11803</v>
      </c>
    </row>
    <row r="288" spans="1:16" ht="12.75">
      <c r="A288" t="s">
        <v>49</v>
      </c>
      <c s="34" t="s">
        <v>285</v>
      </c>
      <c s="34" t="s">
        <v>11863</v>
      </c>
      <c s="35" t="s">
        <v>52</v>
      </c>
      <c s="6" t="s">
        <v>11864</v>
      </c>
      <c s="36" t="s">
        <v>105</v>
      </c>
      <c s="37">
        <v>9550</v>
      </c>
      <c s="36">
        <v>0</v>
      </c>
      <c s="36">
        <f>ROUND(G288*H288,6)</f>
      </c>
      <c r="L288" s="38">
        <v>0</v>
      </c>
      <c s="32">
        <f>ROUND(ROUND(L288,2)*ROUND(G288,3),2)</f>
      </c>
      <c s="36" t="s">
        <v>11685</v>
      </c>
      <c>
        <f>(M288*21)/100</f>
      </c>
      <c t="s">
        <v>28</v>
      </c>
    </row>
    <row r="289" spans="1:5" ht="12.75">
      <c r="A289" s="35" t="s">
        <v>56</v>
      </c>
      <c r="E289" s="39" t="s">
        <v>1040</v>
      </c>
    </row>
    <row r="290" spans="1:5" ht="12.75">
      <c r="A290" s="35" t="s">
        <v>57</v>
      </c>
      <c r="E290" s="40" t="s">
        <v>11783</v>
      </c>
    </row>
    <row r="291" spans="1:5" ht="114.75">
      <c r="A291" t="s">
        <v>58</v>
      </c>
      <c r="E291" s="39" t="s">
        <v>11865</v>
      </c>
    </row>
    <row r="292" spans="1:16" ht="12.75">
      <c r="A292" t="s">
        <v>49</v>
      </c>
      <c s="34" t="s">
        <v>290</v>
      </c>
      <c s="34" t="s">
        <v>11866</v>
      </c>
      <c s="35" t="s">
        <v>52</v>
      </c>
      <c s="6" t="s">
        <v>11867</v>
      </c>
      <c s="36" t="s">
        <v>67</v>
      </c>
      <c s="37">
        <v>6</v>
      </c>
      <c s="36">
        <v>0</v>
      </c>
      <c s="36">
        <f>ROUND(G292*H292,6)</f>
      </c>
      <c r="L292" s="38">
        <v>0</v>
      </c>
      <c s="32">
        <f>ROUND(ROUND(L292,2)*ROUND(G292,3),2)</f>
      </c>
      <c s="36" t="s">
        <v>11685</v>
      </c>
      <c>
        <f>(M292*21)/100</f>
      </c>
      <c t="s">
        <v>28</v>
      </c>
    </row>
    <row r="293" spans="1:5" ht="12.75">
      <c r="A293" s="35" t="s">
        <v>56</v>
      </c>
      <c r="E293" s="39" t="s">
        <v>1040</v>
      </c>
    </row>
    <row r="294" spans="1:5" ht="12.75">
      <c r="A294" s="35" t="s">
        <v>57</v>
      </c>
      <c r="E294" s="40" t="s">
        <v>11868</v>
      </c>
    </row>
    <row r="295" spans="1:5" ht="114.75">
      <c r="A295" t="s">
        <v>58</v>
      </c>
      <c r="E295" s="39" t="s">
        <v>11803</v>
      </c>
    </row>
    <row r="296" spans="1:16" ht="12.75">
      <c r="A296" t="s">
        <v>49</v>
      </c>
      <c s="34" t="s">
        <v>294</v>
      </c>
      <c s="34" t="s">
        <v>11869</v>
      </c>
      <c s="35" t="s">
        <v>52</v>
      </c>
      <c s="6" t="s">
        <v>11870</v>
      </c>
      <c s="36" t="s">
        <v>67</v>
      </c>
      <c s="37">
        <v>1</v>
      </c>
      <c s="36">
        <v>0</v>
      </c>
      <c s="36">
        <f>ROUND(G296*H296,6)</f>
      </c>
      <c r="L296" s="38">
        <v>0</v>
      </c>
      <c s="32">
        <f>ROUND(ROUND(L296,2)*ROUND(G296,3),2)</f>
      </c>
      <c s="36" t="s">
        <v>11685</v>
      </c>
      <c>
        <f>(M296*21)/100</f>
      </c>
      <c t="s">
        <v>28</v>
      </c>
    </row>
    <row r="297" spans="1:5" ht="12.75">
      <c r="A297" s="35" t="s">
        <v>56</v>
      </c>
      <c r="E297" s="39" t="s">
        <v>1040</v>
      </c>
    </row>
    <row r="298" spans="1:5" ht="12.75">
      <c r="A298" s="35" t="s">
        <v>57</v>
      </c>
      <c r="E298" s="40" t="s">
        <v>11868</v>
      </c>
    </row>
    <row r="299" spans="1:5" ht="114.75">
      <c r="A299" t="s">
        <v>58</v>
      </c>
      <c r="E299" s="39" t="s">
        <v>11803</v>
      </c>
    </row>
    <row r="300" spans="1:16" ht="12.75">
      <c r="A300" t="s">
        <v>49</v>
      </c>
      <c s="34" t="s">
        <v>298</v>
      </c>
      <c s="34" t="s">
        <v>11871</v>
      </c>
      <c s="35" t="s">
        <v>52</v>
      </c>
      <c s="6" t="s">
        <v>11872</v>
      </c>
      <c s="36" t="s">
        <v>67</v>
      </c>
      <c s="37">
        <v>7</v>
      </c>
      <c s="36">
        <v>0</v>
      </c>
      <c s="36">
        <f>ROUND(G300*H300,6)</f>
      </c>
      <c r="L300" s="38">
        <v>0</v>
      </c>
      <c s="32">
        <f>ROUND(ROUND(L300,2)*ROUND(G300,3),2)</f>
      </c>
      <c s="36" t="s">
        <v>11685</v>
      </c>
      <c>
        <f>(M300*21)/100</f>
      </c>
      <c t="s">
        <v>28</v>
      </c>
    </row>
    <row r="301" spans="1:5" ht="12.75">
      <c r="A301" s="35" t="s">
        <v>56</v>
      </c>
      <c r="E301" s="39" t="s">
        <v>1040</v>
      </c>
    </row>
    <row r="302" spans="1:5" ht="12.75">
      <c r="A302" s="35" t="s">
        <v>57</v>
      </c>
      <c r="E302" s="40" t="s">
        <v>11868</v>
      </c>
    </row>
    <row r="303" spans="1:5" ht="114.75">
      <c r="A303" t="s">
        <v>58</v>
      </c>
      <c r="E303" s="39" t="s">
        <v>11803</v>
      </c>
    </row>
    <row r="304" spans="1:16" ht="12.75">
      <c r="A304" t="s">
        <v>49</v>
      </c>
      <c s="34" t="s">
        <v>302</v>
      </c>
      <c s="34" t="s">
        <v>11873</v>
      </c>
      <c s="35" t="s">
        <v>52</v>
      </c>
      <c s="6" t="s">
        <v>11874</v>
      </c>
      <c s="36" t="s">
        <v>67</v>
      </c>
      <c s="37">
        <v>4</v>
      </c>
      <c s="36">
        <v>0</v>
      </c>
      <c s="36">
        <f>ROUND(G304*H304,6)</f>
      </c>
      <c r="L304" s="38">
        <v>0</v>
      </c>
      <c s="32">
        <f>ROUND(ROUND(L304,2)*ROUND(G304,3),2)</f>
      </c>
      <c s="36" t="s">
        <v>11685</v>
      </c>
      <c>
        <f>(M304*21)/100</f>
      </c>
      <c t="s">
        <v>28</v>
      </c>
    </row>
    <row r="305" spans="1:5" ht="12.75">
      <c r="A305" s="35" t="s">
        <v>56</v>
      </c>
      <c r="E305" s="39" t="s">
        <v>1040</v>
      </c>
    </row>
    <row r="306" spans="1:5" ht="12.75">
      <c r="A306" s="35" t="s">
        <v>57</v>
      </c>
      <c r="E306" s="40" t="s">
        <v>11868</v>
      </c>
    </row>
    <row r="307" spans="1:5" ht="114.75">
      <c r="A307" t="s">
        <v>58</v>
      </c>
      <c r="E307" s="39" t="s">
        <v>11803</v>
      </c>
    </row>
    <row r="308" spans="1:16" ht="12.75">
      <c r="A308" t="s">
        <v>49</v>
      </c>
      <c s="34" t="s">
        <v>306</v>
      </c>
      <c s="34" t="s">
        <v>12045</v>
      </c>
      <c s="35" t="s">
        <v>52</v>
      </c>
      <c s="6" t="s">
        <v>11878</v>
      </c>
      <c s="36" t="s">
        <v>105</v>
      </c>
      <c s="37">
        <v>27</v>
      </c>
      <c s="36">
        <v>0</v>
      </c>
      <c s="36">
        <f>ROUND(G308*H308,6)</f>
      </c>
      <c r="L308" s="38">
        <v>0</v>
      </c>
      <c s="32">
        <f>ROUND(ROUND(L308,2)*ROUND(G308,3),2)</f>
      </c>
      <c s="36" t="s">
        <v>11685</v>
      </c>
      <c>
        <f>(M308*21)/100</f>
      </c>
      <c t="s">
        <v>28</v>
      </c>
    </row>
    <row r="309" spans="1:5" ht="12.75">
      <c r="A309" s="35" t="s">
        <v>56</v>
      </c>
      <c r="E309" s="39" t="s">
        <v>1040</v>
      </c>
    </row>
    <row r="310" spans="1:5" ht="12.75">
      <c r="A310" s="35" t="s">
        <v>57</v>
      </c>
      <c r="E310" s="40" t="s">
        <v>12046</v>
      </c>
    </row>
    <row r="311" spans="1:5" ht="114.75">
      <c r="A311" t="s">
        <v>58</v>
      </c>
      <c r="E311" s="39" t="s">
        <v>11803</v>
      </c>
    </row>
    <row r="312" spans="1:16" ht="12.75">
      <c r="A312" t="s">
        <v>49</v>
      </c>
      <c s="34" t="s">
        <v>310</v>
      </c>
      <c s="34" t="s">
        <v>11881</v>
      </c>
      <c s="35" t="s">
        <v>52</v>
      </c>
      <c s="6" t="s">
        <v>11882</v>
      </c>
      <c s="36" t="s">
        <v>67</v>
      </c>
      <c s="37">
        <v>92</v>
      </c>
      <c s="36">
        <v>0</v>
      </c>
      <c s="36">
        <f>ROUND(G312*H312,6)</f>
      </c>
      <c r="L312" s="38">
        <v>0</v>
      </c>
      <c s="32">
        <f>ROUND(ROUND(L312,2)*ROUND(G312,3),2)</f>
      </c>
      <c s="36" t="s">
        <v>11685</v>
      </c>
      <c>
        <f>(M312*21)/100</f>
      </c>
      <c t="s">
        <v>28</v>
      </c>
    </row>
    <row r="313" spans="1:5" ht="12.75">
      <c r="A313" s="35" t="s">
        <v>56</v>
      </c>
      <c r="E313" s="39" t="s">
        <v>1040</v>
      </c>
    </row>
    <row r="314" spans="1:5" ht="12.75">
      <c r="A314" s="35" t="s">
        <v>57</v>
      </c>
      <c r="E314" s="40" t="s">
        <v>11752</v>
      </c>
    </row>
    <row r="315" spans="1:5" ht="114.75">
      <c r="A315" t="s">
        <v>58</v>
      </c>
      <c r="E315" s="39" t="s">
        <v>11803</v>
      </c>
    </row>
    <row r="316" spans="1:16" ht="12.75">
      <c r="A316" t="s">
        <v>49</v>
      </c>
      <c s="34" t="s">
        <v>314</v>
      </c>
      <c s="34" t="s">
        <v>11883</v>
      </c>
      <c s="35" t="s">
        <v>52</v>
      </c>
      <c s="6" t="s">
        <v>11884</v>
      </c>
      <c s="36" t="s">
        <v>67</v>
      </c>
      <c s="37">
        <v>8</v>
      </c>
      <c s="36">
        <v>0</v>
      </c>
      <c s="36">
        <f>ROUND(G316*H316,6)</f>
      </c>
      <c r="L316" s="38">
        <v>0</v>
      </c>
      <c s="32">
        <f>ROUND(ROUND(L316,2)*ROUND(G316,3),2)</f>
      </c>
      <c s="36" t="s">
        <v>11685</v>
      </c>
      <c>
        <f>(M316*21)/100</f>
      </c>
      <c t="s">
        <v>28</v>
      </c>
    </row>
    <row r="317" spans="1:5" ht="12.75">
      <c r="A317" s="35" t="s">
        <v>56</v>
      </c>
      <c r="E317" s="39" t="s">
        <v>1040</v>
      </c>
    </row>
    <row r="318" spans="1:5" ht="12.75">
      <c r="A318" s="35" t="s">
        <v>57</v>
      </c>
      <c r="E318" s="40" t="s">
        <v>11752</v>
      </c>
    </row>
    <row r="319" spans="1:5" ht="114.75">
      <c r="A319" t="s">
        <v>58</v>
      </c>
      <c r="E319" s="39" t="s">
        <v>11803</v>
      </c>
    </row>
    <row r="320" spans="1:16" ht="12.75">
      <c r="A320" t="s">
        <v>49</v>
      </c>
      <c s="34" t="s">
        <v>318</v>
      </c>
      <c s="34" t="s">
        <v>11885</v>
      </c>
      <c s="35" t="s">
        <v>52</v>
      </c>
      <c s="6" t="s">
        <v>11886</v>
      </c>
      <c s="36" t="s">
        <v>67</v>
      </c>
      <c s="37">
        <v>2</v>
      </c>
      <c s="36">
        <v>0</v>
      </c>
      <c s="36">
        <f>ROUND(G320*H320,6)</f>
      </c>
      <c r="L320" s="38">
        <v>0</v>
      </c>
      <c s="32">
        <f>ROUND(ROUND(L320,2)*ROUND(G320,3),2)</f>
      </c>
      <c s="36" t="s">
        <v>11685</v>
      </c>
      <c>
        <f>(M320*21)/100</f>
      </c>
      <c t="s">
        <v>28</v>
      </c>
    </row>
    <row r="321" spans="1:5" ht="12.75">
      <c r="A321" s="35" t="s">
        <v>56</v>
      </c>
      <c r="E321" s="39" t="s">
        <v>1040</v>
      </c>
    </row>
    <row r="322" spans="1:5" ht="12.75">
      <c r="A322" s="35" t="s">
        <v>57</v>
      </c>
      <c r="E322" s="40" t="s">
        <v>11868</v>
      </c>
    </row>
    <row r="323" spans="1:5" ht="114.75">
      <c r="A323" t="s">
        <v>58</v>
      </c>
      <c r="E323" s="39" t="s">
        <v>11803</v>
      </c>
    </row>
    <row r="324" spans="1:16" ht="25.5">
      <c r="A324" t="s">
        <v>49</v>
      </c>
      <c s="34" t="s">
        <v>322</v>
      </c>
      <c s="34" t="s">
        <v>11887</v>
      </c>
      <c s="35" t="s">
        <v>52</v>
      </c>
      <c s="6" t="s">
        <v>11888</v>
      </c>
      <c s="36" t="s">
        <v>67</v>
      </c>
      <c s="37">
        <v>1</v>
      </c>
      <c s="36">
        <v>0</v>
      </c>
      <c s="36">
        <f>ROUND(G324*H324,6)</f>
      </c>
      <c r="L324" s="38">
        <v>0</v>
      </c>
      <c s="32">
        <f>ROUND(ROUND(L324,2)*ROUND(G324,3),2)</f>
      </c>
      <c s="36" t="s">
        <v>11685</v>
      </c>
      <c>
        <f>(M324*21)/100</f>
      </c>
      <c t="s">
        <v>28</v>
      </c>
    </row>
    <row r="325" spans="1:5" ht="12.75">
      <c r="A325" s="35" t="s">
        <v>56</v>
      </c>
      <c r="E325" s="39" t="s">
        <v>1040</v>
      </c>
    </row>
    <row r="326" spans="1:5" ht="12.75">
      <c r="A326" s="35" t="s">
        <v>57</v>
      </c>
      <c r="E326" s="40" t="s">
        <v>11889</v>
      </c>
    </row>
    <row r="327" spans="1:5" ht="102">
      <c r="A327" t="s">
        <v>58</v>
      </c>
      <c r="E327" s="39" t="s">
        <v>11890</v>
      </c>
    </row>
    <row r="328" spans="1:16" ht="12.75">
      <c r="A328" t="s">
        <v>49</v>
      </c>
      <c s="34" t="s">
        <v>327</v>
      </c>
      <c s="34" t="s">
        <v>12047</v>
      </c>
      <c s="35" t="s">
        <v>52</v>
      </c>
      <c s="6" t="s">
        <v>12048</v>
      </c>
      <c s="36" t="s">
        <v>67</v>
      </c>
      <c s="37">
        <v>5</v>
      </c>
      <c s="36">
        <v>0</v>
      </c>
      <c s="36">
        <f>ROUND(G328*H328,6)</f>
      </c>
      <c r="L328" s="38">
        <v>0</v>
      </c>
      <c s="32">
        <f>ROUND(ROUND(L328,2)*ROUND(G328,3),2)</f>
      </c>
      <c s="36" t="s">
        <v>11685</v>
      </c>
      <c>
        <f>(M328*21)/100</f>
      </c>
      <c t="s">
        <v>28</v>
      </c>
    </row>
    <row r="329" spans="1:5" ht="12.75">
      <c r="A329" s="35" t="s">
        <v>56</v>
      </c>
      <c r="E329" s="39" t="s">
        <v>1040</v>
      </c>
    </row>
    <row r="330" spans="1:5" ht="12.75">
      <c r="A330" s="35" t="s">
        <v>57</v>
      </c>
      <c r="E330" s="40" t="s">
        <v>11868</v>
      </c>
    </row>
    <row r="331" spans="1:5" ht="114.75">
      <c r="A331" t="s">
        <v>58</v>
      </c>
      <c r="E331" s="39" t="s">
        <v>11803</v>
      </c>
    </row>
    <row r="332" spans="1:16" ht="12.75">
      <c r="A332" t="s">
        <v>49</v>
      </c>
      <c s="34" t="s">
        <v>331</v>
      </c>
      <c s="34" t="s">
        <v>11891</v>
      </c>
      <c s="35" t="s">
        <v>52</v>
      </c>
      <c s="6" t="s">
        <v>11892</v>
      </c>
      <c s="36" t="s">
        <v>67</v>
      </c>
      <c s="37">
        <v>2</v>
      </c>
      <c s="36">
        <v>0</v>
      </c>
      <c s="36">
        <f>ROUND(G332*H332,6)</f>
      </c>
      <c r="L332" s="38">
        <v>0</v>
      </c>
      <c s="32">
        <f>ROUND(ROUND(L332,2)*ROUND(G332,3),2)</f>
      </c>
      <c s="36" t="s">
        <v>11685</v>
      </c>
      <c>
        <f>(M332*21)/100</f>
      </c>
      <c t="s">
        <v>28</v>
      </c>
    </row>
    <row r="333" spans="1:5" ht="12.75">
      <c r="A333" s="35" t="s">
        <v>56</v>
      </c>
      <c r="E333" s="39" t="s">
        <v>1040</v>
      </c>
    </row>
    <row r="334" spans="1:5" ht="12.75">
      <c r="A334" s="35" t="s">
        <v>57</v>
      </c>
      <c r="E334" s="40" t="s">
        <v>11889</v>
      </c>
    </row>
    <row r="335" spans="1:5" ht="114.75">
      <c r="A335" t="s">
        <v>58</v>
      </c>
      <c r="E335" s="39" t="s">
        <v>11803</v>
      </c>
    </row>
    <row r="336" spans="1:16" ht="12.75">
      <c r="A336" t="s">
        <v>49</v>
      </c>
      <c s="34" t="s">
        <v>335</v>
      </c>
      <c s="34" t="s">
        <v>11893</v>
      </c>
      <c s="35" t="s">
        <v>52</v>
      </c>
      <c s="6" t="s">
        <v>11894</v>
      </c>
      <c s="36" t="s">
        <v>67</v>
      </c>
      <c s="37">
        <v>3</v>
      </c>
      <c s="36">
        <v>0</v>
      </c>
      <c s="36">
        <f>ROUND(G336*H336,6)</f>
      </c>
      <c r="L336" s="38">
        <v>0</v>
      </c>
      <c s="32">
        <f>ROUND(ROUND(L336,2)*ROUND(G336,3),2)</f>
      </c>
      <c s="36" t="s">
        <v>11685</v>
      </c>
      <c>
        <f>(M336*21)/100</f>
      </c>
      <c t="s">
        <v>28</v>
      </c>
    </row>
    <row r="337" spans="1:5" ht="12.75">
      <c r="A337" s="35" t="s">
        <v>56</v>
      </c>
      <c r="E337" s="39" t="s">
        <v>1040</v>
      </c>
    </row>
    <row r="338" spans="1:5" ht="12.75">
      <c r="A338" s="35" t="s">
        <v>57</v>
      </c>
      <c r="E338" s="40" t="s">
        <v>11889</v>
      </c>
    </row>
    <row r="339" spans="1:5" ht="114.75">
      <c r="A339" t="s">
        <v>58</v>
      </c>
      <c r="E339" s="39" t="s">
        <v>11803</v>
      </c>
    </row>
    <row r="340" spans="1:16" ht="12.75">
      <c r="A340" t="s">
        <v>49</v>
      </c>
      <c s="34" t="s">
        <v>339</v>
      </c>
      <c s="34" t="s">
        <v>11895</v>
      </c>
      <c s="35" t="s">
        <v>52</v>
      </c>
      <c s="6" t="s">
        <v>11896</v>
      </c>
      <c s="36" t="s">
        <v>67</v>
      </c>
      <c s="37">
        <v>20</v>
      </c>
      <c s="36">
        <v>0</v>
      </c>
      <c s="36">
        <f>ROUND(G340*H340,6)</f>
      </c>
      <c r="L340" s="38">
        <v>0</v>
      </c>
      <c s="32">
        <f>ROUND(ROUND(L340,2)*ROUND(G340,3),2)</f>
      </c>
      <c s="36" t="s">
        <v>11685</v>
      </c>
      <c>
        <f>(M340*21)/100</f>
      </c>
      <c t="s">
        <v>28</v>
      </c>
    </row>
    <row r="341" spans="1:5" ht="12.75">
      <c r="A341" s="35" t="s">
        <v>56</v>
      </c>
      <c r="E341" s="39" t="s">
        <v>1040</v>
      </c>
    </row>
    <row r="342" spans="1:5" ht="12.75">
      <c r="A342" s="35" t="s">
        <v>57</v>
      </c>
      <c r="E342" s="40" t="s">
        <v>11889</v>
      </c>
    </row>
    <row r="343" spans="1:5" ht="114.75">
      <c r="A343" t="s">
        <v>58</v>
      </c>
      <c r="E343" s="39" t="s">
        <v>11803</v>
      </c>
    </row>
    <row r="344" spans="1:16" ht="12.75">
      <c r="A344" t="s">
        <v>49</v>
      </c>
      <c s="34" t="s">
        <v>343</v>
      </c>
      <c s="34" t="s">
        <v>11897</v>
      </c>
      <c s="35" t="s">
        <v>52</v>
      </c>
      <c s="6" t="s">
        <v>11898</v>
      </c>
      <c s="36" t="s">
        <v>67</v>
      </c>
      <c s="37">
        <v>91</v>
      </c>
      <c s="36">
        <v>0</v>
      </c>
      <c s="36">
        <f>ROUND(G344*H344,6)</f>
      </c>
      <c r="L344" s="38">
        <v>0</v>
      </c>
      <c s="32">
        <f>ROUND(ROUND(L344,2)*ROUND(G344,3),2)</f>
      </c>
      <c s="36" t="s">
        <v>11685</v>
      </c>
      <c>
        <f>(M344*21)/100</f>
      </c>
      <c t="s">
        <v>28</v>
      </c>
    </row>
    <row r="345" spans="1:5" ht="12.75">
      <c r="A345" s="35" t="s">
        <v>56</v>
      </c>
      <c r="E345" s="39" t="s">
        <v>1040</v>
      </c>
    </row>
    <row r="346" spans="1:5" ht="12.75">
      <c r="A346" s="35" t="s">
        <v>57</v>
      </c>
      <c r="E346" s="40" t="s">
        <v>11889</v>
      </c>
    </row>
    <row r="347" spans="1:5" ht="114.75">
      <c r="A347" t="s">
        <v>58</v>
      </c>
      <c r="E347" s="39" t="s">
        <v>11803</v>
      </c>
    </row>
    <row r="348" spans="1:16" ht="25.5">
      <c r="A348" t="s">
        <v>49</v>
      </c>
      <c s="34" t="s">
        <v>347</v>
      </c>
      <c s="34" t="s">
        <v>11899</v>
      </c>
      <c s="35" t="s">
        <v>52</v>
      </c>
      <c s="6" t="s">
        <v>11900</v>
      </c>
      <c s="36" t="s">
        <v>67</v>
      </c>
      <c s="37">
        <v>14</v>
      </c>
      <c s="36">
        <v>0</v>
      </c>
      <c s="36">
        <f>ROUND(G348*H348,6)</f>
      </c>
      <c r="L348" s="38">
        <v>0</v>
      </c>
      <c s="32">
        <f>ROUND(ROUND(L348,2)*ROUND(G348,3),2)</f>
      </c>
      <c s="36" t="s">
        <v>11685</v>
      </c>
      <c>
        <f>(M348*21)/100</f>
      </c>
      <c t="s">
        <v>28</v>
      </c>
    </row>
    <row r="349" spans="1:5" ht="12.75">
      <c r="A349" s="35" t="s">
        <v>56</v>
      </c>
      <c r="E349" s="39" t="s">
        <v>1040</v>
      </c>
    </row>
    <row r="350" spans="1:5" ht="12.75">
      <c r="A350" s="35" t="s">
        <v>57</v>
      </c>
      <c r="E350" s="40" t="s">
        <v>11901</v>
      </c>
    </row>
    <row r="351" spans="1:5" ht="76.5">
      <c r="A351" t="s">
        <v>58</v>
      </c>
      <c r="E351" s="39" t="s">
        <v>11902</v>
      </c>
    </row>
    <row r="352" spans="1:16" ht="12.75">
      <c r="A352" t="s">
        <v>49</v>
      </c>
      <c s="34" t="s">
        <v>351</v>
      </c>
      <c s="34" t="s">
        <v>11903</v>
      </c>
      <c s="35" t="s">
        <v>52</v>
      </c>
      <c s="6" t="s">
        <v>11904</v>
      </c>
      <c s="36" t="s">
        <v>486</v>
      </c>
      <c s="37">
        <v>800</v>
      </c>
      <c s="36">
        <v>0</v>
      </c>
      <c s="36">
        <f>ROUND(G352*H352,6)</f>
      </c>
      <c r="L352" s="38">
        <v>0</v>
      </c>
      <c s="32">
        <f>ROUND(ROUND(L352,2)*ROUND(G352,3),2)</f>
      </c>
      <c s="36" t="s">
        <v>11685</v>
      </c>
      <c>
        <f>(M352*21)/100</f>
      </c>
      <c t="s">
        <v>28</v>
      </c>
    </row>
    <row r="353" spans="1:5" ht="12.75">
      <c r="A353" s="35" t="s">
        <v>56</v>
      </c>
      <c r="E353" s="39" t="s">
        <v>1040</v>
      </c>
    </row>
    <row r="354" spans="1:5" ht="12.75">
      <c r="A354" s="35" t="s">
        <v>57</v>
      </c>
      <c r="E354" s="40" t="s">
        <v>11704</v>
      </c>
    </row>
    <row r="355" spans="1:5" ht="114.75">
      <c r="A355" t="s">
        <v>58</v>
      </c>
      <c r="E355" s="39" t="s">
        <v>11803</v>
      </c>
    </row>
    <row r="356" spans="1:13" ht="12.75">
      <c r="A356" t="s">
        <v>47</v>
      </c>
      <c r="C356" s="31" t="s">
        <v>94</v>
      </c>
      <c r="E356" s="33" t="s">
        <v>11906</v>
      </c>
      <c r="J356" s="32">
        <f>0</f>
      </c>
      <c s="32">
        <f>0</f>
      </c>
      <c s="32">
        <f>0+L357+L361</f>
      </c>
      <c s="32">
        <f>0+M357+M361</f>
      </c>
    </row>
    <row r="357" spans="1:16" ht="12.75">
      <c r="A357" t="s">
        <v>49</v>
      </c>
      <c s="34" t="s">
        <v>355</v>
      </c>
      <c s="34" t="s">
        <v>11907</v>
      </c>
      <c s="35" t="s">
        <v>52</v>
      </c>
      <c s="6" t="s">
        <v>11908</v>
      </c>
      <c s="36" t="s">
        <v>67</v>
      </c>
      <c s="37">
        <v>8</v>
      </c>
      <c s="36">
        <v>0</v>
      </c>
      <c s="36">
        <f>ROUND(G357*H357,6)</f>
      </c>
      <c r="L357" s="38">
        <v>0</v>
      </c>
      <c s="32">
        <f>ROUND(ROUND(L357,2)*ROUND(G357,3),2)</f>
      </c>
      <c s="36" t="s">
        <v>11685</v>
      </c>
      <c>
        <f>(M357*21)/100</f>
      </c>
      <c t="s">
        <v>28</v>
      </c>
    </row>
    <row r="358" spans="1:5" ht="12.75">
      <c r="A358" s="35" t="s">
        <v>56</v>
      </c>
      <c r="E358" s="39" t="s">
        <v>1040</v>
      </c>
    </row>
    <row r="359" spans="1:5" ht="12.75">
      <c r="A359" s="35" t="s">
        <v>57</v>
      </c>
      <c r="E359" s="40" t="s">
        <v>6201</v>
      </c>
    </row>
    <row r="360" spans="1:5" ht="89.25">
      <c r="A360" t="s">
        <v>58</v>
      </c>
      <c r="E360" s="39" t="s">
        <v>11909</v>
      </c>
    </row>
    <row r="361" spans="1:16" ht="12.75">
      <c r="A361" t="s">
        <v>49</v>
      </c>
      <c s="34" t="s">
        <v>359</v>
      </c>
      <c s="34" t="s">
        <v>11910</v>
      </c>
      <c s="35" t="s">
        <v>52</v>
      </c>
      <c s="6" t="s">
        <v>11911</v>
      </c>
      <c s="36" t="s">
        <v>67</v>
      </c>
      <c s="37">
        <v>6</v>
      </c>
      <c s="36">
        <v>0</v>
      </c>
      <c s="36">
        <f>ROUND(G361*H361,6)</f>
      </c>
      <c r="L361" s="38">
        <v>0</v>
      </c>
      <c s="32">
        <f>ROUND(ROUND(L361,2)*ROUND(G361,3),2)</f>
      </c>
      <c s="36" t="s">
        <v>11685</v>
      </c>
      <c>
        <f>(M361*21)/100</f>
      </c>
      <c t="s">
        <v>28</v>
      </c>
    </row>
    <row r="362" spans="1:5" ht="12.75">
      <c r="A362" s="35" t="s">
        <v>56</v>
      </c>
      <c r="E362" s="39" t="s">
        <v>1040</v>
      </c>
    </row>
    <row r="363" spans="1:5" ht="12.75">
      <c r="A363" s="35" t="s">
        <v>57</v>
      </c>
      <c r="E363" s="40" t="s">
        <v>6201</v>
      </c>
    </row>
    <row r="364" spans="1:5" ht="89.25">
      <c r="A364" t="s">
        <v>58</v>
      </c>
      <c r="E364" s="39" t="s">
        <v>11909</v>
      </c>
    </row>
    <row r="365" spans="1:13" ht="12.75">
      <c r="A365" t="s">
        <v>47</v>
      </c>
      <c r="C365" s="31" t="s">
        <v>100</v>
      </c>
      <c r="E365" s="33" t="s">
        <v>11915</v>
      </c>
      <c r="J365" s="32">
        <f>0</f>
      </c>
      <c s="32">
        <f>0</f>
      </c>
      <c s="32">
        <f>0+L366+L370+L374+L378+L382+L386+L390+L394+L398+L402+L406+L410+L414+L418+L422+L426+L430+L434+L438+L442+L446+L450+L454+L458+L462+L466+L470+L474+L478</f>
      </c>
      <c s="32">
        <f>0+M366+M370+M374+M378+M382+M386+M390+M394+M398+M402+M406+M410+M414+M418+M422+M426+M430+M434+M438+M442+M446+M450+M454+M458+M462+M466+M470+M474+M478</f>
      </c>
    </row>
    <row r="366" spans="1:16" ht="12.75">
      <c r="A366" t="s">
        <v>49</v>
      </c>
      <c s="34" t="s">
        <v>363</v>
      </c>
      <c s="34" t="s">
        <v>11916</v>
      </c>
      <c s="35" t="s">
        <v>52</v>
      </c>
      <c s="6" t="s">
        <v>11917</v>
      </c>
      <c s="36" t="s">
        <v>75</v>
      </c>
      <c s="37">
        <v>150</v>
      </c>
      <c s="36">
        <v>0</v>
      </c>
      <c s="36">
        <f>ROUND(G366*H366,6)</f>
      </c>
      <c r="L366" s="38">
        <v>0</v>
      </c>
      <c s="32">
        <f>ROUND(ROUND(L366,2)*ROUND(G366,3),2)</f>
      </c>
      <c s="36" t="s">
        <v>11685</v>
      </c>
      <c>
        <f>(M366*21)/100</f>
      </c>
      <c t="s">
        <v>28</v>
      </c>
    </row>
    <row r="367" spans="1:5" ht="12.75">
      <c r="A367" s="35" t="s">
        <v>56</v>
      </c>
      <c r="E367" s="39" t="s">
        <v>1040</v>
      </c>
    </row>
    <row r="368" spans="1:5" ht="12.75">
      <c r="A368" s="35" t="s">
        <v>57</v>
      </c>
      <c r="E368" s="40" t="s">
        <v>11901</v>
      </c>
    </row>
    <row r="369" spans="1:5" ht="127.5">
      <c r="A369" t="s">
        <v>58</v>
      </c>
      <c r="E369" s="39" t="s">
        <v>11918</v>
      </c>
    </row>
    <row r="370" spans="1:16" ht="12.75">
      <c r="A370" t="s">
        <v>49</v>
      </c>
      <c s="34" t="s">
        <v>367</v>
      </c>
      <c s="34" t="s">
        <v>11919</v>
      </c>
      <c s="35" t="s">
        <v>52</v>
      </c>
      <c s="6" t="s">
        <v>11920</v>
      </c>
      <c s="36" t="s">
        <v>67</v>
      </c>
      <c s="37">
        <v>4</v>
      </c>
      <c s="36">
        <v>0</v>
      </c>
      <c s="36">
        <f>ROUND(G370*H370,6)</f>
      </c>
      <c r="L370" s="38">
        <v>0</v>
      </c>
      <c s="32">
        <f>ROUND(ROUND(L370,2)*ROUND(G370,3),2)</f>
      </c>
      <c s="36" t="s">
        <v>11685</v>
      </c>
      <c>
        <f>(M370*21)/100</f>
      </c>
      <c t="s">
        <v>28</v>
      </c>
    </row>
    <row r="371" spans="1:5" ht="12.75">
      <c r="A371" s="35" t="s">
        <v>56</v>
      </c>
      <c r="E371" s="39" t="s">
        <v>1040</v>
      </c>
    </row>
    <row r="372" spans="1:5" ht="12.75">
      <c r="A372" s="35" t="s">
        <v>57</v>
      </c>
      <c r="E372" s="40" t="s">
        <v>11901</v>
      </c>
    </row>
    <row r="373" spans="1:5" ht="114.75">
      <c r="A373" t="s">
        <v>58</v>
      </c>
      <c r="E373" s="39" t="s">
        <v>11921</v>
      </c>
    </row>
    <row r="374" spans="1:16" ht="12.75">
      <c r="A374" t="s">
        <v>49</v>
      </c>
      <c s="34" t="s">
        <v>371</v>
      </c>
      <c s="34" t="s">
        <v>11922</v>
      </c>
      <c s="35" t="s">
        <v>52</v>
      </c>
      <c s="6" t="s">
        <v>11923</v>
      </c>
      <c s="36" t="s">
        <v>67</v>
      </c>
      <c s="37">
        <v>40</v>
      </c>
      <c s="36">
        <v>0</v>
      </c>
      <c s="36">
        <f>ROUND(G374*H374,6)</f>
      </c>
      <c r="L374" s="38">
        <v>0</v>
      </c>
      <c s="32">
        <f>ROUND(ROUND(L374,2)*ROUND(G374,3),2)</f>
      </c>
      <c s="36" t="s">
        <v>11685</v>
      </c>
      <c>
        <f>(M374*21)/100</f>
      </c>
      <c t="s">
        <v>28</v>
      </c>
    </row>
    <row r="375" spans="1:5" ht="12.75">
      <c r="A375" s="35" t="s">
        <v>56</v>
      </c>
      <c r="E375" s="39" t="s">
        <v>1040</v>
      </c>
    </row>
    <row r="376" spans="1:5" ht="12.75">
      <c r="A376" s="35" t="s">
        <v>57</v>
      </c>
      <c r="E376" s="40" t="s">
        <v>11901</v>
      </c>
    </row>
    <row r="377" spans="1:5" ht="102">
      <c r="A377" t="s">
        <v>58</v>
      </c>
      <c r="E377" s="39" t="s">
        <v>11924</v>
      </c>
    </row>
    <row r="378" spans="1:16" ht="12.75">
      <c r="A378" t="s">
        <v>49</v>
      </c>
      <c s="34" t="s">
        <v>375</v>
      </c>
      <c s="34" t="s">
        <v>11925</v>
      </c>
      <c s="35" t="s">
        <v>52</v>
      </c>
      <c s="6" t="s">
        <v>11926</v>
      </c>
      <c s="36" t="s">
        <v>67</v>
      </c>
      <c s="37">
        <v>14</v>
      </c>
      <c s="36">
        <v>0</v>
      </c>
      <c s="36">
        <f>ROUND(G378*H378,6)</f>
      </c>
      <c r="L378" s="38">
        <v>0</v>
      </c>
      <c s="32">
        <f>ROUND(ROUND(L378,2)*ROUND(G378,3),2)</f>
      </c>
      <c s="36" t="s">
        <v>11685</v>
      </c>
      <c>
        <f>(M378*21)/100</f>
      </c>
      <c t="s">
        <v>28</v>
      </c>
    </row>
    <row r="379" spans="1:5" ht="12.75">
      <c r="A379" s="35" t="s">
        <v>56</v>
      </c>
      <c r="E379" s="39" t="s">
        <v>1040</v>
      </c>
    </row>
    <row r="380" spans="1:5" ht="12.75">
      <c r="A380" s="35" t="s">
        <v>57</v>
      </c>
      <c r="E380" s="40" t="s">
        <v>11901</v>
      </c>
    </row>
    <row r="381" spans="1:5" ht="102">
      <c r="A381" t="s">
        <v>58</v>
      </c>
      <c r="E381" s="39" t="s">
        <v>11924</v>
      </c>
    </row>
    <row r="382" spans="1:16" ht="12.75">
      <c r="A382" t="s">
        <v>49</v>
      </c>
      <c s="34" t="s">
        <v>379</v>
      </c>
      <c s="34" t="s">
        <v>11927</v>
      </c>
      <c s="35" t="s">
        <v>52</v>
      </c>
      <c s="6" t="s">
        <v>11928</v>
      </c>
      <c s="36" t="s">
        <v>67</v>
      </c>
      <c s="37">
        <v>50</v>
      </c>
      <c s="36">
        <v>0</v>
      </c>
      <c s="36">
        <f>ROUND(G382*H382,6)</f>
      </c>
      <c r="L382" s="38">
        <v>0</v>
      </c>
      <c s="32">
        <f>ROUND(ROUND(L382,2)*ROUND(G382,3),2)</f>
      </c>
      <c s="36" t="s">
        <v>11685</v>
      </c>
      <c>
        <f>(M382*21)/100</f>
      </c>
      <c t="s">
        <v>28</v>
      </c>
    </row>
    <row r="383" spans="1:5" ht="12.75">
      <c r="A383" s="35" t="s">
        <v>56</v>
      </c>
      <c r="E383" s="39" t="s">
        <v>1040</v>
      </c>
    </row>
    <row r="384" spans="1:5" ht="12.75">
      <c r="A384" s="35" t="s">
        <v>57</v>
      </c>
      <c r="E384" s="40" t="s">
        <v>11901</v>
      </c>
    </row>
    <row r="385" spans="1:5" ht="102">
      <c r="A385" t="s">
        <v>58</v>
      </c>
      <c r="E385" s="39" t="s">
        <v>11924</v>
      </c>
    </row>
    <row r="386" spans="1:16" ht="12.75">
      <c r="A386" t="s">
        <v>49</v>
      </c>
      <c s="34" t="s">
        <v>383</v>
      </c>
      <c s="34" t="s">
        <v>11929</v>
      </c>
      <c s="35" t="s">
        <v>52</v>
      </c>
      <c s="6" t="s">
        <v>11930</v>
      </c>
      <c s="36" t="s">
        <v>67</v>
      </c>
      <c s="37">
        <v>22</v>
      </c>
      <c s="36">
        <v>0</v>
      </c>
      <c s="36">
        <f>ROUND(G386*H386,6)</f>
      </c>
      <c r="L386" s="38">
        <v>0</v>
      </c>
      <c s="32">
        <f>ROUND(ROUND(L386,2)*ROUND(G386,3),2)</f>
      </c>
      <c s="36" t="s">
        <v>11685</v>
      </c>
      <c>
        <f>(M386*21)/100</f>
      </c>
      <c t="s">
        <v>28</v>
      </c>
    </row>
    <row r="387" spans="1:5" ht="12.75">
      <c r="A387" s="35" t="s">
        <v>56</v>
      </c>
      <c r="E387" s="39" t="s">
        <v>1040</v>
      </c>
    </row>
    <row r="388" spans="1:5" ht="12.75">
      <c r="A388" s="35" t="s">
        <v>57</v>
      </c>
      <c r="E388" s="40" t="s">
        <v>11901</v>
      </c>
    </row>
    <row r="389" spans="1:5" ht="102">
      <c r="A389" t="s">
        <v>58</v>
      </c>
      <c r="E389" s="39" t="s">
        <v>11924</v>
      </c>
    </row>
    <row r="390" spans="1:16" ht="12.75">
      <c r="A390" t="s">
        <v>49</v>
      </c>
      <c s="34" t="s">
        <v>387</v>
      </c>
      <c s="34" t="s">
        <v>11931</v>
      </c>
      <c s="35" t="s">
        <v>52</v>
      </c>
      <c s="6" t="s">
        <v>11932</v>
      </c>
      <c s="36" t="s">
        <v>67</v>
      </c>
      <c s="37">
        <v>2</v>
      </c>
      <c s="36">
        <v>0</v>
      </c>
      <c s="36">
        <f>ROUND(G390*H390,6)</f>
      </c>
      <c r="L390" s="38">
        <v>0</v>
      </c>
      <c s="32">
        <f>ROUND(ROUND(L390,2)*ROUND(G390,3),2)</f>
      </c>
      <c s="36" t="s">
        <v>11685</v>
      </c>
      <c>
        <f>(M390*21)/100</f>
      </c>
      <c t="s">
        <v>28</v>
      </c>
    </row>
    <row r="391" spans="1:5" ht="12.75">
      <c r="A391" s="35" t="s">
        <v>56</v>
      </c>
      <c r="E391" s="39" t="s">
        <v>1040</v>
      </c>
    </row>
    <row r="392" spans="1:5" ht="12.75">
      <c r="A392" s="35" t="s">
        <v>57</v>
      </c>
      <c r="E392" s="40" t="s">
        <v>11901</v>
      </c>
    </row>
    <row r="393" spans="1:5" ht="102">
      <c r="A393" t="s">
        <v>58</v>
      </c>
      <c r="E393" s="39" t="s">
        <v>11924</v>
      </c>
    </row>
    <row r="394" spans="1:16" ht="12.75">
      <c r="A394" t="s">
        <v>49</v>
      </c>
      <c s="34" t="s">
        <v>391</v>
      </c>
      <c s="34" t="s">
        <v>11933</v>
      </c>
      <c s="35" t="s">
        <v>52</v>
      </c>
      <c s="6" t="s">
        <v>11932</v>
      </c>
      <c s="36" t="s">
        <v>67</v>
      </c>
      <c s="37">
        <v>3</v>
      </c>
      <c s="36">
        <v>0</v>
      </c>
      <c s="36">
        <f>ROUND(G394*H394,6)</f>
      </c>
      <c r="L394" s="38">
        <v>0</v>
      </c>
      <c s="32">
        <f>ROUND(ROUND(L394,2)*ROUND(G394,3),2)</f>
      </c>
      <c s="36" t="s">
        <v>11685</v>
      </c>
      <c>
        <f>(M394*21)/100</f>
      </c>
      <c t="s">
        <v>28</v>
      </c>
    </row>
    <row r="395" spans="1:5" ht="12.75">
      <c r="A395" s="35" t="s">
        <v>56</v>
      </c>
      <c r="E395" s="39" t="s">
        <v>1040</v>
      </c>
    </row>
    <row r="396" spans="1:5" ht="12.75">
      <c r="A396" s="35" t="s">
        <v>57</v>
      </c>
      <c r="E396" s="40" t="s">
        <v>11901</v>
      </c>
    </row>
    <row r="397" spans="1:5" ht="102">
      <c r="A397" t="s">
        <v>58</v>
      </c>
      <c r="E397" s="39" t="s">
        <v>11924</v>
      </c>
    </row>
    <row r="398" spans="1:16" ht="12.75">
      <c r="A398" t="s">
        <v>49</v>
      </c>
      <c s="34" t="s">
        <v>395</v>
      </c>
      <c s="34" t="s">
        <v>12049</v>
      </c>
      <c s="35" t="s">
        <v>52</v>
      </c>
      <c s="6" t="s">
        <v>12050</v>
      </c>
      <c s="36" t="s">
        <v>67</v>
      </c>
      <c s="37">
        <v>2</v>
      </c>
      <c s="36">
        <v>0</v>
      </c>
      <c s="36">
        <f>ROUND(G398*H398,6)</f>
      </c>
      <c r="L398" s="38">
        <v>0</v>
      </c>
      <c s="32">
        <f>ROUND(ROUND(L398,2)*ROUND(G398,3),2)</f>
      </c>
      <c s="36" t="s">
        <v>11685</v>
      </c>
      <c>
        <f>(M398*21)/100</f>
      </c>
      <c t="s">
        <v>28</v>
      </c>
    </row>
    <row r="399" spans="1:5" ht="12.75">
      <c r="A399" s="35" t="s">
        <v>56</v>
      </c>
      <c r="E399" s="39" t="s">
        <v>1040</v>
      </c>
    </row>
    <row r="400" spans="1:5" ht="12.75">
      <c r="A400" s="35" t="s">
        <v>57</v>
      </c>
      <c r="E400" s="40" t="s">
        <v>11901</v>
      </c>
    </row>
    <row r="401" spans="1:5" ht="102">
      <c r="A401" t="s">
        <v>58</v>
      </c>
      <c r="E401" s="39" t="s">
        <v>11924</v>
      </c>
    </row>
    <row r="402" spans="1:16" ht="12.75">
      <c r="A402" t="s">
        <v>49</v>
      </c>
      <c s="34" t="s">
        <v>399</v>
      </c>
      <c s="34" t="s">
        <v>12051</v>
      </c>
      <c s="35" t="s">
        <v>52</v>
      </c>
      <c s="6" t="s">
        <v>12052</v>
      </c>
      <c s="36" t="s">
        <v>2049</v>
      </c>
      <c s="37">
        <v>50</v>
      </c>
      <c s="36">
        <v>0</v>
      </c>
      <c s="36">
        <f>ROUND(G402*H402,6)</f>
      </c>
      <c r="L402" s="38">
        <v>0</v>
      </c>
      <c s="32">
        <f>ROUND(ROUND(L402,2)*ROUND(G402,3),2)</f>
      </c>
      <c s="36" t="s">
        <v>11685</v>
      </c>
      <c>
        <f>(M402*21)/100</f>
      </c>
      <c t="s">
        <v>28</v>
      </c>
    </row>
    <row r="403" spans="1:5" ht="12.75">
      <c r="A403" s="35" t="s">
        <v>56</v>
      </c>
      <c r="E403" s="39" t="s">
        <v>1040</v>
      </c>
    </row>
    <row r="404" spans="1:5" ht="12.75">
      <c r="A404" s="35" t="s">
        <v>57</v>
      </c>
      <c r="E404" s="40" t="s">
        <v>11901</v>
      </c>
    </row>
    <row r="405" spans="1:5" ht="114.75">
      <c r="A405" t="s">
        <v>58</v>
      </c>
      <c r="E405" s="39" t="s">
        <v>12053</v>
      </c>
    </row>
    <row r="406" spans="1:16" ht="12.75">
      <c r="A406" t="s">
        <v>49</v>
      </c>
      <c s="34" t="s">
        <v>403</v>
      </c>
      <c s="34" t="s">
        <v>11935</v>
      </c>
      <c s="35" t="s">
        <v>52</v>
      </c>
      <c s="6" t="s">
        <v>11936</v>
      </c>
      <c s="36" t="s">
        <v>67</v>
      </c>
      <c s="37">
        <v>3</v>
      </c>
      <c s="36">
        <v>0</v>
      </c>
      <c s="36">
        <f>ROUND(G406*H406,6)</f>
      </c>
      <c r="L406" s="38">
        <v>0</v>
      </c>
      <c s="32">
        <f>ROUND(ROUND(L406,2)*ROUND(G406,3),2)</f>
      </c>
      <c s="36" t="s">
        <v>11685</v>
      </c>
      <c>
        <f>(M406*21)/100</f>
      </c>
      <c t="s">
        <v>28</v>
      </c>
    </row>
    <row r="407" spans="1:5" ht="12.75">
      <c r="A407" s="35" t="s">
        <v>56</v>
      </c>
      <c r="E407" s="39" t="s">
        <v>1040</v>
      </c>
    </row>
    <row r="408" spans="1:5" ht="12.75">
      <c r="A408" s="35" t="s">
        <v>57</v>
      </c>
      <c r="E408" s="40" t="s">
        <v>11901</v>
      </c>
    </row>
    <row r="409" spans="1:5" ht="102">
      <c r="A409" t="s">
        <v>58</v>
      </c>
      <c r="E409" s="39" t="s">
        <v>11937</v>
      </c>
    </row>
    <row r="410" spans="1:16" ht="12.75">
      <c r="A410" t="s">
        <v>49</v>
      </c>
      <c s="34" t="s">
        <v>407</v>
      </c>
      <c s="34" t="s">
        <v>11938</v>
      </c>
      <c s="35" t="s">
        <v>52</v>
      </c>
      <c s="6" t="s">
        <v>11939</v>
      </c>
      <c s="36" t="s">
        <v>67</v>
      </c>
      <c s="37">
        <v>42</v>
      </c>
      <c s="36">
        <v>0</v>
      </c>
      <c s="36">
        <f>ROUND(G410*H410,6)</f>
      </c>
      <c r="L410" s="38">
        <v>0</v>
      </c>
      <c s="32">
        <f>ROUND(ROUND(L410,2)*ROUND(G410,3),2)</f>
      </c>
      <c s="36" t="s">
        <v>11685</v>
      </c>
      <c>
        <f>(M410*21)/100</f>
      </c>
      <c t="s">
        <v>28</v>
      </c>
    </row>
    <row r="411" spans="1:5" ht="12.75">
      <c r="A411" s="35" t="s">
        <v>56</v>
      </c>
      <c r="E411" s="39" t="s">
        <v>1040</v>
      </c>
    </row>
    <row r="412" spans="1:5" ht="12.75">
      <c r="A412" s="35" t="s">
        <v>57</v>
      </c>
      <c r="E412" s="40" t="s">
        <v>11901</v>
      </c>
    </row>
    <row r="413" spans="1:5" ht="102">
      <c r="A413" t="s">
        <v>58</v>
      </c>
      <c r="E413" s="39" t="s">
        <v>11937</v>
      </c>
    </row>
    <row r="414" spans="1:16" ht="12.75">
      <c r="A414" t="s">
        <v>49</v>
      </c>
      <c s="34" t="s">
        <v>411</v>
      </c>
      <c s="34" t="s">
        <v>11940</v>
      </c>
      <c s="35" t="s">
        <v>52</v>
      </c>
      <c s="6" t="s">
        <v>11941</v>
      </c>
      <c s="36" t="s">
        <v>67</v>
      </c>
      <c s="37">
        <v>36</v>
      </c>
      <c s="36">
        <v>0</v>
      </c>
      <c s="36">
        <f>ROUND(G414*H414,6)</f>
      </c>
      <c r="L414" s="38">
        <v>0</v>
      </c>
      <c s="32">
        <f>ROUND(ROUND(L414,2)*ROUND(G414,3),2)</f>
      </c>
      <c s="36" t="s">
        <v>11685</v>
      </c>
      <c>
        <f>(M414*21)/100</f>
      </c>
      <c t="s">
        <v>28</v>
      </c>
    </row>
    <row r="415" spans="1:5" ht="12.75">
      <c r="A415" s="35" t="s">
        <v>56</v>
      </c>
      <c r="E415" s="39" t="s">
        <v>1040</v>
      </c>
    </row>
    <row r="416" spans="1:5" ht="12.75">
      <c r="A416" s="35" t="s">
        <v>57</v>
      </c>
      <c r="E416" s="40" t="s">
        <v>11901</v>
      </c>
    </row>
    <row r="417" spans="1:5" ht="102">
      <c r="A417" t="s">
        <v>58</v>
      </c>
      <c r="E417" s="39" t="s">
        <v>11937</v>
      </c>
    </row>
    <row r="418" spans="1:16" ht="12.75">
      <c r="A418" t="s">
        <v>49</v>
      </c>
      <c s="34" t="s">
        <v>415</v>
      </c>
      <c s="34" t="s">
        <v>11942</v>
      </c>
      <c s="35" t="s">
        <v>52</v>
      </c>
      <c s="6" t="s">
        <v>11943</v>
      </c>
      <c s="36" t="s">
        <v>67</v>
      </c>
      <c s="37">
        <v>6</v>
      </c>
      <c s="36">
        <v>0</v>
      </c>
      <c s="36">
        <f>ROUND(G418*H418,6)</f>
      </c>
      <c r="L418" s="38">
        <v>0</v>
      </c>
      <c s="32">
        <f>ROUND(ROUND(L418,2)*ROUND(G418,3),2)</f>
      </c>
      <c s="36" t="s">
        <v>11685</v>
      </c>
      <c>
        <f>(M418*21)/100</f>
      </c>
      <c t="s">
        <v>28</v>
      </c>
    </row>
    <row r="419" spans="1:5" ht="12.75">
      <c r="A419" s="35" t="s">
        <v>56</v>
      </c>
      <c r="E419" s="39" t="s">
        <v>1040</v>
      </c>
    </row>
    <row r="420" spans="1:5" ht="12.75">
      <c r="A420" s="35" t="s">
        <v>57</v>
      </c>
      <c r="E420" s="40" t="s">
        <v>11901</v>
      </c>
    </row>
    <row r="421" spans="1:5" ht="102">
      <c r="A421" t="s">
        <v>58</v>
      </c>
      <c r="E421" s="39" t="s">
        <v>11937</v>
      </c>
    </row>
    <row r="422" spans="1:16" ht="12.75">
      <c r="A422" t="s">
        <v>49</v>
      </c>
      <c s="34" t="s">
        <v>419</v>
      </c>
      <c s="34" t="s">
        <v>11944</v>
      </c>
      <c s="35" t="s">
        <v>52</v>
      </c>
      <c s="6" t="s">
        <v>11945</v>
      </c>
      <c s="36" t="s">
        <v>67</v>
      </c>
      <c s="37">
        <v>86</v>
      </c>
      <c s="36">
        <v>0</v>
      </c>
      <c s="36">
        <f>ROUND(G422*H422,6)</f>
      </c>
      <c r="L422" s="38">
        <v>0</v>
      </c>
      <c s="32">
        <f>ROUND(ROUND(L422,2)*ROUND(G422,3),2)</f>
      </c>
      <c s="36" t="s">
        <v>11685</v>
      </c>
      <c>
        <f>(M422*21)/100</f>
      </c>
      <c t="s">
        <v>28</v>
      </c>
    </row>
    <row r="423" spans="1:5" ht="12.75">
      <c r="A423" s="35" t="s">
        <v>56</v>
      </c>
      <c r="E423" s="39" t="s">
        <v>1040</v>
      </c>
    </row>
    <row r="424" spans="1:5" ht="12.75">
      <c r="A424" s="35" t="s">
        <v>57</v>
      </c>
      <c r="E424" s="40" t="s">
        <v>11901</v>
      </c>
    </row>
    <row r="425" spans="1:5" ht="102">
      <c r="A425" t="s">
        <v>58</v>
      </c>
      <c r="E425" s="39" t="s">
        <v>11937</v>
      </c>
    </row>
    <row r="426" spans="1:16" ht="12.75">
      <c r="A426" t="s">
        <v>49</v>
      </c>
      <c s="34" t="s">
        <v>423</v>
      </c>
      <c s="34" t="s">
        <v>11946</v>
      </c>
      <c s="35" t="s">
        <v>52</v>
      </c>
      <c s="6" t="s">
        <v>11947</v>
      </c>
      <c s="36" t="s">
        <v>67</v>
      </c>
      <c s="37">
        <v>2</v>
      </c>
      <c s="36">
        <v>0</v>
      </c>
      <c s="36">
        <f>ROUND(G426*H426,6)</f>
      </c>
      <c r="L426" s="38">
        <v>0</v>
      </c>
      <c s="32">
        <f>ROUND(ROUND(L426,2)*ROUND(G426,3),2)</f>
      </c>
      <c s="36" t="s">
        <v>11685</v>
      </c>
      <c>
        <f>(M426*21)/100</f>
      </c>
      <c t="s">
        <v>28</v>
      </c>
    </row>
    <row r="427" spans="1:5" ht="12.75">
      <c r="A427" s="35" t="s">
        <v>56</v>
      </c>
      <c r="E427" s="39" t="s">
        <v>1040</v>
      </c>
    </row>
    <row r="428" spans="1:5" ht="12.75">
      <c r="A428" s="35" t="s">
        <v>57</v>
      </c>
      <c r="E428" s="40" t="s">
        <v>11901</v>
      </c>
    </row>
    <row r="429" spans="1:5" ht="102">
      <c r="A429" t="s">
        <v>58</v>
      </c>
      <c r="E429" s="39" t="s">
        <v>11937</v>
      </c>
    </row>
    <row r="430" spans="1:16" ht="12.75">
      <c r="A430" t="s">
        <v>49</v>
      </c>
      <c s="34" t="s">
        <v>427</v>
      </c>
      <c s="34" t="s">
        <v>11948</v>
      </c>
      <c s="35" t="s">
        <v>52</v>
      </c>
      <c s="6" t="s">
        <v>11949</v>
      </c>
      <c s="36" t="s">
        <v>67</v>
      </c>
      <c s="37">
        <v>4</v>
      </c>
      <c s="36">
        <v>0</v>
      </c>
      <c s="36">
        <f>ROUND(G430*H430,6)</f>
      </c>
      <c r="L430" s="38">
        <v>0</v>
      </c>
      <c s="32">
        <f>ROUND(ROUND(L430,2)*ROUND(G430,3),2)</f>
      </c>
      <c s="36" t="s">
        <v>11685</v>
      </c>
      <c>
        <f>(M430*21)/100</f>
      </c>
      <c t="s">
        <v>28</v>
      </c>
    </row>
    <row r="431" spans="1:5" ht="12.75">
      <c r="A431" s="35" t="s">
        <v>56</v>
      </c>
      <c r="E431" s="39" t="s">
        <v>1040</v>
      </c>
    </row>
    <row r="432" spans="1:5" ht="12.75">
      <c r="A432" s="35" t="s">
        <v>57</v>
      </c>
      <c r="E432" s="40" t="s">
        <v>11901</v>
      </c>
    </row>
    <row r="433" spans="1:5" ht="102">
      <c r="A433" t="s">
        <v>58</v>
      </c>
      <c r="E433" s="39" t="s">
        <v>11937</v>
      </c>
    </row>
    <row r="434" spans="1:16" ht="12.75">
      <c r="A434" t="s">
        <v>49</v>
      </c>
      <c s="34" t="s">
        <v>431</v>
      </c>
      <c s="34" t="s">
        <v>11952</v>
      </c>
      <c s="35" t="s">
        <v>52</v>
      </c>
      <c s="6" t="s">
        <v>11953</v>
      </c>
      <c s="36" t="s">
        <v>67</v>
      </c>
      <c s="37">
        <v>18</v>
      </c>
      <c s="36">
        <v>0</v>
      </c>
      <c s="36">
        <f>ROUND(G434*H434,6)</f>
      </c>
      <c r="L434" s="38">
        <v>0</v>
      </c>
      <c s="32">
        <f>ROUND(ROUND(L434,2)*ROUND(G434,3),2)</f>
      </c>
      <c s="36" t="s">
        <v>11685</v>
      </c>
      <c>
        <f>(M434*21)/100</f>
      </c>
      <c t="s">
        <v>28</v>
      </c>
    </row>
    <row r="435" spans="1:5" ht="12.75">
      <c r="A435" s="35" t="s">
        <v>56</v>
      </c>
      <c r="E435" s="39" t="s">
        <v>1040</v>
      </c>
    </row>
    <row r="436" spans="1:5" ht="12.75">
      <c r="A436" s="35" t="s">
        <v>57</v>
      </c>
      <c r="E436" s="40" t="s">
        <v>11901</v>
      </c>
    </row>
    <row r="437" spans="1:5" ht="102">
      <c r="A437" t="s">
        <v>58</v>
      </c>
      <c r="E437" s="39" t="s">
        <v>11937</v>
      </c>
    </row>
    <row r="438" spans="1:16" ht="12.75">
      <c r="A438" t="s">
        <v>49</v>
      </c>
      <c s="34" t="s">
        <v>435</v>
      </c>
      <c s="34" t="s">
        <v>11954</v>
      </c>
      <c s="35" t="s">
        <v>52</v>
      </c>
      <c s="6" t="s">
        <v>11955</v>
      </c>
      <c s="36" t="s">
        <v>67</v>
      </c>
      <c s="37">
        <v>4</v>
      </c>
      <c s="36">
        <v>0</v>
      </c>
      <c s="36">
        <f>ROUND(G438*H438,6)</f>
      </c>
      <c r="L438" s="38">
        <v>0</v>
      </c>
      <c s="32">
        <f>ROUND(ROUND(L438,2)*ROUND(G438,3),2)</f>
      </c>
      <c s="36" t="s">
        <v>11685</v>
      </c>
      <c>
        <f>(M438*21)/100</f>
      </c>
      <c t="s">
        <v>28</v>
      </c>
    </row>
    <row r="439" spans="1:5" ht="12.75">
      <c r="A439" s="35" t="s">
        <v>56</v>
      </c>
      <c r="E439" s="39" t="s">
        <v>1040</v>
      </c>
    </row>
    <row r="440" spans="1:5" ht="12.75">
      <c r="A440" s="35" t="s">
        <v>57</v>
      </c>
      <c r="E440" s="40" t="s">
        <v>11901</v>
      </c>
    </row>
    <row r="441" spans="1:5" ht="102">
      <c r="A441" t="s">
        <v>58</v>
      </c>
      <c r="E441" s="39" t="s">
        <v>11937</v>
      </c>
    </row>
    <row r="442" spans="1:16" ht="25.5">
      <c r="A442" t="s">
        <v>49</v>
      </c>
      <c s="34" t="s">
        <v>439</v>
      </c>
      <c s="34" t="s">
        <v>11956</v>
      </c>
      <c s="35" t="s">
        <v>52</v>
      </c>
      <c s="6" t="s">
        <v>11957</v>
      </c>
      <c s="36" t="s">
        <v>67</v>
      </c>
      <c s="37">
        <v>7</v>
      </c>
      <c s="36">
        <v>0</v>
      </c>
      <c s="36">
        <f>ROUND(G442*H442,6)</f>
      </c>
      <c r="L442" s="38">
        <v>0</v>
      </c>
      <c s="32">
        <f>ROUND(ROUND(L442,2)*ROUND(G442,3),2)</f>
      </c>
      <c s="36" t="s">
        <v>11685</v>
      </c>
      <c>
        <f>(M442*21)/100</f>
      </c>
      <c t="s">
        <v>28</v>
      </c>
    </row>
    <row r="443" spans="1:5" ht="12.75">
      <c r="A443" s="35" t="s">
        <v>56</v>
      </c>
      <c r="E443" s="39" t="s">
        <v>1040</v>
      </c>
    </row>
    <row r="444" spans="1:5" ht="12.75">
      <c r="A444" s="35" t="s">
        <v>57</v>
      </c>
      <c r="E444" s="40" t="s">
        <v>11901</v>
      </c>
    </row>
    <row r="445" spans="1:5" ht="102">
      <c r="A445" t="s">
        <v>58</v>
      </c>
      <c r="E445" s="39" t="s">
        <v>11937</v>
      </c>
    </row>
    <row r="446" spans="1:16" ht="12.75">
      <c r="A446" t="s">
        <v>49</v>
      </c>
      <c s="34" t="s">
        <v>443</v>
      </c>
      <c s="34" t="s">
        <v>11958</v>
      </c>
      <c s="35" t="s">
        <v>52</v>
      </c>
      <c s="6" t="s">
        <v>11959</v>
      </c>
      <c s="36" t="s">
        <v>67</v>
      </c>
      <c s="37">
        <v>4</v>
      </c>
      <c s="36">
        <v>0</v>
      </c>
      <c s="36">
        <f>ROUND(G446*H446,6)</f>
      </c>
      <c r="L446" s="38">
        <v>0</v>
      </c>
      <c s="32">
        <f>ROUND(ROUND(L446,2)*ROUND(G446,3),2)</f>
      </c>
      <c s="36" t="s">
        <v>11685</v>
      </c>
      <c>
        <f>(M446*21)/100</f>
      </c>
      <c t="s">
        <v>28</v>
      </c>
    </row>
    <row r="447" spans="1:5" ht="12.75">
      <c r="A447" s="35" t="s">
        <v>56</v>
      </c>
      <c r="E447" s="39" t="s">
        <v>1040</v>
      </c>
    </row>
    <row r="448" spans="1:5" ht="12.75">
      <c r="A448" s="35" t="s">
        <v>57</v>
      </c>
      <c r="E448" s="40" t="s">
        <v>11901</v>
      </c>
    </row>
    <row r="449" spans="1:5" ht="102">
      <c r="A449" t="s">
        <v>58</v>
      </c>
      <c r="E449" s="39" t="s">
        <v>11937</v>
      </c>
    </row>
    <row r="450" spans="1:16" ht="12.75">
      <c r="A450" t="s">
        <v>49</v>
      </c>
      <c s="34" t="s">
        <v>447</v>
      </c>
      <c s="34" t="s">
        <v>11960</v>
      </c>
      <c s="35" t="s">
        <v>52</v>
      </c>
      <c s="6" t="s">
        <v>11961</v>
      </c>
      <c s="36" t="s">
        <v>67</v>
      </c>
      <c s="37">
        <v>4</v>
      </c>
      <c s="36">
        <v>0</v>
      </c>
      <c s="36">
        <f>ROUND(G450*H450,6)</f>
      </c>
      <c r="L450" s="38">
        <v>0</v>
      </c>
      <c s="32">
        <f>ROUND(ROUND(L450,2)*ROUND(G450,3),2)</f>
      </c>
      <c s="36" t="s">
        <v>11685</v>
      </c>
      <c>
        <f>(M450*21)/100</f>
      </c>
      <c t="s">
        <v>28</v>
      </c>
    </row>
    <row r="451" spans="1:5" ht="12.75">
      <c r="A451" s="35" t="s">
        <v>56</v>
      </c>
      <c r="E451" s="39" t="s">
        <v>1040</v>
      </c>
    </row>
    <row r="452" spans="1:5" ht="12.75">
      <c r="A452" s="35" t="s">
        <v>57</v>
      </c>
      <c r="E452" s="40" t="s">
        <v>11901</v>
      </c>
    </row>
    <row r="453" spans="1:5" ht="102">
      <c r="A453" t="s">
        <v>58</v>
      </c>
      <c r="E453" s="39" t="s">
        <v>11937</v>
      </c>
    </row>
    <row r="454" spans="1:16" ht="12.75">
      <c r="A454" t="s">
        <v>49</v>
      </c>
      <c s="34" t="s">
        <v>451</v>
      </c>
      <c s="34" t="s">
        <v>11966</v>
      </c>
      <c s="35" t="s">
        <v>52</v>
      </c>
      <c s="6" t="s">
        <v>11967</v>
      </c>
      <c s="36" t="s">
        <v>67</v>
      </c>
      <c s="37">
        <v>46</v>
      </c>
      <c s="36">
        <v>0</v>
      </c>
      <c s="36">
        <f>ROUND(G454*H454,6)</f>
      </c>
      <c r="L454" s="38">
        <v>0</v>
      </c>
      <c s="32">
        <f>ROUND(ROUND(L454,2)*ROUND(G454,3),2)</f>
      </c>
      <c s="36" t="s">
        <v>11685</v>
      </c>
      <c>
        <f>(M454*21)/100</f>
      </c>
      <c t="s">
        <v>28</v>
      </c>
    </row>
    <row r="455" spans="1:5" ht="12.75">
      <c r="A455" s="35" t="s">
        <v>56</v>
      </c>
      <c r="E455" s="39" t="s">
        <v>1040</v>
      </c>
    </row>
    <row r="456" spans="1:5" ht="12.75">
      <c r="A456" s="35" t="s">
        <v>57</v>
      </c>
      <c r="E456" s="40" t="s">
        <v>11901</v>
      </c>
    </row>
    <row r="457" spans="1:5" ht="102">
      <c r="A457" t="s">
        <v>58</v>
      </c>
      <c r="E457" s="39" t="s">
        <v>11937</v>
      </c>
    </row>
    <row r="458" spans="1:16" ht="12.75">
      <c r="A458" t="s">
        <v>49</v>
      </c>
      <c s="34" t="s">
        <v>455</v>
      </c>
      <c s="34" t="s">
        <v>11968</v>
      </c>
      <c s="35" t="s">
        <v>52</v>
      </c>
      <c s="6" t="s">
        <v>11969</v>
      </c>
      <c s="36" t="s">
        <v>67</v>
      </c>
      <c s="37">
        <v>34</v>
      </c>
      <c s="36">
        <v>0</v>
      </c>
      <c s="36">
        <f>ROUND(G458*H458,6)</f>
      </c>
      <c r="L458" s="38">
        <v>0</v>
      </c>
      <c s="32">
        <f>ROUND(ROUND(L458,2)*ROUND(G458,3),2)</f>
      </c>
      <c s="36" t="s">
        <v>11685</v>
      </c>
      <c>
        <f>(M458*21)/100</f>
      </c>
      <c t="s">
        <v>28</v>
      </c>
    </row>
    <row r="459" spans="1:5" ht="12.75">
      <c r="A459" s="35" t="s">
        <v>56</v>
      </c>
      <c r="E459" s="39" t="s">
        <v>1040</v>
      </c>
    </row>
    <row r="460" spans="1:5" ht="12.75">
      <c r="A460" s="35" t="s">
        <v>57</v>
      </c>
      <c r="E460" s="40" t="s">
        <v>11901</v>
      </c>
    </row>
    <row r="461" spans="1:5" ht="102">
      <c r="A461" t="s">
        <v>58</v>
      </c>
      <c r="E461" s="39" t="s">
        <v>11937</v>
      </c>
    </row>
    <row r="462" spans="1:16" ht="25.5">
      <c r="A462" t="s">
        <v>49</v>
      </c>
      <c s="34" t="s">
        <v>459</v>
      </c>
      <c s="34" t="s">
        <v>11970</v>
      </c>
      <c s="35" t="s">
        <v>52</v>
      </c>
      <c s="6" t="s">
        <v>11971</v>
      </c>
      <c s="36" t="s">
        <v>105</v>
      </c>
      <c s="37">
        <v>7300</v>
      </c>
      <c s="36">
        <v>0</v>
      </c>
      <c s="36">
        <f>ROUND(G462*H462,6)</f>
      </c>
      <c r="L462" s="38">
        <v>0</v>
      </c>
      <c s="32">
        <f>ROUND(ROUND(L462,2)*ROUND(G462,3),2)</f>
      </c>
      <c s="36" t="s">
        <v>11685</v>
      </c>
      <c>
        <f>(M462*21)/100</f>
      </c>
      <c t="s">
        <v>28</v>
      </c>
    </row>
    <row r="463" spans="1:5" ht="12.75">
      <c r="A463" s="35" t="s">
        <v>56</v>
      </c>
      <c r="E463" s="39" t="s">
        <v>1040</v>
      </c>
    </row>
    <row r="464" spans="1:5" ht="12.75">
      <c r="A464" s="35" t="s">
        <v>57</v>
      </c>
      <c r="E464" s="40" t="s">
        <v>11901</v>
      </c>
    </row>
    <row r="465" spans="1:5" ht="102">
      <c r="A465" t="s">
        <v>58</v>
      </c>
      <c r="E465" s="39" t="s">
        <v>11972</v>
      </c>
    </row>
    <row r="466" spans="1:16" ht="25.5">
      <c r="A466" t="s">
        <v>49</v>
      </c>
      <c s="34" t="s">
        <v>463</v>
      </c>
      <c s="34" t="s">
        <v>11973</v>
      </c>
      <c s="35" t="s">
        <v>52</v>
      </c>
      <c s="6" t="s">
        <v>11974</v>
      </c>
      <c s="36" t="s">
        <v>105</v>
      </c>
      <c s="37">
        <v>7300</v>
      </c>
      <c s="36">
        <v>0</v>
      </c>
      <c s="36">
        <f>ROUND(G466*H466,6)</f>
      </c>
      <c r="L466" s="38">
        <v>0</v>
      </c>
      <c s="32">
        <f>ROUND(ROUND(L466,2)*ROUND(G466,3),2)</f>
      </c>
      <c s="36" t="s">
        <v>11685</v>
      </c>
      <c>
        <f>(M466*21)/100</f>
      </c>
      <c t="s">
        <v>28</v>
      </c>
    </row>
    <row r="467" spans="1:5" ht="12.75">
      <c r="A467" s="35" t="s">
        <v>56</v>
      </c>
      <c r="E467" s="39" t="s">
        <v>1040</v>
      </c>
    </row>
    <row r="468" spans="1:5" ht="12.75">
      <c r="A468" s="35" t="s">
        <v>57</v>
      </c>
      <c r="E468" s="40" t="s">
        <v>11901</v>
      </c>
    </row>
    <row r="469" spans="1:5" ht="102">
      <c r="A469" t="s">
        <v>58</v>
      </c>
      <c r="E469" s="39" t="s">
        <v>11972</v>
      </c>
    </row>
    <row r="470" spans="1:16" ht="12.75">
      <c r="A470" t="s">
        <v>49</v>
      </c>
      <c s="34" t="s">
        <v>467</v>
      </c>
      <c s="34" t="s">
        <v>11975</v>
      </c>
      <c s="35" t="s">
        <v>52</v>
      </c>
      <c s="6" t="s">
        <v>11976</v>
      </c>
      <c s="36" t="s">
        <v>105</v>
      </c>
      <c s="37">
        <v>9600</v>
      </c>
      <c s="36">
        <v>0</v>
      </c>
      <c s="36">
        <f>ROUND(G470*H470,6)</f>
      </c>
      <c r="L470" s="38">
        <v>0</v>
      </c>
      <c s="32">
        <f>ROUND(ROUND(L470,2)*ROUND(G470,3),2)</f>
      </c>
      <c s="36" t="s">
        <v>11685</v>
      </c>
      <c>
        <f>(M470*21)/100</f>
      </c>
      <c t="s">
        <v>28</v>
      </c>
    </row>
    <row r="471" spans="1:5" ht="12.75">
      <c r="A471" s="35" t="s">
        <v>56</v>
      </c>
      <c r="E471" s="39" t="s">
        <v>1040</v>
      </c>
    </row>
    <row r="472" spans="1:5" ht="12.75">
      <c r="A472" s="35" t="s">
        <v>57</v>
      </c>
      <c r="E472" s="40" t="s">
        <v>11901</v>
      </c>
    </row>
    <row r="473" spans="1:5" ht="102">
      <c r="A473" t="s">
        <v>58</v>
      </c>
      <c r="E473" s="39" t="s">
        <v>11972</v>
      </c>
    </row>
    <row r="474" spans="1:16" ht="12.75">
      <c r="A474" t="s">
        <v>49</v>
      </c>
      <c s="34" t="s">
        <v>471</v>
      </c>
      <c s="34" t="s">
        <v>11977</v>
      </c>
      <c s="35" t="s">
        <v>52</v>
      </c>
      <c s="6" t="s">
        <v>1065</v>
      </c>
      <c s="36" t="s">
        <v>2678</v>
      </c>
      <c s="37">
        <v>8500</v>
      </c>
      <c s="36">
        <v>0</v>
      </c>
      <c s="36">
        <f>ROUND(G474*H474,6)</f>
      </c>
      <c r="L474" s="38">
        <v>0</v>
      </c>
      <c s="32">
        <f>ROUND(ROUND(L474,2)*ROUND(G474,3),2)</f>
      </c>
      <c s="36" t="s">
        <v>11685</v>
      </c>
      <c>
        <f>(M474*21)/100</f>
      </c>
      <c t="s">
        <v>28</v>
      </c>
    </row>
    <row r="475" spans="1:5" ht="12.75">
      <c r="A475" s="35" t="s">
        <v>56</v>
      </c>
      <c r="E475" s="39" t="s">
        <v>1040</v>
      </c>
    </row>
    <row r="476" spans="1:5" ht="12.75">
      <c r="A476" s="35" t="s">
        <v>57</v>
      </c>
      <c r="E476" s="40" t="s">
        <v>11901</v>
      </c>
    </row>
    <row r="477" spans="1:5" ht="127.5">
      <c r="A477" t="s">
        <v>58</v>
      </c>
      <c r="E477" s="39" t="s">
        <v>2784</v>
      </c>
    </row>
    <row r="478" spans="1:16" ht="12.75">
      <c r="A478" t="s">
        <v>49</v>
      </c>
      <c s="34" t="s">
        <v>475</v>
      </c>
      <c s="34" t="s">
        <v>11978</v>
      </c>
      <c s="35" t="s">
        <v>52</v>
      </c>
      <c s="6" t="s">
        <v>11979</v>
      </c>
      <c s="36" t="s">
        <v>486</v>
      </c>
      <c s="37">
        <v>400</v>
      </c>
      <c s="36">
        <v>0</v>
      </c>
      <c s="36">
        <f>ROUND(G478*H478,6)</f>
      </c>
      <c r="L478" s="38">
        <v>0</v>
      </c>
      <c s="32">
        <f>ROUND(ROUND(L478,2)*ROUND(G478,3),2)</f>
      </c>
      <c s="36" t="s">
        <v>11685</v>
      </c>
      <c>
        <f>(M478*21)/100</f>
      </c>
      <c t="s">
        <v>28</v>
      </c>
    </row>
    <row r="479" spans="1:5" ht="12.75">
      <c r="A479" s="35" t="s">
        <v>56</v>
      </c>
      <c r="E479" s="39" t="s">
        <v>1040</v>
      </c>
    </row>
    <row r="480" spans="1:5" ht="12.75">
      <c r="A480" s="35" t="s">
        <v>57</v>
      </c>
      <c r="E480" s="40" t="s">
        <v>11704</v>
      </c>
    </row>
    <row r="481" spans="1:5" ht="89.25">
      <c r="A481" t="s">
        <v>58</v>
      </c>
      <c r="E481" s="39" t="s">
        <v>11980</v>
      </c>
    </row>
    <row r="482" spans="1:13" ht="12.75">
      <c r="A482" t="s">
        <v>47</v>
      </c>
      <c r="C482" s="31" t="s">
        <v>27</v>
      </c>
      <c r="E482" s="33" t="s">
        <v>11981</v>
      </c>
      <c r="J482" s="32">
        <f>0</f>
      </c>
      <c s="32">
        <f>0</f>
      </c>
      <c s="32">
        <f>0+L483+L487+L491+L495+L499+L503+L507+L511+L515+L519</f>
      </c>
      <c s="32">
        <f>0+M483+M487+M491+M495+M499+M503+M507+M511+M515+M519</f>
      </c>
    </row>
    <row r="483" spans="1:16" ht="12.75">
      <c r="A483" t="s">
        <v>49</v>
      </c>
      <c s="34" t="s">
        <v>479</v>
      </c>
      <c s="34" t="s">
        <v>11982</v>
      </c>
      <c s="35" t="s">
        <v>52</v>
      </c>
      <c s="6" t="s">
        <v>11983</v>
      </c>
      <c s="36" t="s">
        <v>325</v>
      </c>
      <c s="37">
        <v>6.5</v>
      </c>
      <c s="36">
        <v>0</v>
      </c>
      <c s="36">
        <f>ROUND(G483*H483,6)</f>
      </c>
      <c r="L483" s="38">
        <v>0</v>
      </c>
      <c s="32">
        <f>ROUND(ROUND(L483,2)*ROUND(G483,3),2)</f>
      </c>
      <c s="36" t="s">
        <v>11685</v>
      </c>
      <c>
        <f>(M483*21)/100</f>
      </c>
      <c t="s">
        <v>28</v>
      </c>
    </row>
    <row r="484" spans="1:5" ht="12.75">
      <c r="A484" s="35" t="s">
        <v>56</v>
      </c>
      <c r="E484" s="39" t="s">
        <v>1040</v>
      </c>
    </row>
    <row r="485" spans="1:5" ht="12.75">
      <c r="A485" s="35" t="s">
        <v>57</v>
      </c>
      <c r="E485" s="40" t="s">
        <v>11901</v>
      </c>
    </row>
    <row r="486" spans="1:5" ht="102">
      <c r="A486" t="s">
        <v>58</v>
      </c>
      <c r="E486" s="39" t="s">
        <v>11984</v>
      </c>
    </row>
    <row r="487" spans="1:16" ht="12.75">
      <c r="A487" t="s">
        <v>49</v>
      </c>
      <c s="34" t="s">
        <v>714</v>
      </c>
      <c s="34" t="s">
        <v>11985</v>
      </c>
      <c s="35" t="s">
        <v>52</v>
      </c>
      <c s="6" t="s">
        <v>11986</v>
      </c>
      <c s="36" t="s">
        <v>325</v>
      </c>
      <c s="37">
        <v>6.5</v>
      </c>
      <c s="36">
        <v>0</v>
      </c>
      <c s="36">
        <f>ROUND(G487*H487,6)</f>
      </c>
      <c r="L487" s="38">
        <v>0</v>
      </c>
      <c s="32">
        <f>ROUND(ROUND(L487,2)*ROUND(G487,3),2)</f>
      </c>
      <c s="36" t="s">
        <v>11685</v>
      </c>
      <c>
        <f>(M487*21)/100</f>
      </c>
      <c t="s">
        <v>28</v>
      </c>
    </row>
    <row r="488" spans="1:5" ht="12.75">
      <c r="A488" s="35" t="s">
        <v>56</v>
      </c>
      <c r="E488" s="39" t="s">
        <v>1040</v>
      </c>
    </row>
    <row r="489" spans="1:5" ht="12.75">
      <c r="A489" s="35" t="s">
        <v>57</v>
      </c>
      <c r="E489" s="40" t="s">
        <v>11901</v>
      </c>
    </row>
    <row r="490" spans="1:5" ht="89.25">
      <c r="A490" t="s">
        <v>58</v>
      </c>
      <c r="E490" s="39" t="s">
        <v>11987</v>
      </c>
    </row>
    <row r="491" spans="1:16" ht="12.75">
      <c r="A491" t="s">
        <v>49</v>
      </c>
      <c s="34" t="s">
        <v>715</v>
      </c>
      <c s="34" t="s">
        <v>11988</v>
      </c>
      <c s="35" t="s">
        <v>52</v>
      </c>
      <c s="6" t="s">
        <v>11989</v>
      </c>
      <c s="36" t="s">
        <v>67</v>
      </c>
      <c s="37">
        <v>2</v>
      </c>
      <c s="36">
        <v>0</v>
      </c>
      <c s="36">
        <f>ROUND(G491*H491,6)</f>
      </c>
      <c r="L491" s="38">
        <v>0</v>
      </c>
      <c s="32">
        <f>ROUND(ROUND(L491,2)*ROUND(G491,3),2)</f>
      </c>
      <c s="36" t="s">
        <v>11685</v>
      </c>
      <c>
        <f>(M491*21)/100</f>
      </c>
      <c t="s">
        <v>28</v>
      </c>
    </row>
    <row r="492" spans="1:5" ht="12.75">
      <c r="A492" s="35" t="s">
        <v>56</v>
      </c>
      <c r="E492" s="39" t="s">
        <v>1040</v>
      </c>
    </row>
    <row r="493" spans="1:5" ht="12.75">
      <c r="A493" s="35" t="s">
        <v>57</v>
      </c>
      <c r="E493" s="40" t="s">
        <v>11990</v>
      </c>
    </row>
    <row r="494" spans="1:5" ht="89.25">
      <c r="A494" t="s">
        <v>58</v>
      </c>
      <c r="E494" s="39" t="s">
        <v>11991</v>
      </c>
    </row>
    <row r="495" spans="1:16" ht="12.75">
      <c r="A495" t="s">
        <v>49</v>
      </c>
      <c s="34" t="s">
        <v>483</v>
      </c>
      <c s="34" t="s">
        <v>11992</v>
      </c>
      <c s="35" t="s">
        <v>52</v>
      </c>
      <c s="6" t="s">
        <v>11993</v>
      </c>
      <c s="36" t="s">
        <v>67</v>
      </c>
      <c s="37">
        <v>88</v>
      </c>
      <c s="36">
        <v>0</v>
      </c>
      <c s="36">
        <f>ROUND(G495*H495,6)</f>
      </c>
      <c r="L495" s="38">
        <v>0</v>
      </c>
      <c s="32">
        <f>ROUND(ROUND(L495,2)*ROUND(G495,3),2)</f>
      </c>
      <c s="36" t="s">
        <v>11685</v>
      </c>
      <c>
        <f>(M495*21)/100</f>
      </c>
      <c t="s">
        <v>28</v>
      </c>
    </row>
    <row r="496" spans="1:5" ht="12.75">
      <c r="A496" s="35" t="s">
        <v>56</v>
      </c>
      <c r="E496" s="39" t="s">
        <v>1040</v>
      </c>
    </row>
    <row r="497" spans="1:5" ht="12.75">
      <c r="A497" s="35" t="s">
        <v>57</v>
      </c>
      <c r="E497" s="40" t="s">
        <v>11901</v>
      </c>
    </row>
    <row r="498" spans="1:5" ht="89.25">
      <c r="A498" t="s">
        <v>58</v>
      </c>
      <c r="E498" s="39" t="s">
        <v>11991</v>
      </c>
    </row>
    <row r="499" spans="1:16" ht="12.75">
      <c r="A499" t="s">
        <v>49</v>
      </c>
      <c s="34" t="s">
        <v>488</v>
      </c>
      <c s="34" t="s">
        <v>11994</v>
      </c>
      <c s="35" t="s">
        <v>52</v>
      </c>
      <c s="6" t="s">
        <v>11995</v>
      </c>
      <c s="36" t="s">
        <v>67</v>
      </c>
      <c s="37">
        <v>4</v>
      </c>
      <c s="36">
        <v>0</v>
      </c>
      <c s="36">
        <f>ROUND(G499*H499,6)</f>
      </c>
      <c r="L499" s="38">
        <v>0</v>
      </c>
      <c s="32">
        <f>ROUND(ROUND(L499,2)*ROUND(G499,3),2)</f>
      </c>
      <c s="36" t="s">
        <v>11685</v>
      </c>
      <c>
        <f>(M499*21)/100</f>
      </c>
      <c t="s">
        <v>28</v>
      </c>
    </row>
    <row r="500" spans="1:5" ht="12.75">
      <c r="A500" s="35" t="s">
        <v>56</v>
      </c>
      <c r="E500" s="39" t="s">
        <v>1040</v>
      </c>
    </row>
    <row r="501" spans="1:5" ht="12.75">
      <c r="A501" s="35" t="s">
        <v>57</v>
      </c>
      <c r="E501" s="40" t="s">
        <v>6201</v>
      </c>
    </row>
    <row r="502" spans="1:5" ht="89.25">
      <c r="A502" t="s">
        <v>58</v>
      </c>
      <c r="E502" s="39" t="s">
        <v>11996</v>
      </c>
    </row>
    <row r="503" spans="1:16" ht="12.75">
      <c r="A503" t="s">
        <v>49</v>
      </c>
      <c s="34" t="s">
        <v>492</v>
      </c>
      <c s="34" t="s">
        <v>11997</v>
      </c>
      <c s="35" t="s">
        <v>52</v>
      </c>
      <c s="6" t="s">
        <v>510</v>
      </c>
      <c s="36" t="s">
        <v>67</v>
      </c>
      <c s="37">
        <v>4</v>
      </c>
      <c s="36">
        <v>0</v>
      </c>
      <c s="36">
        <f>ROUND(G503*H503,6)</f>
      </c>
      <c r="L503" s="38">
        <v>0</v>
      </c>
      <c s="32">
        <f>ROUND(ROUND(L503,2)*ROUND(G503,3),2)</f>
      </c>
      <c s="36" t="s">
        <v>11685</v>
      </c>
      <c>
        <f>(M503*21)/100</f>
      </c>
      <c t="s">
        <v>28</v>
      </c>
    </row>
    <row r="504" spans="1:5" ht="12.75">
      <c r="A504" s="35" t="s">
        <v>56</v>
      </c>
      <c r="E504" s="39" t="s">
        <v>1040</v>
      </c>
    </row>
    <row r="505" spans="1:5" ht="12.75">
      <c r="A505" s="35" t="s">
        <v>57</v>
      </c>
      <c r="E505" s="40" t="s">
        <v>6201</v>
      </c>
    </row>
    <row r="506" spans="1:5" ht="89.25">
      <c r="A506" t="s">
        <v>58</v>
      </c>
      <c r="E506" s="39" t="s">
        <v>11998</v>
      </c>
    </row>
    <row r="507" spans="1:16" ht="12.75">
      <c r="A507" t="s">
        <v>49</v>
      </c>
      <c s="34" t="s">
        <v>496</v>
      </c>
      <c s="34" t="s">
        <v>11999</v>
      </c>
      <c s="35" t="s">
        <v>52</v>
      </c>
      <c s="6" t="s">
        <v>12000</v>
      </c>
      <c s="36" t="s">
        <v>486</v>
      </c>
      <c s="37">
        <v>150</v>
      </c>
      <c s="36">
        <v>0</v>
      </c>
      <c s="36">
        <f>ROUND(G507*H507,6)</f>
      </c>
      <c r="L507" s="38">
        <v>0</v>
      </c>
      <c s="32">
        <f>ROUND(ROUND(L507,2)*ROUND(G507,3),2)</f>
      </c>
      <c s="36" t="s">
        <v>11685</v>
      </c>
      <c>
        <f>(M507*21)/100</f>
      </c>
      <c t="s">
        <v>28</v>
      </c>
    </row>
    <row r="508" spans="1:5" ht="12.75">
      <c r="A508" s="35" t="s">
        <v>56</v>
      </c>
      <c r="E508" s="39" t="s">
        <v>1040</v>
      </c>
    </row>
    <row r="509" spans="1:5" ht="12.75">
      <c r="A509" s="35" t="s">
        <v>57</v>
      </c>
      <c r="E509" s="40" t="s">
        <v>11704</v>
      </c>
    </row>
    <row r="510" spans="1:5" ht="89.25">
      <c r="A510" t="s">
        <v>58</v>
      </c>
      <c r="E510" s="39" t="s">
        <v>12001</v>
      </c>
    </row>
    <row r="511" spans="1:16" ht="25.5">
      <c r="A511" t="s">
        <v>49</v>
      </c>
      <c s="34" t="s">
        <v>500</v>
      </c>
      <c s="34" t="s">
        <v>645</v>
      </c>
      <c s="35" t="s">
        <v>646</v>
      </c>
      <c s="6" t="s">
        <v>647</v>
      </c>
      <c s="36" t="s">
        <v>648</v>
      </c>
      <c s="37">
        <v>850</v>
      </c>
      <c s="36">
        <v>0</v>
      </c>
      <c s="36">
        <f>ROUND(G511*H511,6)</f>
      </c>
      <c r="L511" s="38">
        <v>0</v>
      </c>
      <c s="32">
        <f>ROUND(ROUND(L511,2)*ROUND(G511,3),2)</f>
      </c>
      <c s="36" t="s">
        <v>649</v>
      </c>
      <c>
        <f>(M511*21)/100</f>
      </c>
      <c t="s">
        <v>28</v>
      </c>
    </row>
    <row r="512" spans="1:5" ht="25.5">
      <c r="A512" s="35" t="s">
        <v>56</v>
      </c>
      <c r="E512" s="39" t="s">
        <v>650</v>
      </c>
    </row>
    <row r="513" spans="1:5" ht="12.75">
      <c r="A513" s="35" t="s">
        <v>57</v>
      </c>
      <c r="E513" s="40" t="s">
        <v>12054</v>
      </c>
    </row>
    <row r="514" spans="1:5" ht="102">
      <c r="A514" t="s">
        <v>58</v>
      </c>
      <c r="E514" s="39" t="s">
        <v>651</v>
      </c>
    </row>
    <row r="515" spans="1:16" ht="25.5">
      <c r="A515" t="s">
        <v>49</v>
      </c>
      <c s="34" t="s">
        <v>504</v>
      </c>
      <c s="34" t="s">
        <v>658</v>
      </c>
      <c s="35" t="s">
        <v>659</v>
      </c>
      <c s="6" t="s">
        <v>660</v>
      </c>
      <c s="36" t="s">
        <v>648</v>
      </c>
      <c s="37">
        <v>406</v>
      </c>
      <c s="36">
        <v>0</v>
      </c>
      <c s="36">
        <f>ROUND(G515*H515,6)</f>
      </c>
      <c r="L515" s="38">
        <v>0</v>
      </c>
      <c s="32">
        <f>ROUND(ROUND(L515,2)*ROUND(G515,3),2)</f>
      </c>
      <c s="36" t="s">
        <v>649</v>
      </c>
      <c>
        <f>(M515*21)/100</f>
      </c>
      <c t="s">
        <v>28</v>
      </c>
    </row>
    <row r="516" spans="1:5" ht="25.5">
      <c r="A516" s="35" t="s">
        <v>56</v>
      </c>
      <c r="E516" s="39" t="s">
        <v>650</v>
      </c>
    </row>
    <row r="517" spans="1:5" ht="25.5">
      <c r="A517" s="35" t="s">
        <v>57</v>
      </c>
      <c r="E517" s="40" t="s">
        <v>12055</v>
      </c>
    </row>
    <row r="518" spans="1:5" ht="102">
      <c r="A518" t="s">
        <v>58</v>
      </c>
      <c r="E518" s="39" t="s">
        <v>651</v>
      </c>
    </row>
    <row r="519" spans="1:16" ht="25.5">
      <c r="A519" t="s">
        <v>49</v>
      </c>
      <c s="34" t="s">
        <v>508</v>
      </c>
      <c s="34" t="s">
        <v>667</v>
      </c>
      <c s="35" t="s">
        <v>668</v>
      </c>
      <c s="6" t="s">
        <v>669</v>
      </c>
      <c s="36" t="s">
        <v>648</v>
      </c>
      <c s="37">
        <v>4.18</v>
      </c>
      <c s="36">
        <v>0</v>
      </c>
      <c s="36">
        <f>ROUND(G519*H519,6)</f>
      </c>
      <c r="L519" s="38">
        <v>0</v>
      </c>
      <c s="32">
        <f>ROUND(ROUND(L519,2)*ROUND(G519,3),2)</f>
      </c>
      <c s="36" t="s">
        <v>649</v>
      </c>
      <c>
        <f>(M519*21)/100</f>
      </c>
      <c t="s">
        <v>28</v>
      </c>
    </row>
    <row r="520" spans="1:5" ht="25.5">
      <c r="A520" s="35" t="s">
        <v>56</v>
      </c>
      <c r="E520" s="39" t="s">
        <v>650</v>
      </c>
    </row>
    <row r="521" spans="1:5" ht="51">
      <c r="A521" s="35" t="s">
        <v>57</v>
      </c>
      <c r="E521" s="40" t="s">
        <v>12056</v>
      </c>
    </row>
    <row r="522" spans="1:5" ht="102">
      <c r="A522" t="s">
        <v>58</v>
      </c>
      <c r="E52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11677</v>
      </c>
      <c s="41">
        <f>Rekapitulace!C168</f>
      </c>
      <c s="20" t="s">
        <v>0</v>
      </c>
      <c t="s">
        <v>23</v>
      </c>
      <c t="s">
        <v>28</v>
      </c>
    </row>
    <row r="4" spans="1:16" ht="32" customHeight="1">
      <c r="A4" s="24" t="s">
        <v>20</v>
      </c>
      <c s="25" t="s">
        <v>29</v>
      </c>
      <c s="27" t="s">
        <v>11677</v>
      </c>
      <c r="E4" s="26" t="s">
        <v>11678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COUNTIFS(L8:L197,"=0",A8:A197,"P")+COUNTIFS(L8:L197,"",A8:A197,"P")+SUM(Q8:Q197)</f>
      </c>
    </row>
    <row r="8" spans="1:13" ht="25.5">
      <c r="A8" t="s">
        <v>45</v>
      </c>
      <c r="C8" s="28" t="s">
        <v>12059</v>
      </c>
      <c r="E8" s="30" t="s">
        <v>12058</v>
      </c>
      <c r="J8" s="29">
        <f>0+J9+J126+J155+J180</f>
      </c>
      <c s="29">
        <f>0+K9+K126+K155+K180</f>
      </c>
      <c s="29">
        <f>0+L9+L126+L155+L180</f>
      </c>
      <c s="29">
        <f>0+M9+M126+M155+M180</f>
      </c>
    </row>
    <row r="9" spans="1:13" ht="12.75">
      <c r="A9" t="s">
        <v>47</v>
      </c>
      <c r="C9" s="31" t="s">
        <v>26</v>
      </c>
      <c r="E9" s="33" t="s">
        <v>11749</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49</v>
      </c>
      <c s="34" t="s">
        <v>644</v>
      </c>
      <c s="34" t="s">
        <v>11750</v>
      </c>
      <c s="35" t="s">
        <v>52</v>
      </c>
      <c s="6" t="s">
        <v>11751</v>
      </c>
      <c s="36" t="s">
        <v>67</v>
      </c>
      <c s="37">
        <v>3</v>
      </c>
      <c s="36">
        <v>0</v>
      </c>
      <c s="36">
        <f>ROUND(G10*H10,6)</f>
      </c>
      <c r="L10" s="38">
        <v>0</v>
      </c>
      <c s="32">
        <f>ROUND(ROUND(L10,2)*ROUND(G10,3),2)</f>
      </c>
      <c s="36" t="s">
        <v>11685</v>
      </c>
      <c>
        <f>(M10*21)/100</f>
      </c>
      <c t="s">
        <v>28</v>
      </c>
    </row>
    <row r="11" spans="1:5" ht="12.75">
      <c r="A11" s="35" t="s">
        <v>56</v>
      </c>
      <c r="E11" s="39" t="s">
        <v>1040</v>
      </c>
    </row>
    <row r="12" spans="1:5" ht="12.75">
      <c r="A12" s="35" t="s">
        <v>57</v>
      </c>
      <c r="E12" s="40" t="s">
        <v>11752</v>
      </c>
    </row>
    <row r="13" spans="1:5" ht="89.25">
      <c r="A13" t="s">
        <v>58</v>
      </c>
      <c r="E13" s="39" t="s">
        <v>12013</v>
      </c>
    </row>
    <row r="14" spans="1:16" ht="12.75">
      <c r="A14" t="s">
        <v>49</v>
      </c>
      <c s="34" t="s">
        <v>28</v>
      </c>
      <c s="34" t="s">
        <v>11770</v>
      </c>
      <c s="35" t="s">
        <v>52</v>
      </c>
      <c s="6" t="s">
        <v>11771</v>
      </c>
      <c s="36" t="s">
        <v>67</v>
      </c>
      <c s="37">
        <v>50</v>
      </c>
      <c s="36">
        <v>0</v>
      </c>
      <c s="36">
        <f>ROUND(G14*H14,6)</f>
      </c>
      <c r="L14" s="38">
        <v>0</v>
      </c>
      <c s="32">
        <f>ROUND(ROUND(L14,2)*ROUND(G14,3),2)</f>
      </c>
      <c s="36" t="s">
        <v>11685</v>
      </c>
      <c>
        <f>(M14*21)/100</f>
      </c>
      <c t="s">
        <v>28</v>
      </c>
    </row>
    <row r="15" spans="1:5" ht="12.75">
      <c r="A15" s="35" t="s">
        <v>56</v>
      </c>
      <c r="E15" s="39" t="s">
        <v>1040</v>
      </c>
    </row>
    <row r="16" spans="1:5" ht="12.75">
      <c r="A16" s="35" t="s">
        <v>57</v>
      </c>
      <c r="E16" s="40" t="s">
        <v>11769</v>
      </c>
    </row>
    <row r="17" spans="1:5" ht="102">
      <c r="A17" t="s">
        <v>58</v>
      </c>
      <c r="E17" s="39" t="s">
        <v>11764</v>
      </c>
    </row>
    <row r="18" spans="1:16" ht="12.75">
      <c r="A18" t="s">
        <v>49</v>
      </c>
      <c s="34" t="s">
        <v>26</v>
      </c>
      <c s="34" t="s">
        <v>11774</v>
      </c>
      <c s="35" t="s">
        <v>52</v>
      </c>
      <c s="6" t="s">
        <v>11775</v>
      </c>
      <c s="36" t="s">
        <v>67</v>
      </c>
      <c s="37">
        <v>2</v>
      </c>
      <c s="36">
        <v>0</v>
      </c>
      <c s="36">
        <f>ROUND(G18*H18,6)</f>
      </c>
      <c r="L18" s="38">
        <v>0</v>
      </c>
      <c s="32">
        <f>ROUND(ROUND(L18,2)*ROUND(G18,3),2)</f>
      </c>
      <c s="36" t="s">
        <v>11685</v>
      </c>
      <c>
        <f>(M18*21)/100</f>
      </c>
      <c t="s">
        <v>28</v>
      </c>
    </row>
    <row r="19" spans="1:5" ht="12.75">
      <c r="A19" s="35" t="s">
        <v>56</v>
      </c>
      <c r="E19" s="39" t="s">
        <v>1040</v>
      </c>
    </row>
    <row r="20" spans="1:5" ht="12.75">
      <c r="A20" s="35" t="s">
        <v>57</v>
      </c>
      <c r="E20" s="40" t="s">
        <v>11776</v>
      </c>
    </row>
    <row r="21" spans="1:5" ht="102">
      <c r="A21" t="s">
        <v>58</v>
      </c>
      <c r="E21" s="39" t="s">
        <v>11764</v>
      </c>
    </row>
    <row r="22" spans="1:16" ht="12.75">
      <c r="A22" t="s">
        <v>49</v>
      </c>
      <c s="34" t="s">
        <v>94</v>
      </c>
      <c s="34" t="s">
        <v>12014</v>
      </c>
      <c s="35" t="s">
        <v>52</v>
      </c>
      <c s="6" t="s">
        <v>12015</v>
      </c>
      <c s="36" t="s">
        <v>67</v>
      </c>
      <c s="37">
        <v>2</v>
      </c>
      <c s="36">
        <v>0</v>
      </c>
      <c s="36">
        <f>ROUND(G22*H22,6)</f>
      </c>
      <c r="L22" s="38">
        <v>0</v>
      </c>
      <c s="32">
        <f>ROUND(ROUND(L22,2)*ROUND(G22,3),2)</f>
      </c>
      <c s="36" t="s">
        <v>11685</v>
      </c>
      <c>
        <f>(M22*21)/100</f>
      </c>
      <c t="s">
        <v>28</v>
      </c>
    </row>
    <row r="23" spans="1:5" ht="12.75">
      <c r="A23" s="35" t="s">
        <v>56</v>
      </c>
      <c r="E23" s="39" t="s">
        <v>1040</v>
      </c>
    </row>
    <row r="24" spans="1:5" ht="12.75">
      <c r="A24" s="35" t="s">
        <v>57</v>
      </c>
      <c r="E24" s="40" t="s">
        <v>11776</v>
      </c>
    </row>
    <row r="25" spans="1:5" ht="102">
      <c r="A25" t="s">
        <v>58</v>
      </c>
      <c r="E25" s="39" t="s">
        <v>11764</v>
      </c>
    </row>
    <row r="26" spans="1:16" ht="12.75">
      <c r="A26" t="s">
        <v>49</v>
      </c>
      <c s="34" t="s">
        <v>100</v>
      </c>
      <c s="34" t="s">
        <v>11779</v>
      </c>
      <c s="35" t="s">
        <v>52</v>
      </c>
      <c s="6" t="s">
        <v>11780</v>
      </c>
      <c s="36" t="s">
        <v>67</v>
      </c>
      <c s="37">
        <v>4</v>
      </c>
      <c s="36">
        <v>0</v>
      </c>
      <c s="36">
        <f>ROUND(G26*H26,6)</f>
      </c>
      <c r="L26" s="38">
        <v>0</v>
      </c>
      <c s="32">
        <f>ROUND(ROUND(L26,2)*ROUND(G26,3),2)</f>
      </c>
      <c s="36" t="s">
        <v>11685</v>
      </c>
      <c>
        <f>(M26*21)/100</f>
      </c>
      <c t="s">
        <v>28</v>
      </c>
    </row>
    <row r="27" spans="1:5" ht="12.75">
      <c r="A27" s="35" t="s">
        <v>56</v>
      </c>
      <c r="E27" s="39" t="s">
        <v>1040</v>
      </c>
    </row>
    <row r="28" spans="1:5" ht="12.75">
      <c r="A28" s="35" t="s">
        <v>57</v>
      </c>
      <c r="E28" s="40" t="s">
        <v>11776</v>
      </c>
    </row>
    <row r="29" spans="1:5" ht="102">
      <c r="A29" t="s">
        <v>58</v>
      </c>
      <c r="E29" s="39" t="s">
        <v>11764</v>
      </c>
    </row>
    <row r="30" spans="1:16" ht="12.75">
      <c r="A30" t="s">
        <v>49</v>
      </c>
      <c s="34" t="s">
        <v>27</v>
      </c>
      <c s="34" t="s">
        <v>11813</v>
      </c>
      <c s="35" t="s">
        <v>52</v>
      </c>
      <c s="6" t="s">
        <v>11814</v>
      </c>
      <c s="36" t="s">
        <v>105</v>
      </c>
      <c s="37">
        <v>200</v>
      </c>
      <c s="36">
        <v>0</v>
      </c>
      <c s="36">
        <f>ROUND(G30*H30,6)</f>
      </c>
      <c r="L30" s="38">
        <v>0</v>
      </c>
      <c s="32">
        <f>ROUND(ROUND(L30,2)*ROUND(G30,3),2)</f>
      </c>
      <c s="36" t="s">
        <v>11685</v>
      </c>
      <c>
        <f>(M30*21)/100</f>
      </c>
      <c t="s">
        <v>28</v>
      </c>
    </row>
    <row r="31" spans="1:5" ht="12.75">
      <c r="A31" s="35" t="s">
        <v>56</v>
      </c>
      <c r="E31" s="39" t="s">
        <v>1040</v>
      </c>
    </row>
    <row r="32" spans="1:5" ht="12.75">
      <c r="A32" s="35" t="s">
        <v>57</v>
      </c>
      <c r="E32" s="40" t="s">
        <v>11783</v>
      </c>
    </row>
    <row r="33" spans="1:5" ht="102">
      <c r="A33" t="s">
        <v>58</v>
      </c>
      <c r="E33" s="39" t="s">
        <v>11810</v>
      </c>
    </row>
    <row r="34" spans="1:16" ht="12.75">
      <c r="A34" t="s">
        <v>49</v>
      </c>
      <c s="34" t="s">
        <v>168</v>
      </c>
      <c s="34" t="s">
        <v>11817</v>
      </c>
      <c s="35" t="s">
        <v>52</v>
      </c>
      <c s="6" t="s">
        <v>11818</v>
      </c>
      <c s="36" t="s">
        <v>105</v>
      </c>
      <c s="37">
        <v>200</v>
      </c>
      <c s="36">
        <v>0</v>
      </c>
      <c s="36">
        <f>ROUND(G34*H34,6)</f>
      </c>
      <c r="L34" s="38">
        <v>0</v>
      </c>
      <c s="32">
        <f>ROUND(ROUND(L34,2)*ROUND(G34,3),2)</f>
      </c>
      <c s="36" t="s">
        <v>11685</v>
      </c>
      <c>
        <f>(M34*21)/100</f>
      </c>
      <c t="s">
        <v>28</v>
      </c>
    </row>
    <row r="35" spans="1:5" ht="12.75">
      <c r="A35" s="35" t="s">
        <v>56</v>
      </c>
      <c r="E35" s="39" t="s">
        <v>1040</v>
      </c>
    </row>
    <row r="36" spans="1:5" ht="12.75">
      <c r="A36" s="35" t="s">
        <v>57</v>
      </c>
      <c r="E36" s="40" t="s">
        <v>11783</v>
      </c>
    </row>
    <row r="37" spans="1:5" ht="102">
      <c r="A37" t="s">
        <v>58</v>
      </c>
      <c r="E37" s="39" t="s">
        <v>11810</v>
      </c>
    </row>
    <row r="38" spans="1:16" ht="12.75">
      <c r="A38" t="s">
        <v>49</v>
      </c>
      <c s="34" t="s">
        <v>534</v>
      </c>
      <c s="34" t="s">
        <v>11819</v>
      </c>
      <c s="35" t="s">
        <v>52</v>
      </c>
      <c s="6" t="s">
        <v>11820</v>
      </c>
      <c s="36" t="s">
        <v>105</v>
      </c>
      <c s="37">
        <v>800</v>
      </c>
      <c s="36">
        <v>0</v>
      </c>
      <c s="36">
        <f>ROUND(G38*H38,6)</f>
      </c>
      <c r="L38" s="38">
        <v>0</v>
      </c>
      <c s="32">
        <f>ROUND(ROUND(L38,2)*ROUND(G38,3),2)</f>
      </c>
      <c s="36" t="s">
        <v>11685</v>
      </c>
      <c>
        <f>(M38*21)/100</f>
      </c>
      <c t="s">
        <v>28</v>
      </c>
    </row>
    <row r="39" spans="1:5" ht="12.75">
      <c r="A39" s="35" t="s">
        <v>56</v>
      </c>
      <c r="E39" s="39" t="s">
        <v>1040</v>
      </c>
    </row>
    <row r="40" spans="1:5" ht="12.75">
      <c r="A40" s="35" t="s">
        <v>57</v>
      </c>
      <c r="E40" s="40" t="s">
        <v>11821</v>
      </c>
    </row>
    <row r="41" spans="1:5" ht="89.25">
      <c r="A41" t="s">
        <v>58</v>
      </c>
      <c r="E41" s="39" t="s">
        <v>11822</v>
      </c>
    </row>
    <row r="42" spans="1:16" ht="12.75">
      <c r="A42" t="s">
        <v>49</v>
      </c>
      <c s="34" t="s">
        <v>673</v>
      </c>
      <c s="34" t="s">
        <v>11826</v>
      </c>
      <c s="35" t="s">
        <v>52</v>
      </c>
      <c s="6" t="s">
        <v>11827</v>
      </c>
      <c s="36" t="s">
        <v>67</v>
      </c>
      <c s="37">
        <v>4</v>
      </c>
      <c s="36">
        <v>0</v>
      </c>
      <c s="36">
        <f>ROUND(G42*H42,6)</f>
      </c>
      <c r="L42" s="38">
        <v>0</v>
      </c>
      <c s="32">
        <f>ROUND(ROUND(L42,2)*ROUND(G42,3),2)</f>
      </c>
      <c s="36" t="s">
        <v>11685</v>
      </c>
      <c>
        <f>(M42*21)/100</f>
      </c>
      <c t="s">
        <v>28</v>
      </c>
    </row>
    <row r="43" spans="1:5" ht="12.75">
      <c r="A43" s="35" t="s">
        <v>56</v>
      </c>
      <c r="E43" s="39" t="s">
        <v>1040</v>
      </c>
    </row>
    <row r="44" spans="1:5" ht="12.75">
      <c r="A44" s="35" t="s">
        <v>57</v>
      </c>
      <c r="E44" s="40" t="s">
        <v>6201</v>
      </c>
    </row>
    <row r="45" spans="1:5" ht="89.25">
      <c r="A45" t="s">
        <v>58</v>
      </c>
      <c r="E45" s="39" t="s">
        <v>11828</v>
      </c>
    </row>
    <row r="46" spans="1:16" ht="12.75">
      <c r="A46" t="s">
        <v>49</v>
      </c>
      <c s="34" t="s">
        <v>677</v>
      </c>
      <c s="34" t="s">
        <v>11829</v>
      </c>
      <c s="35" t="s">
        <v>52</v>
      </c>
      <c s="6" t="s">
        <v>11830</v>
      </c>
      <c s="36" t="s">
        <v>67</v>
      </c>
      <c s="37">
        <v>4</v>
      </c>
      <c s="36">
        <v>0</v>
      </c>
      <c s="36">
        <f>ROUND(G46*H46,6)</f>
      </c>
      <c r="L46" s="38">
        <v>0</v>
      </c>
      <c s="32">
        <f>ROUND(ROUND(L46,2)*ROUND(G46,3),2)</f>
      </c>
      <c s="36" t="s">
        <v>11685</v>
      </c>
      <c>
        <f>(M46*21)/100</f>
      </c>
      <c t="s">
        <v>28</v>
      </c>
    </row>
    <row r="47" spans="1:5" ht="12.75">
      <c r="A47" s="35" t="s">
        <v>56</v>
      </c>
      <c r="E47" s="39" t="s">
        <v>1040</v>
      </c>
    </row>
    <row r="48" spans="1:5" ht="12.75">
      <c r="A48" s="35" t="s">
        <v>57</v>
      </c>
      <c r="E48" s="40" t="s">
        <v>11831</v>
      </c>
    </row>
    <row r="49" spans="1:5" ht="89.25">
      <c r="A49" t="s">
        <v>58</v>
      </c>
      <c r="E49" s="39" t="s">
        <v>11828</v>
      </c>
    </row>
    <row r="50" spans="1:16" ht="12.75">
      <c r="A50" t="s">
        <v>49</v>
      </c>
      <c s="34" t="s">
        <v>681</v>
      </c>
      <c s="34" t="s">
        <v>11832</v>
      </c>
      <c s="35" t="s">
        <v>52</v>
      </c>
      <c s="6" t="s">
        <v>11833</v>
      </c>
      <c s="36" t="s">
        <v>67</v>
      </c>
      <c s="37">
        <v>4</v>
      </c>
      <c s="36">
        <v>0</v>
      </c>
      <c s="36">
        <f>ROUND(G50*H50,6)</f>
      </c>
      <c r="L50" s="38">
        <v>0</v>
      </c>
      <c s="32">
        <f>ROUND(ROUND(L50,2)*ROUND(G50,3),2)</f>
      </c>
      <c s="36" t="s">
        <v>11685</v>
      </c>
      <c>
        <f>(M50*21)/100</f>
      </c>
      <c t="s">
        <v>28</v>
      </c>
    </row>
    <row r="51" spans="1:5" ht="12.75">
      <c r="A51" s="35" t="s">
        <v>56</v>
      </c>
      <c r="E51" s="39" t="s">
        <v>1040</v>
      </c>
    </row>
    <row r="52" spans="1:5" ht="12.75">
      <c r="A52" s="35" t="s">
        <v>57</v>
      </c>
      <c r="E52" s="40" t="s">
        <v>11831</v>
      </c>
    </row>
    <row r="53" spans="1:5" ht="89.25">
      <c r="A53" t="s">
        <v>58</v>
      </c>
      <c r="E53" s="39" t="s">
        <v>11828</v>
      </c>
    </row>
    <row r="54" spans="1:16" ht="12.75">
      <c r="A54" t="s">
        <v>49</v>
      </c>
      <c s="34" t="s">
        <v>685</v>
      </c>
      <c s="34" t="s">
        <v>12060</v>
      </c>
      <c s="35" t="s">
        <v>52</v>
      </c>
      <c s="6" t="s">
        <v>12061</v>
      </c>
      <c s="36" t="s">
        <v>67</v>
      </c>
      <c s="37">
        <v>2</v>
      </c>
      <c s="36">
        <v>0</v>
      </c>
      <c s="36">
        <f>ROUND(G54*H54,6)</f>
      </c>
      <c r="L54" s="38">
        <v>0</v>
      </c>
      <c s="32">
        <f>ROUND(ROUND(L54,2)*ROUND(G54,3),2)</f>
      </c>
      <c s="36" t="s">
        <v>11685</v>
      </c>
      <c>
        <f>(M54*21)/100</f>
      </c>
      <c t="s">
        <v>28</v>
      </c>
    </row>
    <row r="55" spans="1:5" ht="12.75">
      <c r="A55" s="35" t="s">
        <v>56</v>
      </c>
      <c r="E55" s="39" t="s">
        <v>1040</v>
      </c>
    </row>
    <row r="56" spans="1:5" ht="12.75">
      <c r="A56" s="35" t="s">
        <v>57</v>
      </c>
      <c r="E56" s="40" t="s">
        <v>11836</v>
      </c>
    </row>
    <row r="57" spans="1:5" ht="114.75">
      <c r="A57" t="s">
        <v>58</v>
      </c>
      <c r="E57" s="39" t="s">
        <v>11803</v>
      </c>
    </row>
    <row r="58" spans="1:16" ht="12.75">
      <c r="A58" t="s">
        <v>49</v>
      </c>
      <c s="34" t="s">
        <v>50</v>
      </c>
      <c s="34" t="s">
        <v>11837</v>
      </c>
      <c s="35" t="s">
        <v>52</v>
      </c>
      <c s="6" t="s">
        <v>11838</v>
      </c>
      <c s="36" t="s">
        <v>67</v>
      </c>
      <c s="37">
        <v>2</v>
      </c>
      <c s="36">
        <v>0</v>
      </c>
      <c s="36">
        <f>ROUND(G58*H58,6)</f>
      </c>
      <c r="L58" s="38">
        <v>0</v>
      </c>
      <c s="32">
        <f>ROUND(ROUND(L58,2)*ROUND(G58,3),2)</f>
      </c>
      <c s="36" t="s">
        <v>11685</v>
      </c>
      <c>
        <f>(M58*21)/100</f>
      </c>
      <c t="s">
        <v>28</v>
      </c>
    </row>
    <row r="59" spans="1:5" ht="12.75">
      <c r="A59" s="35" t="s">
        <v>56</v>
      </c>
      <c r="E59" s="39" t="s">
        <v>1040</v>
      </c>
    </row>
    <row r="60" spans="1:5" ht="12.75">
      <c r="A60" s="35" t="s">
        <v>57</v>
      </c>
      <c r="E60" s="40" t="s">
        <v>11836</v>
      </c>
    </row>
    <row r="61" spans="1:5" ht="114.75">
      <c r="A61" t="s">
        <v>58</v>
      </c>
      <c r="E61" s="39" t="s">
        <v>11803</v>
      </c>
    </row>
    <row r="62" spans="1:16" ht="12.75">
      <c r="A62" t="s">
        <v>49</v>
      </c>
      <c s="34" t="s">
        <v>60</v>
      </c>
      <c s="34" t="s">
        <v>12062</v>
      </c>
      <c s="35" t="s">
        <v>52</v>
      </c>
      <c s="6" t="s">
        <v>12063</v>
      </c>
      <c s="36" t="s">
        <v>67</v>
      </c>
      <c s="37">
        <v>4</v>
      </c>
      <c s="36">
        <v>0</v>
      </c>
      <c s="36">
        <f>ROUND(G62*H62,6)</f>
      </c>
      <c r="L62" s="38">
        <v>0</v>
      </c>
      <c s="32">
        <f>ROUND(ROUND(L62,2)*ROUND(G62,3),2)</f>
      </c>
      <c s="36" t="s">
        <v>11685</v>
      </c>
      <c>
        <f>(M62*21)/100</f>
      </c>
      <c t="s">
        <v>28</v>
      </c>
    </row>
    <row r="63" spans="1:5" ht="12.75">
      <c r="A63" s="35" t="s">
        <v>56</v>
      </c>
      <c r="E63" s="39" t="s">
        <v>1040</v>
      </c>
    </row>
    <row r="64" spans="1:5" ht="12.75">
      <c r="A64" s="35" t="s">
        <v>57</v>
      </c>
      <c r="E64" s="40" t="s">
        <v>11868</v>
      </c>
    </row>
    <row r="65" spans="1:5" ht="114.75">
      <c r="A65" t="s">
        <v>58</v>
      </c>
      <c r="E65" s="39" t="s">
        <v>11803</v>
      </c>
    </row>
    <row r="66" spans="1:16" ht="12.75">
      <c r="A66" t="s">
        <v>49</v>
      </c>
      <c s="34" t="s">
        <v>64</v>
      </c>
      <c s="34" t="s">
        <v>11856</v>
      </c>
      <c s="35" t="s">
        <v>52</v>
      </c>
      <c s="6" t="s">
        <v>11857</v>
      </c>
      <c s="36" t="s">
        <v>67</v>
      </c>
      <c s="37">
        <v>4</v>
      </c>
      <c s="36">
        <v>0</v>
      </c>
      <c s="36">
        <f>ROUND(G66*H66,6)</f>
      </c>
      <c r="L66" s="38">
        <v>0</v>
      </c>
      <c s="32">
        <f>ROUND(ROUND(L66,2)*ROUND(G66,3),2)</f>
      </c>
      <c s="36" t="s">
        <v>11685</v>
      </c>
      <c>
        <f>(M66*21)/100</f>
      </c>
      <c t="s">
        <v>28</v>
      </c>
    </row>
    <row r="67" spans="1:5" ht="12.75">
      <c r="A67" s="35" t="s">
        <v>56</v>
      </c>
      <c r="E67" s="39" t="s">
        <v>1040</v>
      </c>
    </row>
    <row r="68" spans="1:5" ht="12.75">
      <c r="A68" s="35" t="s">
        <v>57</v>
      </c>
      <c r="E68" s="40" t="s">
        <v>11836</v>
      </c>
    </row>
    <row r="69" spans="1:5" ht="114.75">
      <c r="A69" t="s">
        <v>58</v>
      </c>
      <c r="E69" s="39" t="s">
        <v>11803</v>
      </c>
    </row>
    <row r="70" spans="1:16" ht="12.75">
      <c r="A70" t="s">
        <v>49</v>
      </c>
      <c s="34" t="s">
        <v>69</v>
      </c>
      <c s="34" t="s">
        <v>11858</v>
      </c>
      <c s="35" t="s">
        <v>52</v>
      </c>
      <c s="6" t="s">
        <v>11859</v>
      </c>
      <c s="36" t="s">
        <v>67</v>
      </c>
      <c s="37">
        <v>7</v>
      </c>
      <c s="36">
        <v>0</v>
      </c>
      <c s="36">
        <f>ROUND(G70*H70,6)</f>
      </c>
      <c r="L70" s="38">
        <v>0</v>
      </c>
      <c s="32">
        <f>ROUND(ROUND(L70,2)*ROUND(G70,3),2)</f>
      </c>
      <c s="36" t="s">
        <v>11685</v>
      </c>
      <c>
        <f>(M70*21)/100</f>
      </c>
      <c t="s">
        <v>28</v>
      </c>
    </row>
    <row r="71" spans="1:5" ht="12.75">
      <c r="A71" s="35" t="s">
        <v>56</v>
      </c>
      <c r="E71" s="39" t="s">
        <v>1040</v>
      </c>
    </row>
    <row r="72" spans="1:5" ht="12.75">
      <c r="A72" s="35" t="s">
        <v>57</v>
      </c>
      <c r="E72" s="40" t="s">
        <v>11783</v>
      </c>
    </row>
    <row r="73" spans="1:5" ht="114.75">
      <c r="A73" t="s">
        <v>58</v>
      </c>
      <c r="E73" s="39" t="s">
        <v>11865</v>
      </c>
    </row>
    <row r="74" spans="1:16" ht="12.75">
      <c r="A74" t="s">
        <v>49</v>
      </c>
      <c s="34" t="s">
        <v>72</v>
      </c>
      <c s="34" t="s">
        <v>12017</v>
      </c>
      <c s="35" t="s">
        <v>52</v>
      </c>
      <c s="6" t="s">
        <v>12018</v>
      </c>
      <c s="36" t="s">
        <v>105</v>
      </c>
      <c s="37">
        <v>400</v>
      </c>
      <c s="36">
        <v>0</v>
      </c>
      <c s="36">
        <f>ROUND(G74*H74,6)</f>
      </c>
      <c r="L74" s="38">
        <v>0</v>
      </c>
      <c s="32">
        <f>ROUND(ROUND(L74,2)*ROUND(G74,3),2)</f>
      </c>
      <c s="36" t="s">
        <v>11685</v>
      </c>
      <c>
        <f>(M74*21)/100</f>
      </c>
      <c t="s">
        <v>28</v>
      </c>
    </row>
    <row r="75" spans="1:5" ht="12.75">
      <c r="A75" s="35" t="s">
        <v>56</v>
      </c>
      <c r="E75" s="39" t="s">
        <v>1040</v>
      </c>
    </row>
    <row r="76" spans="1:5" ht="12.75">
      <c r="A76" s="35" t="s">
        <v>57</v>
      </c>
      <c r="E76" s="40" t="s">
        <v>11783</v>
      </c>
    </row>
    <row r="77" spans="1:5" ht="114.75">
      <c r="A77" t="s">
        <v>58</v>
      </c>
      <c r="E77" s="39" t="s">
        <v>11865</v>
      </c>
    </row>
    <row r="78" spans="1:16" ht="12.75">
      <c r="A78" t="s">
        <v>49</v>
      </c>
      <c s="34" t="s">
        <v>78</v>
      </c>
      <c s="34" t="s">
        <v>11873</v>
      </c>
      <c s="35" t="s">
        <v>52</v>
      </c>
      <c s="6" t="s">
        <v>11874</v>
      </c>
      <c s="36" t="s">
        <v>67</v>
      </c>
      <c s="37">
        <v>3</v>
      </c>
      <c s="36">
        <v>0</v>
      </c>
      <c s="36">
        <f>ROUND(G78*H78,6)</f>
      </c>
      <c r="L78" s="38">
        <v>0</v>
      </c>
      <c s="32">
        <f>ROUND(ROUND(L78,2)*ROUND(G78,3),2)</f>
      </c>
      <c s="36" t="s">
        <v>11685</v>
      </c>
      <c>
        <f>(M78*21)/100</f>
      </c>
      <c t="s">
        <v>28</v>
      </c>
    </row>
    <row r="79" spans="1:5" ht="12.75">
      <c r="A79" s="35" t="s">
        <v>56</v>
      </c>
      <c r="E79" s="39" t="s">
        <v>1040</v>
      </c>
    </row>
    <row r="80" spans="1:5" ht="12.75">
      <c r="A80" s="35" t="s">
        <v>57</v>
      </c>
      <c r="E80" s="40" t="s">
        <v>11752</v>
      </c>
    </row>
    <row r="81" spans="1:5" ht="114.75">
      <c r="A81" t="s">
        <v>58</v>
      </c>
      <c r="E81" s="39" t="s">
        <v>11803</v>
      </c>
    </row>
    <row r="82" spans="1:16" ht="12.75">
      <c r="A82" t="s">
        <v>49</v>
      </c>
      <c s="34" t="s">
        <v>83</v>
      </c>
      <c s="34" t="s">
        <v>12064</v>
      </c>
      <c s="35" t="s">
        <v>52</v>
      </c>
      <c s="6" t="s">
        <v>12065</v>
      </c>
      <c s="36" t="s">
        <v>67</v>
      </c>
      <c s="37">
        <v>2</v>
      </c>
      <c s="36">
        <v>0</v>
      </c>
      <c s="36">
        <f>ROUND(G82*H82,6)</f>
      </c>
      <c r="L82" s="38">
        <v>0</v>
      </c>
      <c s="32">
        <f>ROUND(ROUND(L82,2)*ROUND(G82,3),2)</f>
      </c>
      <c s="36" t="s">
        <v>11685</v>
      </c>
      <c>
        <f>(M82*21)/100</f>
      </c>
      <c t="s">
        <v>28</v>
      </c>
    </row>
    <row r="83" spans="1:5" ht="12.75">
      <c r="A83" s="35" t="s">
        <v>56</v>
      </c>
      <c r="E83" s="39" t="s">
        <v>1040</v>
      </c>
    </row>
    <row r="84" spans="1:5" ht="12.75">
      <c r="A84" s="35" t="s">
        <v>57</v>
      </c>
      <c r="E84" s="40" t="s">
        <v>11868</v>
      </c>
    </row>
    <row r="85" spans="1:5" ht="114.75">
      <c r="A85" t="s">
        <v>58</v>
      </c>
      <c r="E85" s="39" t="s">
        <v>11803</v>
      </c>
    </row>
    <row r="86" spans="1:16" ht="25.5">
      <c r="A86" t="s">
        <v>49</v>
      </c>
      <c s="34" t="s">
        <v>87</v>
      </c>
      <c s="34" t="s">
        <v>12066</v>
      </c>
      <c s="35" t="s">
        <v>52</v>
      </c>
      <c s="6" t="s">
        <v>12067</v>
      </c>
      <c s="36" t="s">
        <v>67</v>
      </c>
      <c s="37">
        <v>2</v>
      </c>
      <c s="36">
        <v>0</v>
      </c>
      <c s="36">
        <f>ROUND(G86*H86,6)</f>
      </c>
      <c r="L86" s="38">
        <v>0</v>
      </c>
      <c s="32">
        <f>ROUND(ROUND(L86,2)*ROUND(G86,3),2)</f>
      </c>
      <c s="36" t="s">
        <v>11685</v>
      </c>
      <c>
        <f>(M86*21)/100</f>
      </c>
      <c t="s">
        <v>28</v>
      </c>
    </row>
    <row r="87" spans="1:5" ht="12.75">
      <c r="A87" s="35" t="s">
        <v>56</v>
      </c>
      <c r="E87" s="39" t="s">
        <v>1040</v>
      </c>
    </row>
    <row r="88" spans="1:5" ht="12.75">
      <c r="A88" s="35" t="s">
        <v>57</v>
      </c>
      <c r="E88" s="40" t="s">
        <v>11752</v>
      </c>
    </row>
    <row r="89" spans="1:5" ht="114.75">
      <c r="A89" t="s">
        <v>58</v>
      </c>
      <c r="E89" s="39" t="s">
        <v>11803</v>
      </c>
    </row>
    <row r="90" spans="1:16" ht="12.75">
      <c r="A90" t="s">
        <v>49</v>
      </c>
      <c s="34" t="s">
        <v>91</v>
      </c>
      <c s="34" t="s">
        <v>12068</v>
      </c>
      <c s="35" t="s">
        <v>52</v>
      </c>
      <c s="6" t="s">
        <v>12069</v>
      </c>
      <c s="36" t="s">
        <v>67</v>
      </c>
      <c s="37">
        <v>2</v>
      </c>
      <c s="36">
        <v>0</v>
      </c>
      <c s="36">
        <f>ROUND(G90*H90,6)</f>
      </c>
      <c r="L90" s="38">
        <v>0</v>
      </c>
      <c s="32">
        <f>ROUND(ROUND(L90,2)*ROUND(G90,3),2)</f>
      </c>
      <c s="36" t="s">
        <v>11685</v>
      </c>
      <c>
        <f>(M90*21)/100</f>
      </c>
      <c t="s">
        <v>28</v>
      </c>
    </row>
    <row r="91" spans="1:5" ht="12.75">
      <c r="A91" s="35" t="s">
        <v>56</v>
      </c>
      <c r="E91" s="39" t="s">
        <v>1040</v>
      </c>
    </row>
    <row r="92" spans="1:5" ht="12.75">
      <c r="A92" s="35" t="s">
        <v>57</v>
      </c>
      <c r="E92" s="40" t="s">
        <v>11752</v>
      </c>
    </row>
    <row r="93" spans="1:5" ht="114.75">
      <c r="A93" t="s">
        <v>58</v>
      </c>
      <c r="E93" s="39" t="s">
        <v>11803</v>
      </c>
    </row>
    <row r="94" spans="1:16" ht="12.75">
      <c r="A94" t="s">
        <v>49</v>
      </c>
      <c s="34" t="s">
        <v>96</v>
      </c>
      <c s="34" t="s">
        <v>12070</v>
      </c>
      <c s="35" t="s">
        <v>52</v>
      </c>
      <c s="6" t="s">
        <v>12071</v>
      </c>
      <c s="36" t="s">
        <v>67</v>
      </c>
      <c s="37">
        <v>2</v>
      </c>
      <c s="36">
        <v>0</v>
      </c>
      <c s="36">
        <f>ROUND(G94*H94,6)</f>
      </c>
      <c r="L94" s="38">
        <v>0</v>
      </c>
      <c s="32">
        <f>ROUND(ROUND(L94,2)*ROUND(G94,3),2)</f>
      </c>
      <c s="36" t="s">
        <v>11685</v>
      </c>
      <c>
        <f>(M94*21)/100</f>
      </c>
      <c t="s">
        <v>28</v>
      </c>
    </row>
    <row r="95" spans="1:5" ht="12.75">
      <c r="A95" s="35" t="s">
        <v>56</v>
      </c>
      <c r="E95" s="39" t="s">
        <v>1040</v>
      </c>
    </row>
    <row r="96" spans="1:5" ht="12.75">
      <c r="A96" s="35" t="s">
        <v>57</v>
      </c>
      <c r="E96" s="40" t="s">
        <v>11868</v>
      </c>
    </row>
    <row r="97" spans="1:5" ht="114.75">
      <c r="A97" t="s">
        <v>58</v>
      </c>
      <c r="E97" s="39" t="s">
        <v>11803</v>
      </c>
    </row>
    <row r="98" spans="1:16" ht="12.75">
      <c r="A98" t="s">
        <v>49</v>
      </c>
      <c s="34" t="s">
        <v>888</v>
      </c>
      <c s="34" t="s">
        <v>12072</v>
      </c>
      <c s="35" t="s">
        <v>52</v>
      </c>
      <c s="6" t="s">
        <v>12073</v>
      </c>
      <c s="36" t="s">
        <v>67</v>
      </c>
      <c s="37">
        <v>1</v>
      </c>
      <c s="36">
        <v>0</v>
      </c>
      <c s="36">
        <f>ROUND(G98*H98,6)</f>
      </c>
      <c r="L98" s="38">
        <v>0</v>
      </c>
      <c s="32">
        <f>ROUND(ROUND(L98,2)*ROUND(G98,3),2)</f>
      </c>
      <c s="36" t="s">
        <v>11685</v>
      </c>
      <c>
        <f>(M98*21)/100</f>
      </c>
      <c t="s">
        <v>28</v>
      </c>
    </row>
    <row r="99" spans="1:5" ht="12.75">
      <c r="A99" s="35" t="s">
        <v>56</v>
      </c>
      <c r="E99" s="39" t="s">
        <v>1040</v>
      </c>
    </row>
    <row r="100" spans="1:5" ht="12.75">
      <c r="A100" s="35" t="s">
        <v>57</v>
      </c>
      <c r="E100" s="40" t="s">
        <v>11889</v>
      </c>
    </row>
    <row r="101" spans="1:5" ht="114.75">
      <c r="A101" t="s">
        <v>58</v>
      </c>
      <c r="E101" s="39" t="s">
        <v>11803</v>
      </c>
    </row>
    <row r="102" spans="1:16" ht="25.5">
      <c r="A102" t="s">
        <v>49</v>
      </c>
      <c s="34" t="s">
        <v>102</v>
      </c>
      <c s="34" t="s">
        <v>11887</v>
      </c>
      <c s="35" t="s">
        <v>52</v>
      </c>
      <c s="6" t="s">
        <v>11888</v>
      </c>
      <c s="36" t="s">
        <v>67</v>
      </c>
      <c s="37">
        <v>2</v>
      </c>
      <c s="36">
        <v>0</v>
      </c>
      <c s="36">
        <f>ROUND(G102*H102,6)</f>
      </c>
      <c r="L102" s="38">
        <v>0</v>
      </c>
      <c s="32">
        <f>ROUND(ROUND(L102,2)*ROUND(G102,3),2)</f>
      </c>
      <c s="36" t="s">
        <v>11685</v>
      </c>
      <c>
        <f>(M102*21)/100</f>
      </c>
      <c t="s">
        <v>28</v>
      </c>
    </row>
    <row r="103" spans="1:5" ht="12.75">
      <c r="A103" s="35" t="s">
        <v>56</v>
      </c>
      <c r="E103" s="39" t="s">
        <v>1040</v>
      </c>
    </row>
    <row r="104" spans="1:5" ht="12.75">
      <c r="A104" s="35" t="s">
        <v>57</v>
      </c>
      <c r="E104" s="40" t="s">
        <v>11889</v>
      </c>
    </row>
    <row r="105" spans="1:5" ht="102">
      <c r="A105" t="s">
        <v>58</v>
      </c>
      <c r="E105" s="39" t="s">
        <v>11890</v>
      </c>
    </row>
    <row r="106" spans="1:16" ht="25.5">
      <c r="A106" t="s">
        <v>49</v>
      </c>
      <c s="34" t="s">
        <v>820</v>
      </c>
      <c s="34" t="s">
        <v>12074</v>
      </c>
      <c s="35" t="s">
        <v>52</v>
      </c>
      <c s="6" t="s">
        <v>12075</v>
      </c>
      <c s="36" t="s">
        <v>67</v>
      </c>
      <c s="37">
        <v>1</v>
      </c>
      <c s="36">
        <v>0</v>
      </c>
      <c s="36">
        <f>ROUND(G106*H106,6)</f>
      </c>
      <c r="L106" s="38">
        <v>0</v>
      </c>
      <c s="32">
        <f>ROUND(ROUND(L106,2)*ROUND(G106,3),2)</f>
      </c>
      <c s="36" t="s">
        <v>11685</v>
      </c>
      <c>
        <f>(M106*21)/100</f>
      </c>
      <c t="s">
        <v>28</v>
      </c>
    </row>
    <row r="107" spans="1:5" ht="12.75">
      <c r="A107" s="35" t="s">
        <v>56</v>
      </c>
      <c r="E107" s="39" t="s">
        <v>1040</v>
      </c>
    </row>
    <row r="108" spans="1:5" ht="12.75">
      <c r="A108" s="35" t="s">
        <v>57</v>
      </c>
      <c r="E108" s="40" t="s">
        <v>11889</v>
      </c>
    </row>
    <row r="109" spans="1:5" ht="114.75">
      <c r="A109" t="s">
        <v>58</v>
      </c>
      <c r="E109" s="39" t="s">
        <v>11803</v>
      </c>
    </row>
    <row r="110" spans="1:16" ht="12.75">
      <c r="A110" t="s">
        <v>49</v>
      </c>
      <c s="34" t="s">
        <v>108</v>
      </c>
      <c s="34" t="s">
        <v>12076</v>
      </c>
      <c s="35" t="s">
        <v>52</v>
      </c>
      <c s="6" t="s">
        <v>12077</v>
      </c>
      <c s="36" t="s">
        <v>67</v>
      </c>
      <c s="37">
        <v>6</v>
      </c>
      <c s="36">
        <v>0</v>
      </c>
      <c s="36">
        <f>ROUND(G110*H110,6)</f>
      </c>
      <c r="L110" s="38">
        <v>0</v>
      </c>
      <c s="32">
        <f>ROUND(ROUND(L110,2)*ROUND(G110,3),2)</f>
      </c>
      <c s="36" t="s">
        <v>11685</v>
      </c>
      <c>
        <f>(M110*21)/100</f>
      </c>
      <c t="s">
        <v>28</v>
      </c>
    </row>
    <row r="111" spans="1:5" ht="12.75">
      <c r="A111" s="35" t="s">
        <v>56</v>
      </c>
      <c r="E111" s="39" t="s">
        <v>1040</v>
      </c>
    </row>
    <row r="112" spans="1:5" ht="12.75">
      <c r="A112" s="35" t="s">
        <v>57</v>
      </c>
      <c r="E112" s="40" t="s">
        <v>11889</v>
      </c>
    </row>
    <row r="113" spans="1:5" ht="114.75">
      <c r="A113" t="s">
        <v>58</v>
      </c>
      <c r="E113" s="39" t="s">
        <v>11803</v>
      </c>
    </row>
    <row r="114" spans="1:16" ht="12.75">
      <c r="A114" t="s">
        <v>49</v>
      </c>
      <c s="34" t="s">
        <v>112</v>
      </c>
      <c s="34" t="s">
        <v>11895</v>
      </c>
      <c s="35" t="s">
        <v>52</v>
      </c>
      <c s="6" t="s">
        <v>11896</v>
      </c>
      <c s="36" t="s">
        <v>67</v>
      </c>
      <c s="37">
        <v>4</v>
      </c>
      <c s="36">
        <v>0</v>
      </c>
      <c s="36">
        <f>ROUND(G114*H114,6)</f>
      </c>
      <c r="L114" s="38">
        <v>0</v>
      </c>
      <c s="32">
        <f>ROUND(ROUND(L114,2)*ROUND(G114,3),2)</f>
      </c>
      <c s="36" t="s">
        <v>11685</v>
      </c>
      <c>
        <f>(M114*21)/100</f>
      </c>
      <c t="s">
        <v>28</v>
      </c>
    </row>
    <row r="115" spans="1:5" ht="12.75">
      <c r="A115" s="35" t="s">
        <v>56</v>
      </c>
      <c r="E115" s="39" t="s">
        <v>1040</v>
      </c>
    </row>
    <row r="116" spans="1:5" ht="12.75">
      <c r="A116" s="35" t="s">
        <v>57</v>
      </c>
      <c r="E116" s="40" t="s">
        <v>11901</v>
      </c>
    </row>
    <row r="117" spans="1:5" ht="76.5">
      <c r="A117" t="s">
        <v>58</v>
      </c>
      <c r="E117" s="39" t="s">
        <v>11902</v>
      </c>
    </row>
    <row r="118" spans="1:16" ht="25.5">
      <c r="A118" t="s">
        <v>49</v>
      </c>
      <c s="34" t="s">
        <v>116</v>
      </c>
      <c s="34" t="s">
        <v>11899</v>
      </c>
      <c s="35" t="s">
        <v>52</v>
      </c>
      <c s="6" t="s">
        <v>11900</v>
      </c>
      <c s="36" t="s">
        <v>67</v>
      </c>
      <c s="37">
        <v>5</v>
      </c>
      <c s="36">
        <v>0</v>
      </c>
      <c s="36">
        <f>ROUND(G118*H118,6)</f>
      </c>
      <c r="L118" s="38">
        <v>0</v>
      </c>
      <c s="32">
        <f>ROUND(ROUND(L118,2)*ROUND(G118,3),2)</f>
      </c>
      <c s="36" t="s">
        <v>11685</v>
      </c>
      <c>
        <f>(M118*21)/100</f>
      </c>
      <c t="s">
        <v>28</v>
      </c>
    </row>
    <row r="119" spans="1:5" ht="12.75">
      <c r="A119" s="35" t="s">
        <v>56</v>
      </c>
      <c r="E119" s="39" t="s">
        <v>1040</v>
      </c>
    </row>
    <row r="120" spans="1:5" ht="12.75">
      <c r="A120" s="35" t="s">
        <v>57</v>
      </c>
      <c r="E120" s="40" t="s">
        <v>11901</v>
      </c>
    </row>
    <row r="121" spans="1:5" ht="76.5">
      <c r="A121" t="s">
        <v>58</v>
      </c>
      <c r="E121" s="39" t="s">
        <v>11902</v>
      </c>
    </row>
    <row r="122" spans="1:16" ht="12.75">
      <c r="A122" t="s">
        <v>49</v>
      </c>
      <c s="34" t="s">
        <v>120</v>
      </c>
      <c s="34" t="s">
        <v>11903</v>
      </c>
      <c s="35" t="s">
        <v>52</v>
      </c>
      <c s="6" t="s">
        <v>11904</v>
      </c>
      <c s="36" t="s">
        <v>486</v>
      </c>
      <c s="37">
        <v>50</v>
      </c>
      <c s="36">
        <v>0</v>
      </c>
      <c s="36">
        <f>ROUND(G122*H122,6)</f>
      </c>
      <c r="L122" s="38">
        <v>0</v>
      </c>
      <c s="32">
        <f>ROUND(ROUND(L122,2)*ROUND(G122,3),2)</f>
      </c>
      <c s="36" t="s">
        <v>11685</v>
      </c>
      <c>
        <f>(M122*21)/100</f>
      </c>
      <c t="s">
        <v>28</v>
      </c>
    </row>
    <row r="123" spans="1:5" ht="12.75">
      <c r="A123" s="35" t="s">
        <v>56</v>
      </c>
      <c r="E123" s="39" t="s">
        <v>1040</v>
      </c>
    </row>
    <row r="124" spans="1:5" ht="12.75">
      <c r="A124" s="35" t="s">
        <v>57</v>
      </c>
      <c r="E124" s="40" t="s">
        <v>11704</v>
      </c>
    </row>
    <row r="125" spans="1:5" ht="114.75">
      <c r="A125" t="s">
        <v>58</v>
      </c>
      <c r="E125" s="39" t="s">
        <v>11803</v>
      </c>
    </row>
    <row r="126" spans="1:13" ht="12.75">
      <c r="A126" t="s">
        <v>47</v>
      </c>
      <c r="C126" s="31" t="s">
        <v>100</v>
      </c>
      <c r="E126" s="33" t="s">
        <v>12078</v>
      </c>
      <c r="J126" s="32">
        <f>0</f>
      </c>
      <c s="32">
        <f>0</f>
      </c>
      <c s="32">
        <f>0+L127+L131+L135+L139+L143+L147+L151</f>
      </c>
      <c s="32">
        <f>0+M127+M131+M135+M139+M143+M147+M151</f>
      </c>
    </row>
    <row r="127" spans="1:16" ht="12.75">
      <c r="A127" t="s">
        <v>49</v>
      </c>
      <c s="34" t="s">
        <v>124</v>
      </c>
      <c s="34" t="s">
        <v>12079</v>
      </c>
      <c s="35" t="s">
        <v>52</v>
      </c>
      <c s="6" t="s">
        <v>12080</v>
      </c>
      <c s="36" t="s">
        <v>67</v>
      </c>
      <c s="37">
        <v>750</v>
      </c>
      <c s="36">
        <v>0</v>
      </c>
      <c s="36">
        <f>ROUND(G127*H127,6)</f>
      </c>
      <c r="L127" s="38">
        <v>0</v>
      </c>
      <c s="32">
        <f>ROUND(ROUND(L127,2)*ROUND(G127,3),2)</f>
      </c>
      <c s="36" t="s">
        <v>11685</v>
      </c>
      <c>
        <f>(M127*21)/100</f>
      </c>
      <c t="s">
        <v>28</v>
      </c>
    </row>
    <row r="128" spans="1:5" ht="12.75">
      <c r="A128" s="35" t="s">
        <v>56</v>
      </c>
      <c r="E128" s="39" t="s">
        <v>1040</v>
      </c>
    </row>
    <row r="129" spans="1:5" ht="12.75">
      <c r="A129" s="35" t="s">
        <v>57</v>
      </c>
      <c r="E129" s="40" t="s">
        <v>6201</v>
      </c>
    </row>
    <row r="130" spans="1:5" ht="89.25">
      <c r="A130" t="s">
        <v>58</v>
      </c>
      <c r="E130" s="39" t="s">
        <v>11909</v>
      </c>
    </row>
    <row r="131" spans="1:16" ht="25.5">
      <c r="A131" t="s">
        <v>49</v>
      </c>
      <c s="34" t="s">
        <v>128</v>
      </c>
      <c s="34" t="s">
        <v>12081</v>
      </c>
      <c s="35" t="s">
        <v>52</v>
      </c>
      <c s="6" t="s">
        <v>12082</v>
      </c>
      <c s="36" t="s">
        <v>67</v>
      </c>
      <c s="37">
        <v>8</v>
      </c>
      <c s="36">
        <v>0</v>
      </c>
      <c s="36">
        <f>ROUND(G131*H131,6)</f>
      </c>
      <c r="L131" s="38">
        <v>0</v>
      </c>
      <c s="32">
        <f>ROUND(ROUND(L131,2)*ROUND(G131,3),2)</f>
      </c>
      <c s="36" t="s">
        <v>11685</v>
      </c>
      <c>
        <f>(M131*21)/100</f>
      </c>
      <c t="s">
        <v>28</v>
      </c>
    </row>
    <row r="132" spans="1:5" ht="12.75">
      <c r="A132" s="35" t="s">
        <v>56</v>
      </c>
      <c r="E132" s="39" t="s">
        <v>1040</v>
      </c>
    </row>
    <row r="133" spans="1:5" ht="12.75">
      <c r="A133" s="35" t="s">
        <v>57</v>
      </c>
      <c r="E133" s="40" t="s">
        <v>6201</v>
      </c>
    </row>
    <row r="134" spans="1:5" ht="102">
      <c r="A134" t="s">
        <v>58</v>
      </c>
      <c r="E134" s="39" t="s">
        <v>159</v>
      </c>
    </row>
    <row r="135" spans="1:16" ht="12.75">
      <c r="A135" t="s">
        <v>49</v>
      </c>
      <c s="34" t="s">
        <v>132</v>
      </c>
      <c s="34" t="s">
        <v>916</v>
      </c>
      <c s="35" t="s">
        <v>52</v>
      </c>
      <c s="6" t="s">
        <v>917</v>
      </c>
      <c s="36" t="s">
        <v>67</v>
      </c>
      <c s="37">
        <v>680</v>
      </c>
      <c s="36">
        <v>0</v>
      </c>
      <c s="36">
        <f>ROUND(G135*H135,6)</f>
      </c>
      <c r="L135" s="38">
        <v>0</v>
      </c>
      <c s="32">
        <f>ROUND(ROUND(L135,2)*ROUND(G135,3),2)</f>
      </c>
      <c s="36" t="s">
        <v>11685</v>
      </c>
      <c>
        <f>(M135*21)/100</f>
      </c>
      <c t="s">
        <v>28</v>
      </c>
    </row>
    <row r="136" spans="1:5" ht="12.75">
      <c r="A136" s="35" t="s">
        <v>56</v>
      </c>
      <c r="E136" s="39" t="s">
        <v>1040</v>
      </c>
    </row>
    <row r="137" spans="1:5" ht="12.75">
      <c r="A137" s="35" t="s">
        <v>57</v>
      </c>
      <c r="E137" s="40" t="s">
        <v>6201</v>
      </c>
    </row>
    <row r="138" spans="1:5" ht="102">
      <c r="A138" t="s">
        <v>58</v>
      </c>
      <c r="E138" s="39" t="s">
        <v>2797</v>
      </c>
    </row>
    <row r="139" spans="1:16" ht="12.75">
      <c r="A139" t="s">
        <v>49</v>
      </c>
      <c s="34" t="s">
        <v>136</v>
      </c>
      <c s="34" t="s">
        <v>97</v>
      </c>
      <c s="35" t="s">
        <v>52</v>
      </c>
      <c s="6" t="s">
        <v>98</v>
      </c>
      <c s="36" t="s">
        <v>75</v>
      </c>
      <c s="37">
        <v>75</v>
      </c>
      <c s="36">
        <v>0</v>
      </c>
      <c s="36">
        <f>ROUND(G139*H139,6)</f>
      </c>
      <c r="L139" s="38">
        <v>0</v>
      </c>
      <c s="32">
        <f>ROUND(ROUND(L139,2)*ROUND(G139,3),2)</f>
      </c>
      <c s="36" t="s">
        <v>11685</v>
      </c>
      <c>
        <f>(M139*21)/100</f>
      </c>
      <c t="s">
        <v>28</v>
      </c>
    </row>
    <row r="140" spans="1:5" ht="12.75">
      <c r="A140" s="35" t="s">
        <v>56</v>
      </c>
      <c r="E140" s="39" t="s">
        <v>1040</v>
      </c>
    </row>
    <row r="141" spans="1:5" ht="12.75">
      <c r="A141" s="35" t="s">
        <v>57</v>
      </c>
      <c r="E141" s="40" t="s">
        <v>6201</v>
      </c>
    </row>
    <row r="142" spans="1:5" ht="318.75">
      <c r="A142" t="s">
        <v>58</v>
      </c>
      <c r="E142" s="39" t="s">
        <v>12083</v>
      </c>
    </row>
    <row r="143" spans="1:16" ht="12.75">
      <c r="A143" t="s">
        <v>49</v>
      </c>
      <c s="34" t="s">
        <v>140</v>
      </c>
      <c s="34" t="s">
        <v>165</v>
      </c>
      <c s="35" t="s">
        <v>52</v>
      </c>
      <c s="6" t="s">
        <v>166</v>
      </c>
      <c s="36" t="s">
        <v>75</v>
      </c>
      <c s="37">
        <v>75</v>
      </c>
      <c s="36">
        <v>0</v>
      </c>
      <c s="36">
        <f>ROUND(G143*H143,6)</f>
      </c>
      <c r="L143" s="38">
        <v>0</v>
      </c>
      <c s="32">
        <f>ROUND(ROUND(L143,2)*ROUND(G143,3),2)</f>
      </c>
      <c s="36" t="s">
        <v>11685</v>
      </c>
      <c>
        <f>(M143*21)/100</f>
      </c>
      <c t="s">
        <v>28</v>
      </c>
    </row>
    <row r="144" spans="1:5" ht="12.75">
      <c r="A144" s="35" t="s">
        <v>56</v>
      </c>
      <c r="E144" s="39" t="s">
        <v>1040</v>
      </c>
    </row>
    <row r="145" spans="1:5" ht="12.75">
      <c r="A145" s="35" t="s">
        <v>57</v>
      </c>
      <c r="E145" s="40" t="s">
        <v>6201</v>
      </c>
    </row>
    <row r="146" spans="1:5" ht="216.75">
      <c r="A146" t="s">
        <v>58</v>
      </c>
      <c r="E146" s="39" t="s">
        <v>12084</v>
      </c>
    </row>
    <row r="147" spans="1:16" ht="12.75">
      <c r="A147" t="s">
        <v>49</v>
      </c>
      <c s="34" t="s">
        <v>143</v>
      </c>
      <c s="34" t="s">
        <v>2722</v>
      </c>
      <c s="35" t="s">
        <v>52</v>
      </c>
      <c s="6" t="s">
        <v>2723</v>
      </c>
      <c s="36" t="s">
        <v>105</v>
      </c>
      <c s="37">
        <v>750</v>
      </c>
      <c s="36">
        <v>0</v>
      </c>
      <c s="36">
        <f>ROUND(G147*H147,6)</f>
      </c>
      <c r="L147" s="38">
        <v>0</v>
      </c>
      <c s="32">
        <f>ROUND(ROUND(L147,2)*ROUND(G147,3),2)</f>
      </c>
      <c s="36" t="s">
        <v>11685</v>
      </c>
      <c>
        <f>(M147*21)/100</f>
      </c>
      <c t="s">
        <v>28</v>
      </c>
    </row>
    <row r="148" spans="1:5" ht="12.75">
      <c r="A148" s="35" t="s">
        <v>56</v>
      </c>
      <c r="E148" s="39" t="s">
        <v>1040</v>
      </c>
    </row>
    <row r="149" spans="1:5" ht="12.75">
      <c r="A149" s="35" t="s">
        <v>57</v>
      </c>
      <c r="E149" s="40" t="s">
        <v>11901</v>
      </c>
    </row>
    <row r="150" spans="1:5" ht="114.75">
      <c r="A150" t="s">
        <v>58</v>
      </c>
      <c r="E150" s="39" t="s">
        <v>2682</v>
      </c>
    </row>
    <row r="151" spans="1:16" ht="12.75">
      <c r="A151" t="s">
        <v>49</v>
      </c>
      <c s="34" t="s">
        <v>147</v>
      </c>
      <c s="34" t="s">
        <v>12085</v>
      </c>
      <c s="35" t="s">
        <v>52</v>
      </c>
      <c s="6" t="s">
        <v>1058</v>
      </c>
      <c s="36" t="s">
        <v>67</v>
      </c>
      <c s="37">
        <v>680</v>
      </c>
      <c s="36">
        <v>0</v>
      </c>
      <c s="36">
        <f>ROUND(G151*H151,6)</f>
      </c>
      <c r="L151" s="38">
        <v>0</v>
      </c>
      <c s="32">
        <f>ROUND(ROUND(L151,2)*ROUND(G151,3),2)</f>
      </c>
      <c s="36" t="s">
        <v>709</v>
      </c>
      <c>
        <f>(M151*21)/100</f>
      </c>
      <c t="s">
        <v>28</v>
      </c>
    </row>
    <row r="152" spans="1:5" ht="12.75">
      <c r="A152" s="35" t="s">
        <v>56</v>
      </c>
      <c r="E152" s="39" t="s">
        <v>1040</v>
      </c>
    </row>
    <row r="153" spans="1:5" ht="12.75">
      <c r="A153" s="35" t="s">
        <v>57</v>
      </c>
      <c r="E153" s="40" t="s">
        <v>11901</v>
      </c>
    </row>
    <row r="154" spans="1:5" ht="76.5">
      <c r="A154" t="s">
        <v>58</v>
      </c>
      <c r="E154" s="39" t="s">
        <v>12086</v>
      </c>
    </row>
    <row r="155" spans="1:13" ht="12.75">
      <c r="A155" t="s">
        <v>47</v>
      </c>
      <c r="C155" s="31" t="s">
        <v>27</v>
      </c>
      <c r="E155" s="33" t="s">
        <v>11915</v>
      </c>
      <c r="J155" s="32">
        <f>0</f>
      </c>
      <c s="32">
        <f>0</f>
      </c>
      <c s="32">
        <f>0+L156+L160+L164+L168+L172+L176</f>
      </c>
      <c s="32">
        <f>0+M156+M160+M164+M168+M172+M176</f>
      </c>
    </row>
    <row r="156" spans="1:16" ht="12.75">
      <c r="A156" t="s">
        <v>49</v>
      </c>
      <c s="34" t="s">
        <v>170</v>
      </c>
      <c s="34" t="s">
        <v>11938</v>
      </c>
      <c s="35" t="s">
        <v>52</v>
      </c>
      <c s="6" t="s">
        <v>11939</v>
      </c>
      <c s="36" t="s">
        <v>67</v>
      </c>
      <c s="37">
        <v>3</v>
      </c>
      <c s="36">
        <v>0</v>
      </c>
      <c s="36">
        <f>ROUND(G156*H156,6)</f>
      </c>
      <c r="L156" s="38">
        <v>0</v>
      </c>
      <c s="32">
        <f>ROUND(ROUND(L156,2)*ROUND(G156,3),2)</f>
      </c>
      <c s="36" t="s">
        <v>11685</v>
      </c>
      <c>
        <f>(M156*21)/100</f>
      </c>
      <c t="s">
        <v>28</v>
      </c>
    </row>
    <row r="157" spans="1:5" ht="12.75">
      <c r="A157" s="35" t="s">
        <v>56</v>
      </c>
      <c r="E157" s="39" t="s">
        <v>1040</v>
      </c>
    </row>
    <row r="158" spans="1:5" ht="12.75">
      <c r="A158" s="35" t="s">
        <v>57</v>
      </c>
      <c r="E158" s="40" t="s">
        <v>11901</v>
      </c>
    </row>
    <row r="159" spans="1:5" ht="102">
      <c r="A159" t="s">
        <v>58</v>
      </c>
      <c r="E159" s="39" t="s">
        <v>11937</v>
      </c>
    </row>
    <row r="160" spans="1:16" ht="12.75">
      <c r="A160" t="s">
        <v>49</v>
      </c>
      <c s="34" t="s">
        <v>175</v>
      </c>
      <c s="34" t="s">
        <v>11946</v>
      </c>
      <c s="35" t="s">
        <v>52</v>
      </c>
      <c s="6" t="s">
        <v>11947</v>
      </c>
      <c s="36" t="s">
        <v>67</v>
      </c>
      <c s="37">
        <v>4</v>
      </c>
      <c s="36">
        <v>0</v>
      </c>
      <c s="36">
        <f>ROUND(G160*H160,6)</f>
      </c>
      <c r="L160" s="38">
        <v>0</v>
      </c>
      <c s="32">
        <f>ROUND(ROUND(L160,2)*ROUND(G160,3),2)</f>
      </c>
      <c s="36" t="s">
        <v>11685</v>
      </c>
      <c>
        <f>(M160*21)/100</f>
      </c>
      <c t="s">
        <v>28</v>
      </c>
    </row>
    <row r="161" spans="1:5" ht="12.75">
      <c r="A161" s="35" t="s">
        <v>56</v>
      </c>
      <c r="E161" s="39" t="s">
        <v>1040</v>
      </c>
    </row>
    <row r="162" spans="1:5" ht="12.75">
      <c r="A162" s="35" t="s">
        <v>57</v>
      </c>
      <c r="E162" s="40" t="s">
        <v>11901</v>
      </c>
    </row>
    <row r="163" spans="1:5" ht="102">
      <c r="A163" t="s">
        <v>58</v>
      </c>
      <c r="E163" s="39" t="s">
        <v>11937</v>
      </c>
    </row>
    <row r="164" spans="1:16" ht="12.75">
      <c r="A164" t="s">
        <v>49</v>
      </c>
      <c s="34" t="s">
        <v>178</v>
      </c>
      <c s="34" t="s">
        <v>11954</v>
      </c>
      <c s="35" t="s">
        <v>52</v>
      </c>
      <c s="6" t="s">
        <v>11955</v>
      </c>
      <c s="36" t="s">
        <v>67</v>
      </c>
      <c s="37">
        <v>2</v>
      </c>
      <c s="36">
        <v>0</v>
      </c>
      <c s="36">
        <f>ROUND(G164*H164,6)</f>
      </c>
      <c r="L164" s="38">
        <v>0</v>
      </c>
      <c s="32">
        <f>ROUND(ROUND(L164,2)*ROUND(G164,3),2)</f>
      </c>
      <c s="36" t="s">
        <v>11685</v>
      </c>
      <c>
        <f>(M164*21)/100</f>
      </c>
      <c t="s">
        <v>28</v>
      </c>
    </row>
    <row r="165" spans="1:5" ht="12.75">
      <c r="A165" s="35" t="s">
        <v>56</v>
      </c>
      <c r="E165" s="39" t="s">
        <v>1040</v>
      </c>
    </row>
    <row r="166" spans="1:5" ht="12.75">
      <c r="A166" s="35" t="s">
        <v>57</v>
      </c>
      <c r="E166" s="40" t="s">
        <v>11901</v>
      </c>
    </row>
    <row r="167" spans="1:5" ht="102">
      <c r="A167" t="s">
        <v>58</v>
      </c>
      <c r="E167" s="39" t="s">
        <v>11937</v>
      </c>
    </row>
    <row r="168" spans="1:16" ht="12.75">
      <c r="A168" t="s">
        <v>49</v>
      </c>
      <c s="34" t="s">
        <v>181</v>
      </c>
      <c s="34" t="s">
        <v>12087</v>
      </c>
      <c s="35" t="s">
        <v>52</v>
      </c>
      <c s="6" t="s">
        <v>12088</v>
      </c>
      <c s="36" t="s">
        <v>67</v>
      </c>
      <c s="37">
        <v>10</v>
      </c>
      <c s="36">
        <v>0</v>
      </c>
      <c s="36">
        <f>ROUND(G168*H168,6)</f>
      </c>
      <c r="L168" s="38">
        <v>0</v>
      </c>
      <c s="32">
        <f>ROUND(ROUND(L168,2)*ROUND(G168,3),2)</f>
      </c>
      <c s="36" t="s">
        <v>11685</v>
      </c>
      <c>
        <f>(M168*21)/100</f>
      </c>
      <c t="s">
        <v>28</v>
      </c>
    </row>
    <row r="169" spans="1:5" ht="12.75">
      <c r="A169" s="35" t="s">
        <v>56</v>
      </c>
      <c r="E169" s="39" t="s">
        <v>1040</v>
      </c>
    </row>
    <row r="170" spans="1:5" ht="12.75">
      <c r="A170" s="35" t="s">
        <v>57</v>
      </c>
      <c r="E170" s="40" t="s">
        <v>11901</v>
      </c>
    </row>
    <row r="171" spans="1:5" ht="102">
      <c r="A171" t="s">
        <v>58</v>
      </c>
      <c r="E171" s="39" t="s">
        <v>11937</v>
      </c>
    </row>
    <row r="172" spans="1:16" ht="12.75">
      <c r="A172" t="s">
        <v>49</v>
      </c>
      <c s="34" t="s">
        <v>185</v>
      </c>
      <c s="34" t="s">
        <v>11964</v>
      </c>
      <c s="35" t="s">
        <v>52</v>
      </c>
      <c s="6" t="s">
        <v>11965</v>
      </c>
      <c s="36" t="s">
        <v>67</v>
      </c>
      <c s="37">
        <v>2</v>
      </c>
      <c s="36">
        <v>0</v>
      </c>
      <c s="36">
        <f>ROUND(G172*H172,6)</f>
      </c>
      <c r="L172" s="38">
        <v>0</v>
      </c>
      <c s="32">
        <f>ROUND(ROUND(L172,2)*ROUND(G172,3),2)</f>
      </c>
      <c s="36" t="s">
        <v>11685</v>
      </c>
      <c>
        <f>(M172*21)/100</f>
      </c>
      <c t="s">
        <v>28</v>
      </c>
    </row>
    <row r="173" spans="1:5" ht="12.75">
      <c r="A173" s="35" t="s">
        <v>56</v>
      </c>
      <c r="E173" s="39" t="s">
        <v>1040</v>
      </c>
    </row>
    <row r="174" spans="1:5" ht="12.75">
      <c r="A174" s="35" t="s">
        <v>57</v>
      </c>
      <c r="E174" s="40" t="s">
        <v>11901</v>
      </c>
    </row>
    <row r="175" spans="1:5" ht="102">
      <c r="A175" t="s">
        <v>58</v>
      </c>
      <c r="E175" s="39" t="s">
        <v>11937</v>
      </c>
    </row>
    <row r="176" spans="1:16" ht="12.75">
      <c r="A176" t="s">
        <v>49</v>
      </c>
      <c s="34" t="s">
        <v>737</v>
      </c>
      <c s="34" t="s">
        <v>11978</v>
      </c>
      <c s="35" t="s">
        <v>52</v>
      </c>
      <c s="6" t="s">
        <v>11979</v>
      </c>
      <c s="36" t="s">
        <v>486</v>
      </c>
      <c s="37">
        <v>60</v>
      </c>
      <c s="36">
        <v>0</v>
      </c>
      <c s="36">
        <f>ROUND(G176*H176,6)</f>
      </c>
      <c r="L176" s="38">
        <v>0</v>
      </c>
      <c s="32">
        <f>ROUND(ROUND(L176,2)*ROUND(G176,3),2)</f>
      </c>
      <c s="36" t="s">
        <v>11685</v>
      </c>
      <c>
        <f>(M176*21)/100</f>
      </c>
      <c t="s">
        <v>28</v>
      </c>
    </row>
    <row r="177" spans="1:5" ht="12.75">
      <c r="A177" s="35" t="s">
        <v>56</v>
      </c>
      <c r="E177" s="39" t="s">
        <v>1040</v>
      </c>
    </row>
    <row r="178" spans="1:5" ht="12.75">
      <c r="A178" s="35" t="s">
        <v>57</v>
      </c>
      <c r="E178" s="40" t="s">
        <v>11704</v>
      </c>
    </row>
    <row r="179" spans="1:5" ht="89.25">
      <c r="A179" t="s">
        <v>58</v>
      </c>
      <c r="E179" s="39" t="s">
        <v>11980</v>
      </c>
    </row>
    <row r="180" spans="1:13" ht="12.75">
      <c r="A180" t="s">
        <v>47</v>
      </c>
      <c r="C180" s="31" t="s">
        <v>168</v>
      </c>
      <c r="E180" s="33" t="s">
        <v>11981</v>
      </c>
      <c r="J180" s="32">
        <f>0</f>
      </c>
      <c s="32">
        <f>0</f>
      </c>
      <c s="32">
        <f>0+L181+L185+L189+L193+L197</f>
      </c>
      <c s="32">
        <f>0+M181+M185+M189+M193+M197</f>
      </c>
    </row>
    <row r="181" spans="1:16" ht="12.75">
      <c r="A181" t="s">
        <v>49</v>
      </c>
      <c s="34" t="s">
        <v>741</v>
      </c>
      <c s="34" t="s">
        <v>11985</v>
      </c>
      <c s="35" t="s">
        <v>52</v>
      </c>
      <c s="6" t="s">
        <v>11986</v>
      </c>
      <c s="36" t="s">
        <v>325</v>
      </c>
      <c s="37">
        <v>1</v>
      </c>
      <c s="36">
        <v>0</v>
      </c>
      <c s="36">
        <f>ROUND(G181*H181,6)</f>
      </c>
      <c r="L181" s="38">
        <v>0</v>
      </c>
      <c s="32">
        <f>ROUND(ROUND(L181,2)*ROUND(G181,3),2)</f>
      </c>
      <c s="36" t="s">
        <v>11685</v>
      </c>
      <c>
        <f>(M181*21)/100</f>
      </c>
      <c t="s">
        <v>28</v>
      </c>
    </row>
    <row r="182" spans="1:5" ht="12.75">
      <c r="A182" s="35" t="s">
        <v>56</v>
      </c>
      <c r="E182" s="39" t="s">
        <v>1040</v>
      </c>
    </row>
    <row r="183" spans="1:5" ht="12.75">
      <c r="A183" s="35" t="s">
        <v>57</v>
      </c>
      <c r="E183" s="40" t="s">
        <v>11901</v>
      </c>
    </row>
    <row r="184" spans="1:5" ht="89.25">
      <c r="A184" t="s">
        <v>58</v>
      </c>
      <c r="E184" s="39" t="s">
        <v>11987</v>
      </c>
    </row>
    <row r="185" spans="1:16" ht="12.75">
      <c r="A185" t="s">
        <v>49</v>
      </c>
      <c s="34" t="s">
        <v>744</v>
      </c>
      <c s="34" t="s">
        <v>11988</v>
      </c>
      <c s="35" t="s">
        <v>52</v>
      </c>
      <c s="6" t="s">
        <v>11989</v>
      </c>
      <c s="36" t="s">
        <v>67</v>
      </c>
      <c s="37">
        <v>1</v>
      </c>
      <c s="36">
        <v>0</v>
      </c>
      <c s="36">
        <f>ROUND(G185*H185,6)</f>
      </c>
      <c r="L185" s="38">
        <v>0</v>
      </c>
      <c s="32">
        <f>ROUND(ROUND(L185,2)*ROUND(G185,3),2)</f>
      </c>
      <c s="36" t="s">
        <v>11685</v>
      </c>
      <c>
        <f>(M185*21)/100</f>
      </c>
      <c t="s">
        <v>28</v>
      </c>
    </row>
    <row r="186" spans="1:5" ht="12.75">
      <c r="A186" s="35" t="s">
        <v>56</v>
      </c>
      <c r="E186" s="39" t="s">
        <v>1040</v>
      </c>
    </row>
    <row r="187" spans="1:5" ht="12.75">
      <c r="A187" s="35" t="s">
        <v>57</v>
      </c>
      <c r="E187" s="40" t="s">
        <v>11990</v>
      </c>
    </row>
    <row r="188" spans="1:5" ht="89.25">
      <c r="A188" t="s">
        <v>58</v>
      </c>
      <c r="E188" s="39" t="s">
        <v>11991</v>
      </c>
    </row>
    <row r="189" spans="1:16" ht="12.75">
      <c r="A189" t="s">
        <v>49</v>
      </c>
      <c s="34" t="s">
        <v>188</v>
      </c>
      <c s="34" t="s">
        <v>11994</v>
      </c>
      <c s="35" t="s">
        <v>52</v>
      </c>
      <c s="6" t="s">
        <v>11995</v>
      </c>
      <c s="36" t="s">
        <v>67</v>
      </c>
      <c s="37">
        <v>1</v>
      </c>
      <c s="36">
        <v>0</v>
      </c>
      <c s="36">
        <f>ROUND(G189*H189,6)</f>
      </c>
      <c r="L189" s="38">
        <v>0</v>
      </c>
      <c s="32">
        <f>ROUND(ROUND(L189,2)*ROUND(G189,3),2)</f>
      </c>
      <c s="36" t="s">
        <v>11685</v>
      </c>
      <c>
        <f>(M189*21)/100</f>
      </c>
      <c t="s">
        <v>28</v>
      </c>
    </row>
    <row r="190" spans="1:5" ht="12.75">
      <c r="A190" s="35" t="s">
        <v>56</v>
      </c>
      <c r="E190" s="39" t="s">
        <v>1040</v>
      </c>
    </row>
    <row r="191" spans="1:5" ht="12.75">
      <c r="A191" s="35" t="s">
        <v>57</v>
      </c>
      <c r="E191" s="40" t="s">
        <v>6201</v>
      </c>
    </row>
    <row r="192" spans="1:5" ht="89.25">
      <c r="A192" t="s">
        <v>58</v>
      </c>
      <c r="E192" s="39" t="s">
        <v>11996</v>
      </c>
    </row>
    <row r="193" spans="1:16" ht="25.5">
      <c r="A193" t="s">
        <v>49</v>
      </c>
      <c s="34" t="s">
        <v>192</v>
      </c>
      <c s="34" t="s">
        <v>658</v>
      </c>
      <c s="35" t="s">
        <v>659</v>
      </c>
      <c s="6" t="s">
        <v>660</v>
      </c>
      <c s="36" t="s">
        <v>648</v>
      </c>
      <c s="37">
        <v>10</v>
      </c>
      <c s="36">
        <v>0</v>
      </c>
      <c s="36">
        <f>ROUND(G193*H193,6)</f>
      </c>
      <c r="L193" s="38">
        <v>0</v>
      </c>
      <c s="32">
        <f>ROUND(ROUND(L193,2)*ROUND(G193,3),2)</f>
      </c>
      <c s="36" t="s">
        <v>649</v>
      </c>
      <c>
        <f>(M193*21)/100</f>
      </c>
      <c t="s">
        <v>28</v>
      </c>
    </row>
    <row r="194" spans="1:5" ht="25.5">
      <c r="A194" s="35" t="s">
        <v>56</v>
      </c>
      <c r="E194" s="39" t="s">
        <v>650</v>
      </c>
    </row>
    <row r="195" spans="1:5" ht="12.75">
      <c r="A195" s="35" t="s">
        <v>57</v>
      </c>
      <c r="E195" s="40" t="s">
        <v>12089</v>
      </c>
    </row>
    <row r="196" spans="1:5" ht="102">
      <c r="A196" t="s">
        <v>58</v>
      </c>
      <c r="E196" s="39" t="s">
        <v>651</v>
      </c>
    </row>
    <row r="197" spans="1:16" ht="25.5">
      <c r="A197" t="s">
        <v>49</v>
      </c>
      <c s="34" t="s">
        <v>196</v>
      </c>
      <c s="34" t="s">
        <v>667</v>
      </c>
      <c s="35" t="s">
        <v>668</v>
      </c>
      <c s="6" t="s">
        <v>669</v>
      </c>
      <c s="36" t="s">
        <v>648</v>
      </c>
      <c s="37">
        <v>0.148</v>
      </c>
      <c s="36">
        <v>0</v>
      </c>
      <c s="36">
        <f>ROUND(G197*H197,6)</f>
      </c>
      <c r="L197" s="38">
        <v>0</v>
      </c>
      <c s="32">
        <f>ROUND(ROUND(L197,2)*ROUND(G197,3),2)</f>
      </c>
      <c s="36" t="s">
        <v>649</v>
      </c>
      <c>
        <f>(M197*21)/100</f>
      </c>
      <c t="s">
        <v>28</v>
      </c>
    </row>
    <row r="198" spans="1:5" ht="25.5">
      <c r="A198" s="35" t="s">
        <v>56</v>
      </c>
      <c r="E198" s="39" t="s">
        <v>650</v>
      </c>
    </row>
    <row r="199" spans="1:5" ht="38.25">
      <c r="A199" s="35" t="s">
        <v>57</v>
      </c>
      <c r="E199" s="40" t="s">
        <v>12090</v>
      </c>
    </row>
    <row r="200" spans="1:5" ht="102">
      <c r="A200" t="s">
        <v>58</v>
      </c>
      <c r="E20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11677</v>
      </c>
      <c s="41">
        <f>Rekapitulace!C168</f>
      </c>
      <c s="20" t="s">
        <v>0</v>
      </c>
      <c t="s">
        <v>23</v>
      </c>
      <c t="s">
        <v>28</v>
      </c>
    </row>
    <row r="4" spans="1:16" ht="32" customHeight="1">
      <c r="A4" s="24" t="s">
        <v>20</v>
      </c>
      <c s="25" t="s">
        <v>29</v>
      </c>
      <c s="27" t="s">
        <v>11677</v>
      </c>
      <c r="E4" s="26" t="s">
        <v>11678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12093</v>
      </c>
      <c r="E8" s="30" t="s">
        <v>12092</v>
      </c>
      <c r="J8" s="29">
        <f>0+J9+J98+J119+J128</f>
      </c>
      <c s="29">
        <f>0+K9+K98+K119+K128</f>
      </c>
      <c s="29">
        <f>0+L9+L98+L119+L128</f>
      </c>
      <c s="29">
        <f>0+M9+M98+M119+M128</f>
      </c>
    </row>
    <row r="9" spans="1:13" ht="12.75">
      <c r="A9" t="s">
        <v>47</v>
      </c>
      <c r="C9" s="31" t="s">
        <v>12094</v>
      </c>
      <c r="E9" s="33" t="s">
        <v>12095</v>
      </c>
      <c r="J9" s="32">
        <f>0</f>
      </c>
      <c s="32">
        <f>0</f>
      </c>
      <c s="32">
        <f>0+L10+L14+L18+L22+L26+L30+L34+L38+L42+L46+L50+L54+L58+L62+L66+L70+L74+L78+L82+L86+L90+L94</f>
      </c>
      <c s="32">
        <f>0+M10+M14+M18+M22+M26+M30+M34+M38+M42+M46+M50+M54+M58+M62+M66+M70+M74+M78+M82+M86+M90+M94</f>
      </c>
    </row>
    <row r="10" spans="1:16" ht="25.5">
      <c r="A10" t="s">
        <v>49</v>
      </c>
      <c s="34" t="s">
        <v>644</v>
      </c>
      <c s="34" t="s">
        <v>12096</v>
      </c>
      <c s="35" t="s">
        <v>52</v>
      </c>
      <c s="6" t="s">
        <v>12097</v>
      </c>
      <c s="36" t="s">
        <v>945</v>
      </c>
      <c s="37">
        <v>10</v>
      </c>
      <c s="36">
        <v>0</v>
      </c>
      <c s="36">
        <f>ROUND(G10*H10,6)</f>
      </c>
      <c r="L10" s="38">
        <v>0</v>
      </c>
      <c s="32">
        <f>ROUND(ROUND(L10,2)*ROUND(G10,3),2)</f>
      </c>
      <c s="36" t="s">
        <v>12098</v>
      </c>
      <c>
        <f>(M10*21)/100</f>
      </c>
      <c t="s">
        <v>28</v>
      </c>
    </row>
    <row r="11" spans="1:5" ht="12.75">
      <c r="A11" s="35" t="s">
        <v>56</v>
      </c>
      <c r="E11" s="39" t="s">
        <v>12099</v>
      </c>
    </row>
    <row r="12" spans="1:5" ht="12.75">
      <c r="A12" s="35" t="s">
        <v>57</v>
      </c>
      <c r="E12" s="40" t="s">
        <v>52</v>
      </c>
    </row>
    <row r="13" spans="1:5" ht="12.75">
      <c r="A13" t="s">
        <v>58</v>
      </c>
      <c r="E13" s="39" t="s">
        <v>12100</v>
      </c>
    </row>
    <row r="14" spans="1:16" ht="12.75">
      <c r="A14" t="s">
        <v>49</v>
      </c>
      <c s="34" t="s">
        <v>28</v>
      </c>
      <c s="34" t="s">
        <v>12101</v>
      </c>
      <c s="35" t="s">
        <v>52</v>
      </c>
      <c s="6" t="s">
        <v>12102</v>
      </c>
      <c s="36" t="s">
        <v>945</v>
      </c>
      <c s="37">
        <v>4</v>
      </c>
      <c s="36">
        <v>0</v>
      </c>
      <c s="36">
        <f>ROUND(G14*H14,6)</f>
      </c>
      <c r="L14" s="38">
        <v>0</v>
      </c>
      <c s="32">
        <f>ROUND(ROUND(L14,2)*ROUND(G14,3),2)</f>
      </c>
      <c s="36" t="s">
        <v>12103</v>
      </c>
      <c>
        <f>(M14*21)/100</f>
      </c>
      <c t="s">
        <v>28</v>
      </c>
    </row>
    <row r="15" spans="1:5" ht="12.75">
      <c r="A15" s="35" t="s">
        <v>56</v>
      </c>
      <c r="E15" s="39" t="s">
        <v>12099</v>
      </c>
    </row>
    <row r="16" spans="1:5" ht="12.75">
      <c r="A16" s="35" t="s">
        <v>57</v>
      </c>
      <c r="E16" s="40" t="s">
        <v>52</v>
      </c>
    </row>
    <row r="17" spans="1:5" ht="12.75">
      <c r="A17" t="s">
        <v>58</v>
      </c>
      <c r="E17" s="39" t="s">
        <v>12104</v>
      </c>
    </row>
    <row r="18" spans="1:16" ht="12.75">
      <c r="A18" t="s">
        <v>49</v>
      </c>
      <c s="34" t="s">
        <v>26</v>
      </c>
      <c s="34" t="s">
        <v>12105</v>
      </c>
      <c s="35" t="s">
        <v>52</v>
      </c>
      <c s="6" t="s">
        <v>12106</v>
      </c>
      <c s="36" t="s">
        <v>945</v>
      </c>
      <c s="37">
        <v>4</v>
      </c>
      <c s="36">
        <v>0</v>
      </c>
      <c s="36">
        <f>ROUND(G18*H18,6)</f>
      </c>
      <c r="L18" s="38">
        <v>0</v>
      </c>
      <c s="32">
        <f>ROUND(ROUND(L18,2)*ROUND(G18,3),2)</f>
      </c>
      <c s="36" t="s">
        <v>12103</v>
      </c>
      <c>
        <f>(M18*21)/100</f>
      </c>
      <c t="s">
        <v>28</v>
      </c>
    </row>
    <row r="19" spans="1:5" ht="12.75">
      <c r="A19" s="35" t="s">
        <v>56</v>
      </c>
      <c r="E19" s="39" t="s">
        <v>12099</v>
      </c>
    </row>
    <row r="20" spans="1:5" ht="12.75">
      <c r="A20" s="35" t="s">
        <v>57</v>
      </c>
      <c r="E20" s="40" t="s">
        <v>52</v>
      </c>
    </row>
    <row r="21" spans="1:5" ht="12.75">
      <c r="A21" t="s">
        <v>58</v>
      </c>
      <c r="E21" s="39" t="s">
        <v>12104</v>
      </c>
    </row>
    <row r="22" spans="1:16" ht="12.75">
      <c r="A22" t="s">
        <v>49</v>
      </c>
      <c s="34" t="s">
        <v>94</v>
      </c>
      <c s="34" t="s">
        <v>12107</v>
      </c>
      <c s="35" t="s">
        <v>52</v>
      </c>
      <c s="6" t="s">
        <v>12108</v>
      </c>
      <c s="36" t="s">
        <v>945</v>
      </c>
      <c s="37">
        <v>2</v>
      </c>
      <c s="36">
        <v>0</v>
      </c>
      <c s="36">
        <f>ROUND(G22*H22,6)</f>
      </c>
      <c r="L22" s="38">
        <v>0</v>
      </c>
      <c s="32">
        <f>ROUND(ROUND(L22,2)*ROUND(G22,3),2)</f>
      </c>
      <c s="36" t="s">
        <v>12103</v>
      </c>
      <c>
        <f>(M22*21)/100</f>
      </c>
      <c t="s">
        <v>28</v>
      </c>
    </row>
    <row r="23" spans="1:5" ht="12.75">
      <c r="A23" s="35" t="s">
        <v>56</v>
      </c>
      <c r="E23" s="39" t="s">
        <v>12099</v>
      </c>
    </row>
    <row r="24" spans="1:5" ht="12.75">
      <c r="A24" s="35" t="s">
        <v>57</v>
      </c>
      <c r="E24" s="40" t="s">
        <v>52</v>
      </c>
    </row>
    <row r="25" spans="1:5" ht="12.75">
      <c r="A25" t="s">
        <v>58</v>
      </c>
      <c r="E25" s="39" t="s">
        <v>12104</v>
      </c>
    </row>
    <row r="26" spans="1:16" ht="12.75">
      <c r="A26" t="s">
        <v>49</v>
      </c>
      <c s="34" t="s">
        <v>100</v>
      </c>
      <c s="34" t="s">
        <v>12109</v>
      </c>
      <c s="35" t="s">
        <v>52</v>
      </c>
      <c s="6" t="s">
        <v>12110</v>
      </c>
      <c s="36" t="s">
        <v>945</v>
      </c>
      <c s="37">
        <v>3</v>
      </c>
      <c s="36">
        <v>0</v>
      </c>
      <c s="36">
        <f>ROUND(G26*H26,6)</f>
      </c>
      <c r="L26" s="38">
        <v>0</v>
      </c>
      <c s="32">
        <f>ROUND(ROUND(L26,2)*ROUND(G26,3),2)</f>
      </c>
      <c s="36" t="s">
        <v>12103</v>
      </c>
      <c>
        <f>(M26*21)/100</f>
      </c>
      <c t="s">
        <v>28</v>
      </c>
    </row>
    <row r="27" spans="1:5" ht="12.75">
      <c r="A27" s="35" t="s">
        <v>56</v>
      </c>
      <c r="E27" s="39" t="s">
        <v>12099</v>
      </c>
    </row>
    <row r="28" spans="1:5" ht="12.75">
      <c r="A28" s="35" t="s">
        <v>57</v>
      </c>
      <c r="E28" s="40" t="s">
        <v>52</v>
      </c>
    </row>
    <row r="29" spans="1:5" ht="12.75">
      <c r="A29" t="s">
        <v>58</v>
      </c>
      <c r="E29" s="39" t="s">
        <v>12111</v>
      </c>
    </row>
    <row r="30" spans="1:16" ht="12.75">
      <c r="A30" t="s">
        <v>49</v>
      </c>
      <c s="34" t="s">
        <v>27</v>
      </c>
      <c s="34" t="s">
        <v>12112</v>
      </c>
      <c s="35" t="s">
        <v>52</v>
      </c>
      <c s="6" t="s">
        <v>12113</v>
      </c>
      <c s="36" t="s">
        <v>945</v>
      </c>
      <c s="37">
        <v>3</v>
      </c>
      <c s="36">
        <v>0</v>
      </c>
      <c s="36">
        <f>ROUND(G30*H30,6)</f>
      </c>
      <c r="L30" s="38">
        <v>0</v>
      </c>
      <c s="32">
        <f>ROUND(ROUND(L30,2)*ROUND(G30,3),2)</f>
      </c>
      <c s="36" t="s">
        <v>12103</v>
      </c>
      <c>
        <f>(M30*21)/100</f>
      </c>
      <c t="s">
        <v>28</v>
      </c>
    </row>
    <row r="31" spans="1:5" ht="12.75">
      <c r="A31" s="35" t="s">
        <v>56</v>
      </c>
      <c r="E31" s="39" t="s">
        <v>12099</v>
      </c>
    </row>
    <row r="32" spans="1:5" ht="12.75">
      <c r="A32" s="35" t="s">
        <v>57</v>
      </c>
      <c r="E32" s="40" t="s">
        <v>52</v>
      </c>
    </row>
    <row r="33" spans="1:5" ht="12.75">
      <c r="A33" t="s">
        <v>58</v>
      </c>
      <c r="E33" s="39" t="s">
        <v>12111</v>
      </c>
    </row>
    <row r="34" spans="1:16" ht="12.75">
      <c r="A34" t="s">
        <v>49</v>
      </c>
      <c s="34" t="s">
        <v>168</v>
      </c>
      <c s="34" t="s">
        <v>12114</v>
      </c>
      <c s="35" t="s">
        <v>52</v>
      </c>
      <c s="6" t="s">
        <v>12115</v>
      </c>
      <c s="36" t="s">
        <v>105</v>
      </c>
      <c s="37">
        <v>50</v>
      </c>
      <c s="36">
        <v>0</v>
      </c>
      <c s="36">
        <f>ROUND(G34*H34,6)</f>
      </c>
      <c r="L34" s="38">
        <v>0</v>
      </c>
      <c s="32">
        <f>ROUND(ROUND(L34,2)*ROUND(G34,3),2)</f>
      </c>
      <c s="36" t="s">
        <v>12103</v>
      </c>
      <c>
        <f>(M34*21)/100</f>
      </c>
      <c t="s">
        <v>28</v>
      </c>
    </row>
    <row r="35" spans="1:5" ht="12.75">
      <c r="A35" s="35" t="s">
        <v>56</v>
      </c>
      <c r="E35" s="39" t="s">
        <v>12099</v>
      </c>
    </row>
    <row r="36" spans="1:5" ht="12.75">
      <c r="A36" s="35" t="s">
        <v>57</v>
      </c>
      <c r="E36" s="40" t="s">
        <v>52</v>
      </c>
    </row>
    <row r="37" spans="1:5" ht="12.75">
      <c r="A37" t="s">
        <v>58</v>
      </c>
      <c r="E37" s="39" t="s">
        <v>12104</v>
      </c>
    </row>
    <row r="38" spans="1:16" ht="12.75">
      <c r="A38" t="s">
        <v>49</v>
      </c>
      <c s="34" t="s">
        <v>534</v>
      </c>
      <c s="34" t="s">
        <v>12116</v>
      </c>
      <c s="35" t="s">
        <v>52</v>
      </c>
      <c s="6" t="s">
        <v>12117</v>
      </c>
      <c s="36" t="s">
        <v>105</v>
      </c>
      <c s="37">
        <v>110</v>
      </c>
      <c s="36">
        <v>0</v>
      </c>
      <c s="36">
        <f>ROUND(G38*H38,6)</f>
      </c>
      <c r="L38" s="38">
        <v>0</v>
      </c>
      <c s="32">
        <f>ROUND(ROUND(L38,2)*ROUND(G38,3),2)</f>
      </c>
      <c s="36" t="s">
        <v>12103</v>
      </c>
      <c>
        <f>(M38*21)/100</f>
      </c>
      <c t="s">
        <v>28</v>
      </c>
    </row>
    <row r="39" spans="1:5" ht="12.75">
      <c r="A39" s="35" t="s">
        <v>56</v>
      </c>
      <c r="E39" s="39" t="s">
        <v>12099</v>
      </c>
    </row>
    <row r="40" spans="1:5" ht="12.75">
      <c r="A40" s="35" t="s">
        <v>57</v>
      </c>
      <c r="E40" s="40" t="s">
        <v>52</v>
      </c>
    </row>
    <row r="41" spans="1:5" ht="12.75">
      <c r="A41" t="s">
        <v>58</v>
      </c>
      <c r="E41" s="39" t="s">
        <v>12104</v>
      </c>
    </row>
    <row r="42" spans="1:16" ht="25.5">
      <c r="A42" t="s">
        <v>49</v>
      </c>
      <c s="34" t="s">
        <v>673</v>
      </c>
      <c s="34" t="s">
        <v>12118</v>
      </c>
      <c s="35" t="s">
        <v>52</v>
      </c>
      <c s="6" t="s">
        <v>12119</v>
      </c>
      <c s="36" t="s">
        <v>105</v>
      </c>
      <c s="37">
        <v>280</v>
      </c>
      <c s="36">
        <v>0</v>
      </c>
      <c s="36">
        <f>ROUND(G42*H42,6)</f>
      </c>
      <c r="L42" s="38">
        <v>0</v>
      </c>
      <c s="32">
        <f>ROUND(ROUND(L42,2)*ROUND(G42,3),2)</f>
      </c>
      <c s="36" t="s">
        <v>12098</v>
      </c>
      <c>
        <f>(M42*21)/100</f>
      </c>
      <c t="s">
        <v>28</v>
      </c>
    </row>
    <row r="43" spans="1:5" ht="12.75">
      <c r="A43" s="35" t="s">
        <v>56</v>
      </c>
      <c r="E43" s="39" t="s">
        <v>12099</v>
      </c>
    </row>
    <row r="44" spans="1:5" ht="12.75">
      <c r="A44" s="35" t="s">
        <v>57</v>
      </c>
      <c r="E44" s="40" t="s">
        <v>52</v>
      </c>
    </row>
    <row r="45" spans="1:5" ht="12.75">
      <c r="A45" t="s">
        <v>58</v>
      </c>
      <c r="E45" s="39" t="s">
        <v>12100</v>
      </c>
    </row>
    <row r="46" spans="1:16" ht="12.75">
      <c r="A46" t="s">
        <v>49</v>
      </c>
      <c s="34" t="s">
        <v>677</v>
      </c>
      <c s="34" t="s">
        <v>12120</v>
      </c>
      <c s="35" t="s">
        <v>52</v>
      </c>
      <c s="6" t="s">
        <v>12121</v>
      </c>
      <c s="36" t="s">
        <v>105</v>
      </c>
      <c s="37">
        <v>280</v>
      </c>
      <c s="36">
        <v>0</v>
      </c>
      <c s="36">
        <f>ROUND(G46*H46,6)</f>
      </c>
      <c r="L46" s="38">
        <v>0</v>
      </c>
      <c s="32">
        <f>ROUND(ROUND(L46,2)*ROUND(G46,3),2)</f>
      </c>
      <c s="36" t="s">
        <v>12103</v>
      </c>
      <c>
        <f>(M46*21)/100</f>
      </c>
      <c t="s">
        <v>28</v>
      </c>
    </row>
    <row r="47" spans="1:5" ht="12.75">
      <c r="A47" s="35" t="s">
        <v>56</v>
      </c>
      <c r="E47" s="39" t="s">
        <v>12099</v>
      </c>
    </row>
    <row r="48" spans="1:5" ht="12.75">
      <c r="A48" s="35" t="s">
        <v>57</v>
      </c>
      <c r="E48" s="40" t="s">
        <v>52</v>
      </c>
    </row>
    <row r="49" spans="1:5" ht="12.75">
      <c r="A49" t="s">
        <v>58</v>
      </c>
      <c r="E49" s="39" t="s">
        <v>12104</v>
      </c>
    </row>
    <row r="50" spans="1:16" ht="12.75">
      <c r="A50" t="s">
        <v>49</v>
      </c>
      <c s="34" t="s">
        <v>681</v>
      </c>
      <c s="34" t="s">
        <v>12122</v>
      </c>
      <c s="35" t="s">
        <v>52</v>
      </c>
      <c s="6" t="s">
        <v>12123</v>
      </c>
      <c s="36" t="s">
        <v>945</v>
      </c>
      <c s="37">
        <v>8</v>
      </c>
      <c s="36">
        <v>0</v>
      </c>
      <c s="36">
        <f>ROUND(G50*H50,6)</f>
      </c>
      <c r="L50" s="38">
        <v>0</v>
      </c>
      <c s="32">
        <f>ROUND(ROUND(L50,2)*ROUND(G50,3),2)</f>
      </c>
      <c s="36" t="s">
        <v>12103</v>
      </c>
      <c>
        <f>(M50*21)/100</f>
      </c>
      <c t="s">
        <v>28</v>
      </c>
    </row>
    <row r="51" spans="1:5" ht="12.75">
      <c r="A51" s="35" t="s">
        <v>56</v>
      </c>
      <c r="E51" s="39" t="s">
        <v>12099</v>
      </c>
    </row>
    <row r="52" spans="1:5" ht="12.75">
      <c r="A52" s="35" t="s">
        <v>57</v>
      </c>
      <c r="E52" s="40" t="s">
        <v>12124</v>
      </c>
    </row>
    <row r="53" spans="1:5" ht="12.75">
      <c r="A53" t="s">
        <v>58</v>
      </c>
      <c r="E53" s="39" t="s">
        <v>12104</v>
      </c>
    </row>
    <row r="54" spans="1:16" ht="12.75">
      <c r="A54" t="s">
        <v>49</v>
      </c>
      <c s="34" t="s">
        <v>685</v>
      </c>
      <c s="34" t="s">
        <v>12125</v>
      </c>
      <c s="35" t="s">
        <v>52</v>
      </c>
      <c s="6" t="s">
        <v>12126</v>
      </c>
      <c s="36" t="s">
        <v>945</v>
      </c>
      <c s="37">
        <v>4</v>
      </c>
      <c s="36">
        <v>0</v>
      </c>
      <c s="36">
        <f>ROUND(G54*H54,6)</f>
      </c>
      <c r="L54" s="38">
        <v>0</v>
      </c>
      <c s="32">
        <f>ROUND(ROUND(L54,2)*ROUND(G54,3),2)</f>
      </c>
      <c s="36" t="s">
        <v>12103</v>
      </c>
      <c>
        <f>(M54*21)/100</f>
      </c>
      <c t="s">
        <v>28</v>
      </c>
    </row>
    <row r="55" spans="1:5" ht="12.75">
      <c r="A55" s="35" t="s">
        <v>56</v>
      </c>
      <c r="E55" s="39" t="s">
        <v>12099</v>
      </c>
    </row>
    <row r="56" spans="1:5" ht="12.75">
      <c r="A56" s="35" t="s">
        <v>57</v>
      </c>
      <c r="E56" s="40" t="s">
        <v>52</v>
      </c>
    </row>
    <row r="57" spans="1:5" ht="12.75">
      <c r="A57" t="s">
        <v>58</v>
      </c>
      <c r="E57" s="39" t="s">
        <v>12104</v>
      </c>
    </row>
    <row r="58" spans="1:16" ht="12.75">
      <c r="A58" t="s">
        <v>49</v>
      </c>
      <c s="34" t="s">
        <v>50</v>
      </c>
      <c s="34" t="s">
        <v>12127</v>
      </c>
      <c s="35" t="s">
        <v>52</v>
      </c>
      <c s="6" t="s">
        <v>12128</v>
      </c>
      <c s="36" t="s">
        <v>945</v>
      </c>
      <c s="37">
        <v>6</v>
      </c>
      <c s="36">
        <v>0</v>
      </c>
      <c s="36">
        <f>ROUND(G58*H58,6)</f>
      </c>
      <c r="L58" s="38">
        <v>0</v>
      </c>
      <c s="32">
        <f>ROUND(ROUND(L58,2)*ROUND(G58,3),2)</f>
      </c>
      <c s="36" t="s">
        <v>12103</v>
      </c>
      <c>
        <f>(M58*21)/100</f>
      </c>
      <c t="s">
        <v>28</v>
      </c>
    </row>
    <row r="59" spans="1:5" ht="12.75">
      <c r="A59" s="35" t="s">
        <v>56</v>
      </c>
      <c r="E59" s="39" t="s">
        <v>12099</v>
      </c>
    </row>
    <row r="60" spans="1:5" ht="12.75">
      <c r="A60" s="35" t="s">
        <v>57</v>
      </c>
      <c r="E60" s="40" t="s">
        <v>52</v>
      </c>
    </row>
    <row r="61" spans="1:5" ht="12.75">
      <c r="A61" t="s">
        <v>58</v>
      </c>
      <c r="E61" s="39" t="s">
        <v>12104</v>
      </c>
    </row>
    <row r="62" spans="1:16" ht="25.5">
      <c r="A62" t="s">
        <v>49</v>
      </c>
      <c s="34" t="s">
        <v>60</v>
      </c>
      <c s="34" t="s">
        <v>12129</v>
      </c>
      <c s="35" t="s">
        <v>52</v>
      </c>
      <c s="6" t="s">
        <v>12130</v>
      </c>
      <c s="36" t="s">
        <v>945</v>
      </c>
      <c s="37">
        <v>12</v>
      </c>
      <c s="36">
        <v>0</v>
      </c>
      <c s="36">
        <f>ROUND(G62*H62,6)</f>
      </c>
      <c r="L62" s="38">
        <v>0</v>
      </c>
      <c s="32">
        <f>ROUND(ROUND(L62,2)*ROUND(G62,3),2)</f>
      </c>
      <c s="36" t="s">
        <v>12098</v>
      </c>
      <c>
        <f>(M62*21)/100</f>
      </c>
      <c t="s">
        <v>28</v>
      </c>
    </row>
    <row r="63" spans="1:5" ht="12.75">
      <c r="A63" s="35" t="s">
        <v>56</v>
      </c>
      <c r="E63" s="39" t="s">
        <v>52</v>
      </c>
    </row>
    <row r="64" spans="1:5" ht="12.75">
      <c r="A64" s="35" t="s">
        <v>57</v>
      </c>
      <c r="E64" s="40" t="s">
        <v>52</v>
      </c>
    </row>
    <row r="65" spans="1:5" ht="12.75">
      <c r="A65" t="s">
        <v>58</v>
      </c>
      <c r="E65" s="39" t="s">
        <v>12100</v>
      </c>
    </row>
    <row r="66" spans="1:16" ht="12.75">
      <c r="A66" t="s">
        <v>49</v>
      </c>
      <c s="34" t="s">
        <v>64</v>
      </c>
      <c s="34" t="s">
        <v>12131</v>
      </c>
      <c s="35" t="s">
        <v>52</v>
      </c>
      <c s="6" t="s">
        <v>12132</v>
      </c>
      <c s="36" t="s">
        <v>945</v>
      </c>
      <c s="37">
        <v>16</v>
      </c>
      <c s="36">
        <v>0</v>
      </c>
      <c s="36">
        <f>ROUND(G66*H66,6)</f>
      </c>
      <c r="L66" s="38">
        <v>0</v>
      </c>
      <c s="32">
        <f>ROUND(ROUND(L66,2)*ROUND(G66,3),2)</f>
      </c>
      <c s="36" t="s">
        <v>12103</v>
      </c>
      <c>
        <f>(M66*21)/100</f>
      </c>
      <c t="s">
        <v>28</v>
      </c>
    </row>
    <row r="67" spans="1:5" ht="12.75">
      <c r="A67" s="35" t="s">
        <v>56</v>
      </c>
      <c r="E67" s="39" t="s">
        <v>12099</v>
      </c>
    </row>
    <row r="68" spans="1:5" ht="12.75">
      <c r="A68" s="35" t="s">
        <v>57</v>
      </c>
      <c r="E68" s="40" t="s">
        <v>52</v>
      </c>
    </row>
    <row r="69" spans="1:5" ht="12.75">
      <c r="A69" t="s">
        <v>58</v>
      </c>
      <c r="E69" s="39" t="s">
        <v>12104</v>
      </c>
    </row>
    <row r="70" spans="1:16" ht="12.75">
      <c r="A70" t="s">
        <v>49</v>
      </c>
      <c s="34" t="s">
        <v>69</v>
      </c>
      <c s="34" t="s">
        <v>12133</v>
      </c>
      <c s="35" t="s">
        <v>52</v>
      </c>
      <c s="6" t="s">
        <v>12134</v>
      </c>
      <c s="36" t="s">
        <v>932</v>
      </c>
      <c s="37">
        <v>1</v>
      </c>
      <c s="36">
        <v>0</v>
      </c>
      <c s="36">
        <f>ROUND(G70*H70,6)</f>
      </c>
      <c r="L70" s="38">
        <v>0</v>
      </c>
      <c s="32">
        <f>ROUND(ROUND(L70,2)*ROUND(G70,3),2)</f>
      </c>
      <c s="36" t="s">
        <v>12103</v>
      </c>
      <c>
        <f>(M70*21)/100</f>
      </c>
      <c t="s">
        <v>28</v>
      </c>
    </row>
    <row r="71" spans="1:5" ht="12.75">
      <c r="A71" s="35" t="s">
        <v>56</v>
      </c>
      <c r="E71" s="39" t="s">
        <v>52</v>
      </c>
    </row>
    <row r="72" spans="1:5" ht="12.75">
      <c r="A72" s="35" t="s">
        <v>57</v>
      </c>
      <c r="E72" s="40" t="s">
        <v>52</v>
      </c>
    </row>
    <row r="73" spans="1:5" ht="12.75">
      <c r="A73" t="s">
        <v>58</v>
      </c>
      <c r="E73" s="39" t="s">
        <v>12111</v>
      </c>
    </row>
    <row r="74" spans="1:16" ht="12.75">
      <c r="A74" t="s">
        <v>49</v>
      </c>
      <c s="34" t="s">
        <v>72</v>
      </c>
      <c s="34" t="s">
        <v>12135</v>
      </c>
      <c s="35" t="s">
        <v>52</v>
      </c>
      <c s="6" t="s">
        <v>12136</v>
      </c>
      <c s="36" t="s">
        <v>54</v>
      </c>
      <c s="37">
        <v>45</v>
      </c>
      <c s="36">
        <v>0</v>
      </c>
      <c s="36">
        <f>ROUND(G74*H74,6)</f>
      </c>
      <c r="L74" s="38">
        <v>0</v>
      </c>
      <c s="32">
        <f>ROUND(ROUND(L74,2)*ROUND(G74,3),2)</f>
      </c>
      <c s="36" t="s">
        <v>12103</v>
      </c>
      <c>
        <f>(M74*21)/100</f>
      </c>
      <c t="s">
        <v>28</v>
      </c>
    </row>
    <row r="75" spans="1:5" ht="12.75">
      <c r="A75" s="35" t="s">
        <v>56</v>
      </c>
      <c r="E75" s="39" t="s">
        <v>12137</v>
      </c>
    </row>
    <row r="76" spans="1:5" ht="12.75">
      <c r="A76" s="35" t="s">
        <v>57</v>
      </c>
      <c r="E76" s="40" t="s">
        <v>52</v>
      </c>
    </row>
    <row r="77" spans="1:5" ht="12.75">
      <c r="A77" t="s">
        <v>58</v>
      </c>
      <c r="E77" s="39" t="s">
        <v>12104</v>
      </c>
    </row>
    <row r="78" spans="1:16" ht="12.75">
      <c r="A78" t="s">
        <v>49</v>
      </c>
      <c s="34" t="s">
        <v>78</v>
      </c>
      <c s="34" t="s">
        <v>12138</v>
      </c>
      <c s="35" t="s">
        <v>52</v>
      </c>
      <c s="6" t="s">
        <v>12139</v>
      </c>
      <c s="36" t="s">
        <v>932</v>
      </c>
      <c s="37">
        <v>4</v>
      </c>
      <c s="36">
        <v>0</v>
      </c>
      <c s="36">
        <f>ROUND(G78*H78,6)</f>
      </c>
      <c r="L78" s="38">
        <v>0</v>
      </c>
      <c s="32">
        <f>ROUND(ROUND(L78,2)*ROUND(G78,3),2)</f>
      </c>
      <c s="36" t="s">
        <v>12103</v>
      </c>
      <c>
        <f>(M78*21)/100</f>
      </c>
      <c t="s">
        <v>28</v>
      </c>
    </row>
    <row r="79" spans="1:5" ht="25.5">
      <c r="A79" s="35" t="s">
        <v>56</v>
      </c>
      <c r="E79" s="39" t="s">
        <v>12140</v>
      </c>
    </row>
    <row r="80" spans="1:5" ht="12.75">
      <c r="A80" s="35" t="s">
        <v>57</v>
      </c>
      <c r="E80" s="40" t="s">
        <v>52</v>
      </c>
    </row>
    <row r="81" spans="1:5" ht="25.5">
      <c r="A81" t="s">
        <v>58</v>
      </c>
      <c r="E81" s="39" t="s">
        <v>12140</v>
      </c>
    </row>
    <row r="82" spans="1:16" ht="12.75">
      <c r="A82" t="s">
        <v>49</v>
      </c>
      <c s="34" t="s">
        <v>83</v>
      </c>
      <c s="34" t="s">
        <v>12141</v>
      </c>
      <c s="35" t="s">
        <v>52</v>
      </c>
      <c s="6" t="s">
        <v>12142</v>
      </c>
      <c s="36" t="s">
        <v>105</v>
      </c>
      <c s="37">
        <v>44</v>
      </c>
      <c s="36">
        <v>0</v>
      </c>
      <c s="36">
        <f>ROUND(G82*H82,6)</f>
      </c>
      <c r="L82" s="38">
        <v>0</v>
      </c>
      <c s="32">
        <f>ROUND(ROUND(L82,2)*ROUND(G82,3),2)</f>
      </c>
      <c s="36" t="s">
        <v>12103</v>
      </c>
      <c>
        <f>(M82*21)/100</f>
      </c>
      <c t="s">
        <v>28</v>
      </c>
    </row>
    <row r="83" spans="1:5" ht="12.75">
      <c r="A83" s="35" t="s">
        <v>56</v>
      </c>
      <c r="E83" s="39" t="s">
        <v>52</v>
      </c>
    </row>
    <row r="84" spans="1:5" ht="12.75">
      <c r="A84" s="35" t="s">
        <v>57</v>
      </c>
      <c r="E84" s="40" t="s">
        <v>52</v>
      </c>
    </row>
    <row r="85" spans="1:5" ht="12.75">
      <c r="A85" t="s">
        <v>58</v>
      </c>
      <c r="E85" s="39" t="s">
        <v>12111</v>
      </c>
    </row>
    <row r="86" spans="1:16" ht="12.75">
      <c r="A86" t="s">
        <v>49</v>
      </c>
      <c s="34" t="s">
        <v>87</v>
      </c>
      <c s="34" t="s">
        <v>12143</v>
      </c>
      <c s="35" t="s">
        <v>52</v>
      </c>
      <c s="6" t="s">
        <v>12144</v>
      </c>
      <c s="36" t="s">
        <v>105</v>
      </c>
      <c s="37">
        <v>44</v>
      </c>
      <c s="36">
        <v>0</v>
      </c>
      <c s="36">
        <f>ROUND(G86*H86,6)</f>
      </c>
      <c r="L86" s="38">
        <v>0</v>
      </c>
      <c s="32">
        <f>ROUND(ROUND(L86,2)*ROUND(G86,3),2)</f>
      </c>
      <c s="36" t="s">
        <v>12103</v>
      </c>
      <c>
        <f>(M86*21)/100</f>
      </c>
      <c t="s">
        <v>28</v>
      </c>
    </row>
    <row r="87" spans="1:5" ht="12.75">
      <c r="A87" s="35" t="s">
        <v>56</v>
      </c>
      <c r="E87" s="39" t="s">
        <v>52</v>
      </c>
    </row>
    <row r="88" spans="1:5" ht="12.75">
      <c r="A88" s="35" t="s">
        <v>57</v>
      </c>
      <c r="E88" s="40" t="s">
        <v>52</v>
      </c>
    </row>
    <row r="89" spans="1:5" ht="12.75">
      <c r="A89" t="s">
        <v>58</v>
      </c>
      <c r="E89" s="39" t="s">
        <v>12111</v>
      </c>
    </row>
    <row r="90" spans="1:16" ht="12.75">
      <c r="A90" t="s">
        <v>49</v>
      </c>
      <c s="34" t="s">
        <v>91</v>
      </c>
      <c s="34" t="s">
        <v>12145</v>
      </c>
      <c s="35" t="s">
        <v>52</v>
      </c>
      <c s="6" t="s">
        <v>12146</v>
      </c>
      <c s="36" t="s">
        <v>105</v>
      </c>
      <c s="37">
        <v>44</v>
      </c>
      <c s="36">
        <v>0</v>
      </c>
      <c s="36">
        <f>ROUND(G90*H90,6)</f>
      </c>
      <c r="L90" s="38">
        <v>0</v>
      </c>
      <c s="32">
        <f>ROUND(ROUND(L90,2)*ROUND(G90,3),2)</f>
      </c>
      <c s="36" t="s">
        <v>12103</v>
      </c>
      <c>
        <f>(M90*21)/100</f>
      </c>
      <c t="s">
        <v>28</v>
      </c>
    </row>
    <row r="91" spans="1:5" ht="12.75">
      <c r="A91" s="35" t="s">
        <v>56</v>
      </c>
      <c r="E91" s="39" t="s">
        <v>12147</v>
      </c>
    </row>
    <row r="92" spans="1:5" ht="12.75">
      <c r="A92" s="35" t="s">
        <v>57</v>
      </c>
      <c r="E92" s="40" t="s">
        <v>52</v>
      </c>
    </row>
    <row r="93" spans="1:5" ht="12.75">
      <c r="A93" t="s">
        <v>58</v>
      </c>
      <c r="E93" s="39" t="s">
        <v>12104</v>
      </c>
    </row>
    <row r="94" spans="1:16" ht="12.75">
      <c r="A94" t="s">
        <v>49</v>
      </c>
      <c s="34" t="s">
        <v>96</v>
      </c>
      <c s="34" t="s">
        <v>12148</v>
      </c>
      <c s="35" t="s">
        <v>52</v>
      </c>
      <c s="6" t="s">
        <v>12149</v>
      </c>
      <c s="36" t="s">
        <v>105</v>
      </c>
      <c s="37">
        <v>70</v>
      </c>
      <c s="36">
        <v>0</v>
      </c>
      <c s="36">
        <f>ROUND(G94*H94,6)</f>
      </c>
      <c r="L94" s="38">
        <v>0</v>
      </c>
      <c s="32">
        <f>ROUND(ROUND(L94,2)*ROUND(G94,3),2)</f>
      </c>
      <c s="36" t="s">
        <v>12103</v>
      </c>
      <c>
        <f>(M94*21)/100</f>
      </c>
      <c t="s">
        <v>28</v>
      </c>
    </row>
    <row r="95" spans="1:5" ht="12.75">
      <c r="A95" s="35" t="s">
        <v>56</v>
      </c>
      <c r="E95" s="39" t="s">
        <v>12150</v>
      </c>
    </row>
    <row r="96" spans="1:5" ht="12.75">
      <c r="A96" s="35" t="s">
        <v>57</v>
      </c>
      <c r="E96" s="40" t="s">
        <v>52</v>
      </c>
    </row>
    <row r="97" spans="1:5" ht="25.5">
      <c r="A97" t="s">
        <v>58</v>
      </c>
      <c r="E97" s="39" t="s">
        <v>12151</v>
      </c>
    </row>
    <row r="98" spans="1:13" ht="12.75">
      <c r="A98" t="s">
        <v>47</v>
      </c>
      <c r="C98" s="31" t="s">
        <v>12152</v>
      </c>
      <c r="E98" s="33" t="s">
        <v>12153</v>
      </c>
      <c r="J98" s="32">
        <f>0</f>
      </c>
      <c s="32">
        <f>0</f>
      </c>
      <c s="32">
        <f>0+L99+L103+L107+L111+L115</f>
      </c>
      <c s="32">
        <f>0+M99+M103+M107+M111+M115</f>
      </c>
    </row>
    <row r="99" spans="1:16" ht="12.75">
      <c r="A99" t="s">
        <v>49</v>
      </c>
      <c s="34" t="s">
        <v>820</v>
      </c>
      <c s="34" t="s">
        <v>12154</v>
      </c>
      <c s="35" t="s">
        <v>52</v>
      </c>
      <c s="6" t="s">
        <v>12155</v>
      </c>
      <c s="36" t="s">
        <v>486</v>
      </c>
      <c s="37">
        <v>8</v>
      </c>
      <c s="36">
        <v>0</v>
      </c>
      <c s="36">
        <f>ROUND(G99*H99,6)</f>
      </c>
      <c r="L99" s="38">
        <v>0</v>
      </c>
      <c s="32">
        <f>ROUND(ROUND(L99,2)*ROUND(G99,3),2)</f>
      </c>
      <c s="36" t="s">
        <v>12103</v>
      </c>
      <c>
        <f>(M99*21)/100</f>
      </c>
      <c t="s">
        <v>28</v>
      </c>
    </row>
    <row r="100" spans="1:5" ht="12.75">
      <c r="A100" s="35" t="s">
        <v>56</v>
      </c>
      <c r="E100" s="39" t="s">
        <v>52</v>
      </c>
    </row>
    <row r="101" spans="1:5" ht="12.75">
      <c r="A101" s="35" t="s">
        <v>57</v>
      </c>
      <c r="E101" s="40" t="s">
        <v>52</v>
      </c>
    </row>
    <row r="102" spans="1:5" ht="12.75">
      <c r="A102" t="s">
        <v>58</v>
      </c>
      <c r="E102" s="39" t="s">
        <v>12156</v>
      </c>
    </row>
    <row r="103" spans="1:16" ht="25.5">
      <c r="A103" t="s">
        <v>49</v>
      </c>
      <c s="34" t="s">
        <v>108</v>
      </c>
      <c s="34" t="s">
        <v>12157</v>
      </c>
      <c s="35" t="s">
        <v>52</v>
      </c>
      <c s="6" t="s">
        <v>12158</v>
      </c>
      <c s="36" t="s">
        <v>486</v>
      </c>
      <c s="37">
        <v>8</v>
      </c>
      <c s="36">
        <v>0</v>
      </c>
      <c s="36">
        <f>ROUND(G103*H103,6)</f>
      </c>
      <c r="L103" s="38">
        <v>0</v>
      </c>
      <c s="32">
        <f>ROUND(ROUND(L103,2)*ROUND(G103,3),2)</f>
      </c>
      <c s="36" t="s">
        <v>12103</v>
      </c>
      <c>
        <f>(M103*21)/100</f>
      </c>
      <c t="s">
        <v>28</v>
      </c>
    </row>
    <row r="104" spans="1:5" ht="12.75">
      <c r="A104" s="35" t="s">
        <v>56</v>
      </c>
      <c r="E104" s="39" t="s">
        <v>52</v>
      </c>
    </row>
    <row r="105" spans="1:5" ht="12.75">
      <c r="A105" s="35" t="s">
        <v>57</v>
      </c>
      <c r="E105" s="40" t="s">
        <v>52</v>
      </c>
    </row>
    <row r="106" spans="1:5" ht="12.75">
      <c r="A106" t="s">
        <v>58</v>
      </c>
      <c r="E106" s="39" t="s">
        <v>12156</v>
      </c>
    </row>
    <row r="107" spans="1:16" ht="12.75">
      <c r="A107" t="s">
        <v>49</v>
      </c>
      <c s="34" t="s">
        <v>112</v>
      </c>
      <c s="34" t="s">
        <v>12159</v>
      </c>
      <c s="35" t="s">
        <v>52</v>
      </c>
      <c s="6" t="s">
        <v>12160</v>
      </c>
      <c s="36" t="s">
        <v>486</v>
      </c>
      <c s="37">
        <v>18</v>
      </c>
      <c s="36">
        <v>0</v>
      </c>
      <c s="36">
        <f>ROUND(G107*H107,6)</f>
      </c>
      <c r="L107" s="38">
        <v>0</v>
      </c>
      <c s="32">
        <f>ROUND(ROUND(L107,2)*ROUND(G107,3),2)</f>
      </c>
      <c s="36" t="s">
        <v>12098</v>
      </c>
      <c>
        <f>(M107*21)/100</f>
      </c>
      <c t="s">
        <v>28</v>
      </c>
    </row>
    <row r="108" spans="1:5" ht="12.75">
      <c r="A108" s="35" t="s">
        <v>56</v>
      </c>
      <c r="E108" s="39" t="s">
        <v>52</v>
      </c>
    </row>
    <row r="109" spans="1:5" ht="12.75">
      <c r="A109" s="35" t="s">
        <v>57</v>
      </c>
      <c r="E109" s="40" t="s">
        <v>52</v>
      </c>
    </row>
    <row r="110" spans="1:5" ht="12.75">
      <c r="A110" t="s">
        <v>58</v>
      </c>
      <c r="E110" s="39" t="s">
        <v>12100</v>
      </c>
    </row>
    <row r="111" spans="1:16" ht="25.5">
      <c r="A111" t="s">
        <v>49</v>
      </c>
      <c s="34" t="s">
        <v>116</v>
      </c>
      <c s="34" t="s">
        <v>12161</v>
      </c>
      <c s="35" t="s">
        <v>52</v>
      </c>
      <c s="6" t="s">
        <v>12162</v>
      </c>
      <c s="36" t="s">
        <v>945</v>
      </c>
      <c s="37">
        <v>2</v>
      </c>
      <c s="36">
        <v>0</v>
      </c>
      <c s="36">
        <f>ROUND(G111*H111,6)</f>
      </c>
      <c r="L111" s="38">
        <v>0</v>
      </c>
      <c s="32">
        <f>ROUND(ROUND(L111,2)*ROUND(G111,3),2)</f>
      </c>
      <c s="36" t="s">
        <v>947</v>
      </c>
      <c>
        <f>(M111*21)/100</f>
      </c>
      <c t="s">
        <v>28</v>
      </c>
    </row>
    <row r="112" spans="1:5" ht="12.75">
      <c r="A112" s="35" t="s">
        <v>56</v>
      </c>
      <c r="E112" s="39" t="s">
        <v>52</v>
      </c>
    </row>
    <row r="113" spans="1:5" ht="12.75">
      <c r="A113" s="35" t="s">
        <v>57</v>
      </c>
      <c r="E113" s="40" t="s">
        <v>52</v>
      </c>
    </row>
    <row r="114" spans="1:5" ht="12.75">
      <c r="A114" t="s">
        <v>58</v>
      </c>
      <c r="E114" s="39" t="s">
        <v>12100</v>
      </c>
    </row>
    <row r="115" spans="1:16" ht="12.75">
      <c r="A115" t="s">
        <v>49</v>
      </c>
      <c s="34" t="s">
        <v>120</v>
      </c>
      <c s="34" t="s">
        <v>12163</v>
      </c>
      <c s="35" t="s">
        <v>52</v>
      </c>
      <c s="6" t="s">
        <v>12164</v>
      </c>
      <c s="36" t="s">
        <v>486</v>
      </c>
      <c s="37">
        <v>8</v>
      </c>
      <c s="36">
        <v>0</v>
      </c>
      <c s="36">
        <f>ROUND(G115*H115,6)</f>
      </c>
      <c r="L115" s="38">
        <v>0</v>
      </c>
      <c s="32">
        <f>ROUND(ROUND(L115,2)*ROUND(G115,3),2)</f>
      </c>
      <c s="36" t="s">
        <v>12098</v>
      </c>
      <c>
        <f>(M115*21)/100</f>
      </c>
      <c t="s">
        <v>28</v>
      </c>
    </row>
    <row r="116" spans="1:5" ht="12.75">
      <c r="A116" s="35" t="s">
        <v>56</v>
      </c>
      <c r="E116" s="39" t="s">
        <v>52</v>
      </c>
    </row>
    <row r="117" spans="1:5" ht="12.75">
      <c r="A117" s="35" t="s">
        <v>57</v>
      </c>
      <c r="E117" s="40" t="s">
        <v>52</v>
      </c>
    </row>
    <row r="118" spans="1:5" ht="12.75">
      <c r="A118" t="s">
        <v>58</v>
      </c>
      <c r="E118" s="39" t="s">
        <v>12100</v>
      </c>
    </row>
    <row r="119" spans="1:13" ht="12.75">
      <c r="A119" t="s">
        <v>47</v>
      </c>
      <c r="C119" s="31" t="s">
        <v>642</v>
      </c>
      <c r="E119" s="33" t="s">
        <v>643</v>
      </c>
      <c r="J119" s="32">
        <f>0</f>
      </c>
      <c s="32">
        <f>0</f>
      </c>
      <c s="32">
        <f>0+L120+L124</f>
      </c>
      <c s="32">
        <f>0+M120+M124</f>
      </c>
    </row>
    <row r="120" spans="1:16" ht="25.5">
      <c r="A120" t="s">
        <v>49</v>
      </c>
      <c s="34" t="s">
        <v>888</v>
      </c>
      <c s="34" t="s">
        <v>12165</v>
      </c>
      <c s="35" t="s">
        <v>12166</v>
      </c>
      <c s="6" t="s">
        <v>12167</v>
      </c>
      <c s="36" t="s">
        <v>648</v>
      </c>
      <c s="37">
        <v>0.616</v>
      </c>
      <c s="36">
        <v>0</v>
      </c>
      <c s="36">
        <f>ROUND(G120*H120,6)</f>
      </c>
      <c r="L120" s="38">
        <v>0</v>
      </c>
      <c s="32">
        <f>ROUND(ROUND(L120,2)*ROUND(G120,3),2)</f>
      </c>
      <c s="36" t="s">
        <v>649</v>
      </c>
      <c>
        <f>(M120*21)/100</f>
      </c>
      <c t="s">
        <v>28</v>
      </c>
    </row>
    <row r="121" spans="1:5" ht="12.75">
      <c r="A121" s="35" t="s">
        <v>56</v>
      </c>
      <c r="E121" s="39" t="s">
        <v>52</v>
      </c>
    </row>
    <row r="122" spans="1:5" ht="12.75">
      <c r="A122" s="35" t="s">
        <v>57</v>
      </c>
      <c r="E122" s="40" t="s">
        <v>12168</v>
      </c>
    </row>
    <row r="123" spans="1:5" ht="102">
      <c r="A123" t="s">
        <v>58</v>
      </c>
      <c r="E123" s="39" t="s">
        <v>651</v>
      </c>
    </row>
    <row r="124" spans="1:16" ht="25.5">
      <c r="A124" t="s">
        <v>49</v>
      </c>
      <c s="34" t="s">
        <v>102</v>
      </c>
      <c s="34" t="s">
        <v>3126</v>
      </c>
      <c s="35" t="s">
        <v>3127</v>
      </c>
      <c s="6" t="s">
        <v>3128</v>
      </c>
      <c s="36" t="s">
        <v>648</v>
      </c>
      <c s="37">
        <v>0.027</v>
      </c>
      <c s="36">
        <v>0</v>
      </c>
      <c s="36">
        <f>ROUND(G124*H124,6)</f>
      </c>
      <c r="L124" s="38">
        <v>0</v>
      </c>
      <c s="32">
        <f>ROUND(ROUND(L124,2)*ROUND(G124,3),2)</f>
      </c>
      <c s="36" t="s">
        <v>649</v>
      </c>
      <c>
        <f>(M124*21)/100</f>
      </c>
      <c t="s">
        <v>28</v>
      </c>
    </row>
    <row r="125" spans="1:5" ht="12.75">
      <c r="A125" s="35" t="s">
        <v>56</v>
      </c>
      <c r="E125" s="39" t="s">
        <v>52</v>
      </c>
    </row>
    <row r="126" spans="1:5" ht="12.75">
      <c r="A126" s="35" t="s">
        <v>57</v>
      </c>
      <c r="E126" s="40" t="s">
        <v>12169</v>
      </c>
    </row>
    <row r="127" spans="1:5" ht="102">
      <c r="A127" t="s">
        <v>58</v>
      </c>
      <c r="E127" s="39" t="s">
        <v>651</v>
      </c>
    </row>
    <row r="128" spans="1:13" ht="12.75">
      <c r="A128" t="s">
        <v>47</v>
      </c>
      <c r="C128" s="31" t="s">
        <v>12170</v>
      </c>
      <c r="E128" s="33" t="s">
        <v>12171</v>
      </c>
      <c r="J128" s="32">
        <f>0</f>
      </c>
      <c s="32">
        <f>0</f>
      </c>
      <c s="32">
        <f>0+L129</f>
      </c>
      <c s="32">
        <f>0+M129</f>
      </c>
    </row>
    <row r="129" spans="1:16" ht="25.5">
      <c r="A129" t="s">
        <v>49</v>
      </c>
      <c s="34" t="s">
        <v>124</v>
      </c>
      <c s="34" t="s">
        <v>8254</v>
      </c>
      <c s="35" t="s">
        <v>52</v>
      </c>
      <c s="6" t="s">
        <v>12172</v>
      </c>
      <c s="36" t="s">
        <v>932</v>
      </c>
      <c s="37">
        <v>1</v>
      </c>
      <c s="36">
        <v>0</v>
      </c>
      <c s="36">
        <f>ROUND(G129*H129,6)</f>
      </c>
      <c r="L129" s="38">
        <v>0</v>
      </c>
      <c s="32">
        <f>ROUND(ROUND(L129,2)*ROUND(G129,3),2)</f>
      </c>
      <c s="36" t="s">
        <v>12098</v>
      </c>
      <c>
        <f>(M129*21)/100</f>
      </c>
      <c t="s">
        <v>28</v>
      </c>
    </row>
    <row r="130" spans="1:5" ht="12.75">
      <c r="A130" s="35" t="s">
        <v>56</v>
      </c>
      <c r="E130" s="39" t="s">
        <v>52</v>
      </c>
    </row>
    <row r="131" spans="1:5" ht="12.75">
      <c r="A131" s="35" t="s">
        <v>57</v>
      </c>
      <c r="E131" s="40" t="s">
        <v>52</v>
      </c>
    </row>
    <row r="132" spans="1:5" ht="12.75">
      <c r="A132" t="s">
        <v>58</v>
      </c>
      <c r="E132" s="39" t="s">
        <v>12100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12173</v>
      </c>
      <c s="41">
        <f>Rekapitulace!C174</f>
      </c>
      <c s="20" t="s">
        <v>0</v>
      </c>
      <c t="s">
        <v>23</v>
      </c>
      <c t="s">
        <v>28</v>
      </c>
    </row>
    <row r="4" spans="1:16" ht="32" customHeight="1">
      <c r="A4" s="24" t="s">
        <v>20</v>
      </c>
      <c s="25" t="s">
        <v>29</v>
      </c>
      <c s="27" t="s">
        <v>12173</v>
      </c>
      <c r="E4" s="26" t="s">
        <v>12174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12177</v>
      </c>
      <c r="E8" s="30" t="s">
        <v>12176</v>
      </c>
      <c r="J8" s="29">
        <f>0+J9+J18+J91+J124</f>
      </c>
      <c s="29">
        <f>0+K9+K18+K91+K124</f>
      </c>
      <c s="29">
        <f>0+L9+L18+L91+L124</f>
      </c>
      <c s="29">
        <f>0+M9+M18+M91+M124</f>
      </c>
    </row>
    <row r="9" spans="1:13" ht="12.75">
      <c r="A9" t="s">
        <v>47</v>
      </c>
      <c r="C9" s="31" t="s">
        <v>644</v>
      </c>
      <c r="E9" s="33" t="s">
        <v>1032</v>
      </c>
      <c r="J9" s="32">
        <f>0</f>
      </c>
      <c s="32">
        <f>0</f>
      </c>
      <c s="32">
        <f>0+L10+L14</f>
      </c>
      <c s="32">
        <f>0+M10+M14</f>
      </c>
    </row>
    <row r="10" spans="1:16" ht="12.75">
      <c r="A10" t="s">
        <v>49</v>
      </c>
      <c s="34" t="s">
        <v>644</v>
      </c>
      <c s="34" t="s">
        <v>1159</v>
      </c>
      <c s="35" t="s">
        <v>52</v>
      </c>
      <c s="6" t="s">
        <v>5548</v>
      </c>
      <c s="36" t="s">
        <v>105</v>
      </c>
      <c s="37">
        <v>300</v>
      </c>
      <c s="36">
        <v>0</v>
      </c>
      <c s="36">
        <f>ROUND(G10*H10,6)</f>
      </c>
      <c r="L10" s="38">
        <v>0</v>
      </c>
      <c s="32">
        <f>ROUND(ROUND(L10,2)*ROUND(G10,3),2)</f>
      </c>
      <c s="36" t="s">
        <v>11685</v>
      </c>
      <c>
        <f>(M10*21)/100</f>
      </c>
      <c t="s">
        <v>28</v>
      </c>
    </row>
    <row r="11" spans="1:5" ht="12.75">
      <c r="A11" s="35" t="s">
        <v>56</v>
      </c>
      <c r="E11" s="39" t="s">
        <v>1040</v>
      </c>
    </row>
    <row r="12" spans="1:5" ht="12.75">
      <c r="A12" s="35" t="s">
        <v>57</v>
      </c>
      <c r="E12" s="40" t="s">
        <v>12178</v>
      </c>
    </row>
    <row r="13" spans="1:5" ht="12.75">
      <c r="A13" t="s">
        <v>58</v>
      </c>
      <c r="E13" s="39" t="s">
        <v>52</v>
      </c>
    </row>
    <row r="14" spans="1:16" ht="12.75">
      <c r="A14" t="s">
        <v>49</v>
      </c>
      <c s="34" t="s">
        <v>28</v>
      </c>
      <c s="34" t="s">
        <v>121</v>
      </c>
      <c s="35" t="s">
        <v>52</v>
      </c>
      <c s="6" t="s">
        <v>122</v>
      </c>
      <c s="36" t="s">
        <v>105</v>
      </c>
      <c s="37">
        <v>300</v>
      </c>
      <c s="36">
        <v>0</v>
      </c>
      <c s="36">
        <f>ROUND(G14*H14,6)</f>
      </c>
      <c r="L14" s="38">
        <v>0</v>
      </c>
      <c s="32">
        <f>ROUND(ROUND(L14,2)*ROUND(G14,3),2)</f>
      </c>
      <c s="36" t="s">
        <v>11685</v>
      </c>
      <c>
        <f>(M14*21)/100</f>
      </c>
      <c t="s">
        <v>28</v>
      </c>
    </row>
    <row r="15" spans="1:5" ht="12.75">
      <c r="A15" s="35" t="s">
        <v>56</v>
      </c>
      <c r="E15" s="39" t="s">
        <v>1040</v>
      </c>
    </row>
    <row r="16" spans="1:5" ht="12.75">
      <c r="A16" s="35" t="s">
        <v>57</v>
      </c>
      <c r="E16" s="40" t="s">
        <v>12178</v>
      </c>
    </row>
    <row r="17" spans="1:5" ht="102">
      <c r="A17" t="s">
        <v>58</v>
      </c>
      <c r="E17" s="39" t="s">
        <v>2640</v>
      </c>
    </row>
    <row r="18" spans="1:13" ht="12.75">
      <c r="A18" t="s">
        <v>47</v>
      </c>
      <c r="C18" s="31" t="s">
        <v>9359</v>
      </c>
      <c r="E18" s="33" t="s">
        <v>12179</v>
      </c>
      <c r="J18" s="32">
        <f>0</f>
      </c>
      <c s="32">
        <f>0</f>
      </c>
      <c s="32">
        <f>0+L19+L23+L27+L31+L35+L39+L43+L47+L51+L55+L59+L63+L67+L71+L75+L79+L83+L87</f>
      </c>
      <c s="32">
        <f>0+M19+M23+M27+M31+M35+M39+M43+M47+M51+M55+M59+M63+M67+M71+M75+M79+M83+M87</f>
      </c>
    </row>
    <row r="19" spans="1:16" ht="25.5">
      <c r="A19" t="s">
        <v>49</v>
      </c>
      <c s="34" t="s">
        <v>26</v>
      </c>
      <c s="34" t="s">
        <v>2621</v>
      </c>
      <c s="35" t="s">
        <v>52</v>
      </c>
      <c s="6" t="s">
        <v>2622</v>
      </c>
      <c s="36" t="s">
        <v>105</v>
      </c>
      <c s="37">
        <v>100</v>
      </c>
      <c s="36">
        <v>0</v>
      </c>
      <c s="36">
        <f>ROUND(G19*H19,6)</f>
      </c>
      <c r="L19" s="38">
        <v>0</v>
      </c>
      <c s="32">
        <f>ROUND(ROUND(L19,2)*ROUND(G19,3),2)</f>
      </c>
      <c s="36" t="s">
        <v>11685</v>
      </c>
      <c>
        <f>(M19*21)/100</f>
      </c>
      <c t="s">
        <v>28</v>
      </c>
    </row>
    <row r="20" spans="1:5" ht="12.75">
      <c r="A20" s="35" t="s">
        <v>56</v>
      </c>
      <c r="E20" s="39" t="s">
        <v>1040</v>
      </c>
    </row>
    <row r="21" spans="1:5" ht="12.75">
      <c r="A21" s="35" t="s">
        <v>57</v>
      </c>
      <c r="E21" s="40" t="s">
        <v>12180</v>
      </c>
    </row>
    <row r="22" spans="1:5" ht="89.25">
      <c r="A22" t="s">
        <v>58</v>
      </c>
      <c r="E22" s="39" t="s">
        <v>155</v>
      </c>
    </row>
    <row r="23" spans="1:16" ht="12.75">
      <c r="A23" t="s">
        <v>49</v>
      </c>
      <c s="34" t="s">
        <v>94</v>
      </c>
      <c s="34" t="s">
        <v>12181</v>
      </c>
      <c s="35" t="s">
        <v>52</v>
      </c>
      <c s="6" t="s">
        <v>12182</v>
      </c>
      <c s="36" t="s">
        <v>105</v>
      </c>
      <c s="37">
        <v>150</v>
      </c>
      <c s="36">
        <v>0</v>
      </c>
      <c s="36">
        <f>ROUND(G23*H23,6)</f>
      </c>
      <c r="L23" s="38">
        <v>0</v>
      </c>
      <c s="32">
        <f>ROUND(ROUND(L23,2)*ROUND(G23,3),2)</f>
      </c>
      <c s="36" t="s">
        <v>11685</v>
      </c>
      <c>
        <f>(M23*21)/100</f>
      </c>
      <c t="s">
        <v>28</v>
      </c>
    </row>
    <row r="24" spans="1:5" ht="12.75">
      <c r="A24" s="35" t="s">
        <v>56</v>
      </c>
      <c r="E24" s="39" t="s">
        <v>1040</v>
      </c>
    </row>
    <row r="25" spans="1:5" ht="12.75">
      <c r="A25" s="35" t="s">
        <v>57</v>
      </c>
      <c r="E25" s="40" t="s">
        <v>12183</v>
      </c>
    </row>
    <row r="26" spans="1:5" ht="89.25">
      <c r="A26" t="s">
        <v>58</v>
      </c>
      <c r="E26" s="39" t="s">
        <v>155</v>
      </c>
    </row>
    <row r="27" spans="1:16" ht="12.75">
      <c r="A27" t="s">
        <v>49</v>
      </c>
      <c s="34" t="s">
        <v>100</v>
      </c>
      <c s="34" t="s">
        <v>6189</v>
      </c>
      <c s="35" t="s">
        <v>52</v>
      </c>
      <c s="6" t="s">
        <v>6190</v>
      </c>
      <c s="36" t="s">
        <v>105</v>
      </c>
      <c s="37">
        <v>70</v>
      </c>
      <c s="36">
        <v>0</v>
      </c>
      <c s="36">
        <f>ROUND(G27*H27,6)</f>
      </c>
      <c r="L27" s="38">
        <v>0</v>
      </c>
      <c s="32">
        <f>ROUND(ROUND(L27,2)*ROUND(G27,3),2)</f>
      </c>
      <c s="36" t="s">
        <v>11685</v>
      </c>
      <c>
        <f>(M27*21)/100</f>
      </c>
      <c t="s">
        <v>28</v>
      </c>
    </row>
    <row r="28" spans="1:5" ht="12.75">
      <c r="A28" s="35" t="s">
        <v>56</v>
      </c>
      <c r="E28" s="39" t="s">
        <v>1040</v>
      </c>
    </row>
    <row r="29" spans="1:5" ht="12.75">
      <c r="A29" s="35" t="s">
        <v>57</v>
      </c>
      <c r="E29" s="40" t="s">
        <v>12183</v>
      </c>
    </row>
    <row r="30" spans="1:5" ht="89.25">
      <c r="A30" t="s">
        <v>58</v>
      </c>
      <c r="E30" s="39" t="s">
        <v>155</v>
      </c>
    </row>
    <row r="31" spans="1:16" ht="25.5">
      <c r="A31" t="s">
        <v>49</v>
      </c>
      <c s="34" t="s">
        <v>27</v>
      </c>
      <c s="34" t="s">
        <v>12184</v>
      </c>
      <c s="35" t="s">
        <v>52</v>
      </c>
      <c s="6" t="s">
        <v>12185</v>
      </c>
      <c s="36" t="s">
        <v>67</v>
      </c>
      <c s="37">
        <v>4</v>
      </c>
      <c s="36">
        <v>0</v>
      </c>
      <c s="36">
        <f>ROUND(G31*H31,6)</f>
      </c>
      <c r="L31" s="38">
        <v>0</v>
      </c>
      <c s="32">
        <f>ROUND(ROUND(L31,2)*ROUND(G31,3),2)</f>
      </c>
      <c s="36" t="s">
        <v>11685</v>
      </c>
      <c>
        <f>(M31*21)/100</f>
      </c>
      <c t="s">
        <v>28</v>
      </c>
    </row>
    <row r="32" spans="1:5" ht="12.75">
      <c r="A32" s="35" t="s">
        <v>56</v>
      </c>
      <c r="E32" s="39" t="s">
        <v>1040</v>
      </c>
    </row>
    <row r="33" spans="1:5" ht="12.75">
      <c r="A33" s="35" t="s">
        <v>57</v>
      </c>
      <c r="E33" s="40" t="s">
        <v>12183</v>
      </c>
    </row>
    <row r="34" spans="1:5" ht="102">
      <c r="A34" t="s">
        <v>58</v>
      </c>
      <c r="E34" s="39" t="s">
        <v>159</v>
      </c>
    </row>
    <row r="35" spans="1:16" ht="25.5">
      <c r="A35" t="s">
        <v>49</v>
      </c>
      <c s="34" t="s">
        <v>168</v>
      </c>
      <c s="34" t="s">
        <v>12186</v>
      </c>
      <c s="35" t="s">
        <v>52</v>
      </c>
      <c s="6" t="s">
        <v>12187</v>
      </c>
      <c s="36" t="s">
        <v>67</v>
      </c>
      <c s="37">
        <v>6</v>
      </c>
      <c s="36">
        <v>0</v>
      </c>
      <c s="36">
        <f>ROUND(G35*H35,6)</f>
      </c>
      <c r="L35" s="38">
        <v>0</v>
      </c>
      <c s="32">
        <f>ROUND(ROUND(L35,2)*ROUND(G35,3),2)</f>
      </c>
      <c s="36" t="s">
        <v>11685</v>
      </c>
      <c>
        <f>(M35*21)/100</f>
      </c>
      <c t="s">
        <v>28</v>
      </c>
    </row>
    <row r="36" spans="1:5" ht="12.75">
      <c r="A36" s="35" t="s">
        <v>56</v>
      </c>
      <c r="E36" s="39" t="s">
        <v>1040</v>
      </c>
    </row>
    <row r="37" spans="1:5" ht="12.75">
      <c r="A37" s="35" t="s">
        <v>57</v>
      </c>
      <c r="E37" s="40" t="s">
        <v>12183</v>
      </c>
    </row>
    <row r="38" spans="1:5" ht="102">
      <c r="A38" t="s">
        <v>58</v>
      </c>
      <c r="E38" s="39" t="s">
        <v>159</v>
      </c>
    </row>
    <row r="39" spans="1:16" ht="25.5">
      <c r="A39" t="s">
        <v>49</v>
      </c>
      <c s="34" t="s">
        <v>534</v>
      </c>
      <c s="34" t="s">
        <v>6191</v>
      </c>
      <c s="35" t="s">
        <v>52</v>
      </c>
      <c s="6" t="s">
        <v>6192</v>
      </c>
      <c s="36" t="s">
        <v>67</v>
      </c>
      <c s="37">
        <v>2</v>
      </c>
      <c s="36">
        <v>0</v>
      </c>
      <c s="36">
        <f>ROUND(G39*H39,6)</f>
      </c>
      <c r="L39" s="38">
        <v>0</v>
      </c>
      <c s="32">
        <f>ROUND(ROUND(L39,2)*ROUND(G39,3),2)</f>
      </c>
      <c s="36" t="s">
        <v>11685</v>
      </c>
      <c>
        <f>(M39*21)/100</f>
      </c>
      <c t="s">
        <v>28</v>
      </c>
    </row>
    <row r="40" spans="1:5" ht="12.75">
      <c r="A40" s="35" t="s">
        <v>56</v>
      </c>
      <c r="E40" s="39" t="s">
        <v>1040</v>
      </c>
    </row>
    <row r="41" spans="1:5" ht="12.75">
      <c r="A41" s="35" t="s">
        <v>57</v>
      </c>
      <c r="E41" s="40" t="s">
        <v>12183</v>
      </c>
    </row>
    <row r="42" spans="1:5" ht="102">
      <c r="A42" t="s">
        <v>58</v>
      </c>
      <c r="E42" s="39" t="s">
        <v>159</v>
      </c>
    </row>
    <row r="43" spans="1:16" ht="25.5">
      <c r="A43" t="s">
        <v>49</v>
      </c>
      <c s="34" t="s">
        <v>673</v>
      </c>
      <c s="34" t="s">
        <v>2623</v>
      </c>
      <c s="35" t="s">
        <v>52</v>
      </c>
      <c s="6" t="s">
        <v>2624</v>
      </c>
      <c s="36" t="s">
        <v>67</v>
      </c>
      <c s="37">
        <v>2</v>
      </c>
      <c s="36">
        <v>0</v>
      </c>
      <c s="36">
        <f>ROUND(G43*H43,6)</f>
      </c>
      <c r="L43" s="38">
        <v>0</v>
      </c>
      <c s="32">
        <f>ROUND(ROUND(L43,2)*ROUND(G43,3),2)</f>
      </c>
      <c s="36" t="s">
        <v>11685</v>
      </c>
      <c>
        <f>(M43*21)/100</f>
      </c>
      <c t="s">
        <v>28</v>
      </c>
    </row>
    <row r="44" spans="1:5" ht="12.75">
      <c r="A44" s="35" t="s">
        <v>56</v>
      </c>
      <c r="E44" s="39" t="s">
        <v>1040</v>
      </c>
    </row>
    <row r="45" spans="1:5" ht="12.75">
      <c r="A45" s="35" t="s">
        <v>57</v>
      </c>
      <c r="E45" s="40" t="s">
        <v>12183</v>
      </c>
    </row>
    <row r="46" spans="1:5" ht="102">
      <c r="A46" t="s">
        <v>58</v>
      </c>
      <c r="E46" s="39" t="s">
        <v>159</v>
      </c>
    </row>
    <row r="47" spans="1:16" ht="25.5">
      <c r="A47" t="s">
        <v>49</v>
      </c>
      <c s="34" t="s">
        <v>677</v>
      </c>
      <c s="34" t="s">
        <v>12188</v>
      </c>
      <c s="35" t="s">
        <v>52</v>
      </c>
      <c s="6" t="s">
        <v>12189</v>
      </c>
      <c s="36" t="s">
        <v>67</v>
      </c>
      <c s="37">
        <v>3</v>
      </c>
      <c s="36">
        <v>0</v>
      </c>
      <c s="36">
        <f>ROUND(G47*H47,6)</f>
      </c>
      <c r="L47" s="38">
        <v>0</v>
      </c>
      <c s="32">
        <f>ROUND(ROUND(L47,2)*ROUND(G47,3),2)</f>
      </c>
      <c s="36" t="s">
        <v>11685</v>
      </c>
      <c>
        <f>(M47*21)/100</f>
      </c>
      <c t="s">
        <v>28</v>
      </c>
    </row>
    <row r="48" spans="1:5" ht="12.75">
      <c r="A48" s="35" t="s">
        <v>56</v>
      </c>
      <c r="E48" s="39" t="s">
        <v>1040</v>
      </c>
    </row>
    <row r="49" spans="1:5" ht="12.75">
      <c r="A49" s="35" t="s">
        <v>57</v>
      </c>
      <c r="E49" s="40" t="s">
        <v>12183</v>
      </c>
    </row>
    <row r="50" spans="1:5" ht="102">
      <c r="A50" t="s">
        <v>58</v>
      </c>
      <c r="E50" s="39" t="s">
        <v>159</v>
      </c>
    </row>
    <row r="51" spans="1:16" ht="25.5">
      <c r="A51" t="s">
        <v>49</v>
      </c>
      <c s="34" t="s">
        <v>681</v>
      </c>
      <c s="34" t="s">
        <v>1351</v>
      </c>
      <c s="35" t="s">
        <v>52</v>
      </c>
      <c s="6" t="s">
        <v>1352</v>
      </c>
      <c s="36" t="s">
        <v>67</v>
      </c>
      <c s="37">
        <v>3</v>
      </c>
      <c s="36">
        <v>0</v>
      </c>
      <c s="36">
        <f>ROUND(G51*H51,6)</f>
      </c>
      <c r="L51" s="38">
        <v>0</v>
      </c>
      <c s="32">
        <f>ROUND(ROUND(L51,2)*ROUND(G51,3),2)</f>
      </c>
      <c s="36" t="s">
        <v>11685</v>
      </c>
      <c>
        <f>(M51*21)/100</f>
      </c>
      <c t="s">
        <v>28</v>
      </c>
    </row>
    <row r="52" spans="1:5" ht="12.75">
      <c r="A52" s="35" t="s">
        <v>56</v>
      </c>
      <c r="E52" s="39" t="s">
        <v>1040</v>
      </c>
    </row>
    <row r="53" spans="1:5" ht="12.75">
      <c r="A53" s="35" t="s">
        <v>57</v>
      </c>
      <c r="E53" s="40" t="s">
        <v>12183</v>
      </c>
    </row>
    <row r="54" spans="1:5" ht="102">
      <c r="A54" t="s">
        <v>58</v>
      </c>
      <c r="E54" s="39" t="s">
        <v>159</v>
      </c>
    </row>
    <row r="55" spans="1:16" ht="25.5">
      <c r="A55" t="s">
        <v>49</v>
      </c>
      <c s="34" t="s">
        <v>685</v>
      </c>
      <c s="34" t="s">
        <v>12190</v>
      </c>
      <c s="35" t="s">
        <v>52</v>
      </c>
      <c s="6" t="s">
        <v>12191</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12192</v>
      </c>
    </row>
    <row r="58" spans="1:5" ht="102">
      <c r="A58" t="s">
        <v>58</v>
      </c>
      <c r="E58" s="39" t="s">
        <v>12193</v>
      </c>
    </row>
    <row r="59" spans="1:16" ht="12.75">
      <c r="A59" t="s">
        <v>49</v>
      </c>
      <c s="34" t="s">
        <v>50</v>
      </c>
      <c s="34" t="s">
        <v>12194</v>
      </c>
      <c s="35" t="s">
        <v>52</v>
      </c>
      <c s="6" t="s">
        <v>12195</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12196</v>
      </c>
    </row>
    <row r="62" spans="1:5" ht="89.25">
      <c r="A62" t="s">
        <v>58</v>
      </c>
      <c r="E62" s="39" t="s">
        <v>12197</v>
      </c>
    </row>
    <row r="63" spans="1:16" ht="25.5">
      <c r="A63" t="s">
        <v>49</v>
      </c>
      <c s="34" t="s">
        <v>60</v>
      </c>
      <c s="34" t="s">
        <v>12198</v>
      </c>
      <c s="35" t="s">
        <v>52</v>
      </c>
      <c s="6" t="s">
        <v>12199</v>
      </c>
      <c s="36" t="s">
        <v>67</v>
      </c>
      <c s="37">
        <v>1</v>
      </c>
      <c s="36">
        <v>0</v>
      </c>
      <c s="36">
        <f>ROUND(G63*H63,6)</f>
      </c>
      <c r="L63" s="38">
        <v>0</v>
      </c>
      <c s="32">
        <f>ROUND(ROUND(L63,2)*ROUND(G63,3),2)</f>
      </c>
      <c s="36" t="s">
        <v>11685</v>
      </c>
      <c>
        <f>(M63*21)/100</f>
      </c>
      <c t="s">
        <v>28</v>
      </c>
    </row>
    <row r="64" spans="1:5" ht="12.75">
      <c r="A64" s="35" t="s">
        <v>56</v>
      </c>
      <c r="E64" s="39" t="s">
        <v>1040</v>
      </c>
    </row>
    <row r="65" spans="1:5" ht="12.75">
      <c r="A65" s="35" t="s">
        <v>57</v>
      </c>
      <c r="E65" s="40" t="s">
        <v>12196</v>
      </c>
    </row>
    <row r="66" spans="1:5" ht="102">
      <c r="A66" t="s">
        <v>58</v>
      </c>
      <c r="E66" s="39" t="s">
        <v>12200</v>
      </c>
    </row>
    <row r="67" spans="1:16" ht="25.5">
      <c r="A67" t="s">
        <v>49</v>
      </c>
      <c s="34" t="s">
        <v>64</v>
      </c>
      <c s="34" t="s">
        <v>12201</v>
      </c>
      <c s="35" t="s">
        <v>52</v>
      </c>
      <c s="6" t="s">
        <v>12202</v>
      </c>
      <c s="36" t="s">
        <v>67</v>
      </c>
      <c s="37">
        <v>1</v>
      </c>
      <c s="36">
        <v>0</v>
      </c>
      <c s="36">
        <f>ROUND(G67*H67,6)</f>
      </c>
      <c r="L67" s="38">
        <v>0</v>
      </c>
      <c s="32">
        <f>ROUND(ROUND(L67,2)*ROUND(G67,3),2)</f>
      </c>
      <c s="36" t="s">
        <v>11685</v>
      </c>
      <c>
        <f>(M67*21)/100</f>
      </c>
      <c t="s">
        <v>28</v>
      </c>
    </row>
    <row r="68" spans="1:5" ht="12.75">
      <c r="A68" s="35" t="s">
        <v>56</v>
      </c>
      <c r="E68" s="39" t="s">
        <v>1040</v>
      </c>
    </row>
    <row r="69" spans="1:5" ht="12.75">
      <c r="A69" s="35" t="s">
        <v>57</v>
      </c>
      <c r="E69" s="40" t="s">
        <v>12192</v>
      </c>
    </row>
    <row r="70" spans="1:5" ht="102">
      <c r="A70" t="s">
        <v>58</v>
      </c>
      <c r="E70" s="39" t="s">
        <v>12203</v>
      </c>
    </row>
    <row r="71" spans="1:16" ht="25.5">
      <c r="A71" t="s">
        <v>49</v>
      </c>
      <c s="34" t="s">
        <v>69</v>
      </c>
      <c s="34" t="s">
        <v>12204</v>
      </c>
      <c s="35" t="s">
        <v>52</v>
      </c>
      <c s="6" t="s">
        <v>12205</v>
      </c>
      <c s="36" t="s">
        <v>67</v>
      </c>
      <c s="37">
        <v>7</v>
      </c>
      <c s="36">
        <v>0</v>
      </c>
      <c s="36">
        <f>ROUND(G71*H71,6)</f>
      </c>
      <c r="L71" s="38">
        <v>0</v>
      </c>
      <c s="32">
        <f>ROUND(ROUND(L71,2)*ROUND(G71,3),2)</f>
      </c>
      <c s="36" t="s">
        <v>11685</v>
      </c>
      <c>
        <f>(M71*21)/100</f>
      </c>
      <c t="s">
        <v>28</v>
      </c>
    </row>
    <row r="72" spans="1:5" ht="12.75">
      <c r="A72" s="35" t="s">
        <v>56</v>
      </c>
      <c r="E72" s="39" t="s">
        <v>1040</v>
      </c>
    </row>
    <row r="73" spans="1:5" ht="12.75">
      <c r="A73" s="35" t="s">
        <v>57</v>
      </c>
      <c r="E73" s="40" t="s">
        <v>12192</v>
      </c>
    </row>
    <row r="74" spans="1:5" ht="76.5">
      <c r="A74" t="s">
        <v>58</v>
      </c>
      <c r="E74" s="39" t="s">
        <v>12206</v>
      </c>
    </row>
    <row r="75" spans="1:16" ht="25.5">
      <c r="A75" t="s">
        <v>49</v>
      </c>
      <c s="34" t="s">
        <v>72</v>
      </c>
      <c s="34" t="s">
        <v>12207</v>
      </c>
      <c s="35" t="s">
        <v>52</v>
      </c>
      <c s="6" t="s">
        <v>12208</v>
      </c>
      <c s="36" t="s">
        <v>67</v>
      </c>
      <c s="37">
        <v>7</v>
      </c>
      <c s="36">
        <v>0</v>
      </c>
      <c s="36">
        <f>ROUND(G75*H75,6)</f>
      </c>
      <c r="L75" s="38">
        <v>0</v>
      </c>
      <c s="32">
        <f>ROUND(ROUND(L75,2)*ROUND(G75,3),2)</f>
      </c>
      <c s="36" t="s">
        <v>11685</v>
      </c>
      <c>
        <f>(M75*21)/100</f>
      </c>
      <c t="s">
        <v>28</v>
      </c>
    </row>
    <row r="76" spans="1:5" ht="12.75">
      <c r="A76" s="35" t="s">
        <v>56</v>
      </c>
      <c r="E76" s="39" t="s">
        <v>1040</v>
      </c>
    </row>
    <row r="77" spans="1:5" ht="12.75">
      <c r="A77" s="35" t="s">
        <v>57</v>
      </c>
      <c r="E77" s="40" t="s">
        <v>12192</v>
      </c>
    </row>
    <row r="78" spans="1:5" ht="76.5">
      <c r="A78" t="s">
        <v>58</v>
      </c>
      <c r="E78" s="39" t="s">
        <v>12206</v>
      </c>
    </row>
    <row r="79" spans="1:16" ht="25.5">
      <c r="A79" t="s">
        <v>49</v>
      </c>
      <c s="34" t="s">
        <v>78</v>
      </c>
      <c s="34" t="s">
        <v>1305</v>
      </c>
      <c s="35" t="s">
        <v>52</v>
      </c>
      <c s="6" t="s">
        <v>12209</v>
      </c>
      <c s="36" t="s">
        <v>486</v>
      </c>
      <c s="37">
        <v>10</v>
      </c>
      <c s="36">
        <v>0</v>
      </c>
      <c s="36">
        <f>ROUND(G79*H79,6)</f>
      </c>
      <c r="L79" s="38">
        <v>0</v>
      </c>
      <c s="32">
        <f>ROUND(ROUND(L79,2)*ROUND(G79,3),2)</f>
      </c>
      <c s="36" t="s">
        <v>11685</v>
      </c>
      <c>
        <f>(M79*21)/100</f>
      </c>
      <c t="s">
        <v>28</v>
      </c>
    </row>
    <row r="80" spans="1:5" ht="12.75">
      <c r="A80" s="35" t="s">
        <v>56</v>
      </c>
      <c r="E80" s="39" t="s">
        <v>1040</v>
      </c>
    </row>
    <row r="81" spans="1:5" ht="12.75">
      <c r="A81" s="35" t="s">
        <v>57</v>
      </c>
      <c r="E81" s="40" t="s">
        <v>12178</v>
      </c>
    </row>
    <row r="82" spans="1:5" ht="140.25">
      <c r="A82" t="s">
        <v>58</v>
      </c>
      <c r="E82" s="39" t="s">
        <v>12210</v>
      </c>
    </row>
    <row r="83" spans="1:16" ht="25.5">
      <c r="A83" t="s">
        <v>49</v>
      </c>
      <c s="34" t="s">
        <v>83</v>
      </c>
      <c s="34" t="s">
        <v>1540</v>
      </c>
      <c s="35" t="s">
        <v>52</v>
      </c>
      <c s="6" t="s">
        <v>12211</v>
      </c>
      <c s="36" t="s">
        <v>486</v>
      </c>
      <c s="37">
        <v>10</v>
      </c>
      <c s="36">
        <v>0</v>
      </c>
      <c s="36">
        <f>ROUND(G83*H83,6)</f>
      </c>
      <c r="L83" s="38">
        <v>0</v>
      </c>
      <c s="32">
        <f>ROUND(ROUND(L83,2)*ROUND(G83,3),2)</f>
      </c>
      <c s="36" t="s">
        <v>11685</v>
      </c>
      <c>
        <f>(M83*21)/100</f>
      </c>
      <c t="s">
        <v>28</v>
      </c>
    </row>
    <row r="84" spans="1:5" ht="12.75">
      <c r="A84" s="35" t="s">
        <v>56</v>
      </c>
      <c r="E84" s="39" t="s">
        <v>1040</v>
      </c>
    </row>
    <row r="85" spans="1:5" ht="12.75">
      <c r="A85" s="35" t="s">
        <v>57</v>
      </c>
      <c r="E85" s="40" t="s">
        <v>12178</v>
      </c>
    </row>
    <row r="86" spans="1:5" ht="153">
      <c r="A86" t="s">
        <v>58</v>
      </c>
      <c r="E86" s="39" t="s">
        <v>12212</v>
      </c>
    </row>
    <row r="87" spans="1:16" ht="12.75">
      <c r="A87" t="s">
        <v>49</v>
      </c>
      <c s="34" t="s">
        <v>87</v>
      </c>
      <c s="34" t="s">
        <v>5549</v>
      </c>
      <c s="35" t="s">
        <v>52</v>
      </c>
      <c s="6" t="s">
        <v>5550</v>
      </c>
      <c s="36" t="s">
        <v>67</v>
      </c>
      <c s="37">
        <v>20</v>
      </c>
      <c s="36">
        <v>0</v>
      </c>
      <c s="36">
        <f>ROUND(G87*H87,6)</f>
      </c>
      <c r="L87" s="38">
        <v>0</v>
      </c>
      <c s="32">
        <f>ROUND(ROUND(L87,2)*ROUND(G87,3),2)</f>
      </c>
      <c s="36" t="s">
        <v>11685</v>
      </c>
      <c>
        <f>(M87*21)/100</f>
      </c>
      <c t="s">
        <v>28</v>
      </c>
    </row>
    <row r="88" spans="1:5" ht="12.75">
      <c r="A88" s="35" t="s">
        <v>56</v>
      </c>
      <c r="E88" s="39" t="s">
        <v>1040</v>
      </c>
    </row>
    <row r="89" spans="1:5" ht="12.75">
      <c r="A89" s="35" t="s">
        <v>57</v>
      </c>
      <c r="E89" s="40" t="s">
        <v>2426</v>
      </c>
    </row>
    <row r="90" spans="1:5" ht="89.25">
      <c r="A90" t="s">
        <v>58</v>
      </c>
      <c r="E90" s="39" t="s">
        <v>12213</v>
      </c>
    </row>
    <row r="91" spans="1:13" ht="12.75">
      <c r="A91" t="s">
        <v>47</v>
      </c>
      <c r="C91" s="31" t="s">
        <v>12214</v>
      </c>
      <c r="E91" s="33" t="s">
        <v>12215</v>
      </c>
      <c r="J91" s="32">
        <f>0</f>
      </c>
      <c s="32">
        <f>0</f>
      </c>
      <c s="32">
        <f>0+L92+L96+L100+L104+L108+L112+L116+L120</f>
      </c>
      <c s="32">
        <f>0+M92+M96+M100+M104+M108+M112+M116+M120</f>
      </c>
    </row>
    <row r="92" spans="1:16" ht="25.5">
      <c r="A92" t="s">
        <v>49</v>
      </c>
      <c s="34" t="s">
        <v>96</v>
      </c>
      <c s="34" t="s">
        <v>1334</v>
      </c>
      <c s="35" t="s">
        <v>52</v>
      </c>
      <c s="6" t="s">
        <v>1531</v>
      </c>
      <c s="36" t="s">
        <v>67</v>
      </c>
      <c s="37">
        <v>1</v>
      </c>
      <c s="36">
        <v>0</v>
      </c>
      <c s="36">
        <f>ROUND(G92*H92,6)</f>
      </c>
      <c r="L92" s="38">
        <v>0</v>
      </c>
      <c s="32">
        <f>ROUND(ROUND(L92,2)*ROUND(G92,3),2)</f>
      </c>
      <c s="36" t="s">
        <v>11685</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888</v>
      </c>
      <c s="34" t="s">
        <v>1331</v>
      </c>
      <c s="35" t="s">
        <v>52</v>
      </c>
      <c s="6" t="s">
        <v>1839</v>
      </c>
      <c s="36" t="s">
        <v>67</v>
      </c>
      <c s="37">
        <v>1</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102</v>
      </c>
      <c s="34" t="s">
        <v>1325</v>
      </c>
      <c s="35" t="s">
        <v>52</v>
      </c>
      <c s="6" t="s">
        <v>2625</v>
      </c>
      <c s="36" t="s">
        <v>486</v>
      </c>
      <c s="37">
        <v>10</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820</v>
      </c>
      <c s="34" t="s">
        <v>2388</v>
      </c>
      <c s="35" t="s">
        <v>52</v>
      </c>
      <c s="6" t="s">
        <v>2389</v>
      </c>
      <c s="36" t="s">
        <v>486</v>
      </c>
      <c s="37">
        <v>10</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108</v>
      </c>
      <c s="34" t="s">
        <v>2391</v>
      </c>
      <c s="35" t="s">
        <v>52</v>
      </c>
      <c s="6" t="s">
        <v>2392</v>
      </c>
      <c s="36" t="s">
        <v>486</v>
      </c>
      <c s="37">
        <v>5</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112</v>
      </c>
      <c s="34" t="s">
        <v>2167</v>
      </c>
      <c s="35" t="s">
        <v>52</v>
      </c>
      <c s="6" t="s">
        <v>2168</v>
      </c>
      <c s="36" t="s">
        <v>486</v>
      </c>
      <c s="37">
        <v>15</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116</v>
      </c>
      <c s="34" t="s">
        <v>2591</v>
      </c>
      <c s="35" t="s">
        <v>52</v>
      </c>
      <c s="6" t="s">
        <v>2592</v>
      </c>
      <c s="36" t="s">
        <v>932</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120</v>
      </c>
      <c s="34" t="s">
        <v>2586</v>
      </c>
      <c s="35" t="s">
        <v>52</v>
      </c>
      <c s="6" t="s">
        <v>2587</v>
      </c>
      <c s="36" t="s">
        <v>932</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f>
      </c>
      <c s="32">
        <f>0+M125</f>
      </c>
    </row>
    <row r="125" spans="1:16" ht="25.5">
      <c r="A125" t="s">
        <v>49</v>
      </c>
      <c s="34" t="s">
        <v>91</v>
      </c>
      <c s="34" t="s">
        <v>2560</v>
      </c>
      <c s="35" t="s">
        <v>2561</v>
      </c>
      <c s="6" t="s">
        <v>2562</v>
      </c>
      <c s="36" t="s">
        <v>648</v>
      </c>
      <c s="37">
        <v>1</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12173</v>
      </c>
      <c s="41">
        <f>Rekapitulace!C174</f>
      </c>
      <c s="20" t="s">
        <v>0</v>
      </c>
      <c t="s">
        <v>23</v>
      </c>
      <c t="s">
        <v>28</v>
      </c>
    </row>
    <row r="4" spans="1:16" ht="32" customHeight="1">
      <c r="A4" s="24" t="s">
        <v>20</v>
      </c>
      <c s="25" t="s">
        <v>29</v>
      </c>
      <c s="27" t="s">
        <v>12173</v>
      </c>
      <c r="E4" s="26" t="s">
        <v>12174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12218</v>
      </c>
      <c r="E8" s="30" t="s">
        <v>12217</v>
      </c>
      <c r="J8" s="29">
        <f>0+J9+J46+J135+J172</f>
      </c>
      <c s="29">
        <f>0+K9+K46+K135+K172</f>
      </c>
      <c s="29">
        <f>0+L9+L46+L135+L172</f>
      </c>
      <c s="29">
        <f>0+M9+M46+M135+M172</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56</v>
      </c>
      <c s="36">
        <v>0</v>
      </c>
      <c s="36">
        <f>ROUND(G10*H10,6)</f>
      </c>
      <c r="L10" s="38">
        <v>0</v>
      </c>
      <c s="32">
        <f>ROUND(ROUND(L10,2)*ROUND(G10,3),2)</f>
      </c>
      <c s="36" t="s">
        <v>11685</v>
      </c>
      <c>
        <f>(M10*21)/100</f>
      </c>
      <c t="s">
        <v>28</v>
      </c>
    </row>
    <row r="11" spans="1:5" ht="12.75">
      <c r="A11" s="35" t="s">
        <v>56</v>
      </c>
      <c r="E11" s="39" t="s">
        <v>1040</v>
      </c>
    </row>
    <row r="12" spans="1:5" ht="12.75">
      <c r="A12" s="35" t="s">
        <v>57</v>
      </c>
      <c r="E12" s="40" t="s">
        <v>12219</v>
      </c>
    </row>
    <row r="13" spans="1:5" ht="12.75">
      <c r="A13" t="s">
        <v>58</v>
      </c>
      <c r="E13" s="39" t="s">
        <v>52</v>
      </c>
    </row>
    <row r="14" spans="1:16" ht="12.75">
      <c r="A14" t="s">
        <v>49</v>
      </c>
      <c s="34" t="s">
        <v>28</v>
      </c>
      <c s="34" t="s">
        <v>165</v>
      </c>
      <c s="35" t="s">
        <v>52</v>
      </c>
      <c s="6" t="s">
        <v>166</v>
      </c>
      <c s="36" t="s">
        <v>75</v>
      </c>
      <c s="37">
        <v>56</v>
      </c>
      <c s="36">
        <v>0</v>
      </c>
      <c s="36">
        <f>ROUND(G14*H14,6)</f>
      </c>
      <c r="L14" s="38">
        <v>0</v>
      </c>
      <c s="32">
        <f>ROUND(ROUND(L14,2)*ROUND(G14,3),2)</f>
      </c>
      <c s="36" t="s">
        <v>11685</v>
      </c>
      <c>
        <f>(M14*21)/100</f>
      </c>
      <c t="s">
        <v>28</v>
      </c>
    </row>
    <row r="15" spans="1:5" ht="12.75">
      <c r="A15" s="35" t="s">
        <v>56</v>
      </c>
      <c r="E15" s="39" t="s">
        <v>1040</v>
      </c>
    </row>
    <row r="16" spans="1:5" ht="12.75">
      <c r="A16" s="35" t="s">
        <v>57</v>
      </c>
      <c r="E16" s="40" t="s">
        <v>12219</v>
      </c>
    </row>
    <row r="17" spans="1:5" ht="318.75">
      <c r="A17" t="s">
        <v>58</v>
      </c>
      <c r="E17" s="39" t="s">
        <v>2572</v>
      </c>
    </row>
    <row r="18" spans="1:16" ht="12.75">
      <c r="A18" t="s">
        <v>49</v>
      </c>
      <c s="34" t="s">
        <v>26</v>
      </c>
      <c s="34" t="s">
        <v>6221</v>
      </c>
      <c s="35" t="s">
        <v>52</v>
      </c>
      <c s="6" t="s">
        <v>6222</v>
      </c>
      <c s="36" t="s">
        <v>105</v>
      </c>
      <c s="37">
        <v>15</v>
      </c>
      <c s="36">
        <v>0</v>
      </c>
      <c s="36">
        <f>ROUND(G18*H18,6)</f>
      </c>
      <c r="L18" s="38">
        <v>0</v>
      </c>
      <c s="32">
        <f>ROUND(ROUND(L18,2)*ROUND(G18,3),2)</f>
      </c>
      <c s="36" t="s">
        <v>11685</v>
      </c>
      <c>
        <f>(M18*21)/100</f>
      </c>
      <c t="s">
        <v>28</v>
      </c>
    </row>
    <row r="19" spans="1:5" ht="12.75">
      <c r="A19" s="35" t="s">
        <v>56</v>
      </c>
      <c r="E19" s="39" t="s">
        <v>1040</v>
      </c>
    </row>
    <row r="20" spans="1:5" ht="12.75">
      <c r="A20" s="35" t="s">
        <v>57</v>
      </c>
      <c r="E20" s="40" t="s">
        <v>12178</v>
      </c>
    </row>
    <row r="21" spans="1:5" ht="25.5">
      <c r="A21" t="s">
        <v>58</v>
      </c>
      <c r="E21" s="39" t="s">
        <v>106</v>
      </c>
    </row>
    <row r="22" spans="1:16" ht="12.75">
      <c r="A22" t="s">
        <v>49</v>
      </c>
      <c s="34" t="s">
        <v>94</v>
      </c>
      <c s="34" t="s">
        <v>125</v>
      </c>
      <c s="35" t="s">
        <v>52</v>
      </c>
      <c s="6" t="s">
        <v>126</v>
      </c>
      <c s="36" t="s">
        <v>105</v>
      </c>
      <c s="37">
        <v>200</v>
      </c>
      <c s="36">
        <v>0</v>
      </c>
      <c s="36">
        <f>ROUND(G22*H22,6)</f>
      </c>
      <c r="L22" s="38">
        <v>0</v>
      </c>
      <c s="32">
        <f>ROUND(ROUND(L22,2)*ROUND(G22,3),2)</f>
      </c>
      <c s="36" t="s">
        <v>11685</v>
      </c>
      <c>
        <f>(M22*21)/100</f>
      </c>
      <c t="s">
        <v>28</v>
      </c>
    </row>
    <row r="23" spans="1:5" ht="12.75">
      <c r="A23" s="35" t="s">
        <v>56</v>
      </c>
      <c r="E23" s="39" t="s">
        <v>1040</v>
      </c>
    </row>
    <row r="24" spans="1:5" ht="12.75">
      <c r="A24" s="35" t="s">
        <v>57</v>
      </c>
      <c r="E24" s="40" t="s">
        <v>12220</v>
      </c>
    </row>
    <row r="25" spans="1:5" ht="140.25">
      <c r="A25" t="s">
        <v>58</v>
      </c>
      <c r="E25" s="39" t="s">
        <v>12221</v>
      </c>
    </row>
    <row r="26" spans="1:16" ht="25.5">
      <c r="A26" t="s">
        <v>49</v>
      </c>
      <c s="34" t="s">
        <v>100</v>
      </c>
      <c s="34" t="s">
        <v>137</v>
      </c>
      <c s="35" t="s">
        <v>52</v>
      </c>
      <c s="6" t="s">
        <v>138</v>
      </c>
      <c s="36" t="s">
        <v>105</v>
      </c>
      <c s="37">
        <v>200</v>
      </c>
      <c s="36">
        <v>0</v>
      </c>
      <c s="36">
        <f>ROUND(G26*H26,6)</f>
      </c>
      <c r="L26" s="38">
        <v>0</v>
      </c>
      <c s="32">
        <f>ROUND(ROUND(L26,2)*ROUND(G26,3),2)</f>
      </c>
      <c s="36" t="s">
        <v>11685</v>
      </c>
      <c>
        <f>(M26*21)/100</f>
      </c>
      <c t="s">
        <v>28</v>
      </c>
    </row>
    <row r="27" spans="1:5" ht="12.75">
      <c r="A27" s="35" t="s">
        <v>56</v>
      </c>
      <c r="E27" s="39" t="s">
        <v>1040</v>
      </c>
    </row>
    <row r="28" spans="1:5" ht="12.75">
      <c r="A28" s="35" t="s">
        <v>57</v>
      </c>
      <c r="E28" s="40" t="s">
        <v>12222</v>
      </c>
    </row>
    <row r="29" spans="1:5" ht="140.25">
      <c r="A29" t="s">
        <v>58</v>
      </c>
      <c r="E29" s="39" t="s">
        <v>6188</v>
      </c>
    </row>
    <row r="30" spans="1:16" ht="12.75">
      <c r="A30" t="s">
        <v>49</v>
      </c>
      <c s="34" t="s">
        <v>27</v>
      </c>
      <c s="34" t="s">
        <v>1159</v>
      </c>
      <c s="35" t="s">
        <v>52</v>
      </c>
      <c s="6" t="s">
        <v>5548</v>
      </c>
      <c s="36" t="s">
        <v>105</v>
      </c>
      <c s="37">
        <v>690</v>
      </c>
      <c s="36">
        <v>0</v>
      </c>
      <c s="36">
        <f>ROUND(G30*H30,6)</f>
      </c>
      <c r="L30" s="38">
        <v>0</v>
      </c>
      <c s="32">
        <f>ROUND(ROUND(L30,2)*ROUND(G30,3),2)</f>
      </c>
      <c s="36" t="s">
        <v>11685</v>
      </c>
      <c>
        <f>(M30*21)/100</f>
      </c>
      <c t="s">
        <v>28</v>
      </c>
    </row>
    <row r="31" spans="1:5" ht="12.75">
      <c r="A31" s="35" t="s">
        <v>56</v>
      </c>
      <c r="E31" s="39" t="s">
        <v>1040</v>
      </c>
    </row>
    <row r="32" spans="1:5" ht="12.75">
      <c r="A32" s="35" t="s">
        <v>57</v>
      </c>
      <c r="E32" s="40" t="s">
        <v>12178</v>
      </c>
    </row>
    <row r="33" spans="1:5" ht="76.5">
      <c r="A33" t="s">
        <v>58</v>
      </c>
      <c r="E33" s="39" t="s">
        <v>12223</v>
      </c>
    </row>
    <row r="34" spans="1:16" ht="12.75">
      <c r="A34" t="s">
        <v>49</v>
      </c>
      <c s="34" t="s">
        <v>168</v>
      </c>
      <c s="34" t="s">
        <v>121</v>
      </c>
      <c s="35" t="s">
        <v>52</v>
      </c>
      <c s="6" t="s">
        <v>122</v>
      </c>
      <c s="36" t="s">
        <v>105</v>
      </c>
      <c s="37">
        <v>200</v>
      </c>
      <c s="36">
        <v>0</v>
      </c>
      <c s="36">
        <f>ROUND(G34*H34,6)</f>
      </c>
      <c r="L34" s="38">
        <v>0</v>
      </c>
      <c s="32">
        <f>ROUND(ROUND(L34,2)*ROUND(G34,3),2)</f>
      </c>
      <c s="36" t="s">
        <v>11685</v>
      </c>
      <c>
        <f>(M34*21)/100</f>
      </c>
      <c t="s">
        <v>28</v>
      </c>
    </row>
    <row r="35" spans="1:5" ht="12.75">
      <c r="A35" s="35" t="s">
        <v>56</v>
      </c>
      <c r="E35" s="39" t="s">
        <v>1040</v>
      </c>
    </row>
    <row r="36" spans="1:5" ht="12.75">
      <c r="A36" s="35" t="s">
        <v>57</v>
      </c>
      <c r="E36" s="40" t="s">
        <v>12178</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11685</v>
      </c>
      <c>
        <f>(M38*21)/100</f>
      </c>
      <c t="s">
        <v>28</v>
      </c>
    </row>
    <row r="39" spans="1:5" ht="12.75">
      <c r="A39" s="35" t="s">
        <v>56</v>
      </c>
      <c r="E39" s="39" t="s">
        <v>1040</v>
      </c>
    </row>
    <row r="40" spans="1:5" ht="12.75">
      <c r="A40" s="35" t="s">
        <v>57</v>
      </c>
      <c r="E40" s="40" t="s">
        <v>12178</v>
      </c>
    </row>
    <row r="41" spans="1:5" ht="102">
      <c r="A41" t="s">
        <v>58</v>
      </c>
      <c r="E41" s="39" t="s">
        <v>2797</v>
      </c>
    </row>
    <row r="42" spans="1:16" ht="12.75">
      <c r="A42" t="s">
        <v>49</v>
      </c>
      <c s="34" t="s">
        <v>673</v>
      </c>
      <c s="34" t="s">
        <v>2808</v>
      </c>
      <c s="35" t="s">
        <v>52</v>
      </c>
      <c s="6" t="s">
        <v>12224</v>
      </c>
      <c s="36" t="s">
        <v>54</v>
      </c>
      <c s="37">
        <v>70</v>
      </c>
      <c s="36">
        <v>0</v>
      </c>
      <c s="36">
        <f>ROUND(G42*H42,6)</f>
      </c>
      <c r="L42" s="38">
        <v>0</v>
      </c>
      <c s="32">
        <f>ROUND(ROUND(L42,2)*ROUND(G42,3),2)</f>
      </c>
      <c s="36" t="s">
        <v>11685</v>
      </c>
      <c>
        <f>(M42*21)/100</f>
      </c>
      <c t="s">
        <v>28</v>
      </c>
    </row>
    <row r="43" spans="1:5" ht="12.75">
      <c r="A43" s="35" t="s">
        <v>56</v>
      </c>
      <c r="E43" s="39" t="s">
        <v>1040</v>
      </c>
    </row>
    <row r="44" spans="1:5" ht="12.75">
      <c r="A44" s="35" t="s">
        <v>57</v>
      </c>
      <c r="E44" s="40" t="s">
        <v>12225</v>
      </c>
    </row>
    <row r="45" spans="1:5" ht="38.25">
      <c r="A45" t="s">
        <v>58</v>
      </c>
      <c r="E45" s="39" t="s">
        <v>3834</v>
      </c>
    </row>
    <row r="46" spans="1:13" ht="12.75">
      <c r="A46" t="s">
        <v>47</v>
      </c>
      <c r="C46" s="31" t="s">
        <v>9359</v>
      </c>
      <c r="E46" s="33" t="s">
        <v>12179</v>
      </c>
      <c r="J46" s="32">
        <f>0</f>
      </c>
      <c s="32">
        <f>0</f>
      </c>
      <c s="32">
        <f>0+L47+L51+L55+L59+L63+L67+L71+L75+L79+L83+L87+L91+L95+L99+L103+L107+L111+L115+L119+L123+L127+L131</f>
      </c>
      <c s="32">
        <f>0+M47+M51+M55+M59+M63+M67+M71+M75+M79+M83+M87+M91+M95+M99+M103+M107+M111+M115+M119+M123+M127+M131</f>
      </c>
    </row>
    <row r="47" spans="1:16" ht="12.75">
      <c r="A47" t="s">
        <v>49</v>
      </c>
      <c s="34" t="s">
        <v>677</v>
      </c>
      <c s="34" t="s">
        <v>2838</v>
      </c>
      <c s="35" t="s">
        <v>52</v>
      </c>
      <c s="6" t="s">
        <v>2839</v>
      </c>
      <c s="36" t="s">
        <v>105</v>
      </c>
      <c s="37">
        <v>50</v>
      </c>
      <c s="36">
        <v>0</v>
      </c>
      <c s="36">
        <f>ROUND(G47*H47,6)</f>
      </c>
      <c r="L47" s="38">
        <v>0</v>
      </c>
      <c s="32">
        <f>ROUND(ROUND(L47,2)*ROUND(G47,3),2)</f>
      </c>
      <c s="36" t="s">
        <v>11685</v>
      </c>
      <c>
        <f>(M47*21)/100</f>
      </c>
      <c t="s">
        <v>28</v>
      </c>
    </row>
    <row r="48" spans="1:5" ht="12.75">
      <c r="A48" s="35" t="s">
        <v>56</v>
      </c>
      <c r="E48" s="39" t="s">
        <v>1040</v>
      </c>
    </row>
    <row r="49" spans="1:5" ht="12.75">
      <c r="A49" s="35" t="s">
        <v>57</v>
      </c>
      <c r="E49" s="40" t="s">
        <v>12180</v>
      </c>
    </row>
    <row r="50" spans="1:5" ht="89.25">
      <c r="A50" t="s">
        <v>58</v>
      </c>
      <c r="E50" s="39" t="s">
        <v>155</v>
      </c>
    </row>
    <row r="51" spans="1:16" ht="12.75">
      <c r="A51" t="s">
        <v>49</v>
      </c>
      <c s="34" t="s">
        <v>681</v>
      </c>
      <c s="34" t="s">
        <v>870</v>
      </c>
      <c s="35" t="s">
        <v>52</v>
      </c>
      <c s="6" t="s">
        <v>871</v>
      </c>
      <c s="36" t="s">
        <v>105</v>
      </c>
      <c s="37">
        <v>580</v>
      </c>
      <c s="36">
        <v>0</v>
      </c>
      <c s="36">
        <f>ROUND(G51*H51,6)</f>
      </c>
      <c r="L51" s="38">
        <v>0</v>
      </c>
      <c s="32">
        <f>ROUND(ROUND(L51,2)*ROUND(G51,3),2)</f>
      </c>
      <c s="36" t="s">
        <v>11685</v>
      </c>
      <c>
        <f>(M51*21)/100</f>
      </c>
      <c t="s">
        <v>28</v>
      </c>
    </row>
    <row r="52" spans="1:5" ht="12.75">
      <c r="A52" s="35" t="s">
        <v>56</v>
      </c>
      <c r="E52" s="39" t="s">
        <v>1040</v>
      </c>
    </row>
    <row r="53" spans="1:5" ht="12.75">
      <c r="A53" s="35" t="s">
        <v>57</v>
      </c>
      <c r="E53" s="40" t="s">
        <v>12183</v>
      </c>
    </row>
    <row r="54" spans="1:5" ht="89.25">
      <c r="A54" t="s">
        <v>58</v>
      </c>
      <c r="E54" s="39" t="s">
        <v>155</v>
      </c>
    </row>
    <row r="55" spans="1:16" ht="12.75">
      <c r="A55" t="s">
        <v>49</v>
      </c>
      <c s="34" t="s">
        <v>685</v>
      </c>
      <c s="34" t="s">
        <v>12226</v>
      </c>
      <c s="35" t="s">
        <v>52</v>
      </c>
      <c s="6" t="s">
        <v>12227</v>
      </c>
      <c s="36" t="s">
        <v>105</v>
      </c>
      <c s="37">
        <v>50</v>
      </c>
      <c s="36">
        <v>0</v>
      </c>
      <c s="36">
        <f>ROUND(G55*H55,6)</f>
      </c>
      <c r="L55" s="38">
        <v>0</v>
      </c>
      <c s="32">
        <f>ROUND(ROUND(L55,2)*ROUND(G55,3),2)</f>
      </c>
      <c s="36" t="s">
        <v>11685</v>
      </c>
      <c>
        <f>(M55*21)/100</f>
      </c>
      <c t="s">
        <v>28</v>
      </c>
    </row>
    <row r="56" spans="1:5" ht="12.75">
      <c r="A56" s="35" t="s">
        <v>56</v>
      </c>
      <c r="E56" s="39" t="s">
        <v>1040</v>
      </c>
    </row>
    <row r="57" spans="1:5" ht="12.75">
      <c r="A57" s="35" t="s">
        <v>57</v>
      </c>
      <c r="E57" s="40" t="s">
        <v>12183</v>
      </c>
    </row>
    <row r="58" spans="1:5" ht="89.25">
      <c r="A58" t="s">
        <v>58</v>
      </c>
      <c r="E58" s="39" t="s">
        <v>155</v>
      </c>
    </row>
    <row r="59" spans="1:16" ht="12.75">
      <c r="A59" t="s">
        <v>49</v>
      </c>
      <c s="34" t="s">
        <v>50</v>
      </c>
      <c s="34" t="s">
        <v>12228</v>
      </c>
      <c s="35" t="s">
        <v>52</v>
      </c>
      <c s="6" t="s">
        <v>12229</v>
      </c>
      <c s="36" t="s">
        <v>105</v>
      </c>
      <c s="37">
        <v>10</v>
      </c>
      <c s="36">
        <v>0</v>
      </c>
      <c s="36">
        <f>ROUND(G59*H59,6)</f>
      </c>
      <c r="L59" s="38">
        <v>0</v>
      </c>
      <c s="32">
        <f>ROUND(ROUND(L59,2)*ROUND(G59,3),2)</f>
      </c>
      <c s="36" t="s">
        <v>11685</v>
      </c>
      <c>
        <f>(M59*21)/100</f>
      </c>
      <c t="s">
        <v>28</v>
      </c>
    </row>
    <row r="60" spans="1:5" ht="12.75">
      <c r="A60" s="35" t="s">
        <v>56</v>
      </c>
      <c r="E60" s="39" t="s">
        <v>1040</v>
      </c>
    </row>
    <row r="61" spans="1:5" ht="12.75">
      <c r="A61" s="35" t="s">
        <v>57</v>
      </c>
      <c r="E61" s="40" t="s">
        <v>12183</v>
      </c>
    </row>
    <row r="62" spans="1:5" ht="89.25">
      <c r="A62" t="s">
        <v>58</v>
      </c>
      <c r="E62" s="39" t="s">
        <v>155</v>
      </c>
    </row>
    <row r="63" spans="1:16" ht="25.5">
      <c r="A63" t="s">
        <v>49</v>
      </c>
      <c s="34" t="s">
        <v>60</v>
      </c>
      <c s="34" t="s">
        <v>1265</v>
      </c>
      <c s="35" t="s">
        <v>52</v>
      </c>
      <c s="6" t="s">
        <v>2143</v>
      </c>
      <c s="36" t="s">
        <v>67</v>
      </c>
      <c s="37">
        <v>2</v>
      </c>
      <c s="36">
        <v>0</v>
      </c>
      <c s="36">
        <f>ROUND(G63*H63,6)</f>
      </c>
      <c r="L63" s="38">
        <v>0</v>
      </c>
      <c s="32">
        <f>ROUND(ROUND(L63,2)*ROUND(G63,3),2)</f>
      </c>
      <c s="36" t="s">
        <v>11685</v>
      </c>
      <c>
        <f>(M63*21)/100</f>
      </c>
      <c t="s">
        <v>28</v>
      </c>
    </row>
    <row r="64" spans="1:5" ht="12.75">
      <c r="A64" s="35" t="s">
        <v>56</v>
      </c>
      <c r="E64" s="39" t="s">
        <v>1040</v>
      </c>
    </row>
    <row r="65" spans="1:5" ht="12.75">
      <c r="A65" s="35" t="s">
        <v>57</v>
      </c>
      <c r="E65" s="40" t="s">
        <v>12183</v>
      </c>
    </row>
    <row r="66" spans="1:5" ht="102">
      <c r="A66" t="s">
        <v>58</v>
      </c>
      <c r="E66" s="39" t="s">
        <v>159</v>
      </c>
    </row>
    <row r="67" spans="1:16" ht="25.5">
      <c r="A67" t="s">
        <v>49</v>
      </c>
      <c s="34" t="s">
        <v>64</v>
      </c>
      <c s="34" t="s">
        <v>873</v>
      </c>
      <c s="35" t="s">
        <v>52</v>
      </c>
      <c s="6" t="s">
        <v>874</v>
      </c>
      <c s="36" t="s">
        <v>67</v>
      </c>
      <c s="37">
        <v>30</v>
      </c>
      <c s="36">
        <v>0</v>
      </c>
      <c s="36">
        <f>ROUND(G67*H67,6)</f>
      </c>
      <c r="L67" s="38">
        <v>0</v>
      </c>
      <c s="32">
        <f>ROUND(ROUND(L67,2)*ROUND(G67,3),2)</f>
      </c>
      <c s="36" t="s">
        <v>11685</v>
      </c>
      <c>
        <f>(M67*21)/100</f>
      </c>
      <c t="s">
        <v>28</v>
      </c>
    </row>
    <row r="68" spans="1:5" ht="12.75">
      <c r="A68" s="35" t="s">
        <v>56</v>
      </c>
      <c r="E68" s="39" t="s">
        <v>1040</v>
      </c>
    </row>
    <row r="69" spans="1:5" ht="12.75">
      <c r="A69" s="35" t="s">
        <v>57</v>
      </c>
      <c r="E69" s="40" t="s">
        <v>12183</v>
      </c>
    </row>
    <row r="70" spans="1:5" ht="102">
      <c r="A70" t="s">
        <v>58</v>
      </c>
      <c r="E70" s="39" t="s">
        <v>159</v>
      </c>
    </row>
    <row r="71" spans="1:16" ht="25.5">
      <c r="A71" t="s">
        <v>49</v>
      </c>
      <c s="34" t="s">
        <v>69</v>
      </c>
      <c s="34" t="s">
        <v>1351</v>
      </c>
      <c s="35" t="s">
        <v>52</v>
      </c>
      <c s="6" t="s">
        <v>1352</v>
      </c>
      <c s="36" t="s">
        <v>67</v>
      </c>
      <c s="37">
        <v>2</v>
      </c>
      <c s="36">
        <v>0</v>
      </c>
      <c s="36">
        <f>ROUND(G71*H71,6)</f>
      </c>
      <c r="L71" s="38">
        <v>0</v>
      </c>
      <c s="32">
        <f>ROUND(ROUND(L71,2)*ROUND(G71,3),2)</f>
      </c>
      <c s="36" t="s">
        <v>11685</v>
      </c>
      <c>
        <f>(M71*21)/100</f>
      </c>
      <c t="s">
        <v>28</v>
      </c>
    </row>
    <row r="72" spans="1:5" ht="12.75">
      <c r="A72" s="35" t="s">
        <v>56</v>
      </c>
      <c r="E72" s="39" t="s">
        <v>1040</v>
      </c>
    </row>
    <row r="73" spans="1:5" ht="12.75">
      <c r="A73" s="35" t="s">
        <v>57</v>
      </c>
      <c r="E73" s="40" t="s">
        <v>12183</v>
      </c>
    </row>
    <row r="74" spans="1:5" ht="102">
      <c r="A74" t="s">
        <v>58</v>
      </c>
      <c r="E74" s="39" t="s">
        <v>159</v>
      </c>
    </row>
    <row r="75" spans="1:16" ht="25.5">
      <c r="A75" t="s">
        <v>49</v>
      </c>
      <c s="34" t="s">
        <v>72</v>
      </c>
      <c s="34" t="s">
        <v>157</v>
      </c>
      <c s="35" t="s">
        <v>52</v>
      </c>
      <c s="6" t="s">
        <v>158</v>
      </c>
      <c s="36" t="s">
        <v>67</v>
      </c>
      <c s="37">
        <v>2</v>
      </c>
      <c s="36">
        <v>0</v>
      </c>
      <c s="36">
        <f>ROUND(G75*H75,6)</f>
      </c>
      <c r="L75" s="38">
        <v>0</v>
      </c>
      <c s="32">
        <f>ROUND(ROUND(L75,2)*ROUND(G75,3),2)</f>
      </c>
      <c s="36" t="s">
        <v>11685</v>
      </c>
      <c>
        <f>(M75*21)/100</f>
      </c>
      <c t="s">
        <v>28</v>
      </c>
    </row>
    <row r="76" spans="1:5" ht="12.75">
      <c r="A76" s="35" t="s">
        <v>56</v>
      </c>
      <c r="E76" s="39" t="s">
        <v>1040</v>
      </c>
    </row>
    <row r="77" spans="1:5" ht="12.75">
      <c r="A77" s="35" t="s">
        <v>57</v>
      </c>
      <c r="E77" s="40" t="s">
        <v>12183</v>
      </c>
    </row>
    <row r="78" spans="1:5" ht="102">
      <c r="A78" t="s">
        <v>58</v>
      </c>
      <c r="E78" s="39" t="s">
        <v>159</v>
      </c>
    </row>
    <row r="79" spans="1:16" ht="12.75">
      <c r="A79" t="s">
        <v>49</v>
      </c>
      <c s="34" t="s">
        <v>78</v>
      </c>
      <c s="34" t="s">
        <v>12230</v>
      </c>
      <c s="35" t="s">
        <v>52</v>
      </c>
      <c s="6" t="s">
        <v>12231</v>
      </c>
      <c s="36" t="s">
        <v>67</v>
      </c>
      <c s="37">
        <v>3</v>
      </c>
      <c s="36">
        <v>0</v>
      </c>
      <c s="36">
        <f>ROUND(G79*H79,6)</f>
      </c>
      <c r="L79" s="38">
        <v>0</v>
      </c>
      <c s="32">
        <f>ROUND(ROUND(L79,2)*ROUND(G79,3),2)</f>
      </c>
      <c s="36" t="s">
        <v>11685</v>
      </c>
      <c>
        <f>(M79*21)/100</f>
      </c>
      <c t="s">
        <v>28</v>
      </c>
    </row>
    <row r="80" spans="1:5" ht="12.75">
      <c r="A80" s="35" t="s">
        <v>56</v>
      </c>
      <c r="E80" s="39" t="s">
        <v>1040</v>
      </c>
    </row>
    <row r="81" spans="1:5" ht="12.75">
      <c r="A81" s="35" t="s">
        <v>57</v>
      </c>
      <c r="E81" s="40" t="s">
        <v>12192</v>
      </c>
    </row>
    <row r="82" spans="1:5" ht="140.25">
      <c r="A82" t="s">
        <v>58</v>
      </c>
      <c r="E82" s="39" t="s">
        <v>12232</v>
      </c>
    </row>
    <row r="83" spans="1:16" ht="12.75">
      <c r="A83" t="s">
        <v>49</v>
      </c>
      <c s="34" t="s">
        <v>83</v>
      </c>
      <c s="34" t="s">
        <v>12233</v>
      </c>
      <c s="35" t="s">
        <v>52</v>
      </c>
      <c s="6" t="s">
        <v>12234</v>
      </c>
      <c s="36" t="s">
        <v>67</v>
      </c>
      <c s="37">
        <v>3</v>
      </c>
      <c s="36">
        <v>0</v>
      </c>
      <c s="36">
        <f>ROUND(G83*H83,6)</f>
      </c>
      <c r="L83" s="38">
        <v>0</v>
      </c>
      <c s="32">
        <f>ROUND(ROUND(L83,2)*ROUND(G83,3),2)</f>
      </c>
      <c s="36" t="s">
        <v>11685</v>
      </c>
      <c>
        <f>(M83*21)/100</f>
      </c>
      <c t="s">
        <v>28</v>
      </c>
    </row>
    <row r="84" spans="1:5" ht="12.75">
      <c r="A84" s="35" t="s">
        <v>56</v>
      </c>
      <c r="E84" s="39" t="s">
        <v>1040</v>
      </c>
    </row>
    <row r="85" spans="1:5" ht="12.75">
      <c r="A85" s="35" t="s">
        <v>57</v>
      </c>
      <c r="E85" s="40" t="s">
        <v>12192</v>
      </c>
    </row>
    <row r="86" spans="1:5" ht="127.5">
      <c r="A86" t="s">
        <v>58</v>
      </c>
      <c r="E86" s="39" t="s">
        <v>12235</v>
      </c>
    </row>
    <row r="87" spans="1:16" ht="25.5">
      <c r="A87" t="s">
        <v>49</v>
      </c>
      <c s="34" t="s">
        <v>87</v>
      </c>
      <c s="34" t="s">
        <v>12190</v>
      </c>
      <c s="35" t="s">
        <v>52</v>
      </c>
      <c s="6" t="s">
        <v>12191</v>
      </c>
      <c s="36" t="s">
        <v>67</v>
      </c>
      <c s="37">
        <v>1</v>
      </c>
      <c s="36">
        <v>0</v>
      </c>
      <c s="36">
        <f>ROUND(G87*H87,6)</f>
      </c>
      <c r="L87" s="38">
        <v>0</v>
      </c>
      <c s="32">
        <f>ROUND(ROUND(L87,2)*ROUND(G87,3),2)</f>
      </c>
      <c s="36" t="s">
        <v>11685</v>
      </c>
      <c>
        <f>(M87*21)/100</f>
      </c>
      <c t="s">
        <v>28</v>
      </c>
    </row>
    <row r="88" spans="1:5" ht="12.75">
      <c r="A88" s="35" t="s">
        <v>56</v>
      </c>
      <c r="E88" s="39" t="s">
        <v>1040</v>
      </c>
    </row>
    <row r="89" spans="1:5" ht="12.75">
      <c r="A89" s="35" t="s">
        <v>57</v>
      </c>
      <c r="E89" s="40" t="s">
        <v>12192</v>
      </c>
    </row>
    <row r="90" spans="1:5" ht="102">
      <c r="A90" t="s">
        <v>58</v>
      </c>
      <c r="E90" s="39" t="s">
        <v>12193</v>
      </c>
    </row>
    <row r="91" spans="1:16" ht="12.75">
      <c r="A91" t="s">
        <v>49</v>
      </c>
      <c s="34" t="s">
        <v>91</v>
      </c>
      <c s="34" t="s">
        <v>12236</v>
      </c>
      <c s="35" t="s">
        <v>52</v>
      </c>
      <c s="6" t="s">
        <v>12237</v>
      </c>
      <c s="36" t="s">
        <v>67</v>
      </c>
      <c s="37">
        <v>1</v>
      </c>
      <c s="36">
        <v>0</v>
      </c>
      <c s="36">
        <f>ROUND(G91*H91,6)</f>
      </c>
      <c r="L91" s="38">
        <v>0</v>
      </c>
      <c s="32">
        <f>ROUND(ROUND(L91,2)*ROUND(G91,3),2)</f>
      </c>
      <c s="36" t="s">
        <v>11685</v>
      </c>
      <c>
        <f>(M91*21)/100</f>
      </c>
      <c t="s">
        <v>28</v>
      </c>
    </row>
    <row r="92" spans="1:5" ht="12.75">
      <c r="A92" s="35" t="s">
        <v>56</v>
      </c>
      <c r="E92" s="39" t="s">
        <v>1040</v>
      </c>
    </row>
    <row r="93" spans="1:5" ht="12.75">
      <c r="A93" s="35" t="s">
        <v>57</v>
      </c>
      <c r="E93" s="40" t="s">
        <v>12192</v>
      </c>
    </row>
    <row r="94" spans="1:5" ht="89.25">
      <c r="A94" t="s">
        <v>58</v>
      </c>
      <c r="E94" s="39" t="s">
        <v>12238</v>
      </c>
    </row>
    <row r="95" spans="1:16" ht="12.75">
      <c r="A95" t="s">
        <v>49</v>
      </c>
      <c s="34" t="s">
        <v>96</v>
      </c>
      <c s="34" t="s">
        <v>12194</v>
      </c>
      <c s="35" t="s">
        <v>52</v>
      </c>
      <c s="6" t="s">
        <v>12195</v>
      </c>
      <c s="36" t="s">
        <v>67</v>
      </c>
      <c s="37">
        <v>1</v>
      </c>
      <c s="36">
        <v>0</v>
      </c>
      <c s="36">
        <f>ROUND(G95*H95,6)</f>
      </c>
      <c r="L95" s="38">
        <v>0</v>
      </c>
      <c s="32">
        <f>ROUND(ROUND(L95,2)*ROUND(G95,3),2)</f>
      </c>
      <c s="36" t="s">
        <v>11685</v>
      </c>
      <c>
        <f>(M95*21)/100</f>
      </c>
      <c t="s">
        <v>28</v>
      </c>
    </row>
    <row r="96" spans="1:5" ht="12.75">
      <c r="A96" s="35" t="s">
        <v>56</v>
      </c>
      <c r="E96" s="39" t="s">
        <v>1040</v>
      </c>
    </row>
    <row r="97" spans="1:5" ht="12.75">
      <c r="A97" s="35" t="s">
        <v>57</v>
      </c>
      <c r="E97" s="40" t="s">
        <v>12192</v>
      </c>
    </row>
    <row r="98" spans="1:5" ht="89.25">
      <c r="A98" t="s">
        <v>58</v>
      </c>
      <c r="E98" s="39" t="s">
        <v>12197</v>
      </c>
    </row>
    <row r="99" spans="1:16" ht="25.5">
      <c r="A99" t="s">
        <v>49</v>
      </c>
      <c s="34" t="s">
        <v>888</v>
      </c>
      <c s="34" t="s">
        <v>12198</v>
      </c>
      <c s="35" t="s">
        <v>52</v>
      </c>
      <c s="6" t="s">
        <v>12199</v>
      </c>
      <c s="36" t="s">
        <v>67</v>
      </c>
      <c s="37">
        <v>1</v>
      </c>
      <c s="36">
        <v>0</v>
      </c>
      <c s="36">
        <f>ROUND(G99*H99,6)</f>
      </c>
      <c r="L99" s="38">
        <v>0</v>
      </c>
      <c s="32">
        <f>ROUND(ROUND(L99,2)*ROUND(G99,3),2)</f>
      </c>
      <c s="36" t="s">
        <v>11685</v>
      </c>
      <c>
        <f>(M99*21)/100</f>
      </c>
      <c t="s">
        <v>28</v>
      </c>
    </row>
    <row r="100" spans="1:5" ht="12.75">
      <c r="A100" s="35" t="s">
        <v>56</v>
      </c>
      <c r="E100" s="39" t="s">
        <v>1040</v>
      </c>
    </row>
    <row r="101" spans="1:5" ht="12.75">
      <c r="A101" s="35" t="s">
        <v>57</v>
      </c>
      <c r="E101" s="40" t="s">
        <v>12196</v>
      </c>
    </row>
    <row r="102" spans="1:5" ht="102">
      <c r="A102" t="s">
        <v>58</v>
      </c>
      <c r="E102" s="39" t="s">
        <v>12200</v>
      </c>
    </row>
    <row r="103" spans="1:16" ht="25.5">
      <c r="A103" t="s">
        <v>49</v>
      </c>
      <c s="34" t="s">
        <v>102</v>
      </c>
      <c s="34" t="s">
        <v>12201</v>
      </c>
      <c s="35" t="s">
        <v>52</v>
      </c>
      <c s="6" t="s">
        <v>12202</v>
      </c>
      <c s="36" t="s">
        <v>67</v>
      </c>
      <c s="37">
        <v>1</v>
      </c>
      <c s="36">
        <v>0</v>
      </c>
      <c s="36">
        <f>ROUND(G103*H103,6)</f>
      </c>
      <c r="L103" s="38">
        <v>0</v>
      </c>
      <c s="32">
        <f>ROUND(ROUND(L103,2)*ROUND(G103,3),2)</f>
      </c>
      <c s="36" t="s">
        <v>11685</v>
      </c>
      <c>
        <f>(M103*21)/100</f>
      </c>
      <c t="s">
        <v>28</v>
      </c>
    </row>
    <row r="104" spans="1:5" ht="12.75">
      <c r="A104" s="35" t="s">
        <v>56</v>
      </c>
      <c r="E104" s="39" t="s">
        <v>1040</v>
      </c>
    </row>
    <row r="105" spans="1:5" ht="12.75">
      <c r="A105" s="35" t="s">
        <v>57</v>
      </c>
      <c r="E105" s="40" t="s">
        <v>12192</v>
      </c>
    </row>
    <row r="106" spans="1:5" ht="102">
      <c r="A106" t="s">
        <v>58</v>
      </c>
      <c r="E106" s="39" t="s">
        <v>12203</v>
      </c>
    </row>
    <row r="107" spans="1:16" ht="25.5">
      <c r="A107" t="s">
        <v>49</v>
      </c>
      <c s="34" t="s">
        <v>820</v>
      </c>
      <c s="34" t="s">
        <v>12204</v>
      </c>
      <c s="35" t="s">
        <v>52</v>
      </c>
      <c s="6" t="s">
        <v>12205</v>
      </c>
      <c s="36" t="s">
        <v>67</v>
      </c>
      <c s="37">
        <v>7</v>
      </c>
      <c s="36">
        <v>0</v>
      </c>
      <c s="36">
        <f>ROUND(G107*H107,6)</f>
      </c>
      <c r="L107" s="38">
        <v>0</v>
      </c>
      <c s="32">
        <f>ROUND(ROUND(L107,2)*ROUND(G107,3),2)</f>
      </c>
      <c s="36" t="s">
        <v>11685</v>
      </c>
      <c>
        <f>(M107*21)/100</f>
      </c>
      <c t="s">
        <v>28</v>
      </c>
    </row>
    <row r="108" spans="1:5" ht="12.75">
      <c r="A108" s="35" t="s">
        <v>56</v>
      </c>
      <c r="E108" s="39" t="s">
        <v>1040</v>
      </c>
    </row>
    <row r="109" spans="1:5" ht="12.75">
      <c r="A109" s="35" t="s">
        <v>57</v>
      </c>
      <c r="E109" s="40" t="s">
        <v>12192</v>
      </c>
    </row>
    <row r="110" spans="1:5" ht="76.5">
      <c r="A110" t="s">
        <v>58</v>
      </c>
      <c r="E110" s="39" t="s">
        <v>12206</v>
      </c>
    </row>
    <row r="111" spans="1:16" ht="25.5">
      <c r="A111" t="s">
        <v>49</v>
      </c>
      <c s="34" t="s">
        <v>108</v>
      </c>
      <c s="34" t="s">
        <v>12207</v>
      </c>
      <c s="35" t="s">
        <v>52</v>
      </c>
      <c s="6" t="s">
        <v>12208</v>
      </c>
      <c s="36" t="s">
        <v>67</v>
      </c>
      <c s="37">
        <v>7</v>
      </c>
      <c s="36">
        <v>0</v>
      </c>
      <c s="36">
        <f>ROUND(G111*H111,6)</f>
      </c>
      <c r="L111" s="38">
        <v>0</v>
      </c>
      <c s="32">
        <f>ROUND(ROUND(L111,2)*ROUND(G111,3),2)</f>
      </c>
      <c s="36" t="s">
        <v>11685</v>
      </c>
      <c>
        <f>(M111*21)/100</f>
      </c>
      <c t="s">
        <v>28</v>
      </c>
    </row>
    <row r="112" spans="1:5" ht="12.75">
      <c r="A112" s="35" t="s">
        <v>56</v>
      </c>
      <c r="E112" s="39" t="s">
        <v>1040</v>
      </c>
    </row>
    <row r="113" spans="1:5" ht="12.75">
      <c r="A113" s="35" t="s">
        <v>57</v>
      </c>
      <c r="E113" s="40" t="s">
        <v>12192</v>
      </c>
    </row>
    <row r="114" spans="1:5" ht="76.5">
      <c r="A114" t="s">
        <v>58</v>
      </c>
      <c r="E114" s="39" t="s">
        <v>12206</v>
      </c>
    </row>
    <row r="115" spans="1:16" ht="25.5">
      <c r="A115" t="s">
        <v>49</v>
      </c>
      <c s="34" t="s">
        <v>112</v>
      </c>
      <c s="34" t="s">
        <v>1305</v>
      </c>
      <c s="35" t="s">
        <v>52</v>
      </c>
      <c s="6" t="s">
        <v>12209</v>
      </c>
      <c s="36" t="s">
        <v>486</v>
      </c>
      <c s="37">
        <v>10</v>
      </c>
      <c s="36">
        <v>0</v>
      </c>
      <c s="36">
        <f>ROUND(G115*H115,6)</f>
      </c>
      <c r="L115" s="38">
        <v>0</v>
      </c>
      <c s="32">
        <f>ROUND(ROUND(L115,2)*ROUND(G115,3),2)</f>
      </c>
      <c s="36" t="s">
        <v>11685</v>
      </c>
      <c>
        <f>(M115*21)/100</f>
      </c>
      <c t="s">
        <v>28</v>
      </c>
    </row>
    <row r="116" spans="1:5" ht="12.75">
      <c r="A116" s="35" t="s">
        <v>56</v>
      </c>
      <c r="E116" s="39" t="s">
        <v>1040</v>
      </c>
    </row>
    <row r="117" spans="1:5" ht="12.75">
      <c r="A117" s="35" t="s">
        <v>57</v>
      </c>
      <c r="E117" s="40" t="s">
        <v>12178</v>
      </c>
    </row>
    <row r="118" spans="1:5" ht="140.25">
      <c r="A118" t="s">
        <v>58</v>
      </c>
      <c r="E118" s="39" t="s">
        <v>12210</v>
      </c>
    </row>
    <row r="119" spans="1:16" ht="25.5">
      <c r="A119" t="s">
        <v>49</v>
      </c>
      <c s="34" t="s">
        <v>116</v>
      </c>
      <c s="34" t="s">
        <v>1540</v>
      </c>
      <c s="35" t="s">
        <v>52</v>
      </c>
      <c s="6" t="s">
        <v>12211</v>
      </c>
      <c s="36" t="s">
        <v>486</v>
      </c>
      <c s="37">
        <v>10</v>
      </c>
      <c s="36">
        <v>0</v>
      </c>
      <c s="36">
        <f>ROUND(G119*H119,6)</f>
      </c>
      <c r="L119" s="38">
        <v>0</v>
      </c>
      <c s="32">
        <f>ROUND(ROUND(L119,2)*ROUND(G119,3),2)</f>
      </c>
      <c s="36" t="s">
        <v>11685</v>
      </c>
      <c>
        <f>(M119*21)/100</f>
      </c>
      <c t="s">
        <v>28</v>
      </c>
    </row>
    <row r="120" spans="1:5" ht="12.75">
      <c r="A120" s="35" t="s">
        <v>56</v>
      </c>
      <c r="E120" s="39" t="s">
        <v>1040</v>
      </c>
    </row>
    <row r="121" spans="1:5" ht="12.75">
      <c r="A121" s="35" t="s">
        <v>57</v>
      </c>
      <c r="E121" s="40" t="s">
        <v>12178</v>
      </c>
    </row>
    <row r="122" spans="1:5" ht="153">
      <c r="A122" t="s">
        <v>58</v>
      </c>
      <c r="E122" s="39" t="s">
        <v>12212</v>
      </c>
    </row>
    <row r="123" spans="1:16" ht="12.75">
      <c r="A123" t="s">
        <v>49</v>
      </c>
      <c s="34" t="s">
        <v>120</v>
      </c>
      <c s="34" t="s">
        <v>1117</v>
      </c>
      <c s="35" t="s">
        <v>52</v>
      </c>
      <c s="6" t="s">
        <v>1118</v>
      </c>
      <c s="36" t="s">
        <v>105</v>
      </c>
      <c s="37">
        <v>20</v>
      </c>
      <c s="36">
        <v>0</v>
      </c>
      <c s="36">
        <f>ROUND(G123*H123,6)</f>
      </c>
      <c r="L123" s="38">
        <v>0</v>
      </c>
      <c s="32">
        <f>ROUND(ROUND(L123,2)*ROUND(G123,3),2)</f>
      </c>
      <c s="36" t="s">
        <v>11685</v>
      </c>
      <c>
        <f>(M123*21)/100</f>
      </c>
      <c t="s">
        <v>28</v>
      </c>
    </row>
    <row r="124" spans="1:5" ht="12.75">
      <c r="A124" s="35" t="s">
        <v>56</v>
      </c>
      <c r="E124" s="39" t="s">
        <v>1040</v>
      </c>
    </row>
    <row r="125" spans="1:5" ht="12.75">
      <c r="A125" s="35" t="s">
        <v>57</v>
      </c>
      <c r="E125" s="40" t="s">
        <v>12178</v>
      </c>
    </row>
    <row r="126" spans="1:5" ht="140.25">
      <c r="A126" t="s">
        <v>58</v>
      </c>
      <c r="E126" s="39" t="s">
        <v>12239</v>
      </c>
    </row>
    <row r="127" spans="1:16" ht="12.75">
      <c r="A127" t="s">
        <v>49</v>
      </c>
      <c s="34" t="s">
        <v>124</v>
      </c>
      <c s="34" t="s">
        <v>5549</v>
      </c>
      <c s="35" t="s">
        <v>52</v>
      </c>
      <c s="6" t="s">
        <v>5550</v>
      </c>
      <c s="36" t="s">
        <v>67</v>
      </c>
      <c s="37">
        <v>10</v>
      </c>
      <c s="36">
        <v>0</v>
      </c>
      <c s="36">
        <f>ROUND(G127*H127,6)</f>
      </c>
      <c r="L127" s="38">
        <v>0</v>
      </c>
      <c s="32">
        <f>ROUND(ROUND(L127,2)*ROUND(G127,3),2)</f>
      </c>
      <c s="36" t="s">
        <v>11685</v>
      </c>
      <c>
        <f>(M127*21)/100</f>
      </c>
      <c t="s">
        <v>28</v>
      </c>
    </row>
    <row r="128" spans="1:5" ht="12.75">
      <c r="A128" s="35" t="s">
        <v>56</v>
      </c>
      <c r="E128" s="39" t="s">
        <v>1040</v>
      </c>
    </row>
    <row r="129" spans="1:5" ht="12.75">
      <c r="A129" s="35" t="s">
        <v>57</v>
      </c>
      <c r="E129" s="40" t="s">
        <v>2426</v>
      </c>
    </row>
    <row r="130" spans="1:5" ht="89.25">
      <c r="A130" t="s">
        <v>58</v>
      </c>
      <c r="E130" s="39" t="s">
        <v>12213</v>
      </c>
    </row>
    <row r="131" spans="1:16" ht="12.75">
      <c r="A131" t="s">
        <v>49</v>
      </c>
      <c s="34" t="s">
        <v>128</v>
      </c>
      <c s="34" t="s">
        <v>113</v>
      </c>
      <c s="35" t="s">
        <v>52</v>
      </c>
      <c s="6" t="s">
        <v>114</v>
      </c>
      <c s="36" t="s">
        <v>67</v>
      </c>
      <c s="37">
        <v>3</v>
      </c>
      <c s="36">
        <v>0</v>
      </c>
      <c s="36">
        <f>ROUND(G131*H131,6)</f>
      </c>
      <c r="L131" s="38">
        <v>0</v>
      </c>
      <c s="32">
        <f>ROUND(ROUND(L131,2)*ROUND(G131,3),2)</f>
      </c>
      <c s="36" t="s">
        <v>11685</v>
      </c>
      <c>
        <f>(M131*21)/100</f>
      </c>
      <c t="s">
        <v>28</v>
      </c>
    </row>
    <row r="132" spans="1:5" ht="12.75">
      <c r="A132" s="35" t="s">
        <v>56</v>
      </c>
      <c r="E132" s="39" t="s">
        <v>1040</v>
      </c>
    </row>
    <row r="133" spans="1:5" ht="12.75">
      <c r="A133" s="35" t="s">
        <v>57</v>
      </c>
      <c r="E133" s="40" t="s">
        <v>2426</v>
      </c>
    </row>
    <row r="134" spans="1:5" ht="102">
      <c r="A134" t="s">
        <v>58</v>
      </c>
      <c r="E134" s="39" t="s">
        <v>12240</v>
      </c>
    </row>
    <row r="135" spans="1:13" ht="12.75">
      <c r="A135" t="s">
        <v>47</v>
      </c>
      <c r="C135" s="31" t="s">
        <v>12214</v>
      </c>
      <c r="E135" s="33" t="s">
        <v>12215</v>
      </c>
      <c r="J135" s="32">
        <f>0</f>
      </c>
      <c s="32">
        <f>0</f>
      </c>
      <c s="32">
        <f>0+L136+L140+L144+L148+L152+L156+L160+L164+L168</f>
      </c>
      <c s="32">
        <f>0+M136+M140+M144+M148+M152+M156+M160+M164+M168</f>
      </c>
    </row>
    <row r="136" spans="1:16" ht="25.5">
      <c r="A136" t="s">
        <v>49</v>
      </c>
      <c s="34" t="s">
        <v>136</v>
      </c>
      <c s="34" t="s">
        <v>1334</v>
      </c>
      <c s="35" t="s">
        <v>52</v>
      </c>
      <c s="6" t="s">
        <v>1531</v>
      </c>
      <c s="36" t="s">
        <v>67</v>
      </c>
      <c s="37">
        <v>1</v>
      </c>
      <c s="36">
        <v>0</v>
      </c>
      <c s="36">
        <f>ROUND(G136*H136,6)</f>
      </c>
      <c r="L136" s="38">
        <v>0</v>
      </c>
      <c s="32">
        <f>ROUND(ROUND(L136,2)*ROUND(G136,3),2)</f>
      </c>
      <c s="36" t="s">
        <v>11685</v>
      </c>
      <c>
        <f>(M136*21)/100</f>
      </c>
      <c t="s">
        <v>28</v>
      </c>
    </row>
    <row r="137" spans="1:5" ht="12.75">
      <c r="A137" s="35" t="s">
        <v>56</v>
      </c>
      <c r="E137" s="39" t="s">
        <v>1040</v>
      </c>
    </row>
    <row r="138" spans="1:5" ht="12.75">
      <c r="A138" s="35" t="s">
        <v>57</v>
      </c>
      <c r="E138" s="40" t="s">
        <v>52</v>
      </c>
    </row>
    <row r="139" spans="1:5" ht="114.75">
      <c r="A139" t="s">
        <v>58</v>
      </c>
      <c r="E139" s="39" t="s">
        <v>1532</v>
      </c>
    </row>
    <row r="140" spans="1:16" ht="25.5">
      <c r="A140" t="s">
        <v>49</v>
      </c>
      <c s="34" t="s">
        <v>140</v>
      </c>
      <c s="34" t="s">
        <v>1331</v>
      </c>
      <c s="35" t="s">
        <v>52</v>
      </c>
      <c s="6" t="s">
        <v>1839</v>
      </c>
      <c s="36" t="s">
        <v>67</v>
      </c>
      <c s="37">
        <v>1</v>
      </c>
      <c s="36">
        <v>0</v>
      </c>
      <c s="36">
        <f>ROUND(G140*H140,6)</f>
      </c>
      <c r="L140" s="38">
        <v>0</v>
      </c>
      <c s="32">
        <f>ROUND(ROUND(L140,2)*ROUND(G140,3),2)</f>
      </c>
      <c s="36" t="s">
        <v>11685</v>
      </c>
      <c>
        <f>(M140*21)/100</f>
      </c>
      <c t="s">
        <v>28</v>
      </c>
    </row>
    <row r="141" spans="1:5" ht="12.75">
      <c r="A141" s="35" t="s">
        <v>56</v>
      </c>
      <c r="E141" s="39" t="s">
        <v>1040</v>
      </c>
    </row>
    <row r="142" spans="1:5" ht="12.75">
      <c r="A142" s="35" t="s">
        <v>57</v>
      </c>
      <c r="E142" s="40" t="s">
        <v>52</v>
      </c>
    </row>
    <row r="143" spans="1:5" ht="89.25">
      <c r="A143" t="s">
        <v>58</v>
      </c>
      <c r="E143" s="39" t="s">
        <v>1840</v>
      </c>
    </row>
    <row r="144" spans="1:16" ht="12.75">
      <c r="A144" t="s">
        <v>49</v>
      </c>
      <c s="34" t="s">
        <v>143</v>
      </c>
      <c s="34" t="s">
        <v>1325</v>
      </c>
      <c s="35" t="s">
        <v>52</v>
      </c>
      <c s="6" t="s">
        <v>2625</v>
      </c>
      <c s="36" t="s">
        <v>486</v>
      </c>
      <c s="37">
        <v>10</v>
      </c>
      <c s="36">
        <v>0</v>
      </c>
      <c s="36">
        <f>ROUND(G144*H144,6)</f>
      </c>
      <c r="L144" s="38">
        <v>0</v>
      </c>
      <c s="32">
        <f>ROUND(ROUND(L144,2)*ROUND(G144,3),2)</f>
      </c>
      <c s="36" t="s">
        <v>11685</v>
      </c>
      <c>
        <f>(M144*21)/100</f>
      </c>
      <c t="s">
        <v>28</v>
      </c>
    </row>
    <row r="145" spans="1:5" ht="12.75">
      <c r="A145" s="35" t="s">
        <v>56</v>
      </c>
      <c r="E145" s="39" t="s">
        <v>1040</v>
      </c>
    </row>
    <row r="146" spans="1:5" ht="12.75">
      <c r="A146" s="35" t="s">
        <v>57</v>
      </c>
      <c r="E146" s="40" t="s">
        <v>52</v>
      </c>
    </row>
    <row r="147" spans="1:5" ht="89.25">
      <c r="A147" t="s">
        <v>58</v>
      </c>
      <c r="E147" s="39" t="s">
        <v>2626</v>
      </c>
    </row>
    <row r="148" spans="1:16" ht="12.75">
      <c r="A148" t="s">
        <v>49</v>
      </c>
      <c s="34" t="s">
        <v>147</v>
      </c>
      <c s="34" t="s">
        <v>2388</v>
      </c>
      <c s="35" t="s">
        <v>52</v>
      </c>
      <c s="6" t="s">
        <v>2389</v>
      </c>
      <c s="36" t="s">
        <v>486</v>
      </c>
      <c s="37">
        <v>10</v>
      </c>
      <c s="36">
        <v>0</v>
      </c>
      <c s="36">
        <f>ROUND(G148*H148,6)</f>
      </c>
      <c r="L148" s="38">
        <v>0</v>
      </c>
      <c s="32">
        <f>ROUND(ROUND(L148,2)*ROUND(G148,3),2)</f>
      </c>
      <c s="36" t="s">
        <v>11685</v>
      </c>
      <c>
        <f>(M148*21)/100</f>
      </c>
      <c t="s">
        <v>28</v>
      </c>
    </row>
    <row r="149" spans="1:5" ht="12.75">
      <c r="A149" s="35" t="s">
        <v>56</v>
      </c>
      <c r="E149" s="39" t="s">
        <v>1040</v>
      </c>
    </row>
    <row r="150" spans="1:5" ht="12.75">
      <c r="A150" s="35" t="s">
        <v>57</v>
      </c>
      <c r="E150" s="40" t="s">
        <v>52</v>
      </c>
    </row>
    <row r="151" spans="1:5" ht="89.25">
      <c r="A151" t="s">
        <v>58</v>
      </c>
      <c r="E151" s="39" t="s">
        <v>2390</v>
      </c>
    </row>
    <row r="152" spans="1:16" ht="12.75">
      <c r="A152" t="s">
        <v>49</v>
      </c>
      <c s="34" t="s">
        <v>170</v>
      </c>
      <c s="34" t="s">
        <v>2391</v>
      </c>
      <c s="35" t="s">
        <v>52</v>
      </c>
      <c s="6" t="s">
        <v>2392</v>
      </c>
      <c s="36" t="s">
        <v>486</v>
      </c>
      <c s="37">
        <v>5</v>
      </c>
      <c s="36">
        <v>0</v>
      </c>
      <c s="36">
        <f>ROUND(G152*H152,6)</f>
      </c>
      <c r="L152" s="38">
        <v>0</v>
      </c>
      <c s="32">
        <f>ROUND(ROUND(L152,2)*ROUND(G152,3),2)</f>
      </c>
      <c s="36" t="s">
        <v>11685</v>
      </c>
      <c>
        <f>(M152*21)/100</f>
      </c>
      <c t="s">
        <v>28</v>
      </c>
    </row>
    <row r="153" spans="1:5" ht="12.75">
      <c r="A153" s="35" t="s">
        <v>56</v>
      </c>
      <c r="E153" s="39" t="s">
        <v>1040</v>
      </c>
    </row>
    <row r="154" spans="1:5" ht="12.75">
      <c r="A154" s="35" t="s">
        <v>57</v>
      </c>
      <c r="E154" s="40" t="s">
        <v>52</v>
      </c>
    </row>
    <row r="155" spans="1:5" ht="89.25">
      <c r="A155" t="s">
        <v>58</v>
      </c>
      <c r="E155" s="39" t="s">
        <v>2393</v>
      </c>
    </row>
    <row r="156" spans="1:16" ht="12.75">
      <c r="A156" t="s">
        <v>49</v>
      </c>
      <c s="34" t="s">
        <v>175</v>
      </c>
      <c s="34" t="s">
        <v>2167</v>
      </c>
      <c s="35" t="s">
        <v>52</v>
      </c>
      <c s="6" t="s">
        <v>2168</v>
      </c>
      <c s="36" t="s">
        <v>486</v>
      </c>
      <c s="37">
        <v>15</v>
      </c>
      <c s="36">
        <v>0</v>
      </c>
      <c s="36">
        <f>ROUND(G156*H156,6)</f>
      </c>
      <c r="L156" s="38">
        <v>0</v>
      </c>
      <c s="32">
        <f>ROUND(ROUND(L156,2)*ROUND(G156,3),2)</f>
      </c>
      <c s="36" t="s">
        <v>11685</v>
      </c>
      <c>
        <f>(M156*21)/100</f>
      </c>
      <c t="s">
        <v>28</v>
      </c>
    </row>
    <row r="157" spans="1:5" ht="12.75">
      <c r="A157" s="35" t="s">
        <v>56</v>
      </c>
      <c r="E157" s="39" t="s">
        <v>1040</v>
      </c>
    </row>
    <row r="158" spans="1:5" ht="12.75">
      <c r="A158" s="35" t="s">
        <v>57</v>
      </c>
      <c r="E158" s="40" t="s">
        <v>52</v>
      </c>
    </row>
    <row r="159" spans="1:5" ht="89.25">
      <c r="A159" t="s">
        <v>58</v>
      </c>
      <c r="E159" s="39" t="s">
        <v>2394</v>
      </c>
    </row>
    <row r="160" spans="1:16" ht="12.75">
      <c r="A160" t="s">
        <v>49</v>
      </c>
      <c s="34" t="s">
        <v>178</v>
      </c>
      <c s="34" t="s">
        <v>2745</v>
      </c>
      <c s="35" t="s">
        <v>52</v>
      </c>
      <c s="6" t="s">
        <v>2746</v>
      </c>
      <c s="36" t="s">
        <v>67</v>
      </c>
      <c s="37">
        <v>1</v>
      </c>
      <c s="36">
        <v>0</v>
      </c>
      <c s="36">
        <f>ROUND(G160*H160,6)</f>
      </c>
      <c r="L160" s="38">
        <v>0</v>
      </c>
      <c s="32">
        <f>ROUND(ROUND(L160,2)*ROUND(G160,3),2)</f>
      </c>
      <c s="36" t="s">
        <v>11685</v>
      </c>
      <c>
        <f>(M160*21)/100</f>
      </c>
      <c t="s">
        <v>28</v>
      </c>
    </row>
    <row r="161" spans="1:5" ht="12.75">
      <c r="A161" s="35" t="s">
        <v>56</v>
      </c>
      <c r="E161" s="39" t="s">
        <v>1040</v>
      </c>
    </row>
    <row r="162" spans="1:5" ht="12.75">
      <c r="A162" s="35" t="s">
        <v>57</v>
      </c>
      <c r="E162" s="40" t="s">
        <v>2747</v>
      </c>
    </row>
    <row r="163" spans="1:5" ht="12.75">
      <c r="A163" t="s">
        <v>58</v>
      </c>
      <c r="E163" s="39" t="s">
        <v>2589</v>
      </c>
    </row>
    <row r="164" spans="1:16" ht="12.75">
      <c r="A164" t="s">
        <v>49</v>
      </c>
      <c s="34" t="s">
        <v>181</v>
      </c>
      <c s="34" t="s">
        <v>2591</v>
      </c>
      <c s="35" t="s">
        <v>52</v>
      </c>
      <c s="6" t="s">
        <v>2592</v>
      </c>
      <c s="36" t="s">
        <v>932</v>
      </c>
      <c s="37">
        <v>1</v>
      </c>
      <c s="36">
        <v>0</v>
      </c>
      <c s="36">
        <f>ROUND(G164*H164,6)</f>
      </c>
      <c r="L164" s="38">
        <v>0</v>
      </c>
      <c s="32">
        <f>ROUND(ROUND(L164,2)*ROUND(G164,3),2)</f>
      </c>
      <c s="36" t="s">
        <v>11685</v>
      </c>
      <c>
        <f>(M164*21)/100</f>
      </c>
      <c t="s">
        <v>28</v>
      </c>
    </row>
    <row r="165" spans="1:5" ht="12.75">
      <c r="A165" s="35" t="s">
        <v>56</v>
      </c>
      <c r="E165" s="39" t="s">
        <v>1040</v>
      </c>
    </row>
    <row r="166" spans="1:5" ht="12.75">
      <c r="A166" s="35" t="s">
        <v>57</v>
      </c>
      <c r="E166" s="40" t="s">
        <v>2593</v>
      </c>
    </row>
    <row r="167" spans="1:5" ht="25.5">
      <c r="A167" t="s">
        <v>58</v>
      </c>
      <c r="E167" s="39" t="s">
        <v>2594</v>
      </c>
    </row>
    <row r="168" spans="1:16" ht="12.75">
      <c r="A168" t="s">
        <v>49</v>
      </c>
      <c s="34" t="s">
        <v>185</v>
      </c>
      <c s="34" t="s">
        <v>2586</v>
      </c>
      <c s="35" t="s">
        <v>52</v>
      </c>
      <c s="6" t="s">
        <v>2587</v>
      </c>
      <c s="36" t="s">
        <v>932</v>
      </c>
      <c s="37">
        <v>1</v>
      </c>
      <c s="36">
        <v>0</v>
      </c>
      <c s="36">
        <f>ROUND(G168*H168,6)</f>
      </c>
      <c r="L168" s="38">
        <v>0</v>
      </c>
      <c s="32">
        <f>ROUND(ROUND(L168,2)*ROUND(G168,3),2)</f>
      </c>
      <c s="36" t="s">
        <v>11685</v>
      </c>
      <c>
        <f>(M168*21)/100</f>
      </c>
      <c t="s">
        <v>28</v>
      </c>
    </row>
    <row r="169" spans="1:5" ht="12.75">
      <c r="A169" s="35" t="s">
        <v>56</v>
      </c>
      <c r="E169" s="39" t="s">
        <v>1040</v>
      </c>
    </row>
    <row r="170" spans="1:5" ht="12.75">
      <c r="A170" s="35" t="s">
        <v>57</v>
      </c>
      <c r="E170" s="40" t="s">
        <v>2588</v>
      </c>
    </row>
    <row r="171" spans="1:5" ht="12.75">
      <c r="A171" t="s">
        <v>58</v>
      </c>
      <c r="E171" s="39" t="s">
        <v>2589</v>
      </c>
    </row>
    <row r="172" spans="1:13" ht="12.75">
      <c r="A172" t="s">
        <v>47</v>
      </c>
      <c r="C172" s="31" t="s">
        <v>642</v>
      </c>
      <c r="E172" s="33" t="s">
        <v>643</v>
      </c>
      <c r="J172" s="32">
        <f>0</f>
      </c>
      <c s="32">
        <f>0</f>
      </c>
      <c s="32">
        <f>0+L173</f>
      </c>
      <c s="32">
        <f>0+M173</f>
      </c>
    </row>
    <row r="173" spans="1:16" ht="25.5">
      <c r="A173" t="s">
        <v>49</v>
      </c>
      <c s="34" t="s">
        <v>132</v>
      </c>
      <c s="34" t="s">
        <v>2560</v>
      </c>
      <c s="35" t="s">
        <v>2561</v>
      </c>
      <c s="6" t="s">
        <v>2562</v>
      </c>
      <c s="36" t="s">
        <v>648</v>
      </c>
      <c s="37">
        <v>2</v>
      </c>
      <c s="36">
        <v>0</v>
      </c>
      <c s="36">
        <f>ROUND(G173*H173,6)</f>
      </c>
      <c r="L173" s="38">
        <v>0</v>
      </c>
      <c s="32">
        <f>ROUND(ROUND(L173,2)*ROUND(G173,3),2)</f>
      </c>
      <c s="36" t="s">
        <v>649</v>
      </c>
      <c>
        <f>(M173*21)/100</f>
      </c>
      <c t="s">
        <v>28</v>
      </c>
    </row>
    <row r="174" spans="1:5" ht="25.5">
      <c r="A174" s="35" t="s">
        <v>56</v>
      </c>
      <c r="E174" s="39" t="s">
        <v>2187</v>
      </c>
    </row>
    <row r="175" spans="1:5" ht="12.75">
      <c r="A175" s="35" t="s">
        <v>57</v>
      </c>
      <c r="E175" s="40" t="s">
        <v>52</v>
      </c>
    </row>
    <row r="176" spans="1:5" ht="102">
      <c r="A176" t="s">
        <v>58</v>
      </c>
      <c r="E17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12173</v>
      </c>
      <c s="41">
        <f>Rekapitulace!C174</f>
      </c>
      <c s="20" t="s">
        <v>0</v>
      </c>
      <c t="s">
        <v>23</v>
      </c>
      <c t="s">
        <v>28</v>
      </c>
    </row>
    <row r="4" spans="1:16" ht="32" customHeight="1">
      <c r="A4" s="24" t="s">
        <v>20</v>
      </c>
      <c s="25" t="s">
        <v>29</v>
      </c>
      <c s="27" t="s">
        <v>12173</v>
      </c>
      <c r="E4" s="26" t="s">
        <v>12174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12243</v>
      </c>
      <c r="E8" s="30" t="s">
        <v>12242</v>
      </c>
      <c r="J8" s="29">
        <f>0+J9+J42+J91+J128</f>
      </c>
      <c s="29">
        <f>0+K9+K42+K91+K128</f>
      </c>
      <c s="29">
        <f>0+L9+L42+L91+L128</f>
      </c>
      <c s="29">
        <f>0+M9+M42+M91+M128</f>
      </c>
    </row>
    <row r="9" spans="1:13" ht="12.75">
      <c r="A9" t="s">
        <v>47</v>
      </c>
      <c r="C9" s="31" t="s">
        <v>644</v>
      </c>
      <c r="E9" s="33" t="s">
        <v>1032</v>
      </c>
      <c r="J9" s="32">
        <f>0</f>
      </c>
      <c s="32">
        <f>0</f>
      </c>
      <c s="32">
        <f>0+L10+L14+L18+L22+L26+L30+L34+L38</f>
      </c>
      <c s="32">
        <f>0+M10+M14+M18+M22+M26+M30+M34+M38</f>
      </c>
    </row>
    <row r="10" spans="1:16" ht="12.75">
      <c r="A10" t="s">
        <v>49</v>
      </c>
      <c s="34" t="s">
        <v>644</v>
      </c>
      <c s="34" t="s">
        <v>2184</v>
      </c>
      <c s="35" t="s">
        <v>52</v>
      </c>
      <c s="6" t="s">
        <v>2185</v>
      </c>
      <c s="36" t="s">
        <v>75</v>
      </c>
      <c s="37">
        <v>8.5</v>
      </c>
      <c s="36">
        <v>0</v>
      </c>
      <c s="36">
        <f>ROUND(G10*H10,6)</f>
      </c>
      <c r="L10" s="38">
        <v>0</v>
      </c>
      <c s="32">
        <f>ROUND(ROUND(L10,2)*ROUND(G10,3),2)</f>
      </c>
      <c s="36" t="s">
        <v>11685</v>
      </c>
      <c>
        <f>(M10*21)/100</f>
      </c>
      <c t="s">
        <v>28</v>
      </c>
    </row>
    <row r="11" spans="1:5" ht="12.75">
      <c r="A11" s="35" t="s">
        <v>56</v>
      </c>
      <c r="E11" s="39" t="s">
        <v>1040</v>
      </c>
    </row>
    <row r="12" spans="1:5" ht="12.75">
      <c r="A12" s="35" t="s">
        <v>57</v>
      </c>
      <c r="E12" s="40" t="s">
        <v>12244</v>
      </c>
    </row>
    <row r="13" spans="1:5" ht="12.75">
      <c r="A13" t="s">
        <v>58</v>
      </c>
      <c r="E13" s="39" t="s">
        <v>52</v>
      </c>
    </row>
    <row r="14" spans="1:16" ht="12.75">
      <c r="A14" t="s">
        <v>49</v>
      </c>
      <c s="34" t="s">
        <v>28</v>
      </c>
      <c s="34" t="s">
        <v>165</v>
      </c>
      <c s="35" t="s">
        <v>52</v>
      </c>
      <c s="6" t="s">
        <v>166</v>
      </c>
      <c s="36" t="s">
        <v>75</v>
      </c>
      <c s="37">
        <v>8.5</v>
      </c>
      <c s="36">
        <v>0</v>
      </c>
      <c s="36">
        <f>ROUND(G14*H14,6)</f>
      </c>
      <c r="L14" s="38">
        <v>0</v>
      </c>
      <c s="32">
        <f>ROUND(ROUND(L14,2)*ROUND(G14,3),2)</f>
      </c>
      <c s="36" t="s">
        <v>11685</v>
      </c>
      <c>
        <f>(M14*21)/100</f>
      </c>
      <c t="s">
        <v>28</v>
      </c>
    </row>
    <row r="15" spans="1:5" ht="12.75">
      <c r="A15" s="35" t="s">
        <v>56</v>
      </c>
      <c r="E15" s="39" t="s">
        <v>1040</v>
      </c>
    </row>
    <row r="16" spans="1:5" ht="12.75">
      <c r="A16" s="35" t="s">
        <v>57</v>
      </c>
      <c r="E16" s="40" t="s">
        <v>12244</v>
      </c>
    </row>
    <row r="17" spans="1:5" ht="318.75">
      <c r="A17" t="s">
        <v>58</v>
      </c>
      <c r="E17" s="39" t="s">
        <v>2572</v>
      </c>
    </row>
    <row r="18" spans="1:16" ht="12.75">
      <c r="A18" t="s">
        <v>49</v>
      </c>
      <c s="34" t="s">
        <v>26</v>
      </c>
      <c s="34" t="s">
        <v>125</v>
      </c>
      <c s="35" t="s">
        <v>52</v>
      </c>
      <c s="6" t="s">
        <v>126</v>
      </c>
      <c s="36" t="s">
        <v>105</v>
      </c>
      <c s="37">
        <v>30</v>
      </c>
      <c s="36">
        <v>0</v>
      </c>
      <c s="36">
        <f>ROUND(G18*H18,6)</f>
      </c>
      <c r="L18" s="38">
        <v>0</v>
      </c>
      <c s="32">
        <f>ROUND(ROUND(L18,2)*ROUND(G18,3),2)</f>
      </c>
      <c s="36" t="s">
        <v>11685</v>
      </c>
      <c>
        <f>(M18*21)/100</f>
      </c>
      <c t="s">
        <v>28</v>
      </c>
    </row>
    <row r="19" spans="1:5" ht="12.75">
      <c r="A19" s="35" t="s">
        <v>56</v>
      </c>
      <c r="E19" s="39" t="s">
        <v>1040</v>
      </c>
    </row>
    <row r="20" spans="1:5" ht="12.75">
      <c r="A20" s="35" t="s">
        <v>57</v>
      </c>
      <c r="E20" s="40" t="s">
        <v>12245</v>
      </c>
    </row>
    <row r="21" spans="1:5" ht="140.25">
      <c r="A21" t="s">
        <v>58</v>
      </c>
      <c r="E21" s="39" t="s">
        <v>12221</v>
      </c>
    </row>
    <row r="22" spans="1:16" ht="25.5">
      <c r="A22" t="s">
        <v>49</v>
      </c>
      <c s="34" t="s">
        <v>94</v>
      </c>
      <c s="34" t="s">
        <v>137</v>
      </c>
      <c s="35" t="s">
        <v>52</v>
      </c>
      <c s="6" t="s">
        <v>138</v>
      </c>
      <c s="36" t="s">
        <v>105</v>
      </c>
      <c s="37">
        <v>30</v>
      </c>
      <c s="36">
        <v>0</v>
      </c>
      <c s="36">
        <f>ROUND(G22*H22,6)</f>
      </c>
      <c r="L22" s="38">
        <v>0</v>
      </c>
      <c s="32">
        <f>ROUND(ROUND(L22,2)*ROUND(G22,3),2)</f>
      </c>
      <c s="36" t="s">
        <v>11685</v>
      </c>
      <c>
        <f>(M22*21)/100</f>
      </c>
      <c t="s">
        <v>28</v>
      </c>
    </row>
    <row r="23" spans="1:5" ht="12.75">
      <c r="A23" s="35" t="s">
        <v>56</v>
      </c>
      <c r="E23" s="39" t="s">
        <v>1040</v>
      </c>
    </row>
    <row r="24" spans="1:5" ht="12.75">
      <c r="A24" s="35" t="s">
        <v>57</v>
      </c>
      <c r="E24" s="40" t="s">
        <v>12246</v>
      </c>
    </row>
    <row r="25" spans="1:5" ht="140.25">
      <c r="A25" t="s">
        <v>58</v>
      </c>
      <c r="E25" s="39" t="s">
        <v>6188</v>
      </c>
    </row>
    <row r="26" spans="1:16" ht="12.75">
      <c r="A26" t="s">
        <v>49</v>
      </c>
      <c s="34" t="s">
        <v>100</v>
      </c>
      <c s="34" t="s">
        <v>1159</v>
      </c>
      <c s="35" t="s">
        <v>52</v>
      </c>
      <c s="6" t="s">
        <v>5548</v>
      </c>
      <c s="36" t="s">
        <v>105</v>
      </c>
      <c s="37">
        <v>40</v>
      </c>
      <c s="36">
        <v>0</v>
      </c>
      <c s="36">
        <f>ROUND(G26*H26,6)</f>
      </c>
      <c r="L26" s="38">
        <v>0</v>
      </c>
      <c s="32">
        <f>ROUND(ROUND(L26,2)*ROUND(G26,3),2)</f>
      </c>
      <c s="36" t="s">
        <v>11685</v>
      </c>
      <c>
        <f>(M26*21)/100</f>
      </c>
      <c t="s">
        <v>28</v>
      </c>
    </row>
    <row r="27" spans="1:5" ht="12.75">
      <c r="A27" s="35" t="s">
        <v>56</v>
      </c>
      <c r="E27" s="39" t="s">
        <v>1040</v>
      </c>
    </row>
    <row r="28" spans="1:5" ht="12.75">
      <c r="A28" s="35" t="s">
        <v>57</v>
      </c>
      <c r="E28" s="40" t="s">
        <v>12178</v>
      </c>
    </row>
    <row r="29" spans="1:5" ht="76.5">
      <c r="A29" t="s">
        <v>58</v>
      </c>
      <c r="E29" s="39" t="s">
        <v>12223</v>
      </c>
    </row>
    <row r="30" spans="1:16" ht="12.75">
      <c r="A30" t="s">
        <v>49</v>
      </c>
      <c s="34" t="s">
        <v>27</v>
      </c>
      <c s="34" t="s">
        <v>121</v>
      </c>
      <c s="35" t="s">
        <v>52</v>
      </c>
      <c s="6" t="s">
        <v>122</v>
      </c>
      <c s="36" t="s">
        <v>105</v>
      </c>
      <c s="37">
        <v>40</v>
      </c>
      <c s="36">
        <v>0</v>
      </c>
      <c s="36">
        <f>ROUND(G30*H30,6)</f>
      </c>
      <c r="L30" s="38">
        <v>0</v>
      </c>
      <c s="32">
        <f>ROUND(ROUND(L30,2)*ROUND(G30,3),2)</f>
      </c>
      <c s="36" t="s">
        <v>11685</v>
      </c>
      <c>
        <f>(M30*21)/100</f>
      </c>
      <c t="s">
        <v>28</v>
      </c>
    </row>
    <row r="31" spans="1:5" ht="12.75">
      <c r="A31" s="35" t="s">
        <v>56</v>
      </c>
      <c r="E31" s="39" t="s">
        <v>1040</v>
      </c>
    </row>
    <row r="32" spans="1:5" ht="12.75">
      <c r="A32" s="35" t="s">
        <v>57</v>
      </c>
      <c r="E32" s="40" t="s">
        <v>12178</v>
      </c>
    </row>
    <row r="33" spans="1:5" ht="102">
      <c r="A33" t="s">
        <v>58</v>
      </c>
      <c r="E33" s="39" t="s">
        <v>2640</v>
      </c>
    </row>
    <row r="34" spans="1:16" ht="25.5">
      <c r="A34" t="s">
        <v>49</v>
      </c>
      <c s="34" t="s">
        <v>168</v>
      </c>
      <c s="34" t="s">
        <v>926</v>
      </c>
      <c s="35" t="s">
        <v>52</v>
      </c>
      <c s="6" t="s">
        <v>927</v>
      </c>
      <c s="36" t="s">
        <v>67</v>
      </c>
      <c s="37">
        <v>2</v>
      </c>
      <c s="36">
        <v>0</v>
      </c>
      <c s="36">
        <f>ROUND(G34*H34,6)</f>
      </c>
      <c r="L34" s="38">
        <v>0</v>
      </c>
      <c s="32">
        <f>ROUND(ROUND(L34,2)*ROUND(G34,3),2)</f>
      </c>
      <c s="36" t="s">
        <v>11685</v>
      </c>
      <c>
        <f>(M34*21)/100</f>
      </c>
      <c t="s">
        <v>28</v>
      </c>
    </row>
    <row r="35" spans="1:5" ht="12.75">
      <c r="A35" s="35" t="s">
        <v>56</v>
      </c>
      <c r="E35" s="39" t="s">
        <v>1040</v>
      </c>
    </row>
    <row r="36" spans="1:5" ht="12.75">
      <c r="A36" s="35" t="s">
        <v>57</v>
      </c>
      <c r="E36" s="40" t="s">
        <v>12178</v>
      </c>
    </row>
    <row r="37" spans="1:5" ht="102">
      <c r="A37" t="s">
        <v>58</v>
      </c>
      <c r="E37" s="39" t="s">
        <v>2797</v>
      </c>
    </row>
    <row r="38" spans="1:16" ht="12.75">
      <c r="A38" t="s">
        <v>49</v>
      </c>
      <c s="34" t="s">
        <v>534</v>
      </c>
      <c s="34" t="s">
        <v>2808</v>
      </c>
      <c s="35" t="s">
        <v>52</v>
      </c>
      <c s="6" t="s">
        <v>12224</v>
      </c>
      <c s="36" t="s">
        <v>54</v>
      </c>
      <c s="37">
        <v>10.5</v>
      </c>
      <c s="36">
        <v>0</v>
      </c>
      <c s="36">
        <f>ROUND(G38*H38,6)</f>
      </c>
      <c r="L38" s="38">
        <v>0</v>
      </c>
      <c s="32">
        <f>ROUND(ROUND(L38,2)*ROUND(G38,3),2)</f>
      </c>
      <c s="36" t="s">
        <v>11685</v>
      </c>
      <c>
        <f>(M38*21)/100</f>
      </c>
      <c t="s">
        <v>28</v>
      </c>
    </row>
    <row r="39" spans="1:5" ht="12.75">
      <c r="A39" s="35" t="s">
        <v>56</v>
      </c>
      <c r="E39" s="39" t="s">
        <v>1040</v>
      </c>
    </row>
    <row r="40" spans="1:5" ht="12.75">
      <c r="A40" s="35" t="s">
        <v>57</v>
      </c>
      <c r="E40" s="40" t="s">
        <v>12247</v>
      </c>
    </row>
    <row r="41" spans="1:5" ht="38.25">
      <c r="A41" t="s">
        <v>58</v>
      </c>
      <c r="E41" s="39" t="s">
        <v>3834</v>
      </c>
    </row>
    <row r="42" spans="1:13" ht="12.75">
      <c r="A42" t="s">
        <v>47</v>
      </c>
      <c r="C42" s="31" t="s">
        <v>9359</v>
      </c>
      <c r="E42" s="33" t="s">
        <v>12179</v>
      </c>
      <c r="J42" s="32">
        <f>0</f>
      </c>
      <c s="32">
        <f>0</f>
      </c>
      <c s="32">
        <f>0+L43+L47+L51+L55+L59+L63+L67+L71+L75+L79+L83+L87</f>
      </c>
      <c s="32">
        <f>0+M43+M47+M51+M55+M59+M63+M67+M71+M75+M79+M83+M87</f>
      </c>
    </row>
    <row r="43" spans="1:16" ht="12.75">
      <c r="A43" t="s">
        <v>49</v>
      </c>
      <c s="34" t="s">
        <v>673</v>
      </c>
      <c s="34" t="s">
        <v>12181</v>
      </c>
      <c s="35" t="s">
        <v>52</v>
      </c>
      <c s="6" t="s">
        <v>12182</v>
      </c>
      <c s="36" t="s">
        <v>105</v>
      </c>
      <c s="37">
        <v>40</v>
      </c>
      <c s="36">
        <v>0</v>
      </c>
      <c s="36">
        <f>ROUND(G43*H43,6)</f>
      </c>
      <c r="L43" s="38">
        <v>0</v>
      </c>
      <c s="32">
        <f>ROUND(ROUND(L43,2)*ROUND(G43,3),2)</f>
      </c>
      <c s="36" t="s">
        <v>11685</v>
      </c>
      <c>
        <f>(M43*21)/100</f>
      </c>
      <c t="s">
        <v>28</v>
      </c>
    </row>
    <row r="44" spans="1:5" ht="12.75">
      <c r="A44" s="35" t="s">
        <v>56</v>
      </c>
      <c r="E44" s="39" t="s">
        <v>1040</v>
      </c>
    </row>
    <row r="45" spans="1:5" ht="12.75">
      <c r="A45" s="35" t="s">
        <v>57</v>
      </c>
      <c r="E45" s="40" t="s">
        <v>12180</v>
      </c>
    </row>
    <row r="46" spans="1:5" ht="89.25">
      <c r="A46" t="s">
        <v>58</v>
      </c>
      <c r="E46" s="39" t="s">
        <v>155</v>
      </c>
    </row>
    <row r="47" spans="1:16" ht="25.5">
      <c r="A47" t="s">
        <v>49</v>
      </c>
      <c s="34" t="s">
        <v>677</v>
      </c>
      <c s="34" t="s">
        <v>12188</v>
      </c>
      <c s="35" t="s">
        <v>52</v>
      </c>
      <c s="6" t="s">
        <v>12189</v>
      </c>
      <c s="36" t="s">
        <v>67</v>
      </c>
      <c s="37">
        <v>2</v>
      </c>
      <c s="36">
        <v>0</v>
      </c>
      <c s="36">
        <f>ROUND(G47*H47,6)</f>
      </c>
      <c r="L47" s="38">
        <v>0</v>
      </c>
      <c s="32">
        <f>ROUND(ROUND(L47,2)*ROUND(G47,3),2)</f>
      </c>
      <c s="36" t="s">
        <v>11685</v>
      </c>
      <c>
        <f>(M47*21)/100</f>
      </c>
      <c t="s">
        <v>28</v>
      </c>
    </row>
    <row r="48" spans="1:5" ht="12.75">
      <c r="A48" s="35" t="s">
        <v>56</v>
      </c>
      <c r="E48" s="39" t="s">
        <v>1040</v>
      </c>
    </row>
    <row r="49" spans="1:5" ht="12.75">
      <c r="A49" s="35" t="s">
        <v>57</v>
      </c>
      <c r="E49" s="40" t="s">
        <v>12183</v>
      </c>
    </row>
    <row r="50" spans="1:5" ht="102">
      <c r="A50" t="s">
        <v>58</v>
      </c>
      <c r="E50" s="39" t="s">
        <v>159</v>
      </c>
    </row>
    <row r="51" spans="1:16" ht="12.75">
      <c r="A51" t="s">
        <v>49</v>
      </c>
      <c s="34" t="s">
        <v>681</v>
      </c>
      <c s="34" t="s">
        <v>12194</v>
      </c>
      <c s="35" t="s">
        <v>52</v>
      </c>
      <c s="6" t="s">
        <v>12195</v>
      </c>
      <c s="36" t="s">
        <v>67</v>
      </c>
      <c s="37">
        <v>1</v>
      </c>
      <c s="36">
        <v>0</v>
      </c>
      <c s="36">
        <f>ROUND(G51*H51,6)</f>
      </c>
      <c r="L51" s="38">
        <v>0</v>
      </c>
      <c s="32">
        <f>ROUND(ROUND(L51,2)*ROUND(G51,3),2)</f>
      </c>
      <c s="36" t="s">
        <v>11685</v>
      </c>
      <c>
        <f>(M51*21)/100</f>
      </c>
      <c t="s">
        <v>28</v>
      </c>
    </row>
    <row r="52" spans="1:5" ht="12.75">
      <c r="A52" s="35" t="s">
        <v>56</v>
      </c>
      <c r="E52" s="39" t="s">
        <v>1040</v>
      </c>
    </row>
    <row r="53" spans="1:5" ht="12.75">
      <c r="A53" s="35" t="s">
        <v>57</v>
      </c>
      <c r="E53" s="40" t="s">
        <v>12196</v>
      </c>
    </row>
    <row r="54" spans="1:5" ht="89.25">
      <c r="A54" t="s">
        <v>58</v>
      </c>
      <c r="E54" s="39" t="s">
        <v>12197</v>
      </c>
    </row>
    <row r="55" spans="1:16" ht="25.5">
      <c r="A55" t="s">
        <v>49</v>
      </c>
      <c s="34" t="s">
        <v>685</v>
      </c>
      <c s="34" t="s">
        <v>12198</v>
      </c>
      <c s="35" t="s">
        <v>52</v>
      </c>
      <c s="6" t="s">
        <v>12199</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12196</v>
      </c>
    </row>
    <row r="58" spans="1:5" ht="102">
      <c r="A58" t="s">
        <v>58</v>
      </c>
      <c r="E58" s="39" t="s">
        <v>12200</v>
      </c>
    </row>
    <row r="59" spans="1:16" ht="25.5">
      <c r="A59" t="s">
        <v>49</v>
      </c>
      <c s="34" t="s">
        <v>50</v>
      </c>
      <c s="34" t="s">
        <v>12201</v>
      </c>
      <c s="35" t="s">
        <v>52</v>
      </c>
      <c s="6" t="s">
        <v>12202</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12192</v>
      </c>
    </row>
    <row r="62" spans="1:5" ht="102">
      <c r="A62" t="s">
        <v>58</v>
      </c>
      <c r="E62" s="39" t="s">
        <v>12203</v>
      </c>
    </row>
    <row r="63" spans="1:16" ht="25.5">
      <c r="A63" t="s">
        <v>49</v>
      </c>
      <c s="34" t="s">
        <v>60</v>
      </c>
      <c s="34" t="s">
        <v>12204</v>
      </c>
      <c s="35" t="s">
        <v>52</v>
      </c>
      <c s="6" t="s">
        <v>12205</v>
      </c>
      <c s="36" t="s">
        <v>67</v>
      </c>
      <c s="37">
        <v>7</v>
      </c>
      <c s="36">
        <v>0</v>
      </c>
      <c s="36">
        <f>ROUND(G63*H63,6)</f>
      </c>
      <c r="L63" s="38">
        <v>0</v>
      </c>
      <c s="32">
        <f>ROUND(ROUND(L63,2)*ROUND(G63,3),2)</f>
      </c>
      <c s="36" t="s">
        <v>11685</v>
      </c>
      <c>
        <f>(M63*21)/100</f>
      </c>
      <c t="s">
        <v>28</v>
      </c>
    </row>
    <row r="64" spans="1:5" ht="12.75">
      <c r="A64" s="35" t="s">
        <v>56</v>
      </c>
      <c r="E64" s="39" t="s">
        <v>1040</v>
      </c>
    </row>
    <row r="65" spans="1:5" ht="12.75">
      <c r="A65" s="35" t="s">
        <v>57</v>
      </c>
      <c r="E65" s="40" t="s">
        <v>12192</v>
      </c>
    </row>
    <row r="66" spans="1:5" ht="76.5">
      <c r="A66" t="s">
        <v>58</v>
      </c>
      <c r="E66" s="39" t="s">
        <v>12206</v>
      </c>
    </row>
    <row r="67" spans="1:16" ht="25.5">
      <c r="A67" t="s">
        <v>49</v>
      </c>
      <c s="34" t="s">
        <v>64</v>
      </c>
      <c s="34" t="s">
        <v>12207</v>
      </c>
      <c s="35" t="s">
        <v>52</v>
      </c>
      <c s="6" t="s">
        <v>12208</v>
      </c>
      <c s="36" t="s">
        <v>67</v>
      </c>
      <c s="37">
        <v>7</v>
      </c>
      <c s="36">
        <v>0</v>
      </c>
      <c s="36">
        <f>ROUND(G67*H67,6)</f>
      </c>
      <c r="L67" s="38">
        <v>0</v>
      </c>
      <c s="32">
        <f>ROUND(ROUND(L67,2)*ROUND(G67,3),2)</f>
      </c>
      <c s="36" t="s">
        <v>11685</v>
      </c>
      <c>
        <f>(M67*21)/100</f>
      </c>
      <c t="s">
        <v>28</v>
      </c>
    </row>
    <row r="68" spans="1:5" ht="12.75">
      <c r="A68" s="35" t="s">
        <v>56</v>
      </c>
      <c r="E68" s="39" t="s">
        <v>1040</v>
      </c>
    </row>
    <row r="69" spans="1:5" ht="12.75">
      <c r="A69" s="35" t="s">
        <v>57</v>
      </c>
      <c r="E69" s="40" t="s">
        <v>12192</v>
      </c>
    </row>
    <row r="70" spans="1:5" ht="76.5">
      <c r="A70" t="s">
        <v>58</v>
      </c>
      <c r="E70" s="39" t="s">
        <v>12206</v>
      </c>
    </row>
    <row r="71" spans="1:16" ht="25.5">
      <c r="A71" t="s">
        <v>49</v>
      </c>
      <c s="34" t="s">
        <v>69</v>
      </c>
      <c s="34" t="s">
        <v>1305</v>
      </c>
      <c s="35" t="s">
        <v>52</v>
      </c>
      <c s="6" t="s">
        <v>12209</v>
      </c>
      <c s="36" t="s">
        <v>486</v>
      </c>
      <c s="37">
        <v>10</v>
      </c>
      <c s="36">
        <v>0</v>
      </c>
      <c s="36">
        <f>ROUND(G71*H71,6)</f>
      </c>
      <c r="L71" s="38">
        <v>0</v>
      </c>
      <c s="32">
        <f>ROUND(ROUND(L71,2)*ROUND(G71,3),2)</f>
      </c>
      <c s="36" t="s">
        <v>11685</v>
      </c>
      <c>
        <f>(M71*21)/100</f>
      </c>
      <c t="s">
        <v>28</v>
      </c>
    </row>
    <row r="72" spans="1:5" ht="12.75">
      <c r="A72" s="35" t="s">
        <v>56</v>
      </c>
      <c r="E72" s="39" t="s">
        <v>1040</v>
      </c>
    </row>
    <row r="73" spans="1:5" ht="12.75">
      <c r="A73" s="35" t="s">
        <v>57</v>
      </c>
      <c r="E73" s="40" t="s">
        <v>12178</v>
      </c>
    </row>
    <row r="74" spans="1:5" ht="140.25">
      <c r="A74" t="s">
        <v>58</v>
      </c>
      <c r="E74" s="39" t="s">
        <v>12210</v>
      </c>
    </row>
    <row r="75" spans="1:16" ht="25.5">
      <c r="A75" t="s">
        <v>49</v>
      </c>
      <c s="34" t="s">
        <v>72</v>
      </c>
      <c s="34" t="s">
        <v>1540</v>
      </c>
      <c s="35" t="s">
        <v>52</v>
      </c>
      <c s="6" t="s">
        <v>12211</v>
      </c>
      <c s="36" t="s">
        <v>486</v>
      </c>
      <c s="37">
        <v>10</v>
      </c>
      <c s="36">
        <v>0</v>
      </c>
      <c s="36">
        <f>ROUND(G75*H75,6)</f>
      </c>
      <c r="L75" s="38">
        <v>0</v>
      </c>
      <c s="32">
        <f>ROUND(ROUND(L75,2)*ROUND(G75,3),2)</f>
      </c>
      <c s="36" t="s">
        <v>11685</v>
      </c>
      <c>
        <f>(M75*21)/100</f>
      </c>
      <c t="s">
        <v>28</v>
      </c>
    </row>
    <row r="76" spans="1:5" ht="12.75">
      <c r="A76" s="35" t="s">
        <v>56</v>
      </c>
      <c r="E76" s="39" t="s">
        <v>1040</v>
      </c>
    </row>
    <row r="77" spans="1:5" ht="12.75">
      <c r="A77" s="35" t="s">
        <v>57</v>
      </c>
      <c r="E77" s="40" t="s">
        <v>12178</v>
      </c>
    </row>
    <row r="78" spans="1:5" ht="153">
      <c r="A78" t="s">
        <v>58</v>
      </c>
      <c r="E78" s="39" t="s">
        <v>12212</v>
      </c>
    </row>
    <row r="79" spans="1:16" ht="12.75">
      <c r="A79" t="s">
        <v>49</v>
      </c>
      <c s="34" t="s">
        <v>78</v>
      </c>
      <c s="34" t="s">
        <v>1117</v>
      </c>
      <c s="35" t="s">
        <v>52</v>
      </c>
      <c s="6" t="s">
        <v>1118</v>
      </c>
      <c s="36" t="s">
        <v>105</v>
      </c>
      <c s="37">
        <v>20</v>
      </c>
      <c s="36">
        <v>0</v>
      </c>
      <c s="36">
        <f>ROUND(G79*H79,6)</f>
      </c>
      <c r="L79" s="38">
        <v>0</v>
      </c>
      <c s="32">
        <f>ROUND(ROUND(L79,2)*ROUND(G79,3),2)</f>
      </c>
      <c s="36" t="s">
        <v>11685</v>
      </c>
      <c>
        <f>(M79*21)/100</f>
      </c>
      <c t="s">
        <v>28</v>
      </c>
    </row>
    <row r="80" spans="1:5" ht="12.75">
      <c r="A80" s="35" t="s">
        <v>56</v>
      </c>
      <c r="E80" s="39" t="s">
        <v>1040</v>
      </c>
    </row>
    <row r="81" spans="1:5" ht="12.75">
      <c r="A81" s="35" t="s">
        <v>57</v>
      </c>
      <c r="E81" s="40" t="s">
        <v>12178</v>
      </c>
    </row>
    <row r="82" spans="1:5" ht="140.25">
      <c r="A82" t="s">
        <v>58</v>
      </c>
      <c r="E82" s="39" t="s">
        <v>12239</v>
      </c>
    </row>
    <row r="83" spans="1:16" ht="12.75">
      <c r="A83" t="s">
        <v>49</v>
      </c>
      <c s="34" t="s">
        <v>83</v>
      </c>
      <c s="34" t="s">
        <v>5549</v>
      </c>
      <c s="35" t="s">
        <v>52</v>
      </c>
      <c s="6" t="s">
        <v>5550</v>
      </c>
      <c s="36" t="s">
        <v>67</v>
      </c>
      <c s="37">
        <v>10</v>
      </c>
      <c s="36">
        <v>0</v>
      </c>
      <c s="36">
        <f>ROUND(G83*H83,6)</f>
      </c>
      <c r="L83" s="38">
        <v>0</v>
      </c>
      <c s="32">
        <f>ROUND(ROUND(L83,2)*ROUND(G83,3),2)</f>
      </c>
      <c s="36" t="s">
        <v>11685</v>
      </c>
      <c>
        <f>(M83*21)/100</f>
      </c>
      <c t="s">
        <v>28</v>
      </c>
    </row>
    <row r="84" spans="1:5" ht="12.75">
      <c r="A84" s="35" t="s">
        <v>56</v>
      </c>
      <c r="E84" s="39" t="s">
        <v>1040</v>
      </c>
    </row>
    <row r="85" spans="1:5" ht="12.75">
      <c r="A85" s="35" t="s">
        <v>57</v>
      </c>
      <c r="E85" s="40" t="s">
        <v>2426</v>
      </c>
    </row>
    <row r="86" spans="1:5" ht="89.25">
      <c r="A86" t="s">
        <v>58</v>
      </c>
      <c r="E86" s="39" t="s">
        <v>12213</v>
      </c>
    </row>
    <row r="87" spans="1:16" ht="12.75">
      <c r="A87" t="s">
        <v>49</v>
      </c>
      <c s="34" t="s">
        <v>87</v>
      </c>
      <c s="34" t="s">
        <v>113</v>
      </c>
      <c s="35" t="s">
        <v>52</v>
      </c>
      <c s="6" t="s">
        <v>114</v>
      </c>
      <c s="36" t="s">
        <v>67</v>
      </c>
      <c s="37">
        <v>3</v>
      </c>
      <c s="36">
        <v>0</v>
      </c>
      <c s="36">
        <f>ROUND(G87*H87,6)</f>
      </c>
      <c r="L87" s="38">
        <v>0</v>
      </c>
      <c s="32">
        <f>ROUND(ROUND(L87,2)*ROUND(G87,3),2)</f>
      </c>
      <c s="36" t="s">
        <v>11685</v>
      </c>
      <c>
        <f>(M87*21)/100</f>
      </c>
      <c t="s">
        <v>28</v>
      </c>
    </row>
    <row r="88" spans="1:5" ht="12.75">
      <c r="A88" s="35" t="s">
        <v>56</v>
      </c>
      <c r="E88" s="39" t="s">
        <v>1040</v>
      </c>
    </row>
    <row r="89" spans="1:5" ht="12.75">
      <c r="A89" s="35" t="s">
        <v>57</v>
      </c>
      <c r="E89" s="40" t="s">
        <v>2426</v>
      </c>
    </row>
    <row r="90" spans="1:5" ht="102">
      <c r="A90" t="s">
        <v>58</v>
      </c>
      <c r="E90" s="39" t="s">
        <v>12240</v>
      </c>
    </row>
    <row r="91" spans="1:13" ht="12.75">
      <c r="A91" t="s">
        <v>47</v>
      </c>
      <c r="C91" s="31" t="s">
        <v>12214</v>
      </c>
      <c r="E91" s="33" t="s">
        <v>12215</v>
      </c>
      <c r="J91" s="32">
        <f>0</f>
      </c>
      <c s="32">
        <f>0</f>
      </c>
      <c s="32">
        <f>0+L92+L96+L100+L104+L108+L112+L116+L120+L124</f>
      </c>
      <c s="32">
        <f>0+M92+M96+M100+M104+M108+M112+M116+M120+M124</f>
      </c>
    </row>
    <row r="92" spans="1:16" ht="25.5">
      <c r="A92" t="s">
        <v>49</v>
      </c>
      <c s="34" t="s">
        <v>96</v>
      </c>
      <c s="34" t="s">
        <v>1334</v>
      </c>
      <c s="35" t="s">
        <v>52</v>
      </c>
      <c s="6" t="s">
        <v>1531</v>
      </c>
      <c s="36" t="s">
        <v>67</v>
      </c>
      <c s="37">
        <v>1</v>
      </c>
      <c s="36">
        <v>0</v>
      </c>
      <c s="36">
        <f>ROUND(G92*H92,6)</f>
      </c>
      <c r="L92" s="38">
        <v>0</v>
      </c>
      <c s="32">
        <f>ROUND(ROUND(L92,2)*ROUND(G92,3),2)</f>
      </c>
      <c s="36" t="s">
        <v>11685</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888</v>
      </c>
      <c s="34" t="s">
        <v>1331</v>
      </c>
      <c s="35" t="s">
        <v>52</v>
      </c>
      <c s="6" t="s">
        <v>1839</v>
      </c>
      <c s="36" t="s">
        <v>67</v>
      </c>
      <c s="37">
        <v>1</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102</v>
      </c>
      <c s="34" t="s">
        <v>1325</v>
      </c>
      <c s="35" t="s">
        <v>52</v>
      </c>
      <c s="6" t="s">
        <v>2625</v>
      </c>
      <c s="36" t="s">
        <v>486</v>
      </c>
      <c s="37">
        <v>5</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820</v>
      </c>
      <c s="34" t="s">
        <v>2388</v>
      </c>
      <c s="35" t="s">
        <v>52</v>
      </c>
      <c s="6" t="s">
        <v>2389</v>
      </c>
      <c s="36" t="s">
        <v>486</v>
      </c>
      <c s="37">
        <v>5</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108</v>
      </c>
      <c s="34" t="s">
        <v>2391</v>
      </c>
      <c s="35" t="s">
        <v>52</v>
      </c>
      <c s="6" t="s">
        <v>2392</v>
      </c>
      <c s="36" t="s">
        <v>486</v>
      </c>
      <c s="37">
        <v>2</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112</v>
      </c>
      <c s="34" t="s">
        <v>2167</v>
      </c>
      <c s="35" t="s">
        <v>52</v>
      </c>
      <c s="6" t="s">
        <v>2168</v>
      </c>
      <c s="36" t="s">
        <v>486</v>
      </c>
      <c s="37">
        <v>10</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116</v>
      </c>
      <c s="34" t="s">
        <v>2745</v>
      </c>
      <c s="35" t="s">
        <v>52</v>
      </c>
      <c s="6" t="s">
        <v>2746</v>
      </c>
      <c s="36" t="s">
        <v>67</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2747</v>
      </c>
    </row>
    <row r="119" spans="1:5" ht="12.75">
      <c r="A119" t="s">
        <v>58</v>
      </c>
      <c r="E119" s="39" t="s">
        <v>2589</v>
      </c>
    </row>
    <row r="120" spans="1:16" ht="12.75">
      <c r="A120" t="s">
        <v>49</v>
      </c>
      <c s="34" t="s">
        <v>120</v>
      </c>
      <c s="34" t="s">
        <v>2591</v>
      </c>
      <c s="35" t="s">
        <v>52</v>
      </c>
      <c s="6" t="s">
        <v>2592</v>
      </c>
      <c s="36" t="s">
        <v>932</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2593</v>
      </c>
    </row>
    <row r="123" spans="1:5" ht="25.5">
      <c r="A123" t="s">
        <v>58</v>
      </c>
      <c r="E123" s="39" t="s">
        <v>2594</v>
      </c>
    </row>
    <row r="124" spans="1:16" ht="12.75">
      <c r="A124" t="s">
        <v>49</v>
      </c>
      <c s="34" t="s">
        <v>124</v>
      </c>
      <c s="34" t="s">
        <v>2586</v>
      </c>
      <c s="35" t="s">
        <v>52</v>
      </c>
      <c s="6" t="s">
        <v>2587</v>
      </c>
      <c s="36" t="s">
        <v>932</v>
      </c>
      <c s="37">
        <v>1</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2588</v>
      </c>
    </row>
    <row r="127" spans="1:5" ht="12.75">
      <c r="A127" t="s">
        <v>58</v>
      </c>
      <c r="E127" s="39" t="s">
        <v>2589</v>
      </c>
    </row>
    <row r="128" spans="1:13" ht="12.75">
      <c r="A128" t="s">
        <v>47</v>
      </c>
      <c r="C128" s="31" t="s">
        <v>642</v>
      </c>
      <c r="E128" s="33" t="s">
        <v>643</v>
      </c>
      <c r="J128" s="32">
        <f>0</f>
      </c>
      <c s="32">
        <f>0</f>
      </c>
      <c s="32">
        <f>0+L129</f>
      </c>
      <c s="32">
        <f>0+M129</f>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COUNTIFS(L8:L27,"=0",A8:A27,"P")+COUNTIFS(L8:L27,"",A8:A27,"P")+SUM(Q8:Q27)</f>
      </c>
    </row>
    <row r="8" spans="1:13" ht="12.75">
      <c r="A8" t="s">
        <v>45</v>
      </c>
      <c r="C8" s="28" t="s">
        <v>12252</v>
      </c>
      <c r="E8" s="30" t="s">
        <v>12251</v>
      </c>
      <c r="J8" s="29">
        <f>0+J9+J22</f>
      </c>
      <c s="29">
        <f>0+K9+K22</f>
      </c>
      <c s="29">
        <f>0+L9+L22</f>
      </c>
      <c s="29">
        <f>0+M9+M22</f>
      </c>
    </row>
    <row r="9" spans="1:13" ht="12.75">
      <c r="A9" t="s">
        <v>47</v>
      </c>
      <c r="C9" s="31" t="s">
        <v>644</v>
      </c>
      <c r="E9" s="33" t="s">
        <v>6182</v>
      </c>
      <c r="J9" s="32">
        <f>0</f>
      </c>
      <c s="32">
        <f>0</f>
      </c>
      <c s="32">
        <f>0+L10+L14+L18</f>
      </c>
      <c s="32">
        <f>0+M10+M14+M18</f>
      </c>
    </row>
    <row r="10" spans="1:16" ht="12.75">
      <c r="A10" t="s">
        <v>49</v>
      </c>
      <c s="34" t="s">
        <v>644</v>
      </c>
      <c s="34" t="s">
        <v>12253</v>
      </c>
      <c s="35" t="s">
        <v>52</v>
      </c>
      <c s="6" t="s">
        <v>12254</v>
      </c>
      <c s="36" t="s">
        <v>105</v>
      </c>
      <c s="37">
        <v>42</v>
      </c>
      <c s="36">
        <v>0</v>
      </c>
      <c s="36">
        <f>ROUND(G10*H10,6)</f>
      </c>
      <c r="L10" s="38">
        <v>0</v>
      </c>
      <c s="32">
        <f>ROUND(ROUND(L10,2)*ROUND(G10,3),2)</f>
      </c>
      <c s="36" t="s">
        <v>709</v>
      </c>
      <c>
        <f>(M10*21)/100</f>
      </c>
      <c t="s">
        <v>28</v>
      </c>
    </row>
    <row r="11" spans="1:5" ht="12.75">
      <c r="A11" s="35" t="s">
        <v>56</v>
      </c>
      <c r="E11" s="39" t="s">
        <v>1040</v>
      </c>
    </row>
    <row r="12" spans="1:5" ht="12.75">
      <c r="A12" s="35" t="s">
        <v>57</v>
      </c>
      <c r="E12" s="40" t="s">
        <v>6185</v>
      </c>
    </row>
    <row r="13" spans="1:5" ht="89.25">
      <c r="A13" t="s">
        <v>58</v>
      </c>
      <c r="E13" s="39" t="s">
        <v>12255</v>
      </c>
    </row>
    <row r="14" spans="1:16" ht="12.75">
      <c r="A14" t="s">
        <v>49</v>
      </c>
      <c s="34" t="s">
        <v>28</v>
      </c>
      <c s="34" t="s">
        <v>12256</v>
      </c>
      <c s="35" t="s">
        <v>52</v>
      </c>
      <c s="6" t="s">
        <v>12257</v>
      </c>
      <c s="36" t="s">
        <v>67</v>
      </c>
      <c s="37">
        <v>12</v>
      </c>
      <c s="36">
        <v>0</v>
      </c>
      <c s="36">
        <f>ROUND(G14*H14,6)</f>
      </c>
      <c r="L14" s="38">
        <v>0</v>
      </c>
      <c s="32">
        <f>ROUND(ROUND(L14,2)*ROUND(G14,3),2)</f>
      </c>
      <c s="36" t="s">
        <v>709</v>
      </c>
      <c>
        <f>(M14*21)/100</f>
      </c>
      <c t="s">
        <v>28</v>
      </c>
    </row>
    <row r="15" spans="1:5" ht="12.75">
      <c r="A15" s="35" t="s">
        <v>56</v>
      </c>
      <c r="E15" s="39" t="s">
        <v>1040</v>
      </c>
    </row>
    <row r="16" spans="1:5" ht="12.75">
      <c r="A16" s="35" t="s">
        <v>57</v>
      </c>
      <c r="E16" s="40" t="s">
        <v>6185</v>
      </c>
    </row>
    <row r="17" spans="1:5" ht="38.25">
      <c r="A17" t="s">
        <v>58</v>
      </c>
      <c r="E17" s="39" t="s">
        <v>12258</v>
      </c>
    </row>
    <row r="18" spans="1:16" ht="12.75">
      <c r="A18" t="s">
        <v>49</v>
      </c>
      <c s="34" t="s">
        <v>26</v>
      </c>
      <c s="34" t="s">
        <v>12259</v>
      </c>
      <c s="35" t="s">
        <v>52</v>
      </c>
      <c s="6" t="s">
        <v>12260</v>
      </c>
      <c s="36" t="s">
        <v>932</v>
      </c>
      <c s="37">
        <v>1</v>
      </c>
      <c s="36">
        <v>0</v>
      </c>
      <c s="36">
        <f>ROUND(G18*H18,6)</f>
      </c>
      <c r="L18" s="38">
        <v>0</v>
      </c>
      <c s="32">
        <f>ROUND(ROUND(L18,2)*ROUND(G18,3),2)</f>
      </c>
      <c s="36" t="s">
        <v>709</v>
      </c>
      <c>
        <f>(M18*21)/100</f>
      </c>
      <c t="s">
        <v>28</v>
      </c>
    </row>
    <row r="19" spans="1:5" ht="12.75">
      <c r="A19" s="35" t="s">
        <v>56</v>
      </c>
      <c r="E19" s="39" t="s">
        <v>1040</v>
      </c>
    </row>
    <row r="20" spans="1:5" ht="12.75">
      <c r="A20" s="35" t="s">
        <v>57</v>
      </c>
      <c r="E20" s="40" t="s">
        <v>6185</v>
      </c>
    </row>
    <row r="21" spans="1:5" ht="25.5">
      <c r="A21" t="s">
        <v>58</v>
      </c>
      <c r="E21" s="39" t="s">
        <v>12261</v>
      </c>
    </row>
    <row r="22" spans="1:13" ht="12.75">
      <c r="A22" t="s">
        <v>47</v>
      </c>
      <c r="C22" s="31" t="s">
        <v>28</v>
      </c>
      <c r="E22" s="33" t="s">
        <v>6200</v>
      </c>
      <c r="J22" s="32">
        <f>0</f>
      </c>
      <c s="32">
        <f>0</f>
      </c>
      <c s="32">
        <f>0+L23+L27</f>
      </c>
      <c s="32">
        <f>0+M23+M27</f>
      </c>
    </row>
    <row r="23" spans="1:16" ht="12.75">
      <c r="A23" t="s">
        <v>49</v>
      </c>
      <c s="34" t="s">
        <v>94</v>
      </c>
      <c s="34" t="s">
        <v>6202</v>
      </c>
      <c s="35" t="s">
        <v>52</v>
      </c>
      <c s="6" t="s">
        <v>6203</v>
      </c>
      <c s="36" t="s">
        <v>67</v>
      </c>
      <c s="37">
        <v>1</v>
      </c>
      <c s="36">
        <v>0</v>
      </c>
      <c s="36">
        <f>ROUND(G23*H23,6)</f>
      </c>
      <c r="L23" s="38">
        <v>0</v>
      </c>
      <c s="32">
        <f>ROUND(ROUND(L23,2)*ROUND(G23,3),2)</f>
      </c>
      <c s="36" t="s">
        <v>709</v>
      </c>
      <c>
        <f>(M23*21)/100</f>
      </c>
      <c t="s">
        <v>28</v>
      </c>
    </row>
    <row r="24" spans="1:5" ht="12.75">
      <c r="A24" s="35" t="s">
        <v>56</v>
      </c>
      <c r="E24" s="39" t="s">
        <v>1040</v>
      </c>
    </row>
    <row r="25" spans="1:5" ht="12.75">
      <c r="A25" s="35" t="s">
        <v>57</v>
      </c>
      <c r="E25" s="40" t="s">
        <v>6201</v>
      </c>
    </row>
    <row r="26" spans="1:5" ht="89.25">
      <c r="A26" t="s">
        <v>58</v>
      </c>
      <c r="E26" s="39" t="s">
        <v>2706</v>
      </c>
    </row>
    <row r="27" spans="1:16" ht="25.5">
      <c r="A27" t="s">
        <v>49</v>
      </c>
      <c s="34" t="s">
        <v>100</v>
      </c>
      <c s="34" t="s">
        <v>2792</v>
      </c>
      <c s="35" t="s">
        <v>52</v>
      </c>
      <c s="6" t="s">
        <v>2793</v>
      </c>
      <c s="36" t="s">
        <v>67</v>
      </c>
      <c s="37">
        <v>1</v>
      </c>
      <c s="36">
        <v>0</v>
      </c>
      <c s="36">
        <f>ROUND(G27*H27,6)</f>
      </c>
      <c r="L27" s="38">
        <v>0</v>
      </c>
      <c s="32">
        <f>ROUND(ROUND(L27,2)*ROUND(G27,3),2)</f>
      </c>
      <c s="36" t="s">
        <v>709</v>
      </c>
      <c>
        <f>(M27*21)/100</f>
      </c>
      <c t="s">
        <v>28</v>
      </c>
    </row>
    <row r="28" spans="1:5" ht="12.75">
      <c r="A28" s="35" t="s">
        <v>56</v>
      </c>
      <c r="E28" s="39" t="s">
        <v>1040</v>
      </c>
    </row>
    <row r="29" spans="1:5" ht="12.75">
      <c r="A29" s="35" t="s">
        <v>57</v>
      </c>
      <c r="E29" s="40" t="s">
        <v>6201</v>
      </c>
    </row>
    <row r="30" spans="1:5" ht="114.75">
      <c r="A30" t="s">
        <v>58</v>
      </c>
      <c r="E30" s="39" t="s">
        <v>1532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COUNTIFS(L8:L138,"=0",A8:A138,"P")+COUNTIFS(L8:L138,"",A8:A138,"P")+SUM(Q8:Q138)</f>
      </c>
    </row>
    <row r="8" spans="1:13" ht="12.75">
      <c r="A8" t="s">
        <v>45</v>
      </c>
      <c r="C8" s="28" t="s">
        <v>12264</v>
      </c>
      <c r="E8" s="30" t="s">
        <v>12263</v>
      </c>
      <c r="J8" s="29">
        <f>0+J9+J14+J79+J100+J133</f>
      </c>
      <c s="29">
        <f>0+K9+K14+K79+K100+K133</f>
      </c>
      <c s="29">
        <f>0+L9+L14+L79+L100+L133</f>
      </c>
      <c s="29">
        <f>0+M9+M14+M79+M100+M133</f>
      </c>
    </row>
    <row r="9" spans="1:13" ht="12.75">
      <c r="A9" t="s">
        <v>47</v>
      </c>
      <c r="C9" s="31" t="s">
        <v>644</v>
      </c>
      <c r="E9" s="33" t="s">
        <v>1032</v>
      </c>
      <c r="J9" s="32">
        <f>0</f>
      </c>
      <c s="32">
        <f>0</f>
      </c>
      <c s="32">
        <f>0+L10</f>
      </c>
      <c s="32">
        <f>0+M10</f>
      </c>
    </row>
    <row r="10" spans="1:16" ht="12.75">
      <c r="A10" t="s">
        <v>49</v>
      </c>
      <c s="34" t="s">
        <v>644</v>
      </c>
      <c s="34" t="s">
        <v>1232</v>
      </c>
      <c s="35" t="s">
        <v>52</v>
      </c>
      <c s="6" t="s">
        <v>1233</v>
      </c>
      <c s="36" t="s">
        <v>67</v>
      </c>
      <c s="37">
        <v>4</v>
      </c>
      <c s="36">
        <v>0</v>
      </c>
      <c s="36">
        <f>ROUND(G10*H10,6)</f>
      </c>
      <c r="L10" s="38">
        <v>0</v>
      </c>
      <c s="32">
        <f>ROUND(ROUND(L10,2)*ROUND(G10,3),2)</f>
      </c>
      <c s="36" t="s">
        <v>11685</v>
      </c>
      <c>
        <f>(M10*21)/100</f>
      </c>
      <c t="s">
        <v>28</v>
      </c>
    </row>
    <row r="11" spans="1:5" ht="12.75">
      <c r="A11" s="35" t="s">
        <v>56</v>
      </c>
      <c r="E11" s="39" t="s">
        <v>12265</v>
      </c>
    </row>
    <row r="12" spans="1:5" ht="12.75">
      <c r="A12" s="35" t="s">
        <v>57</v>
      </c>
      <c r="E12" s="40" t="s">
        <v>12266</v>
      </c>
    </row>
    <row r="13" spans="1:5" ht="102">
      <c r="A13" t="s">
        <v>58</v>
      </c>
      <c r="E13" s="39" t="s">
        <v>12267</v>
      </c>
    </row>
    <row r="14" spans="1:13" ht="12.75">
      <c r="A14" t="s">
        <v>47</v>
      </c>
      <c r="C14" s="31" t="s">
        <v>9359</v>
      </c>
      <c r="E14" s="33" t="s">
        <v>12179</v>
      </c>
      <c r="J14" s="32">
        <f>0</f>
      </c>
      <c s="32">
        <f>0</f>
      </c>
      <c s="32">
        <f>0+L15+L19+L23+L27+L31+L35+L39+L43+L47+L51+L55+L59+L63+L67+L71+L75</f>
      </c>
      <c s="32">
        <f>0+M15+M19+M23+M27+M31+M35+M39+M43+M47+M51+M55+M59+M63+M67+M71+M75</f>
      </c>
    </row>
    <row r="15" spans="1:16" ht="12.75">
      <c r="A15" t="s">
        <v>49</v>
      </c>
      <c s="34" t="s">
        <v>28</v>
      </c>
      <c s="34" t="s">
        <v>12268</v>
      </c>
      <c s="35" t="s">
        <v>52</v>
      </c>
      <c s="6" t="s">
        <v>12269</v>
      </c>
      <c s="36" t="s">
        <v>67</v>
      </c>
      <c s="37">
        <v>4</v>
      </c>
      <c s="36">
        <v>0</v>
      </c>
      <c s="36">
        <f>ROUND(G15*H15,6)</f>
      </c>
      <c r="L15" s="38">
        <v>0</v>
      </c>
      <c s="32">
        <f>ROUND(ROUND(L15,2)*ROUND(G15,3),2)</f>
      </c>
      <c s="36" t="s">
        <v>11685</v>
      </c>
      <c>
        <f>(M15*21)/100</f>
      </c>
      <c t="s">
        <v>28</v>
      </c>
    </row>
    <row r="16" spans="1:5" ht="12.75">
      <c r="A16" s="35" t="s">
        <v>56</v>
      </c>
      <c r="E16" s="39" t="s">
        <v>12270</v>
      </c>
    </row>
    <row r="17" spans="1:5" ht="12.75">
      <c r="A17" s="35" t="s">
        <v>57</v>
      </c>
      <c r="E17" s="40" t="s">
        <v>12271</v>
      </c>
    </row>
    <row r="18" spans="1:5" ht="102">
      <c r="A18" t="s">
        <v>58</v>
      </c>
      <c r="E18" s="39" t="s">
        <v>12272</v>
      </c>
    </row>
    <row r="19" spans="1:16" ht="12.75">
      <c r="A19" t="s">
        <v>49</v>
      </c>
      <c s="34" t="s">
        <v>26</v>
      </c>
      <c s="34" t="s">
        <v>1262</v>
      </c>
      <c s="35" t="s">
        <v>52</v>
      </c>
      <c s="6" t="s">
        <v>1263</v>
      </c>
      <c s="36" t="s">
        <v>105</v>
      </c>
      <c s="37">
        <v>135</v>
      </c>
      <c s="36">
        <v>0</v>
      </c>
      <c s="36">
        <f>ROUND(G19*H19,6)</f>
      </c>
      <c r="L19" s="38">
        <v>0</v>
      </c>
      <c s="32">
        <f>ROUND(ROUND(L19,2)*ROUND(G19,3),2)</f>
      </c>
      <c s="36" t="s">
        <v>11685</v>
      </c>
      <c>
        <f>(M19*21)/100</f>
      </c>
      <c t="s">
        <v>28</v>
      </c>
    </row>
    <row r="20" spans="1:5" ht="12.75">
      <c r="A20" s="35" t="s">
        <v>56</v>
      </c>
      <c r="E20" s="39" t="s">
        <v>52</v>
      </c>
    </row>
    <row r="21" spans="1:5" ht="12.75">
      <c r="A21" s="35" t="s">
        <v>57</v>
      </c>
      <c r="E21" s="40" t="s">
        <v>12273</v>
      </c>
    </row>
    <row r="22" spans="1:5" ht="89.25">
      <c r="A22" t="s">
        <v>58</v>
      </c>
      <c r="E22" s="39" t="s">
        <v>155</v>
      </c>
    </row>
    <row r="23" spans="1:16" ht="12.75">
      <c r="A23" t="s">
        <v>49</v>
      </c>
      <c s="34" t="s">
        <v>94</v>
      </c>
      <c s="34" t="s">
        <v>12226</v>
      </c>
      <c s="35" t="s">
        <v>52</v>
      </c>
      <c s="6" t="s">
        <v>12227</v>
      </c>
      <c s="36" t="s">
        <v>105</v>
      </c>
      <c s="37">
        <v>10</v>
      </c>
      <c s="36">
        <v>0</v>
      </c>
      <c s="36">
        <f>ROUND(G23*H23,6)</f>
      </c>
      <c r="L23" s="38">
        <v>0</v>
      </c>
      <c s="32">
        <f>ROUND(ROUND(L23,2)*ROUND(G23,3),2)</f>
      </c>
      <c s="36" t="s">
        <v>11685</v>
      </c>
      <c>
        <f>(M23*21)/100</f>
      </c>
      <c t="s">
        <v>28</v>
      </c>
    </row>
    <row r="24" spans="1:5" ht="12.75">
      <c r="A24" s="35" t="s">
        <v>56</v>
      </c>
      <c r="E24" s="39" t="s">
        <v>52</v>
      </c>
    </row>
    <row r="25" spans="1:5" ht="12.75">
      <c r="A25" s="35" t="s">
        <v>57</v>
      </c>
      <c r="E25" s="40" t="s">
        <v>12273</v>
      </c>
    </row>
    <row r="26" spans="1:5" ht="89.25">
      <c r="A26" t="s">
        <v>58</v>
      </c>
      <c r="E26" s="39" t="s">
        <v>155</v>
      </c>
    </row>
    <row r="27" spans="1:16" ht="25.5">
      <c r="A27" t="s">
        <v>49</v>
      </c>
      <c s="34" t="s">
        <v>100</v>
      </c>
      <c s="34" t="s">
        <v>1265</v>
      </c>
      <c s="35" t="s">
        <v>52</v>
      </c>
      <c s="6" t="s">
        <v>2143</v>
      </c>
      <c s="36" t="s">
        <v>67</v>
      </c>
      <c s="37">
        <v>8</v>
      </c>
      <c s="36">
        <v>0</v>
      </c>
      <c s="36">
        <f>ROUND(G27*H27,6)</f>
      </c>
      <c r="L27" s="38">
        <v>0</v>
      </c>
      <c s="32">
        <f>ROUND(ROUND(L27,2)*ROUND(G27,3),2)</f>
      </c>
      <c s="36" t="s">
        <v>11685</v>
      </c>
      <c>
        <f>(M27*21)/100</f>
      </c>
      <c t="s">
        <v>28</v>
      </c>
    </row>
    <row r="28" spans="1:5" ht="12.75">
      <c r="A28" s="35" t="s">
        <v>56</v>
      </c>
      <c r="E28" s="39" t="s">
        <v>52</v>
      </c>
    </row>
    <row r="29" spans="1:5" ht="12.75">
      <c r="A29" s="35" t="s">
        <v>57</v>
      </c>
      <c r="E29" s="40" t="s">
        <v>12273</v>
      </c>
    </row>
    <row r="30" spans="1:5" ht="102">
      <c r="A30" t="s">
        <v>58</v>
      </c>
      <c r="E30" s="39" t="s">
        <v>159</v>
      </c>
    </row>
    <row r="31" spans="1:16" ht="25.5">
      <c r="A31" t="s">
        <v>49</v>
      </c>
      <c s="34" t="s">
        <v>27</v>
      </c>
      <c s="34" t="s">
        <v>873</v>
      </c>
      <c s="35" t="s">
        <v>52</v>
      </c>
      <c s="6" t="s">
        <v>874</v>
      </c>
      <c s="36" t="s">
        <v>67</v>
      </c>
      <c s="37">
        <v>4</v>
      </c>
      <c s="36">
        <v>0</v>
      </c>
      <c s="36">
        <f>ROUND(G31*H31,6)</f>
      </c>
      <c r="L31" s="38">
        <v>0</v>
      </c>
      <c s="32">
        <f>ROUND(ROUND(L31,2)*ROUND(G31,3),2)</f>
      </c>
      <c s="36" t="s">
        <v>11685</v>
      </c>
      <c>
        <f>(M31*21)/100</f>
      </c>
      <c t="s">
        <v>28</v>
      </c>
    </row>
    <row r="32" spans="1:5" ht="12.75">
      <c r="A32" s="35" t="s">
        <v>56</v>
      </c>
      <c r="E32" s="39" t="s">
        <v>52</v>
      </c>
    </row>
    <row r="33" spans="1:5" ht="12.75">
      <c r="A33" s="35" t="s">
        <v>57</v>
      </c>
      <c r="E33" s="40" t="s">
        <v>12273</v>
      </c>
    </row>
    <row r="34" spans="1:5" ht="102">
      <c r="A34" t="s">
        <v>58</v>
      </c>
      <c r="E34" s="39" t="s">
        <v>159</v>
      </c>
    </row>
    <row r="35" spans="1:16" ht="25.5">
      <c r="A35" t="s">
        <v>49</v>
      </c>
      <c s="34" t="s">
        <v>168</v>
      </c>
      <c s="34" t="s">
        <v>1351</v>
      </c>
      <c s="35" t="s">
        <v>52</v>
      </c>
      <c s="6" t="s">
        <v>1352</v>
      </c>
      <c s="36" t="s">
        <v>67</v>
      </c>
      <c s="37">
        <v>2</v>
      </c>
      <c s="36">
        <v>0</v>
      </c>
      <c s="36">
        <f>ROUND(G35*H35,6)</f>
      </c>
      <c r="L35" s="38">
        <v>0</v>
      </c>
      <c s="32">
        <f>ROUND(ROUND(L35,2)*ROUND(G35,3),2)</f>
      </c>
      <c s="36" t="s">
        <v>11685</v>
      </c>
      <c>
        <f>(M35*21)/100</f>
      </c>
      <c t="s">
        <v>28</v>
      </c>
    </row>
    <row r="36" spans="1:5" ht="12.75">
      <c r="A36" s="35" t="s">
        <v>56</v>
      </c>
      <c r="E36" s="39" t="s">
        <v>52</v>
      </c>
    </row>
    <row r="37" spans="1:5" ht="12.75">
      <c r="A37" s="35" t="s">
        <v>57</v>
      </c>
      <c r="E37" s="40" t="s">
        <v>12273</v>
      </c>
    </row>
    <row r="38" spans="1:5" ht="102">
      <c r="A38" t="s">
        <v>58</v>
      </c>
      <c r="E38" s="39" t="s">
        <v>159</v>
      </c>
    </row>
    <row r="39" spans="1:16" ht="25.5">
      <c r="A39" t="s">
        <v>49</v>
      </c>
      <c s="34" t="s">
        <v>534</v>
      </c>
      <c s="34" t="s">
        <v>12274</v>
      </c>
      <c s="35" t="s">
        <v>52</v>
      </c>
      <c s="6" t="s">
        <v>12275</v>
      </c>
      <c s="36" t="s">
        <v>67</v>
      </c>
      <c s="37">
        <v>5</v>
      </c>
      <c s="36">
        <v>0</v>
      </c>
      <c s="36">
        <f>ROUND(G39*H39,6)</f>
      </c>
      <c r="L39" s="38">
        <v>0</v>
      </c>
      <c s="32">
        <f>ROUND(ROUND(L39,2)*ROUND(G39,3),2)</f>
      </c>
      <c s="36" t="s">
        <v>11685</v>
      </c>
      <c>
        <f>(M39*21)/100</f>
      </c>
      <c t="s">
        <v>28</v>
      </c>
    </row>
    <row r="40" spans="1:5" ht="12.75">
      <c r="A40" s="35" t="s">
        <v>56</v>
      </c>
      <c r="E40" s="39" t="s">
        <v>12276</v>
      </c>
    </row>
    <row r="41" spans="1:5" ht="12.75">
      <c r="A41" s="35" t="s">
        <v>57</v>
      </c>
      <c r="E41" s="40" t="s">
        <v>12277</v>
      </c>
    </row>
    <row r="42" spans="1:5" ht="102">
      <c r="A42" t="s">
        <v>58</v>
      </c>
      <c r="E42" s="39" t="s">
        <v>12278</v>
      </c>
    </row>
    <row r="43" spans="1:16" ht="12.75">
      <c r="A43" t="s">
        <v>49</v>
      </c>
      <c s="34" t="s">
        <v>673</v>
      </c>
      <c s="34" t="s">
        <v>12279</v>
      </c>
      <c s="35" t="s">
        <v>52</v>
      </c>
      <c s="6" t="s">
        <v>12280</v>
      </c>
      <c s="36" t="s">
        <v>67</v>
      </c>
      <c s="37">
        <v>5</v>
      </c>
      <c s="36">
        <v>0</v>
      </c>
      <c s="36">
        <f>ROUND(G43*H43,6)</f>
      </c>
      <c r="L43" s="38">
        <v>0</v>
      </c>
      <c s="32">
        <f>ROUND(ROUND(L43,2)*ROUND(G43,3),2)</f>
      </c>
      <c s="36" t="s">
        <v>11685</v>
      </c>
      <c>
        <f>(M43*21)/100</f>
      </c>
      <c t="s">
        <v>28</v>
      </c>
    </row>
    <row r="44" spans="1:5" ht="12.75">
      <c r="A44" s="35" t="s">
        <v>56</v>
      </c>
      <c r="E44" s="39" t="s">
        <v>52</v>
      </c>
    </row>
    <row r="45" spans="1:5" ht="12.75">
      <c r="A45" s="35" t="s">
        <v>57</v>
      </c>
      <c r="E45" s="40" t="s">
        <v>12281</v>
      </c>
    </row>
    <row r="46" spans="1:5" ht="89.25">
      <c r="A46" t="s">
        <v>58</v>
      </c>
      <c r="E46" s="39" t="s">
        <v>12282</v>
      </c>
    </row>
    <row r="47" spans="1:16" ht="25.5">
      <c r="A47" t="s">
        <v>49</v>
      </c>
      <c s="34" t="s">
        <v>677</v>
      </c>
      <c s="34" t="s">
        <v>12283</v>
      </c>
      <c s="35" t="s">
        <v>52</v>
      </c>
      <c s="6" t="s">
        <v>12284</v>
      </c>
      <c s="36" t="s">
        <v>67</v>
      </c>
      <c s="37">
        <v>1</v>
      </c>
      <c s="36">
        <v>0</v>
      </c>
      <c s="36">
        <f>ROUND(G47*H47,6)</f>
      </c>
      <c r="L47" s="38">
        <v>0</v>
      </c>
      <c s="32">
        <f>ROUND(ROUND(L47,2)*ROUND(G47,3),2)</f>
      </c>
      <c s="36" t="s">
        <v>11685</v>
      </c>
      <c>
        <f>(M47*21)/100</f>
      </c>
      <c t="s">
        <v>28</v>
      </c>
    </row>
    <row r="48" spans="1:5" ht="12.75">
      <c r="A48" s="35" t="s">
        <v>56</v>
      </c>
      <c r="E48" s="39" t="s">
        <v>12285</v>
      </c>
    </row>
    <row r="49" spans="1:5" ht="12.75">
      <c r="A49" s="35" t="s">
        <v>57</v>
      </c>
      <c r="E49" s="40" t="s">
        <v>12273</v>
      </c>
    </row>
    <row r="50" spans="1:5" ht="102">
      <c r="A50" t="s">
        <v>58</v>
      </c>
      <c r="E50" s="39" t="s">
        <v>12193</v>
      </c>
    </row>
    <row r="51" spans="1:16" ht="12.75">
      <c r="A51" t="s">
        <v>49</v>
      </c>
      <c s="34" t="s">
        <v>681</v>
      </c>
      <c s="34" t="s">
        <v>1255</v>
      </c>
      <c s="35" t="s">
        <v>52</v>
      </c>
      <c s="6" t="s">
        <v>1256</v>
      </c>
      <c s="36" t="s">
        <v>105</v>
      </c>
      <c s="37">
        <v>70</v>
      </c>
      <c s="36">
        <v>0</v>
      </c>
      <c s="36">
        <f>ROUND(G51*H51,6)</f>
      </c>
      <c r="L51" s="38">
        <v>0</v>
      </c>
      <c s="32">
        <f>ROUND(ROUND(L51,2)*ROUND(G51,3),2)</f>
      </c>
      <c s="36" t="s">
        <v>11685</v>
      </c>
      <c>
        <f>(M51*21)/100</f>
      </c>
      <c t="s">
        <v>28</v>
      </c>
    </row>
    <row r="52" spans="1:5" ht="12.75">
      <c r="A52" s="35" t="s">
        <v>56</v>
      </c>
      <c r="E52" s="39" t="s">
        <v>52</v>
      </c>
    </row>
    <row r="53" spans="1:5" ht="12.75">
      <c r="A53" s="35" t="s">
        <v>57</v>
      </c>
      <c r="E53" s="40" t="s">
        <v>12178</v>
      </c>
    </row>
    <row r="54" spans="1:5" ht="76.5">
      <c r="A54" t="s">
        <v>58</v>
      </c>
      <c r="E54" s="39" t="s">
        <v>12086</v>
      </c>
    </row>
    <row r="55" spans="1:16" ht="25.5">
      <c r="A55" t="s">
        <v>49</v>
      </c>
      <c s="34" t="s">
        <v>685</v>
      </c>
      <c s="34" t="s">
        <v>12286</v>
      </c>
      <c s="35" t="s">
        <v>52</v>
      </c>
      <c s="6" t="s">
        <v>12287</v>
      </c>
      <c s="36" t="s">
        <v>105</v>
      </c>
      <c s="37">
        <v>30</v>
      </c>
      <c s="36">
        <v>0</v>
      </c>
      <c s="36">
        <f>ROUND(G55*H55,6)</f>
      </c>
      <c r="L55" s="38">
        <v>0</v>
      </c>
      <c s="32">
        <f>ROUND(ROUND(L55,2)*ROUND(G55,3),2)</f>
      </c>
      <c s="36" t="s">
        <v>11685</v>
      </c>
      <c>
        <f>(M55*21)/100</f>
      </c>
      <c t="s">
        <v>28</v>
      </c>
    </row>
    <row r="56" spans="1:5" ht="12.75">
      <c r="A56" s="35" t="s">
        <v>56</v>
      </c>
      <c r="E56" s="39" t="s">
        <v>12288</v>
      </c>
    </row>
    <row r="57" spans="1:5" ht="12.75">
      <c r="A57" s="35" t="s">
        <v>57</v>
      </c>
      <c r="E57" s="40" t="s">
        <v>12289</v>
      </c>
    </row>
    <row r="58" spans="1:5" ht="76.5">
      <c r="A58" t="s">
        <v>58</v>
      </c>
      <c r="E58" s="39" t="s">
        <v>12086</v>
      </c>
    </row>
    <row r="59" spans="1:16" ht="12.75">
      <c r="A59" t="s">
        <v>49</v>
      </c>
      <c s="34" t="s">
        <v>50</v>
      </c>
      <c s="34" t="s">
        <v>5549</v>
      </c>
      <c s="35" t="s">
        <v>52</v>
      </c>
      <c s="6" t="s">
        <v>5550</v>
      </c>
      <c s="36" t="s">
        <v>67</v>
      </c>
      <c s="37">
        <v>8</v>
      </c>
      <c s="36">
        <v>0</v>
      </c>
      <c s="36">
        <f>ROUND(G59*H59,6)</f>
      </c>
      <c r="L59" s="38">
        <v>0</v>
      </c>
      <c s="32">
        <f>ROUND(ROUND(L59,2)*ROUND(G59,3),2)</f>
      </c>
      <c s="36" t="s">
        <v>11685</v>
      </c>
      <c>
        <f>(M59*21)/100</f>
      </c>
      <c t="s">
        <v>28</v>
      </c>
    </row>
    <row r="60" spans="1:5" ht="12.75">
      <c r="A60" s="35" t="s">
        <v>56</v>
      </c>
      <c r="E60" s="39" t="s">
        <v>52</v>
      </c>
    </row>
    <row r="61" spans="1:5" ht="12.75">
      <c r="A61" s="35" t="s">
        <v>57</v>
      </c>
      <c r="E61" s="40" t="s">
        <v>12290</v>
      </c>
    </row>
    <row r="62" spans="1:5" ht="89.25">
      <c r="A62" t="s">
        <v>58</v>
      </c>
      <c r="E62" s="39" t="s">
        <v>12213</v>
      </c>
    </row>
    <row r="63" spans="1:16" ht="25.5">
      <c r="A63" t="s">
        <v>49</v>
      </c>
      <c s="34" t="s">
        <v>60</v>
      </c>
      <c s="34" t="s">
        <v>7832</v>
      </c>
      <c s="35" t="s">
        <v>52</v>
      </c>
      <c s="6" t="s">
        <v>7833</v>
      </c>
      <c s="36" t="s">
        <v>67</v>
      </c>
      <c s="37">
        <v>1</v>
      </c>
      <c s="36">
        <v>0</v>
      </c>
      <c s="36">
        <f>ROUND(G63*H63,6)</f>
      </c>
      <c r="L63" s="38">
        <v>0</v>
      </c>
      <c s="32">
        <f>ROUND(ROUND(L63,2)*ROUND(G63,3),2)</f>
      </c>
      <c s="36" t="s">
        <v>11685</v>
      </c>
      <c>
        <f>(M63*21)/100</f>
      </c>
      <c t="s">
        <v>28</v>
      </c>
    </row>
    <row r="64" spans="1:5" ht="12.75">
      <c r="A64" s="35" t="s">
        <v>56</v>
      </c>
      <c r="E64" s="39" t="s">
        <v>52</v>
      </c>
    </row>
    <row r="65" spans="1:5" ht="12.75">
      <c r="A65" s="35" t="s">
        <v>57</v>
      </c>
      <c r="E65" s="40" t="s">
        <v>12291</v>
      </c>
    </row>
    <row r="66" spans="1:5" ht="89.25">
      <c r="A66" t="s">
        <v>58</v>
      </c>
      <c r="E66" s="39" t="s">
        <v>12292</v>
      </c>
    </row>
    <row r="67" spans="1:16" ht="12.75">
      <c r="A67" t="s">
        <v>49</v>
      </c>
      <c s="34" t="s">
        <v>64</v>
      </c>
      <c s="34" t="s">
        <v>12293</v>
      </c>
      <c s="35" t="s">
        <v>52</v>
      </c>
      <c s="6" t="s">
        <v>12294</v>
      </c>
      <c s="36" t="s">
        <v>67</v>
      </c>
      <c s="37">
        <v>1</v>
      </c>
      <c s="36">
        <v>0</v>
      </c>
      <c s="36">
        <f>ROUND(G67*H67,6)</f>
      </c>
      <c r="L67" s="38">
        <v>0</v>
      </c>
      <c s="32">
        <f>ROUND(ROUND(L67,2)*ROUND(G67,3),2)</f>
      </c>
      <c s="36" t="s">
        <v>11685</v>
      </c>
      <c>
        <f>(M67*21)/100</f>
      </c>
      <c t="s">
        <v>28</v>
      </c>
    </row>
    <row r="68" spans="1:5" ht="12.75">
      <c r="A68" s="35" t="s">
        <v>56</v>
      </c>
      <c r="E68" s="39" t="s">
        <v>12295</v>
      </c>
    </row>
    <row r="69" spans="1:5" ht="12.75">
      <c r="A69" s="35" t="s">
        <v>57</v>
      </c>
      <c r="E69" s="40" t="s">
        <v>12291</v>
      </c>
    </row>
    <row r="70" spans="1:5" ht="102">
      <c r="A70" t="s">
        <v>58</v>
      </c>
      <c r="E70" s="39" t="s">
        <v>12296</v>
      </c>
    </row>
    <row r="71" spans="1:16" ht="38.25">
      <c r="A71" t="s">
        <v>49</v>
      </c>
      <c s="34" t="s">
        <v>69</v>
      </c>
      <c s="34" t="s">
        <v>1305</v>
      </c>
      <c s="35" t="s">
        <v>52</v>
      </c>
      <c s="6" t="s">
        <v>12297</v>
      </c>
      <c s="36" t="s">
        <v>486</v>
      </c>
      <c s="37">
        <v>8</v>
      </c>
      <c s="36">
        <v>0</v>
      </c>
      <c s="36">
        <f>ROUND(G71*H71,6)</f>
      </c>
      <c r="L71" s="38">
        <v>0</v>
      </c>
      <c s="32">
        <f>ROUND(ROUND(L71,2)*ROUND(G71,3),2)</f>
      </c>
      <c s="36" t="s">
        <v>11685</v>
      </c>
      <c>
        <f>(M71*21)/100</f>
      </c>
      <c t="s">
        <v>28</v>
      </c>
    </row>
    <row r="72" spans="1:5" ht="12.75">
      <c r="A72" s="35" t="s">
        <v>56</v>
      </c>
      <c r="E72" s="39" t="s">
        <v>52</v>
      </c>
    </row>
    <row r="73" spans="1:5" ht="12.75">
      <c r="A73" s="35" t="s">
        <v>57</v>
      </c>
      <c r="E73" s="40" t="s">
        <v>12290</v>
      </c>
    </row>
    <row r="74" spans="1:5" ht="140.25">
      <c r="A74" t="s">
        <v>58</v>
      </c>
      <c r="E74" s="39" t="s">
        <v>12210</v>
      </c>
    </row>
    <row r="75" spans="1:16" ht="25.5">
      <c r="A75" t="s">
        <v>49</v>
      </c>
      <c s="34" t="s">
        <v>72</v>
      </c>
      <c s="34" t="s">
        <v>1540</v>
      </c>
      <c s="35" t="s">
        <v>52</v>
      </c>
      <c s="6" t="s">
        <v>12298</v>
      </c>
      <c s="36" t="s">
        <v>486</v>
      </c>
      <c s="37">
        <v>8</v>
      </c>
      <c s="36">
        <v>0</v>
      </c>
      <c s="36">
        <f>ROUND(G75*H75,6)</f>
      </c>
      <c r="L75" s="38">
        <v>0</v>
      </c>
      <c s="32">
        <f>ROUND(ROUND(L75,2)*ROUND(G75,3),2)</f>
      </c>
      <c s="36" t="s">
        <v>11685</v>
      </c>
      <c>
        <f>(M75*21)/100</f>
      </c>
      <c t="s">
        <v>28</v>
      </c>
    </row>
    <row r="76" spans="1:5" ht="12.75">
      <c r="A76" s="35" t="s">
        <v>56</v>
      </c>
      <c r="E76" s="39" t="s">
        <v>52</v>
      </c>
    </row>
    <row r="77" spans="1:5" ht="12.75">
      <c r="A77" s="35" t="s">
        <v>57</v>
      </c>
      <c r="E77" s="40" t="s">
        <v>12290</v>
      </c>
    </row>
    <row r="78" spans="1:5" ht="153">
      <c r="A78" t="s">
        <v>58</v>
      </c>
      <c r="E78" s="39" t="s">
        <v>12212</v>
      </c>
    </row>
    <row r="79" spans="1:13" ht="12.75">
      <c r="A79" t="s">
        <v>47</v>
      </c>
      <c r="C79" s="31" t="s">
        <v>12299</v>
      </c>
      <c r="E79" s="33" t="s">
        <v>12300</v>
      </c>
      <c r="J79" s="32">
        <f>0</f>
      </c>
      <c s="32">
        <f>0</f>
      </c>
      <c s="32">
        <f>0+L80+L84+L88+L92+L96</f>
      </c>
      <c s="32">
        <f>0+M80+M84+M88+M92+M96</f>
      </c>
    </row>
    <row r="80" spans="1:16" ht="12.75">
      <c r="A80" t="s">
        <v>49</v>
      </c>
      <c s="34" t="s">
        <v>78</v>
      </c>
      <c s="34" t="s">
        <v>12301</v>
      </c>
      <c s="35" t="s">
        <v>52</v>
      </c>
      <c s="6" t="s">
        <v>12302</v>
      </c>
      <c s="36" t="s">
        <v>67</v>
      </c>
      <c s="37">
        <v>2</v>
      </c>
      <c s="36">
        <v>0</v>
      </c>
      <c s="36">
        <f>ROUND(G80*H80,6)</f>
      </c>
      <c r="L80" s="38">
        <v>0</v>
      </c>
      <c s="32">
        <f>ROUND(ROUND(L80,2)*ROUND(G80,3),2)</f>
      </c>
      <c s="36" t="s">
        <v>11685</v>
      </c>
      <c>
        <f>(M80*21)/100</f>
      </c>
      <c t="s">
        <v>28</v>
      </c>
    </row>
    <row r="81" spans="1:5" ht="12.75">
      <c r="A81" s="35" t="s">
        <v>56</v>
      </c>
      <c r="E81" s="39" t="s">
        <v>52</v>
      </c>
    </row>
    <row r="82" spans="1:5" ht="12.75">
      <c r="A82" s="35" t="s">
        <v>57</v>
      </c>
      <c r="E82" s="40" t="s">
        <v>12178</v>
      </c>
    </row>
    <row r="83" spans="1:5" ht="153">
      <c r="A83" t="s">
        <v>58</v>
      </c>
      <c r="E83" s="39" t="s">
        <v>12303</v>
      </c>
    </row>
    <row r="84" spans="1:16" ht="12.75">
      <c r="A84" t="s">
        <v>49</v>
      </c>
      <c s="34" t="s">
        <v>83</v>
      </c>
      <c s="34" t="s">
        <v>12304</v>
      </c>
      <c s="35" t="s">
        <v>52</v>
      </c>
      <c s="6" t="s">
        <v>12305</v>
      </c>
      <c s="36" t="s">
        <v>67</v>
      </c>
      <c s="37">
        <v>2</v>
      </c>
      <c s="36">
        <v>0</v>
      </c>
      <c s="36">
        <f>ROUND(G84*H84,6)</f>
      </c>
      <c r="L84" s="38">
        <v>0</v>
      </c>
      <c s="32">
        <f>ROUND(ROUND(L84,2)*ROUND(G84,3),2)</f>
      </c>
      <c s="36" t="s">
        <v>11685</v>
      </c>
      <c>
        <f>(M84*21)/100</f>
      </c>
      <c t="s">
        <v>28</v>
      </c>
    </row>
    <row r="85" spans="1:5" ht="12.75">
      <c r="A85" s="35" t="s">
        <v>56</v>
      </c>
      <c r="E85" s="39" t="s">
        <v>52</v>
      </c>
    </row>
    <row r="86" spans="1:5" ht="12.75">
      <c r="A86" s="35" t="s">
        <v>57</v>
      </c>
      <c r="E86" s="40" t="s">
        <v>12178</v>
      </c>
    </row>
    <row r="87" spans="1:5" ht="114.75">
      <c r="A87" t="s">
        <v>58</v>
      </c>
      <c r="E87" s="39" t="s">
        <v>2726</v>
      </c>
    </row>
    <row r="88" spans="1:16" ht="12.75">
      <c r="A88" t="s">
        <v>49</v>
      </c>
      <c s="34" t="s">
        <v>87</v>
      </c>
      <c s="34" t="s">
        <v>12306</v>
      </c>
      <c s="35" t="s">
        <v>52</v>
      </c>
      <c s="6" t="s">
        <v>12307</v>
      </c>
      <c s="36" t="s">
        <v>67</v>
      </c>
      <c s="37">
        <v>28</v>
      </c>
      <c s="36">
        <v>0</v>
      </c>
      <c s="36">
        <f>ROUND(G88*H88,6)</f>
      </c>
      <c r="L88" s="38">
        <v>0</v>
      </c>
      <c s="32">
        <f>ROUND(ROUND(L88,2)*ROUND(G88,3),2)</f>
      </c>
      <c s="36" t="s">
        <v>11685</v>
      </c>
      <c>
        <f>(M88*21)/100</f>
      </c>
      <c t="s">
        <v>28</v>
      </c>
    </row>
    <row r="89" spans="1:5" ht="12.75">
      <c r="A89" s="35" t="s">
        <v>56</v>
      </c>
      <c r="E89" s="39" t="s">
        <v>52</v>
      </c>
    </row>
    <row r="90" spans="1:5" ht="12.75">
      <c r="A90" s="35" t="s">
        <v>57</v>
      </c>
      <c r="E90" s="40" t="s">
        <v>12178</v>
      </c>
    </row>
    <row r="91" spans="1:5" ht="114.75">
      <c r="A91" t="s">
        <v>58</v>
      </c>
      <c r="E91" s="39" t="s">
        <v>2726</v>
      </c>
    </row>
    <row r="92" spans="1:16" ht="12.75">
      <c r="A92" t="s">
        <v>49</v>
      </c>
      <c s="34" t="s">
        <v>91</v>
      </c>
      <c s="34" t="s">
        <v>12308</v>
      </c>
      <c s="35" t="s">
        <v>52</v>
      </c>
      <c s="6" t="s">
        <v>12309</v>
      </c>
      <c s="36" t="s">
        <v>67</v>
      </c>
      <c s="37">
        <v>3</v>
      </c>
      <c s="36">
        <v>0</v>
      </c>
      <c s="36">
        <f>ROUND(G92*H92,6)</f>
      </c>
      <c r="L92" s="38">
        <v>0</v>
      </c>
      <c s="32">
        <f>ROUND(ROUND(L92,2)*ROUND(G92,3),2)</f>
      </c>
      <c s="36" t="s">
        <v>11685</v>
      </c>
      <c>
        <f>(M92*21)/100</f>
      </c>
      <c t="s">
        <v>28</v>
      </c>
    </row>
    <row r="93" spans="1:5" ht="12.75">
      <c r="A93" s="35" t="s">
        <v>56</v>
      </c>
      <c r="E93" s="39" t="s">
        <v>12310</v>
      </c>
    </row>
    <row r="94" spans="1:5" ht="12.75">
      <c r="A94" s="35" t="s">
        <v>57</v>
      </c>
      <c r="E94" s="40" t="s">
        <v>12311</v>
      </c>
    </row>
    <row r="95" spans="1:5" ht="114.75">
      <c r="A95" t="s">
        <v>58</v>
      </c>
      <c r="E95" s="39" t="s">
        <v>2726</v>
      </c>
    </row>
    <row r="96" spans="1:16" ht="12.75">
      <c r="A96" t="s">
        <v>49</v>
      </c>
      <c s="34" t="s">
        <v>96</v>
      </c>
      <c s="34" t="s">
        <v>12312</v>
      </c>
      <c s="35" t="s">
        <v>52</v>
      </c>
      <c s="6" t="s">
        <v>12313</v>
      </c>
      <c s="36" t="s">
        <v>75</v>
      </c>
      <c s="37">
        <v>0.8</v>
      </c>
      <c s="36">
        <v>0</v>
      </c>
      <c s="36">
        <f>ROUND(G96*H96,6)</f>
      </c>
      <c r="L96" s="38">
        <v>0</v>
      </c>
      <c s="32">
        <f>ROUND(ROUND(L96,2)*ROUND(G96,3),2)</f>
      </c>
      <c s="36" t="s">
        <v>11685</v>
      </c>
      <c>
        <f>(M96*21)/100</f>
      </c>
      <c t="s">
        <v>28</v>
      </c>
    </row>
    <row r="97" spans="1:5" ht="12.75">
      <c r="A97" s="35" t="s">
        <v>56</v>
      </c>
      <c r="E97" s="39" t="s">
        <v>12314</v>
      </c>
    </row>
    <row r="98" spans="1:5" ht="12.75">
      <c r="A98" s="35" t="s">
        <v>57</v>
      </c>
      <c r="E98" s="40" t="s">
        <v>12178</v>
      </c>
    </row>
    <row r="99" spans="1:5" ht="127.5">
      <c r="A99" t="s">
        <v>58</v>
      </c>
      <c r="E99" s="39" t="s">
        <v>11918</v>
      </c>
    </row>
    <row r="100" spans="1:13" ht="12.75">
      <c r="A100" t="s">
        <v>47</v>
      </c>
      <c r="C100" s="31" t="s">
        <v>12214</v>
      </c>
      <c r="E100" s="33" t="s">
        <v>12215</v>
      </c>
      <c r="J100" s="32">
        <f>0</f>
      </c>
      <c s="32">
        <f>0</f>
      </c>
      <c s="32">
        <f>0+L101+L105+L109+L113+L117+L121+L125+L129</f>
      </c>
      <c s="32">
        <f>0+M101+M105+M109+M113+M117+M121+M125+M129</f>
      </c>
    </row>
    <row r="101" spans="1:16" ht="25.5">
      <c r="A101" t="s">
        <v>49</v>
      </c>
      <c s="34" t="s">
        <v>820</v>
      </c>
      <c s="34" t="s">
        <v>1334</v>
      </c>
      <c s="35" t="s">
        <v>52</v>
      </c>
      <c s="6" t="s">
        <v>1531</v>
      </c>
      <c s="36" t="s">
        <v>67</v>
      </c>
      <c s="37">
        <v>1</v>
      </c>
      <c s="36">
        <v>0</v>
      </c>
      <c s="36">
        <f>ROUND(G101*H101,6)</f>
      </c>
      <c r="L101" s="38">
        <v>0</v>
      </c>
      <c s="32">
        <f>ROUND(ROUND(L101,2)*ROUND(G101,3),2)</f>
      </c>
      <c s="36" t="s">
        <v>11685</v>
      </c>
      <c>
        <f>(M101*21)/100</f>
      </c>
      <c t="s">
        <v>28</v>
      </c>
    </row>
    <row r="102" spans="1:5" ht="12.75">
      <c r="A102" s="35" t="s">
        <v>56</v>
      </c>
      <c r="E102" s="39" t="s">
        <v>52</v>
      </c>
    </row>
    <row r="103" spans="1:5" ht="12.75">
      <c r="A103" s="35" t="s">
        <v>57</v>
      </c>
      <c r="E103" s="40" t="s">
        <v>52</v>
      </c>
    </row>
    <row r="104" spans="1:5" ht="114.75">
      <c r="A104" t="s">
        <v>58</v>
      </c>
      <c r="E104" s="39" t="s">
        <v>1532</v>
      </c>
    </row>
    <row r="105" spans="1:16" ht="25.5">
      <c r="A105" t="s">
        <v>49</v>
      </c>
      <c s="34" t="s">
        <v>108</v>
      </c>
      <c s="34" t="s">
        <v>1331</v>
      </c>
      <c s="35" t="s">
        <v>52</v>
      </c>
      <c s="6" t="s">
        <v>1839</v>
      </c>
      <c s="36" t="s">
        <v>67</v>
      </c>
      <c s="37">
        <v>1</v>
      </c>
      <c s="36">
        <v>0</v>
      </c>
      <c s="36">
        <f>ROUND(G105*H105,6)</f>
      </c>
      <c r="L105" s="38">
        <v>0</v>
      </c>
      <c s="32">
        <f>ROUND(ROUND(L105,2)*ROUND(G105,3),2)</f>
      </c>
      <c s="36" t="s">
        <v>11685</v>
      </c>
      <c>
        <f>(M105*21)/100</f>
      </c>
      <c t="s">
        <v>28</v>
      </c>
    </row>
    <row r="106" spans="1:5" ht="12.75">
      <c r="A106" s="35" t="s">
        <v>56</v>
      </c>
      <c r="E106" s="39" t="s">
        <v>52</v>
      </c>
    </row>
    <row r="107" spans="1:5" ht="12.75">
      <c r="A107" s="35" t="s">
        <v>57</v>
      </c>
      <c r="E107" s="40" t="s">
        <v>52</v>
      </c>
    </row>
    <row r="108" spans="1:5" ht="89.25">
      <c r="A108" t="s">
        <v>58</v>
      </c>
      <c r="E108" s="39" t="s">
        <v>1840</v>
      </c>
    </row>
    <row r="109" spans="1:16" ht="12.75">
      <c r="A109" t="s">
        <v>49</v>
      </c>
      <c s="34" t="s">
        <v>112</v>
      </c>
      <c s="34" t="s">
        <v>1325</v>
      </c>
      <c s="35" t="s">
        <v>52</v>
      </c>
      <c s="6" t="s">
        <v>2625</v>
      </c>
      <c s="36" t="s">
        <v>486</v>
      </c>
      <c s="37">
        <v>5</v>
      </c>
      <c s="36">
        <v>0</v>
      </c>
      <c s="36">
        <f>ROUND(G109*H109,6)</f>
      </c>
      <c r="L109" s="38">
        <v>0</v>
      </c>
      <c s="32">
        <f>ROUND(ROUND(L109,2)*ROUND(G109,3),2)</f>
      </c>
      <c s="36" t="s">
        <v>11685</v>
      </c>
      <c>
        <f>(M109*21)/100</f>
      </c>
      <c t="s">
        <v>28</v>
      </c>
    </row>
    <row r="110" spans="1:5" ht="12.75">
      <c r="A110" s="35" t="s">
        <v>56</v>
      </c>
      <c r="E110" s="39" t="s">
        <v>52</v>
      </c>
    </row>
    <row r="111" spans="1:5" ht="12.75">
      <c r="A111" s="35" t="s">
        <v>57</v>
      </c>
      <c r="E111" s="40" t="s">
        <v>52</v>
      </c>
    </row>
    <row r="112" spans="1:5" ht="89.25">
      <c r="A112" t="s">
        <v>58</v>
      </c>
      <c r="E112" s="39" t="s">
        <v>2626</v>
      </c>
    </row>
    <row r="113" spans="1:16" ht="12.75">
      <c r="A113" t="s">
        <v>49</v>
      </c>
      <c s="34" t="s">
        <v>116</v>
      </c>
      <c s="34" t="s">
        <v>2388</v>
      </c>
      <c s="35" t="s">
        <v>52</v>
      </c>
      <c s="6" t="s">
        <v>2389</v>
      </c>
      <c s="36" t="s">
        <v>486</v>
      </c>
      <c s="37">
        <v>5</v>
      </c>
      <c s="36">
        <v>0</v>
      </c>
      <c s="36">
        <f>ROUND(G113*H113,6)</f>
      </c>
      <c r="L113" s="38">
        <v>0</v>
      </c>
      <c s="32">
        <f>ROUND(ROUND(L113,2)*ROUND(G113,3),2)</f>
      </c>
      <c s="36" t="s">
        <v>11685</v>
      </c>
      <c>
        <f>(M113*21)/100</f>
      </c>
      <c t="s">
        <v>28</v>
      </c>
    </row>
    <row r="114" spans="1:5" ht="12.75">
      <c r="A114" s="35" t="s">
        <v>56</v>
      </c>
      <c r="E114" s="39" t="s">
        <v>52</v>
      </c>
    </row>
    <row r="115" spans="1:5" ht="12.75">
      <c r="A115" s="35" t="s">
        <v>57</v>
      </c>
      <c r="E115" s="40" t="s">
        <v>52</v>
      </c>
    </row>
    <row r="116" spans="1:5" ht="89.25">
      <c r="A116" t="s">
        <v>58</v>
      </c>
      <c r="E116" s="39" t="s">
        <v>2390</v>
      </c>
    </row>
    <row r="117" spans="1:16" ht="12.75">
      <c r="A117" t="s">
        <v>49</v>
      </c>
      <c s="34" t="s">
        <v>120</v>
      </c>
      <c s="34" t="s">
        <v>2391</v>
      </c>
      <c s="35" t="s">
        <v>52</v>
      </c>
      <c s="6" t="s">
        <v>2392</v>
      </c>
      <c s="36" t="s">
        <v>486</v>
      </c>
      <c s="37">
        <v>2</v>
      </c>
      <c s="36">
        <v>0</v>
      </c>
      <c s="36">
        <f>ROUND(G117*H117,6)</f>
      </c>
      <c r="L117" s="38">
        <v>0</v>
      </c>
      <c s="32">
        <f>ROUND(ROUND(L117,2)*ROUND(G117,3),2)</f>
      </c>
      <c s="36" t="s">
        <v>11685</v>
      </c>
      <c>
        <f>(M117*21)/100</f>
      </c>
      <c t="s">
        <v>28</v>
      </c>
    </row>
    <row r="118" spans="1:5" ht="12.75">
      <c r="A118" s="35" t="s">
        <v>56</v>
      </c>
      <c r="E118" s="39" t="s">
        <v>52</v>
      </c>
    </row>
    <row r="119" spans="1:5" ht="12.75">
      <c r="A119" s="35" t="s">
        <v>57</v>
      </c>
      <c r="E119" s="40" t="s">
        <v>52</v>
      </c>
    </row>
    <row r="120" spans="1:5" ht="89.25">
      <c r="A120" t="s">
        <v>58</v>
      </c>
      <c r="E120" s="39" t="s">
        <v>2393</v>
      </c>
    </row>
    <row r="121" spans="1:16" ht="12.75">
      <c r="A121" t="s">
        <v>49</v>
      </c>
      <c s="34" t="s">
        <v>124</v>
      </c>
      <c s="34" t="s">
        <v>2167</v>
      </c>
      <c s="35" t="s">
        <v>52</v>
      </c>
      <c s="6" t="s">
        <v>2168</v>
      </c>
      <c s="36" t="s">
        <v>486</v>
      </c>
      <c s="37">
        <v>10</v>
      </c>
      <c s="36">
        <v>0</v>
      </c>
      <c s="36">
        <f>ROUND(G121*H121,6)</f>
      </c>
      <c r="L121" s="38">
        <v>0</v>
      </c>
      <c s="32">
        <f>ROUND(ROUND(L121,2)*ROUND(G121,3),2)</f>
      </c>
      <c s="36" t="s">
        <v>11685</v>
      </c>
      <c>
        <f>(M121*21)/100</f>
      </c>
      <c t="s">
        <v>28</v>
      </c>
    </row>
    <row r="122" spans="1:5" ht="12.75">
      <c r="A122" s="35" t="s">
        <v>56</v>
      </c>
      <c r="E122" s="39" t="s">
        <v>52</v>
      </c>
    </row>
    <row r="123" spans="1:5" ht="12.75">
      <c r="A123" s="35" t="s">
        <v>57</v>
      </c>
      <c r="E123" s="40" t="s">
        <v>52</v>
      </c>
    </row>
    <row r="124" spans="1:5" ht="89.25">
      <c r="A124" t="s">
        <v>58</v>
      </c>
      <c r="E124" s="39" t="s">
        <v>2394</v>
      </c>
    </row>
    <row r="125" spans="1:16" ht="12.75">
      <c r="A125" t="s">
        <v>49</v>
      </c>
      <c s="34" t="s">
        <v>128</v>
      </c>
      <c s="34" t="s">
        <v>2745</v>
      </c>
      <c s="35" t="s">
        <v>52</v>
      </c>
      <c s="6" t="s">
        <v>2746</v>
      </c>
      <c s="36" t="s">
        <v>67</v>
      </c>
      <c s="37">
        <v>1</v>
      </c>
      <c s="36">
        <v>0</v>
      </c>
      <c s="36">
        <f>ROUND(G125*H125,6)</f>
      </c>
      <c r="L125" s="38">
        <v>0</v>
      </c>
      <c s="32">
        <f>ROUND(ROUND(L125,2)*ROUND(G125,3),2)</f>
      </c>
      <c s="36" t="s">
        <v>11685</v>
      </c>
      <c>
        <f>(M125*21)/100</f>
      </c>
      <c t="s">
        <v>28</v>
      </c>
    </row>
    <row r="126" spans="1:5" ht="12.75">
      <c r="A126" s="35" t="s">
        <v>56</v>
      </c>
      <c r="E126" s="39" t="s">
        <v>52</v>
      </c>
    </row>
    <row r="127" spans="1:5" ht="12.75">
      <c r="A127" s="35" t="s">
        <v>57</v>
      </c>
      <c r="E127" s="40" t="s">
        <v>2747</v>
      </c>
    </row>
    <row r="128" spans="1:5" ht="12.75">
      <c r="A128" t="s">
        <v>58</v>
      </c>
      <c r="E128" s="39" t="s">
        <v>2589</v>
      </c>
    </row>
    <row r="129" spans="1:16" ht="12.75">
      <c r="A129" t="s">
        <v>49</v>
      </c>
      <c s="34" t="s">
        <v>132</v>
      </c>
      <c s="34" t="s">
        <v>2586</v>
      </c>
      <c s="35" t="s">
        <v>52</v>
      </c>
      <c s="6" t="s">
        <v>2587</v>
      </c>
      <c s="36" t="s">
        <v>932</v>
      </c>
      <c s="37">
        <v>1</v>
      </c>
      <c s="36">
        <v>0</v>
      </c>
      <c s="36">
        <f>ROUND(G129*H129,6)</f>
      </c>
      <c r="L129" s="38">
        <v>0</v>
      </c>
      <c s="32">
        <f>ROUND(ROUND(L129,2)*ROUND(G129,3),2)</f>
      </c>
      <c s="36" t="s">
        <v>11685</v>
      </c>
      <c>
        <f>(M129*21)/100</f>
      </c>
      <c t="s">
        <v>28</v>
      </c>
    </row>
    <row r="130" spans="1:5" ht="12.75">
      <c r="A130" s="35" t="s">
        <v>56</v>
      </c>
      <c r="E130" s="39" t="s">
        <v>52</v>
      </c>
    </row>
    <row r="131" spans="1:5" ht="12.75">
      <c r="A131" s="35" t="s">
        <v>57</v>
      </c>
      <c r="E131" s="40" t="s">
        <v>2588</v>
      </c>
    </row>
    <row r="132" spans="1:5" ht="12.75">
      <c r="A132" t="s">
        <v>58</v>
      </c>
      <c r="E132" s="39" t="s">
        <v>2589</v>
      </c>
    </row>
    <row r="133" spans="1:13" ht="12.75">
      <c r="A133" t="s">
        <v>47</v>
      </c>
      <c r="C133" s="31" t="s">
        <v>642</v>
      </c>
      <c r="E133" s="33" t="s">
        <v>643</v>
      </c>
      <c r="J133" s="32">
        <f>0</f>
      </c>
      <c s="32">
        <f>0</f>
      </c>
      <c s="32">
        <f>0+L134+L138</f>
      </c>
      <c s="32">
        <f>0+M134+M138</f>
      </c>
    </row>
    <row r="134" spans="1:16" ht="25.5">
      <c r="A134" t="s">
        <v>49</v>
      </c>
      <c s="34" t="s">
        <v>888</v>
      </c>
      <c s="34" t="s">
        <v>658</v>
      </c>
      <c s="35" t="s">
        <v>659</v>
      </c>
      <c s="6" t="s">
        <v>660</v>
      </c>
      <c s="36" t="s">
        <v>648</v>
      </c>
      <c s="37">
        <v>1</v>
      </c>
      <c s="36">
        <v>0</v>
      </c>
      <c s="36">
        <f>ROUND(G134*H134,6)</f>
      </c>
      <c r="L134" s="38">
        <v>0</v>
      </c>
      <c s="32">
        <f>ROUND(ROUND(L134,2)*ROUND(G134,3),2)</f>
      </c>
      <c s="36" t="s">
        <v>649</v>
      </c>
      <c>
        <f>(M134*21)/100</f>
      </c>
      <c t="s">
        <v>28</v>
      </c>
    </row>
    <row r="135" spans="1:5" ht="25.5">
      <c r="A135" s="35" t="s">
        <v>56</v>
      </c>
      <c r="E135" s="39" t="s">
        <v>2187</v>
      </c>
    </row>
    <row r="136" spans="1:5" ht="12.75">
      <c r="A136" s="35" t="s">
        <v>57</v>
      </c>
      <c r="E136" s="40" t="s">
        <v>12314</v>
      </c>
    </row>
    <row r="137" spans="1:5" ht="102">
      <c r="A137" t="s">
        <v>58</v>
      </c>
      <c r="E137" s="39" t="s">
        <v>651</v>
      </c>
    </row>
    <row r="138" spans="1:16" ht="25.5">
      <c r="A138" t="s">
        <v>49</v>
      </c>
      <c s="34" t="s">
        <v>102</v>
      </c>
      <c s="34" t="s">
        <v>670</v>
      </c>
      <c s="35" t="s">
        <v>671</v>
      </c>
      <c s="6" t="s">
        <v>672</v>
      </c>
      <c s="36" t="s">
        <v>648</v>
      </c>
      <c s="37">
        <v>1</v>
      </c>
      <c s="36">
        <v>0</v>
      </c>
      <c s="36">
        <f>ROUND(G138*H138,6)</f>
      </c>
      <c r="L138" s="38">
        <v>0</v>
      </c>
      <c s="32">
        <f>ROUND(ROUND(L138,2)*ROUND(G138,3),2)</f>
      </c>
      <c s="36" t="s">
        <v>649</v>
      </c>
      <c>
        <f>(M138*21)/100</f>
      </c>
      <c t="s">
        <v>28</v>
      </c>
    </row>
    <row r="139" spans="1:5" ht="25.5">
      <c r="A139" s="35" t="s">
        <v>56</v>
      </c>
      <c r="E139" s="39" t="s">
        <v>2187</v>
      </c>
    </row>
    <row r="140" spans="1:5" ht="12.75">
      <c r="A140" s="35" t="s">
        <v>57</v>
      </c>
      <c r="E140" s="40" t="s">
        <v>12178</v>
      </c>
    </row>
    <row r="141" spans="1:5" ht="102">
      <c r="A141" t="s">
        <v>58</v>
      </c>
      <c r="E141"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COUNTIFS(L8:L133,"=0",A8:A133,"P")+COUNTIFS(L8:L133,"",A8:A133,"P")+SUM(Q8:Q133)</f>
      </c>
    </row>
    <row r="8" spans="1:13" ht="12.75">
      <c r="A8" t="s">
        <v>45</v>
      </c>
      <c r="C8" s="28" t="s">
        <v>12317</v>
      </c>
      <c r="E8" s="30" t="s">
        <v>12316</v>
      </c>
      <c r="J8" s="29">
        <f>0+J9+J46+J87+J128</f>
      </c>
      <c s="29">
        <f>0+K9+K46+K87+K128</f>
      </c>
      <c s="29">
        <f>0+L9+L46+L87+L128</f>
      </c>
      <c s="29">
        <f>0+M9+M46+M87+M128</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465</v>
      </c>
      <c s="36">
        <v>0</v>
      </c>
      <c s="36">
        <f>ROUND(G10*H10,6)</f>
      </c>
      <c r="L10" s="38">
        <v>0</v>
      </c>
      <c s="32">
        <f>ROUND(ROUND(L10,2)*ROUND(G10,3),2)</f>
      </c>
      <c s="36" t="s">
        <v>11685</v>
      </c>
      <c>
        <f>(M10*21)/100</f>
      </c>
      <c t="s">
        <v>28</v>
      </c>
    </row>
    <row r="11" spans="1:5" ht="12.75">
      <c r="A11" s="35" t="s">
        <v>56</v>
      </c>
      <c r="E11" s="39" t="s">
        <v>1040</v>
      </c>
    </row>
    <row r="12" spans="1:5" ht="12.75">
      <c r="A12" s="35" t="s">
        <v>57</v>
      </c>
      <c r="E12" s="40" t="s">
        <v>12318</v>
      </c>
    </row>
    <row r="13" spans="1:5" ht="12.75">
      <c r="A13" t="s">
        <v>58</v>
      </c>
      <c r="E13" s="39" t="s">
        <v>12318</v>
      </c>
    </row>
    <row r="14" spans="1:16" ht="12.75">
      <c r="A14" t="s">
        <v>49</v>
      </c>
      <c s="34" t="s">
        <v>28</v>
      </c>
      <c s="34" t="s">
        <v>165</v>
      </c>
      <c s="35" t="s">
        <v>52</v>
      </c>
      <c s="6" t="s">
        <v>166</v>
      </c>
      <c s="36" t="s">
        <v>75</v>
      </c>
      <c s="37">
        <v>465</v>
      </c>
      <c s="36">
        <v>0</v>
      </c>
      <c s="36">
        <f>ROUND(G14*H14,6)</f>
      </c>
      <c r="L14" s="38">
        <v>0</v>
      </c>
      <c s="32">
        <f>ROUND(ROUND(L14,2)*ROUND(G14,3),2)</f>
      </c>
      <c s="36" t="s">
        <v>11685</v>
      </c>
      <c>
        <f>(M14*21)/100</f>
      </c>
      <c t="s">
        <v>28</v>
      </c>
    </row>
    <row r="15" spans="1:5" ht="12.75">
      <c r="A15" s="35" t="s">
        <v>56</v>
      </c>
      <c r="E15" s="39" t="s">
        <v>1040</v>
      </c>
    </row>
    <row r="16" spans="1:5" ht="12.75">
      <c r="A16" s="35" t="s">
        <v>57</v>
      </c>
      <c r="E16" s="40" t="s">
        <v>12318</v>
      </c>
    </row>
    <row r="17" spans="1:5" ht="318.75">
      <c r="A17" t="s">
        <v>58</v>
      </c>
      <c r="E17" s="39" t="s">
        <v>2572</v>
      </c>
    </row>
    <row r="18" spans="1:16" ht="12.75">
      <c r="A18" t="s">
        <v>49</v>
      </c>
      <c s="34" t="s">
        <v>26</v>
      </c>
      <c s="34" t="s">
        <v>6221</v>
      </c>
      <c s="35" t="s">
        <v>52</v>
      </c>
      <c s="6" t="s">
        <v>6222</v>
      </c>
      <c s="36" t="s">
        <v>105</v>
      </c>
      <c s="37">
        <v>65</v>
      </c>
      <c s="36">
        <v>0</v>
      </c>
      <c s="36">
        <f>ROUND(G18*H18,6)</f>
      </c>
      <c r="L18" s="38">
        <v>0</v>
      </c>
      <c s="32">
        <f>ROUND(ROUND(L18,2)*ROUND(G18,3),2)</f>
      </c>
      <c s="36" t="s">
        <v>11685</v>
      </c>
      <c>
        <f>(M18*21)/100</f>
      </c>
      <c t="s">
        <v>28</v>
      </c>
    </row>
    <row r="19" spans="1:5" ht="12.75">
      <c r="A19" s="35" t="s">
        <v>56</v>
      </c>
      <c r="E19" s="39" t="s">
        <v>1040</v>
      </c>
    </row>
    <row r="20" spans="1:5" ht="12.75">
      <c r="A20" s="35" t="s">
        <v>57</v>
      </c>
      <c r="E20" s="40" t="s">
        <v>12178</v>
      </c>
    </row>
    <row r="21" spans="1:5" ht="25.5">
      <c r="A21" t="s">
        <v>58</v>
      </c>
      <c r="E21" s="39" t="s">
        <v>106</v>
      </c>
    </row>
    <row r="22" spans="1:16" ht="12.75">
      <c r="A22" t="s">
        <v>49</v>
      </c>
      <c s="34" t="s">
        <v>94</v>
      </c>
      <c s="34" t="s">
        <v>125</v>
      </c>
      <c s="35" t="s">
        <v>52</v>
      </c>
      <c s="6" t="s">
        <v>126</v>
      </c>
      <c s="36" t="s">
        <v>105</v>
      </c>
      <c s="37">
        <v>1660</v>
      </c>
      <c s="36">
        <v>0</v>
      </c>
      <c s="36">
        <f>ROUND(G22*H22,6)</f>
      </c>
      <c r="L22" s="38">
        <v>0</v>
      </c>
      <c s="32">
        <f>ROUND(ROUND(L22,2)*ROUND(G22,3),2)</f>
      </c>
      <c s="36" t="s">
        <v>11685</v>
      </c>
      <c>
        <f>(M22*21)/100</f>
      </c>
      <c t="s">
        <v>28</v>
      </c>
    </row>
    <row r="23" spans="1:5" ht="12.75">
      <c r="A23" s="35" t="s">
        <v>56</v>
      </c>
      <c r="E23" s="39" t="s">
        <v>1040</v>
      </c>
    </row>
    <row r="24" spans="1:5" ht="12.75">
      <c r="A24" s="35" t="s">
        <v>57</v>
      </c>
      <c r="E24" s="40" t="s">
        <v>12319</v>
      </c>
    </row>
    <row r="25" spans="1:5" ht="140.25">
      <c r="A25" t="s">
        <v>58</v>
      </c>
      <c r="E25" s="39" t="s">
        <v>12221</v>
      </c>
    </row>
    <row r="26" spans="1:16" ht="25.5">
      <c r="A26" t="s">
        <v>49</v>
      </c>
      <c s="34" t="s">
        <v>100</v>
      </c>
      <c s="34" t="s">
        <v>137</v>
      </c>
      <c s="35" t="s">
        <v>52</v>
      </c>
      <c s="6" t="s">
        <v>138</v>
      </c>
      <c s="36" t="s">
        <v>105</v>
      </c>
      <c s="37">
        <v>1660</v>
      </c>
      <c s="36">
        <v>0</v>
      </c>
      <c s="36">
        <f>ROUND(G26*H26,6)</f>
      </c>
      <c r="L26" s="38">
        <v>0</v>
      </c>
      <c s="32">
        <f>ROUND(ROUND(L26,2)*ROUND(G26,3),2)</f>
      </c>
      <c s="36" t="s">
        <v>11685</v>
      </c>
      <c>
        <f>(M26*21)/100</f>
      </c>
      <c t="s">
        <v>28</v>
      </c>
    </row>
    <row r="27" spans="1:5" ht="12.75">
      <c r="A27" s="35" t="s">
        <v>56</v>
      </c>
      <c r="E27" s="39" t="s">
        <v>1040</v>
      </c>
    </row>
    <row r="28" spans="1:5" ht="12.75">
      <c r="A28" s="35" t="s">
        <v>57</v>
      </c>
      <c r="E28" s="40" t="s">
        <v>12320</v>
      </c>
    </row>
    <row r="29" spans="1:5" ht="140.25">
      <c r="A29" t="s">
        <v>58</v>
      </c>
      <c r="E29" s="39" t="s">
        <v>6188</v>
      </c>
    </row>
    <row r="30" spans="1:16" ht="12.75">
      <c r="A30" t="s">
        <v>49</v>
      </c>
      <c s="34" t="s">
        <v>27</v>
      </c>
      <c s="34" t="s">
        <v>1159</v>
      </c>
      <c s="35" t="s">
        <v>52</v>
      </c>
      <c s="6" t="s">
        <v>5548</v>
      </c>
      <c s="36" t="s">
        <v>105</v>
      </c>
      <c s="37">
        <v>1700</v>
      </c>
      <c s="36">
        <v>0</v>
      </c>
      <c s="36">
        <f>ROUND(G30*H30,6)</f>
      </c>
      <c r="L30" s="38">
        <v>0</v>
      </c>
      <c s="32">
        <f>ROUND(ROUND(L30,2)*ROUND(G30,3),2)</f>
      </c>
      <c s="36" t="s">
        <v>11685</v>
      </c>
      <c>
        <f>(M30*21)/100</f>
      </c>
      <c t="s">
        <v>28</v>
      </c>
    </row>
    <row r="31" spans="1:5" ht="12.75">
      <c r="A31" s="35" t="s">
        <v>56</v>
      </c>
      <c r="E31" s="39" t="s">
        <v>1040</v>
      </c>
    </row>
    <row r="32" spans="1:5" ht="12.75">
      <c r="A32" s="35" t="s">
        <v>57</v>
      </c>
      <c r="E32" s="40" t="s">
        <v>12178</v>
      </c>
    </row>
    <row r="33" spans="1:5" ht="76.5">
      <c r="A33" t="s">
        <v>58</v>
      </c>
      <c r="E33" s="39" t="s">
        <v>12223</v>
      </c>
    </row>
    <row r="34" spans="1:16" ht="12.75">
      <c r="A34" t="s">
        <v>49</v>
      </c>
      <c s="34" t="s">
        <v>168</v>
      </c>
      <c s="34" t="s">
        <v>121</v>
      </c>
      <c s="35" t="s">
        <v>52</v>
      </c>
      <c s="6" t="s">
        <v>122</v>
      </c>
      <c s="36" t="s">
        <v>105</v>
      </c>
      <c s="37">
        <v>1700</v>
      </c>
      <c s="36">
        <v>0</v>
      </c>
      <c s="36">
        <f>ROUND(G34*H34,6)</f>
      </c>
      <c r="L34" s="38">
        <v>0</v>
      </c>
      <c s="32">
        <f>ROUND(ROUND(L34,2)*ROUND(G34,3),2)</f>
      </c>
      <c s="36" t="s">
        <v>11685</v>
      </c>
      <c>
        <f>(M34*21)/100</f>
      </c>
      <c t="s">
        <v>28</v>
      </c>
    </row>
    <row r="35" spans="1:5" ht="12.75">
      <c r="A35" s="35" t="s">
        <v>56</v>
      </c>
      <c r="E35" s="39" t="s">
        <v>1040</v>
      </c>
    </row>
    <row r="36" spans="1:5" ht="12.75">
      <c r="A36" s="35" t="s">
        <v>57</v>
      </c>
      <c r="E36" s="40" t="s">
        <v>12178</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11685</v>
      </c>
      <c>
        <f>(M38*21)/100</f>
      </c>
      <c t="s">
        <v>28</v>
      </c>
    </row>
    <row r="39" spans="1:5" ht="12.75">
      <c r="A39" s="35" t="s">
        <v>56</v>
      </c>
      <c r="E39" s="39" t="s">
        <v>1040</v>
      </c>
    </row>
    <row r="40" spans="1:5" ht="12.75">
      <c r="A40" s="35" t="s">
        <v>57</v>
      </c>
      <c r="E40" s="40" t="s">
        <v>12178</v>
      </c>
    </row>
    <row r="41" spans="1:5" ht="102">
      <c r="A41" t="s">
        <v>58</v>
      </c>
      <c r="E41" s="39" t="s">
        <v>2797</v>
      </c>
    </row>
    <row r="42" spans="1:16" ht="12.75">
      <c r="A42" t="s">
        <v>49</v>
      </c>
      <c s="34" t="s">
        <v>673</v>
      </c>
      <c s="34" t="s">
        <v>2808</v>
      </c>
      <c s="35" t="s">
        <v>52</v>
      </c>
      <c s="6" t="s">
        <v>12224</v>
      </c>
      <c s="36" t="s">
        <v>54</v>
      </c>
      <c s="37">
        <v>581</v>
      </c>
      <c s="36">
        <v>0</v>
      </c>
      <c s="36">
        <f>ROUND(G42*H42,6)</f>
      </c>
      <c r="L42" s="38">
        <v>0</v>
      </c>
      <c s="32">
        <f>ROUND(ROUND(L42,2)*ROUND(G42,3),2)</f>
      </c>
      <c s="36" t="s">
        <v>11685</v>
      </c>
      <c>
        <f>(M42*21)/100</f>
      </c>
      <c t="s">
        <v>28</v>
      </c>
    </row>
    <row r="43" spans="1:5" ht="12.75">
      <c r="A43" s="35" t="s">
        <v>56</v>
      </c>
      <c r="E43" s="39" t="s">
        <v>1040</v>
      </c>
    </row>
    <row r="44" spans="1:5" ht="12.75">
      <c r="A44" s="35" t="s">
        <v>57</v>
      </c>
      <c r="E44" s="40" t="s">
        <v>12321</v>
      </c>
    </row>
    <row r="45" spans="1:5" ht="38.25">
      <c r="A45" t="s">
        <v>58</v>
      </c>
      <c r="E45" s="39" t="s">
        <v>3834</v>
      </c>
    </row>
    <row r="46" spans="1:13" ht="12.75">
      <c r="A46" t="s">
        <v>47</v>
      </c>
      <c r="C46" s="31" t="s">
        <v>9359</v>
      </c>
      <c r="E46" s="33" t="s">
        <v>12179</v>
      </c>
      <c r="J46" s="32">
        <f>0</f>
      </c>
      <c s="32">
        <f>0</f>
      </c>
      <c s="32">
        <f>0+L47+L51+L55+L59+L63+L67+L71+L75+L79+L83</f>
      </c>
      <c s="32">
        <f>0+M47+M51+M55+M59+M63+M67+M71+M75+M79+M83</f>
      </c>
    </row>
    <row r="47" spans="1:16" ht="12.75">
      <c r="A47" t="s">
        <v>49</v>
      </c>
      <c s="34" t="s">
        <v>677</v>
      </c>
      <c s="34" t="s">
        <v>12322</v>
      </c>
      <c s="35" t="s">
        <v>52</v>
      </c>
      <c s="6" t="s">
        <v>12323</v>
      </c>
      <c s="36" t="s">
        <v>105</v>
      </c>
      <c s="37">
        <v>1700</v>
      </c>
      <c s="36">
        <v>0</v>
      </c>
      <c s="36">
        <f>ROUND(G47*H47,6)</f>
      </c>
      <c r="L47" s="38">
        <v>0</v>
      </c>
      <c s="32">
        <f>ROUND(ROUND(L47,2)*ROUND(G47,3),2)</f>
      </c>
      <c s="36" t="s">
        <v>11685</v>
      </c>
      <c>
        <f>(M47*21)/100</f>
      </c>
      <c t="s">
        <v>28</v>
      </c>
    </row>
    <row r="48" spans="1:5" ht="12.75">
      <c r="A48" s="35" t="s">
        <v>56</v>
      </c>
      <c r="E48" s="39" t="s">
        <v>1040</v>
      </c>
    </row>
    <row r="49" spans="1:5" ht="12.75">
      <c r="A49" s="35" t="s">
        <v>57</v>
      </c>
      <c r="E49" s="40" t="s">
        <v>12180</v>
      </c>
    </row>
    <row r="50" spans="1:5" ht="89.25">
      <c r="A50" t="s">
        <v>58</v>
      </c>
      <c r="E50" s="39" t="s">
        <v>155</v>
      </c>
    </row>
    <row r="51" spans="1:16" ht="25.5">
      <c r="A51" t="s">
        <v>49</v>
      </c>
      <c s="34" t="s">
        <v>681</v>
      </c>
      <c s="34" t="s">
        <v>12324</v>
      </c>
      <c s="35" t="s">
        <v>52</v>
      </c>
      <c s="6" t="s">
        <v>12325</v>
      </c>
      <c s="36" t="s">
        <v>67</v>
      </c>
      <c s="37">
        <v>20</v>
      </c>
      <c s="36">
        <v>0</v>
      </c>
      <c s="36">
        <f>ROUND(G51*H51,6)</f>
      </c>
      <c r="L51" s="38">
        <v>0</v>
      </c>
      <c s="32">
        <f>ROUND(ROUND(L51,2)*ROUND(G51,3),2)</f>
      </c>
      <c s="36" t="s">
        <v>11685</v>
      </c>
      <c>
        <f>(M51*21)/100</f>
      </c>
      <c t="s">
        <v>28</v>
      </c>
    </row>
    <row r="52" spans="1:5" ht="12.75">
      <c r="A52" s="35" t="s">
        <v>56</v>
      </c>
      <c r="E52" s="39" t="s">
        <v>1040</v>
      </c>
    </row>
    <row r="53" spans="1:5" ht="12.75">
      <c r="A53" s="35" t="s">
        <v>57</v>
      </c>
      <c r="E53" s="40" t="s">
        <v>12326</v>
      </c>
    </row>
    <row r="54" spans="1:5" ht="102">
      <c r="A54" t="s">
        <v>58</v>
      </c>
      <c r="E54" s="39" t="s">
        <v>159</v>
      </c>
    </row>
    <row r="55" spans="1:16" ht="25.5">
      <c r="A55" t="s">
        <v>49</v>
      </c>
      <c s="34" t="s">
        <v>685</v>
      </c>
      <c s="34" t="s">
        <v>12327</v>
      </c>
      <c s="35" t="s">
        <v>52</v>
      </c>
      <c s="6" t="s">
        <v>12328</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12329</v>
      </c>
    </row>
    <row r="58" spans="1:5" ht="89.25">
      <c r="A58" t="s">
        <v>58</v>
      </c>
      <c r="E58" s="39" t="s">
        <v>2490</v>
      </c>
    </row>
    <row r="59" spans="1:16" ht="38.25">
      <c r="A59" t="s">
        <v>49</v>
      </c>
      <c s="34" t="s">
        <v>50</v>
      </c>
      <c s="34" t="s">
        <v>12330</v>
      </c>
      <c s="35" t="s">
        <v>52</v>
      </c>
      <c s="6" t="s">
        <v>12331</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12329</v>
      </c>
    </row>
    <row r="62" spans="1:5" ht="38.25">
      <c r="A62" t="s">
        <v>58</v>
      </c>
      <c r="E62" s="39" t="s">
        <v>12332</v>
      </c>
    </row>
    <row r="63" spans="1:16" ht="12.75">
      <c r="A63" t="s">
        <v>49</v>
      </c>
      <c s="34" t="s">
        <v>60</v>
      </c>
      <c s="34" t="s">
        <v>12333</v>
      </c>
      <c s="35" t="s">
        <v>52</v>
      </c>
      <c s="6" t="s">
        <v>12334</v>
      </c>
      <c s="36" t="s">
        <v>67</v>
      </c>
      <c s="37">
        <v>1</v>
      </c>
      <c s="36">
        <v>0</v>
      </c>
      <c s="36">
        <f>ROUND(G63*H63,6)</f>
      </c>
      <c r="L63" s="38">
        <v>0</v>
      </c>
      <c s="32">
        <f>ROUND(ROUND(L63,2)*ROUND(G63,3),2)</f>
      </c>
      <c s="36" t="s">
        <v>11685</v>
      </c>
      <c>
        <f>(M63*21)/100</f>
      </c>
      <c t="s">
        <v>28</v>
      </c>
    </row>
    <row r="64" spans="1:5" ht="12.75">
      <c r="A64" s="35" t="s">
        <v>56</v>
      </c>
      <c r="E64" s="39" t="s">
        <v>1040</v>
      </c>
    </row>
    <row r="65" spans="1:5" ht="12.75">
      <c r="A65" s="35" t="s">
        <v>57</v>
      </c>
      <c r="E65" s="40" t="s">
        <v>12329</v>
      </c>
    </row>
    <row r="66" spans="1:5" ht="114.75">
      <c r="A66" t="s">
        <v>58</v>
      </c>
      <c r="E66" s="39" t="s">
        <v>12335</v>
      </c>
    </row>
    <row r="67" spans="1:16" ht="25.5">
      <c r="A67" t="s">
        <v>49</v>
      </c>
      <c s="34" t="s">
        <v>64</v>
      </c>
      <c s="34" t="s">
        <v>12336</v>
      </c>
      <c s="35" t="s">
        <v>52</v>
      </c>
      <c s="6" t="s">
        <v>12337</v>
      </c>
      <c s="36" t="s">
        <v>67</v>
      </c>
      <c s="37">
        <v>1</v>
      </c>
      <c s="36">
        <v>0</v>
      </c>
      <c s="36">
        <f>ROUND(G67*H67,6)</f>
      </c>
      <c r="L67" s="38">
        <v>0</v>
      </c>
      <c s="32">
        <f>ROUND(ROUND(L67,2)*ROUND(G67,3),2)</f>
      </c>
      <c s="36" t="s">
        <v>11685</v>
      </c>
      <c>
        <f>(M67*21)/100</f>
      </c>
      <c t="s">
        <v>28</v>
      </c>
    </row>
    <row r="68" spans="1:5" ht="12.75">
      <c r="A68" s="35" t="s">
        <v>56</v>
      </c>
      <c r="E68" s="39" t="s">
        <v>1040</v>
      </c>
    </row>
    <row r="69" spans="1:5" ht="12.75">
      <c r="A69" s="35" t="s">
        <v>57</v>
      </c>
      <c r="E69" s="40" t="s">
        <v>12329</v>
      </c>
    </row>
    <row r="70" spans="1:5" ht="102">
      <c r="A70" t="s">
        <v>58</v>
      </c>
      <c r="E70" s="39" t="s">
        <v>2493</v>
      </c>
    </row>
    <row r="71" spans="1:16" ht="25.5">
      <c r="A71" t="s">
        <v>49</v>
      </c>
      <c s="34" t="s">
        <v>69</v>
      </c>
      <c s="34" t="s">
        <v>12338</v>
      </c>
      <c s="35" t="s">
        <v>52</v>
      </c>
      <c s="6" t="s">
        <v>12339</v>
      </c>
      <c s="36" t="s">
        <v>67</v>
      </c>
      <c s="37">
        <v>1</v>
      </c>
      <c s="36">
        <v>0</v>
      </c>
      <c s="36">
        <f>ROUND(G71*H71,6)</f>
      </c>
      <c r="L71" s="38">
        <v>0</v>
      </c>
      <c s="32">
        <f>ROUND(ROUND(L71,2)*ROUND(G71,3),2)</f>
      </c>
      <c s="36" t="s">
        <v>11685</v>
      </c>
      <c>
        <f>(M71*21)/100</f>
      </c>
      <c t="s">
        <v>28</v>
      </c>
    </row>
    <row r="72" spans="1:5" ht="12.75">
      <c r="A72" s="35" t="s">
        <v>56</v>
      </c>
      <c r="E72" s="39" t="s">
        <v>1040</v>
      </c>
    </row>
    <row r="73" spans="1:5" ht="12.75">
      <c r="A73" s="35" t="s">
        <v>57</v>
      </c>
      <c r="E73" s="40" t="s">
        <v>12329</v>
      </c>
    </row>
    <row r="74" spans="1:5" ht="38.25">
      <c r="A74" t="s">
        <v>58</v>
      </c>
      <c r="E74" s="39" t="s">
        <v>12340</v>
      </c>
    </row>
    <row r="75" spans="1:16" ht="25.5">
      <c r="A75" t="s">
        <v>49</v>
      </c>
      <c s="34" t="s">
        <v>72</v>
      </c>
      <c s="34" t="s">
        <v>12341</v>
      </c>
      <c s="35" t="s">
        <v>52</v>
      </c>
      <c s="6" t="s">
        <v>12342</v>
      </c>
      <c s="36" t="s">
        <v>67</v>
      </c>
      <c s="37">
        <v>2</v>
      </c>
      <c s="36">
        <v>0</v>
      </c>
      <c s="36">
        <f>ROUND(G75*H75,6)</f>
      </c>
      <c r="L75" s="38">
        <v>0</v>
      </c>
      <c s="32">
        <f>ROUND(ROUND(L75,2)*ROUND(G75,3),2)</f>
      </c>
      <c s="36" t="s">
        <v>11685</v>
      </c>
      <c>
        <f>(M75*21)/100</f>
      </c>
      <c t="s">
        <v>28</v>
      </c>
    </row>
    <row r="76" spans="1:5" ht="12.75">
      <c r="A76" s="35" t="s">
        <v>56</v>
      </c>
      <c r="E76" s="39" t="s">
        <v>1040</v>
      </c>
    </row>
    <row r="77" spans="1:5" ht="12.75">
      <c r="A77" s="35" t="s">
        <v>57</v>
      </c>
      <c r="E77" s="40" t="s">
        <v>12178</v>
      </c>
    </row>
    <row r="78" spans="1:5" ht="89.25">
      <c r="A78" t="s">
        <v>58</v>
      </c>
      <c r="E78" s="39" t="s">
        <v>12343</v>
      </c>
    </row>
    <row r="79" spans="1:16" ht="12.75">
      <c r="A79" t="s">
        <v>49</v>
      </c>
      <c s="34" t="s">
        <v>78</v>
      </c>
      <c s="34" t="s">
        <v>5549</v>
      </c>
      <c s="35" t="s">
        <v>52</v>
      </c>
      <c s="6" t="s">
        <v>5550</v>
      </c>
      <c s="36" t="s">
        <v>67</v>
      </c>
      <c s="37">
        <v>20</v>
      </c>
      <c s="36">
        <v>0</v>
      </c>
      <c s="36">
        <f>ROUND(G79*H79,6)</f>
      </c>
      <c r="L79" s="38">
        <v>0</v>
      </c>
      <c s="32">
        <f>ROUND(ROUND(L79,2)*ROUND(G79,3),2)</f>
      </c>
      <c s="36" t="s">
        <v>11685</v>
      </c>
      <c>
        <f>(M79*21)/100</f>
      </c>
      <c t="s">
        <v>28</v>
      </c>
    </row>
    <row r="80" spans="1:5" ht="12.75">
      <c r="A80" s="35" t="s">
        <v>56</v>
      </c>
      <c r="E80" s="39" t="s">
        <v>1040</v>
      </c>
    </row>
    <row r="81" spans="1:5" ht="12.75">
      <c r="A81" s="35" t="s">
        <v>57</v>
      </c>
      <c r="E81" s="40" t="s">
        <v>2426</v>
      </c>
    </row>
    <row r="82" spans="1:5" ht="89.25">
      <c r="A82" t="s">
        <v>58</v>
      </c>
      <c r="E82" s="39" t="s">
        <v>12213</v>
      </c>
    </row>
    <row r="83" spans="1:16" ht="12.75">
      <c r="A83" t="s">
        <v>49</v>
      </c>
      <c s="34" t="s">
        <v>83</v>
      </c>
      <c s="34" t="s">
        <v>113</v>
      </c>
      <c s="35" t="s">
        <v>52</v>
      </c>
      <c s="6" t="s">
        <v>114</v>
      </c>
      <c s="36" t="s">
        <v>67</v>
      </c>
      <c s="37">
        <v>30</v>
      </c>
      <c s="36">
        <v>0</v>
      </c>
      <c s="36">
        <f>ROUND(G83*H83,6)</f>
      </c>
      <c r="L83" s="38">
        <v>0</v>
      </c>
      <c s="32">
        <f>ROUND(ROUND(L83,2)*ROUND(G83,3),2)</f>
      </c>
      <c s="36" t="s">
        <v>11685</v>
      </c>
      <c>
        <f>(M83*21)/100</f>
      </c>
      <c t="s">
        <v>28</v>
      </c>
    </row>
    <row r="84" spans="1:5" ht="12.75">
      <c r="A84" s="35" t="s">
        <v>56</v>
      </c>
      <c r="E84" s="39" t="s">
        <v>1040</v>
      </c>
    </row>
    <row r="85" spans="1:5" ht="12.75">
      <c r="A85" s="35" t="s">
        <v>57</v>
      </c>
      <c r="E85" s="40" t="s">
        <v>12178</v>
      </c>
    </row>
    <row r="86" spans="1:5" ht="102">
      <c r="A86" t="s">
        <v>58</v>
      </c>
      <c r="E86" s="39" t="s">
        <v>12240</v>
      </c>
    </row>
    <row r="87" spans="1:13" ht="12.75">
      <c r="A87" t="s">
        <v>47</v>
      </c>
      <c r="C87" s="31" t="s">
        <v>12214</v>
      </c>
      <c r="E87" s="33" t="s">
        <v>12215</v>
      </c>
      <c r="J87" s="32">
        <f>0</f>
      </c>
      <c s="32">
        <f>0</f>
      </c>
      <c s="32">
        <f>0+L88+L92+L96+L100+L104+L108+L112+L116+L120+L124</f>
      </c>
      <c s="32">
        <f>0+M88+M92+M96+M100+M104+M108+M112+M116+M120+M124</f>
      </c>
    </row>
    <row r="88" spans="1:16" ht="25.5">
      <c r="A88" t="s">
        <v>49</v>
      </c>
      <c s="34" t="s">
        <v>96</v>
      </c>
      <c s="34" t="s">
        <v>1334</v>
      </c>
      <c s="35" t="s">
        <v>52</v>
      </c>
      <c s="6" t="s">
        <v>1531</v>
      </c>
      <c s="36" t="s">
        <v>67</v>
      </c>
      <c s="37">
        <v>1</v>
      </c>
      <c s="36">
        <v>0</v>
      </c>
      <c s="36">
        <f>ROUND(G88*H88,6)</f>
      </c>
      <c r="L88" s="38">
        <v>0</v>
      </c>
      <c s="32">
        <f>ROUND(ROUND(L88,2)*ROUND(G88,3),2)</f>
      </c>
      <c s="36" t="s">
        <v>11685</v>
      </c>
      <c>
        <f>(M88*21)/100</f>
      </c>
      <c t="s">
        <v>28</v>
      </c>
    </row>
    <row r="89" spans="1:5" ht="12.75">
      <c r="A89" s="35" t="s">
        <v>56</v>
      </c>
      <c r="E89" s="39" t="s">
        <v>1040</v>
      </c>
    </row>
    <row r="90" spans="1:5" ht="12.75">
      <c r="A90" s="35" t="s">
        <v>57</v>
      </c>
      <c r="E90" s="40" t="s">
        <v>52</v>
      </c>
    </row>
    <row r="91" spans="1:5" ht="114.75">
      <c r="A91" t="s">
        <v>58</v>
      </c>
      <c r="E91" s="39" t="s">
        <v>1532</v>
      </c>
    </row>
    <row r="92" spans="1:16" ht="38.25">
      <c r="A92" t="s">
        <v>49</v>
      </c>
      <c s="34" t="s">
        <v>888</v>
      </c>
      <c s="34" t="s">
        <v>1369</v>
      </c>
      <c s="35" t="s">
        <v>52</v>
      </c>
      <c s="6" t="s">
        <v>1754</v>
      </c>
      <c s="36" t="s">
        <v>67</v>
      </c>
      <c s="37">
        <v>1</v>
      </c>
      <c s="36">
        <v>0</v>
      </c>
      <c s="36">
        <f>ROUND(G92*H92,6)</f>
      </c>
      <c r="L92" s="38">
        <v>0</v>
      </c>
      <c s="32">
        <f>ROUND(ROUND(L92,2)*ROUND(G92,3),2)</f>
      </c>
      <c s="36" t="s">
        <v>11685</v>
      </c>
      <c>
        <f>(M92*21)/100</f>
      </c>
      <c t="s">
        <v>28</v>
      </c>
    </row>
    <row r="93" spans="1:5" ht="12.75">
      <c r="A93" s="35" t="s">
        <v>56</v>
      </c>
      <c r="E93" s="39" t="s">
        <v>1040</v>
      </c>
    </row>
    <row r="94" spans="1:5" ht="12.75">
      <c r="A94" s="35" t="s">
        <v>57</v>
      </c>
      <c r="E94" s="40" t="s">
        <v>52</v>
      </c>
    </row>
    <row r="95" spans="1:5" ht="114.75">
      <c r="A95" t="s">
        <v>58</v>
      </c>
      <c r="E95" s="39" t="s">
        <v>1532</v>
      </c>
    </row>
    <row r="96" spans="1:16" ht="25.5">
      <c r="A96" t="s">
        <v>49</v>
      </c>
      <c s="34" t="s">
        <v>102</v>
      </c>
      <c s="34" t="s">
        <v>1331</v>
      </c>
      <c s="35" t="s">
        <v>52</v>
      </c>
      <c s="6" t="s">
        <v>1839</v>
      </c>
      <c s="36" t="s">
        <v>67</v>
      </c>
      <c s="37">
        <v>1</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89.25">
      <c r="A99" t="s">
        <v>58</v>
      </c>
      <c r="E99" s="39" t="s">
        <v>1840</v>
      </c>
    </row>
    <row r="100" spans="1:16" ht="12.75">
      <c r="A100" t="s">
        <v>49</v>
      </c>
      <c s="34" t="s">
        <v>820</v>
      </c>
      <c s="34" t="s">
        <v>1325</v>
      </c>
      <c s="35" t="s">
        <v>52</v>
      </c>
      <c s="6" t="s">
        <v>2625</v>
      </c>
      <c s="36" t="s">
        <v>486</v>
      </c>
      <c s="37">
        <v>20</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2626</v>
      </c>
    </row>
    <row r="104" spans="1:16" ht="12.75">
      <c r="A104" t="s">
        <v>49</v>
      </c>
      <c s="34" t="s">
        <v>108</v>
      </c>
      <c s="34" t="s">
        <v>2388</v>
      </c>
      <c s="35" t="s">
        <v>52</v>
      </c>
      <c s="6" t="s">
        <v>2389</v>
      </c>
      <c s="36" t="s">
        <v>486</v>
      </c>
      <c s="37">
        <v>10</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2390</v>
      </c>
    </row>
    <row r="108" spans="1:16" ht="12.75">
      <c r="A108" t="s">
        <v>49</v>
      </c>
      <c s="34" t="s">
        <v>112</v>
      </c>
      <c s="34" t="s">
        <v>2391</v>
      </c>
      <c s="35" t="s">
        <v>52</v>
      </c>
      <c s="6" t="s">
        <v>2392</v>
      </c>
      <c s="36" t="s">
        <v>486</v>
      </c>
      <c s="37">
        <v>4</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2393</v>
      </c>
    </row>
    <row r="112" spans="1:16" ht="12.75">
      <c r="A112" t="s">
        <v>49</v>
      </c>
      <c s="34" t="s">
        <v>116</v>
      </c>
      <c s="34" t="s">
        <v>2167</v>
      </c>
      <c s="35" t="s">
        <v>52</v>
      </c>
      <c s="6" t="s">
        <v>2168</v>
      </c>
      <c s="36" t="s">
        <v>486</v>
      </c>
      <c s="37">
        <v>20</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52</v>
      </c>
    </row>
    <row r="115" spans="1:5" ht="89.25">
      <c r="A115" t="s">
        <v>58</v>
      </c>
      <c r="E115" s="39" t="s">
        <v>2394</v>
      </c>
    </row>
    <row r="116" spans="1:16" ht="12.75">
      <c r="A116" t="s">
        <v>49</v>
      </c>
      <c s="34" t="s">
        <v>120</v>
      </c>
      <c s="34" t="s">
        <v>2745</v>
      </c>
      <c s="35" t="s">
        <v>52</v>
      </c>
      <c s="6" t="s">
        <v>2746</v>
      </c>
      <c s="36" t="s">
        <v>67</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2747</v>
      </c>
    </row>
    <row r="119" spans="1:5" ht="12.75">
      <c r="A119" t="s">
        <v>58</v>
      </c>
      <c r="E119" s="39" t="s">
        <v>2589</v>
      </c>
    </row>
    <row r="120" spans="1:16" ht="12.75">
      <c r="A120" t="s">
        <v>49</v>
      </c>
      <c s="34" t="s">
        <v>124</v>
      </c>
      <c s="34" t="s">
        <v>2591</v>
      </c>
      <c s="35" t="s">
        <v>52</v>
      </c>
      <c s="6" t="s">
        <v>2592</v>
      </c>
      <c s="36" t="s">
        <v>932</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2593</v>
      </c>
    </row>
    <row r="123" spans="1:5" ht="25.5">
      <c r="A123" t="s">
        <v>58</v>
      </c>
      <c r="E123" s="39" t="s">
        <v>2594</v>
      </c>
    </row>
    <row r="124" spans="1:16" ht="12.75">
      <c r="A124" t="s">
        <v>49</v>
      </c>
      <c s="34" t="s">
        <v>128</v>
      </c>
      <c s="34" t="s">
        <v>2586</v>
      </c>
      <c s="35" t="s">
        <v>52</v>
      </c>
      <c s="6" t="s">
        <v>2587</v>
      </c>
      <c s="36" t="s">
        <v>932</v>
      </c>
      <c s="37">
        <v>1</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2588</v>
      </c>
    </row>
    <row r="127" spans="1:5" ht="12.75">
      <c r="A127" t="s">
        <v>58</v>
      </c>
      <c r="E127" s="39" t="s">
        <v>2589</v>
      </c>
    </row>
    <row r="128" spans="1:13" ht="12.75">
      <c r="A128" t="s">
        <v>47</v>
      </c>
      <c r="C128" s="31" t="s">
        <v>642</v>
      </c>
      <c r="E128" s="33" t="s">
        <v>643</v>
      </c>
      <c r="J128" s="32">
        <f>0</f>
      </c>
      <c s="32">
        <f>0</f>
      </c>
      <c s="32">
        <f>0+L129+L133</f>
      </c>
      <c s="32">
        <f>0+M129+M133</f>
      </c>
    </row>
    <row r="129" spans="1:16" ht="25.5">
      <c r="A129" t="s">
        <v>49</v>
      </c>
      <c s="34" t="s">
        <v>87</v>
      </c>
      <c s="34" t="s">
        <v>670</v>
      </c>
      <c s="35" t="s">
        <v>671</v>
      </c>
      <c s="6" t="s">
        <v>672</v>
      </c>
      <c s="36" t="s">
        <v>648</v>
      </c>
      <c s="37">
        <v>4</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row r="133" spans="1:16" ht="25.5">
      <c r="A133" t="s">
        <v>49</v>
      </c>
      <c s="34" t="s">
        <v>91</v>
      </c>
      <c s="34" t="s">
        <v>2560</v>
      </c>
      <c s="35" t="s">
        <v>2561</v>
      </c>
      <c s="6" t="s">
        <v>2562</v>
      </c>
      <c s="36" t="s">
        <v>648</v>
      </c>
      <c s="37">
        <v>1</v>
      </c>
      <c s="36">
        <v>0</v>
      </c>
      <c s="36">
        <f>ROUND(G133*H133,6)</f>
      </c>
      <c r="L133" s="38">
        <v>0</v>
      </c>
      <c s="32">
        <f>ROUND(ROUND(L133,2)*ROUND(G133,3),2)</f>
      </c>
      <c s="36" t="s">
        <v>649</v>
      </c>
      <c>
        <f>(M133*21)/100</f>
      </c>
      <c t="s">
        <v>28</v>
      </c>
    </row>
    <row r="134" spans="1:5" ht="25.5">
      <c r="A134" s="35" t="s">
        <v>56</v>
      </c>
      <c r="E134" s="39" t="s">
        <v>2187</v>
      </c>
    </row>
    <row r="135" spans="1:5" ht="12.75">
      <c r="A135" s="35" t="s">
        <v>57</v>
      </c>
      <c r="E135" s="40" t="s">
        <v>52</v>
      </c>
    </row>
    <row r="136" spans="1:5" ht="102">
      <c r="A136" t="s">
        <v>58</v>
      </c>
      <c r="E136"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12346</v>
      </c>
      <c r="E8" s="30" t="s">
        <v>12345</v>
      </c>
      <c r="J8" s="29">
        <f>0+J9+J50+J79+J120</f>
      </c>
      <c s="29">
        <f>0+K9+K50+K79+K120</f>
      </c>
      <c s="29">
        <f>0+L9+L50+L79+L120</f>
      </c>
      <c s="29">
        <f>0+M9+M50+M79+M120</f>
      </c>
    </row>
    <row r="9" spans="1:13" ht="12.75">
      <c r="A9" t="s">
        <v>47</v>
      </c>
      <c r="C9" s="31" t="s">
        <v>644</v>
      </c>
      <c r="E9" s="33" t="s">
        <v>1032</v>
      </c>
      <c r="J9" s="32">
        <f>0</f>
      </c>
      <c s="32">
        <f>0</f>
      </c>
      <c s="32">
        <f>0+L10+L14+L18+L22+L26+L30+L34+L38+L42+L46</f>
      </c>
      <c s="32">
        <f>0+M10+M14+M18+M22+M26+M30+M34+M38+M42+M46</f>
      </c>
    </row>
    <row r="10" spans="1:16" ht="12.75">
      <c r="A10" t="s">
        <v>49</v>
      </c>
      <c s="34" t="s">
        <v>644</v>
      </c>
      <c s="34" t="s">
        <v>97</v>
      </c>
      <c s="35" t="s">
        <v>52</v>
      </c>
      <c s="6" t="s">
        <v>98</v>
      </c>
      <c s="36" t="s">
        <v>75</v>
      </c>
      <c s="37">
        <v>2400</v>
      </c>
      <c s="36">
        <v>0</v>
      </c>
      <c s="36">
        <f>ROUND(G10*H10,6)</f>
      </c>
      <c r="L10" s="38">
        <v>0</v>
      </c>
      <c s="32">
        <f>ROUND(ROUND(L10,2)*ROUND(G10,3),2)</f>
      </c>
      <c s="36" t="s">
        <v>12347</v>
      </c>
      <c>
        <f>(M10*21)/100</f>
      </c>
      <c t="s">
        <v>28</v>
      </c>
    </row>
    <row r="11" spans="1:5" ht="12.75">
      <c r="A11" s="35" t="s">
        <v>56</v>
      </c>
      <c r="E11" s="39" t="s">
        <v>1040</v>
      </c>
    </row>
    <row r="12" spans="1:5" ht="25.5">
      <c r="A12" s="35" t="s">
        <v>57</v>
      </c>
      <c r="E12" s="40" t="s">
        <v>12348</v>
      </c>
    </row>
    <row r="13" spans="1:5" ht="318.75">
      <c r="A13" t="s">
        <v>58</v>
      </c>
      <c r="E13" s="39" t="s">
        <v>2572</v>
      </c>
    </row>
    <row r="14" spans="1:16" ht="12.75">
      <c r="A14" t="s">
        <v>49</v>
      </c>
      <c s="34" t="s">
        <v>28</v>
      </c>
      <c s="34" t="s">
        <v>165</v>
      </c>
      <c s="35" t="s">
        <v>52</v>
      </c>
      <c s="6" t="s">
        <v>166</v>
      </c>
      <c s="36" t="s">
        <v>75</v>
      </c>
      <c s="37">
        <v>2400</v>
      </c>
      <c s="36">
        <v>0</v>
      </c>
      <c s="36">
        <f>ROUND(G14*H14,6)</f>
      </c>
      <c r="L14" s="38">
        <v>0</v>
      </c>
      <c s="32">
        <f>ROUND(ROUND(L14,2)*ROUND(G14,3),2)</f>
      </c>
      <c s="36" t="s">
        <v>12347</v>
      </c>
      <c>
        <f>(M14*21)/100</f>
      </c>
      <c t="s">
        <v>28</v>
      </c>
    </row>
    <row r="15" spans="1:5" ht="12.75">
      <c r="A15" s="35" t="s">
        <v>56</v>
      </c>
      <c r="E15" s="39" t="s">
        <v>1040</v>
      </c>
    </row>
    <row r="16" spans="1:5" ht="25.5">
      <c r="A16" s="35" t="s">
        <v>57</v>
      </c>
      <c r="E16" s="40" t="s">
        <v>12348</v>
      </c>
    </row>
    <row r="17" spans="1:5" ht="318.75">
      <c r="A17" t="s">
        <v>58</v>
      </c>
      <c r="E17" s="39" t="s">
        <v>2572</v>
      </c>
    </row>
    <row r="18" spans="1:16" ht="12.75">
      <c r="A18" t="s">
        <v>49</v>
      </c>
      <c s="34" t="s">
        <v>26</v>
      </c>
      <c s="34" t="s">
        <v>6221</v>
      </c>
      <c s="35" t="s">
        <v>52</v>
      </c>
      <c s="6" t="s">
        <v>6222</v>
      </c>
      <c s="36" t="s">
        <v>105</v>
      </c>
      <c s="37">
        <v>250</v>
      </c>
      <c s="36">
        <v>0</v>
      </c>
      <c s="36">
        <f>ROUND(G18*H18,6)</f>
      </c>
      <c r="L18" s="38">
        <v>0</v>
      </c>
      <c s="32">
        <f>ROUND(ROUND(L18,2)*ROUND(G18,3),2)</f>
      </c>
      <c s="36" t="s">
        <v>12347</v>
      </c>
      <c>
        <f>(M18*21)/100</f>
      </c>
      <c t="s">
        <v>28</v>
      </c>
    </row>
    <row r="19" spans="1:5" ht="12.75">
      <c r="A19" s="35" t="s">
        <v>56</v>
      </c>
      <c r="E19" s="39" t="s">
        <v>1040</v>
      </c>
    </row>
    <row r="20" spans="1:5" ht="25.5">
      <c r="A20" s="35" t="s">
        <v>57</v>
      </c>
      <c r="E20" s="40" t="s">
        <v>12349</v>
      </c>
    </row>
    <row r="21" spans="1:5" ht="25.5">
      <c r="A21" t="s">
        <v>58</v>
      </c>
      <c r="E21" s="39" t="s">
        <v>106</v>
      </c>
    </row>
    <row r="22" spans="1:16" ht="12.75">
      <c r="A22" t="s">
        <v>49</v>
      </c>
      <c s="34" t="s">
        <v>94</v>
      </c>
      <c s="34" t="s">
        <v>125</v>
      </c>
      <c s="35" t="s">
        <v>52</v>
      </c>
      <c s="6" t="s">
        <v>126</v>
      </c>
      <c s="36" t="s">
        <v>105</v>
      </c>
      <c s="37">
        <v>5700</v>
      </c>
      <c s="36">
        <v>0</v>
      </c>
      <c s="36">
        <f>ROUND(G22*H22,6)</f>
      </c>
      <c r="L22" s="38">
        <v>0</v>
      </c>
      <c s="32">
        <f>ROUND(ROUND(L22,2)*ROUND(G22,3),2)</f>
      </c>
      <c s="36" t="s">
        <v>12347</v>
      </c>
      <c>
        <f>(M22*21)/100</f>
      </c>
      <c t="s">
        <v>28</v>
      </c>
    </row>
    <row r="23" spans="1:5" ht="12.75">
      <c r="A23" s="35" t="s">
        <v>56</v>
      </c>
      <c r="E23" s="39" t="s">
        <v>1040</v>
      </c>
    </row>
    <row r="24" spans="1:5" ht="25.5">
      <c r="A24" s="35" t="s">
        <v>57</v>
      </c>
      <c r="E24" s="40" t="s">
        <v>12350</v>
      </c>
    </row>
    <row r="25" spans="1:5" ht="140.25">
      <c r="A25" t="s">
        <v>58</v>
      </c>
      <c r="E25" s="39" t="s">
        <v>12221</v>
      </c>
    </row>
    <row r="26" spans="1:16" ht="25.5">
      <c r="A26" t="s">
        <v>49</v>
      </c>
      <c s="34" t="s">
        <v>100</v>
      </c>
      <c s="34" t="s">
        <v>137</v>
      </c>
      <c s="35" t="s">
        <v>52</v>
      </c>
      <c s="6" t="s">
        <v>138</v>
      </c>
      <c s="36" t="s">
        <v>105</v>
      </c>
      <c s="37">
        <v>5700</v>
      </c>
      <c s="36">
        <v>0</v>
      </c>
      <c s="36">
        <f>ROUND(G26*H26,6)</f>
      </c>
      <c r="L26" s="38">
        <v>0</v>
      </c>
      <c s="32">
        <f>ROUND(ROUND(L26,2)*ROUND(G26,3),2)</f>
      </c>
      <c s="36" t="s">
        <v>12347</v>
      </c>
      <c>
        <f>(M26*21)/100</f>
      </c>
      <c t="s">
        <v>28</v>
      </c>
    </row>
    <row r="27" spans="1:5" ht="12.75">
      <c r="A27" s="35" t="s">
        <v>56</v>
      </c>
      <c r="E27" s="39" t="s">
        <v>1040</v>
      </c>
    </row>
    <row r="28" spans="1:5" ht="25.5">
      <c r="A28" s="35" t="s">
        <v>57</v>
      </c>
      <c r="E28" s="40" t="s">
        <v>12351</v>
      </c>
    </row>
    <row r="29" spans="1:5" ht="140.25">
      <c r="A29" t="s">
        <v>58</v>
      </c>
      <c r="E29" s="39" t="s">
        <v>6188</v>
      </c>
    </row>
    <row r="30" spans="1:16" ht="12.75">
      <c r="A30" t="s">
        <v>49</v>
      </c>
      <c s="34" t="s">
        <v>27</v>
      </c>
      <c s="34" t="s">
        <v>1159</v>
      </c>
      <c s="35" t="s">
        <v>52</v>
      </c>
      <c s="6" t="s">
        <v>5548</v>
      </c>
      <c s="36" t="s">
        <v>105</v>
      </c>
      <c s="37">
        <v>250</v>
      </c>
      <c s="36">
        <v>0</v>
      </c>
      <c s="36">
        <f>ROUND(G30*H30,6)</f>
      </c>
      <c r="L30" s="38">
        <v>0</v>
      </c>
      <c s="32">
        <f>ROUND(ROUND(L30,2)*ROUND(G30,3),2)</f>
      </c>
      <c s="36" t="s">
        <v>12347</v>
      </c>
      <c>
        <f>(M30*21)/100</f>
      </c>
      <c t="s">
        <v>28</v>
      </c>
    </row>
    <row r="31" spans="1:5" ht="12.75">
      <c r="A31" s="35" t="s">
        <v>56</v>
      </c>
      <c r="E31" s="39" t="s">
        <v>1040</v>
      </c>
    </row>
    <row r="32" spans="1:5" ht="25.5">
      <c r="A32" s="35" t="s">
        <v>57</v>
      </c>
      <c r="E32" s="40" t="s">
        <v>12349</v>
      </c>
    </row>
    <row r="33" spans="1:5" ht="76.5">
      <c r="A33" t="s">
        <v>58</v>
      </c>
      <c r="E33" s="39" t="s">
        <v>12223</v>
      </c>
    </row>
    <row r="34" spans="1:16" ht="12.75">
      <c r="A34" t="s">
        <v>49</v>
      </c>
      <c s="34" t="s">
        <v>168</v>
      </c>
      <c s="34" t="s">
        <v>121</v>
      </c>
      <c s="35" t="s">
        <v>52</v>
      </c>
      <c s="6" t="s">
        <v>122</v>
      </c>
      <c s="36" t="s">
        <v>105</v>
      </c>
      <c s="37">
        <v>250</v>
      </c>
      <c s="36">
        <v>0</v>
      </c>
      <c s="36">
        <f>ROUND(G34*H34,6)</f>
      </c>
      <c r="L34" s="38">
        <v>0</v>
      </c>
      <c s="32">
        <f>ROUND(ROUND(L34,2)*ROUND(G34,3),2)</f>
      </c>
      <c s="36" t="s">
        <v>12347</v>
      </c>
      <c>
        <f>(M34*21)/100</f>
      </c>
      <c t="s">
        <v>28</v>
      </c>
    </row>
    <row r="35" spans="1:5" ht="12.75">
      <c r="A35" s="35" t="s">
        <v>56</v>
      </c>
      <c r="E35" s="39" t="s">
        <v>1040</v>
      </c>
    </row>
    <row r="36" spans="1:5" ht="25.5">
      <c r="A36" s="35" t="s">
        <v>57</v>
      </c>
      <c r="E36" s="40" t="s">
        <v>12349</v>
      </c>
    </row>
    <row r="37" spans="1:5" ht="102">
      <c r="A37" t="s">
        <v>58</v>
      </c>
      <c r="E37" s="39" t="s">
        <v>2640</v>
      </c>
    </row>
    <row r="38" spans="1:16" ht="12.75">
      <c r="A38" t="s">
        <v>49</v>
      </c>
      <c s="34" t="s">
        <v>534</v>
      </c>
      <c s="34" t="s">
        <v>916</v>
      </c>
      <c s="35" t="s">
        <v>52</v>
      </c>
      <c s="6" t="s">
        <v>917</v>
      </c>
      <c s="36" t="s">
        <v>105</v>
      </c>
      <c s="37">
        <v>360</v>
      </c>
      <c s="36">
        <v>0</v>
      </c>
      <c s="36">
        <f>ROUND(G38*H38,6)</f>
      </c>
      <c r="L38" s="38">
        <v>0</v>
      </c>
      <c s="32">
        <f>ROUND(ROUND(L38,2)*ROUND(G38,3),2)</f>
      </c>
      <c s="36" t="s">
        <v>12347</v>
      </c>
      <c>
        <f>(M38*21)/100</f>
      </c>
      <c t="s">
        <v>28</v>
      </c>
    </row>
    <row r="39" spans="1:5" ht="12.75">
      <c r="A39" s="35" t="s">
        <v>56</v>
      </c>
      <c r="E39" s="39" t="s">
        <v>12352</v>
      </c>
    </row>
    <row r="40" spans="1:5" ht="127.5">
      <c r="A40" s="35" t="s">
        <v>57</v>
      </c>
      <c r="E40" s="40" t="s">
        <v>12353</v>
      </c>
    </row>
    <row r="41" spans="1:5" ht="12.75">
      <c r="A41" t="s">
        <v>58</v>
      </c>
      <c r="E41" s="39" t="s">
        <v>52</v>
      </c>
    </row>
    <row r="42" spans="1:16" ht="25.5">
      <c r="A42" t="s">
        <v>49</v>
      </c>
      <c s="34" t="s">
        <v>673</v>
      </c>
      <c s="34" t="s">
        <v>926</v>
      </c>
      <c s="35" t="s">
        <v>52</v>
      </c>
      <c s="6" t="s">
        <v>927</v>
      </c>
      <c s="36" t="s">
        <v>67</v>
      </c>
      <c s="37">
        <v>30</v>
      </c>
      <c s="36">
        <v>0</v>
      </c>
      <c s="36">
        <f>ROUND(G42*H42,6)</f>
      </c>
      <c r="L42" s="38">
        <v>0</v>
      </c>
      <c s="32">
        <f>ROUND(ROUND(L42,2)*ROUND(G42,3),2)</f>
      </c>
      <c s="36" t="s">
        <v>12347</v>
      </c>
      <c>
        <f>(M42*21)/100</f>
      </c>
      <c t="s">
        <v>28</v>
      </c>
    </row>
    <row r="43" spans="1:5" ht="12.75">
      <c r="A43" s="35" t="s">
        <v>56</v>
      </c>
      <c r="E43" s="39" t="s">
        <v>1040</v>
      </c>
    </row>
    <row r="44" spans="1:5" ht="25.5">
      <c r="A44" s="35" t="s">
        <v>57</v>
      </c>
      <c r="E44" s="40" t="s">
        <v>12354</v>
      </c>
    </row>
    <row r="45" spans="1:5" ht="102">
      <c r="A45" t="s">
        <v>58</v>
      </c>
      <c r="E45" s="39" t="s">
        <v>2797</v>
      </c>
    </row>
    <row r="46" spans="1:16" ht="12.75">
      <c r="A46" t="s">
        <v>49</v>
      </c>
      <c s="34" t="s">
        <v>677</v>
      </c>
      <c s="34" t="s">
        <v>2808</v>
      </c>
      <c s="35" t="s">
        <v>52</v>
      </c>
      <c s="6" t="s">
        <v>12224</v>
      </c>
      <c s="36" t="s">
        <v>54</v>
      </c>
      <c s="37">
        <v>1995</v>
      </c>
      <c s="36">
        <v>0</v>
      </c>
      <c s="36">
        <f>ROUND(G46*H46,6)</f>
      </c>
      <c r="L46" s="38">
        <v>0</v>
      </c>
      <c s="32">
        <f>ROUND(ROUND(L46,2)*ROUND(G46,3),2)</f>
      </c>
      <c s="36" t="s">
        <v>12347</v>
      </c>
      <c>
        <f>(M46*21)/100</f>
      </c>
      <c t="s">
        <v>28</v>
      </c>
    </row>
    <row r="47" spans="1:5" ht="12.75">
      <c r="A47" s="35" t="s">
        <v>56</v>
      </c>
      <c r="E47" s="39" t="s">
        <v>1040</v>
      </c>
    </row>
    <row r="48" spans="1:5" ht="25.5">
      <c r="A48" s="35" t="s">
        <v>57</v>
      </c>
      <c r="E48" s="40" t="s">
        <v>12355</v>
      </c>
    </row>
    <row r="49" spans="1:5" ht="38.25">
      <c r="A49" t="s">
        <v>58</v>
      </c>
      <c r="E49" s="39" t="s">
        <v>3834</v>
      </c>
    </row>
    <row r="50" spans="1:13" ht="12.75">
      <c r="A50" t="s">
        <v>47</v>
      </c>
      <c r="C50" s="31" t="s">
        <v>9359</v>
      </c>
      <c r="E50" s="33" t="s">
        <v>12179</v>
      </c>
      <c r="J50" s="32">
        <f>0</f>
      </c>
      <c s="32">
        <f>0</f>
      </c>
      <c s="32">
        <f>0+L51+L55+L59+L63+L67+L71+L75</f>
      </c>
      <c s="32">
        <f>0+M51+M55+M59+M63+M67+M71+M75</f>
      </c>
    </row>
    <row r="51" spans="1:16" ht="12.75">
      <c r="A51" t="s">
        <v>49</v>
      </c>
      <c s="34" t="s">
        <v>681</v>
      </c>
      <c s="34" t="s">
        <v>12356</v>
      </c>
      <c s="35" t="s">
        <v>52</v>
      </c>
      <c s="6" t="s">
        <v>12357</v>
      </c>
      <c s="36" t="s">
        <v>105</v>
      </c>
      <c s="37">
        <v>5700</v>
      </c>
      <c s="36">
        <v>0</v>
      </c>
      <c s="36">
        <f>ROUND(G51*H51,6)</f>
      </c>
      <c r="L51" s="38">
        <v>0</v>
      </c>
      <c s="32">
        <f>ROUND(ROUND(L51,2)*ROUND(G51,3),2)</f>
      </c>
      <c s="36" t="s">
        <v>12347</v>
      </c>
      <c>
        <f>(M51*21)/100</f>
      </c>
      <c t="s">
        <v>28</v>
      </c>
    </row>
    <row r="52" spans="1:5" ht="12.75">
      <c r="A52" s="35" t="s">
        <v>56</v>
      </c>
      <c r="E52" s="39" t="s">
        <v>1040</v>
      </c>
    </row>
    <row r="53" spans="1:5" ht="25.5">
      <c r="A53" s="35" t="s">
        <v>57</v>
      </c>
      <c r="E53" s="40" t="s">
        <v>12358</v>
      </c>
    </row>
    <row r="54" spans="1:5" ht="89.25">
      <c r="A54" t="s">
        <v>58</v>
      </c>
      <c r="E54" s="39" t="s">
        <v>155</v>
      </c>
    </row>
    <row r="55" spans="1:16" ht="25.5">
      <c r="A55" t="s">
        <v>49</v>
      </c>
      <c s="34" t="s">
        <v>685</v>
      </c>
      <c s="34" t="s">
        <v>12359</v>
      </c>
      <c s="35" t="s">
        <v>52</v>
      </c>
      <c s="6" t="s">
        <v>12360</v>
      </c>
      <c s="36" t="s">
        <v>67</v>
      </c>
      <c s="37">
        <v>18</v>
      </c>
      <c s="36">
        <v>0</v>
      </c>
      <c s="36">
        <f>ROUND(G55*H55,6)</f>
      </c>
      <c r="L55" s="38">
        <v>0</v>
      </c>
      <c s="32">
        <f>ROUND(ROUND(L55,2)*ROUND(G55,3),2)</f>
      </c>
      <c s="36" t="s">
        <v>12347</v>
      </c>
      <c>
        <f>(M55*21)/100</f>
      </c>
      <c t="s">
        <v>28</v>
      </c>
    </row>
    <row r="56" spans="1:5" ht="12.75">
      <c r="A56" s="35" t="s">
        <v>56</v>
      </c>
      <c r="E56" s="39" t="s">
        <v>1040</v>
      </c>
    </row>
    <row r="57" spans="1:5" ht="25.5">
      <c r="A57" s="35" t="s">
        <v>57</v>
      </c>
      <c r="E57" s="40" t="s">
        <v>12361</v>
      </c>
    </row>
    <row r="58" spans="1:5" ht="89.25">
      <c r="A58" t="s">
        <v>58</v>
      </c>
      <c r="E58" s="39" t="s">
        <v>6193</v>
      </c>
    </row>
    <row r="59" spans="1:16" ht="38.25">
      <c r="A59" t="s">
        <v>49</v>
      </c>
      <c s="34" t="s">
        <v>50</v>
      </c>
      <c s="34" t="s">
        <v>12362</v>
      </c>
      <c s="35" t="s">
        <v>52</v>
      </c>
      <c s="6" t="s">
        <v>12363</v>
      </c>
      <c s="36" t="s">
        <v>67</v>
      </c>
      <c s="37">
        <v>4</v>
      </c>
      <c s="36">
        <v>0</v>
      </c>
      <c s="36">
        <f>ROUND(G59*H59,6)</f>
      </c>
      <c r="L59" s="38">
        <v>0</v>
      </c>
      <c s="32">
        <f>ROUND(ROUND(L59,2)*ROUND(G59,3),2)</f>
      </c>
      <c s="36" t="s">
        <v>12347</v>
      </c>
      <c>
        <f>(M59*21)/100</f>
      </c>
      <c t="s">
        <v>28</v>
      </c>
    </row>
    <row r="60" spans="1:5" ht="12.75">
      <c r="A60" s="35" t="s">
        <v>56</v>
      </c>
      <c r="E60" s="39" t="s">
        <v>1040</v>
      </c>
    </row>
    <row r="61" spans="1:5" ht="12.75">
      <c r="A61" s="35" t="s">
        <v>57</v>
      </c>
      <c r="E61" s="40" t="s">
        <v>52</v>
      </c>
    </row>
    <row r="62" spans="1:5" ht="89.25">
      <c r="A62" t="s">
        <v>58</v>
      </c>
      <c r="E62" s="39" t="s">
        <v>6193</v>
      </c>
    </row>
    <row r="63" spans="1:16" ht="25.5">
      <c r="A63" t="s">
        <v>49</v>
      </c>
      <c s="34" t="s">
        <v>60</v>
      </c>
      <c s="34" t="s">
        <v>12364</v>
      </c>
      <c s="35" t="s">
        <v>52</v>
      </c>
      <c s="6" t="s">
        <v>12365</v>
      </c>
      <c s="36" t="s">
        <v>67</v>
      </c>
      <c s="37">
        <v>2</v>
      </c>
      <c s="36">
        <v>0</v>
      </c>
      <c s="36">
        <f>ROUND(G63*H63,6)</f>
      </c>
      <c r="L63" s="38">
        <v>0</v>
      </c>
      <c s="32">
        <f>ROUND(ROUND(L63,2)*ROUND(G63,3),2)</f>
      </c>
      <c s="36" t="s">
        <v>12347</v>
      </c>
      <c>
        <f>(M63*21)/100</f>
      </c>
      <c t="s">
        <v>28</v>
      </c>
    </row>
    <row r="64" spans="1:5" ht="12.75">
      <c r="A64" s="35" t="s">
        <v>56</v>
      </c>
      <c r="E64" s="39" t="s">
        <v>1040</v>
      </c>
    </row>
    <row r="65" spans="1:5" ht="25.5">
      <c r="A65" s="35" t="s">
        <v>57</v>
      </c>
      <c r="E65" s="40" t="s">
        <v>12366</v>
      </c>
    </row>
    <row r="66" spans="1:5" ht="89.25">
      <c r="A66" t="s">
        <v>58</v>
      </c>
      <c r="E66" s="39" t="s">
        <v>6193</v>
      </c>
    </row>
    <row r="67" spans="1:16" ht="25.5">
      <c r="A67" t="s">
        <v>49</v>
      </c>
      <c s="34" t="s">
        <v>64</v>
      </c>
      <c s="34" t="s">
        <v>12367</v>
      </c>
      <c s="35" t="s">
        <v>52</v>
      </c>
      <c s="6" t="s">
        <v>12368</v>
      </c>
      <c s="36" t="s">
        <v>67</v>
      </c>
      <c s="37">
        <v>36</v>
      </c>
      <c s="36">
        <v>0</v>
      </c>
      <c s="36">
        <f>ROUND(G67*H67,6)</f>
      </c>
      <c r="L67" s="38">
        <v>0</v>
      </c>
      <c s="32">
        <f>ROUND(ROUND(L67,2)*ROUND(G67,3),2)</f>
      </c>
      <c s="36" t="s">
        <v>12347</v>
      </c>
      <c>
        <f>(M67*21)/100</f>
      </c>
      <c t="s">
        <v>28</v>
      </c>
    </row>
    <row r="68" spans="1:5" ht="12.75">
      <c r="A68" s="35" t="s">
        <v>56</v>
      </c>
      <c r="E68" s="39" t="s">
        <v>1040</v>
      </c>
    </row>
    <row r="69" spans="1:5" ht="25.5">
      <c r="A69" s="35" t="s">
        <v>57</v>
      </c>
      <c r="E69" s="40" t="s">
        <v>12369</v>
      </c>
    </row>
    <row r="70" spans="1:5" ht="89.25">
      <c r="A70" t="s">
        <v>58</v>
      </c>
      <c r="E70" s="39" t="s">
        <v>6193</v>
      </c>
    </row>
    <row r="71" spans="1:16" ht="12.75">
      <c r="A71" t="s">
        <v>49</v>
      </c>
      <c s="34" t="s">
        <v>69</v>
      </c>
      <c s="34" t="s">
        <v>113</v>
      </c>
      <c s="35" t="s">
        <v>52</v>
      </c>
      <c s="6" t="s">
        <v>114</v>
      </c>
      <c s="36" t="s">
        <v>67</v>
      </c>
      <c s="37">
        <v>200</v>
      </c>
      <c s="36">
        <v>0</v>
      </c>
      <c s="36">
        <f>ROUND(G71*H71,6)</f>
      </c>
      <c r="L71" s="38">
        <v>0</v>
      </c>
      <c s="32">
        <f>ROUND(ROUND(L71,2)*ROUND(G71,3),2)</f>
      </c>
      <c s="36" t="s">
        <v>12347</v>
      </c>
      <c>
        <f>(M71*21)/100</f>
      </c>
      <c t="s">
        <v>28</v>
      </c>
    </row>
    <row r="72" spans="1:5" ht="12.75">
      <c r="A72" s="35" t="s">
        <v>56</v>
      </c>
      <c r="E72" s="39" t="s">
        <v>1040</v>
      </c>
    </row>
    <row r="73" spans="1:5" ht="25.5">
      <c r="A73" s="35" t="s">
        <v>57</v>
      </c>
      <c r="E73" s="40" t="s">
        <v>12370</v>
      </c>
    </row>
    <row r="74" spans="1:5" ht="102">
      <c r="A74" t="s">
        <v>58</v>
      </c>
      <c r="E74" s="39" t="s">
        <v>12240</v>
      </c>
    </row>
    <row r="75" spans="1:16" ht="12.75">
      <c r="A75" t="s">
        <v>49</v>
      </c>
      <c s="34" t="s">
        <v>72</v>
      </c>
      <c s="34" t="s">
        <v>5549</v>
      </c>
      <c s="35" t="s">
        <v>52</v>
      </c>
      <c s="6" t="s">
        <v>5550</v>
      </c>
      <c s="36" t="s">
        <v>67</v>
      </c>
      <c s="37">
        <v>18</v>
      </c>
      <c s="36">
        <v>0</v>
      </c>
      <c s="36">
        <f>ROUND(G75*H75,6)</f>
      </c>
      <c r="L75" s="38">
        <v>0</v>
      </c>
      <c s="32">
        <f>ROUND(ROUND(L75,2)*ROUND(G75,3),2)</f>
      </c>
      <c s="36" t="s">
        <v>12347</v>
      </c>
      <c>
        <f>(M75*21)/100</f>
      </c>
      <c t="s">
        <v>28</v>
      </c>
    </row>
    <row r="76" spans="1:5" ht="12.75">
      <c r="A76" s="35" t="s">
        <v>56</v>
      </c>
      <c r="E76" s="39" t="s">
        <v>1040</v>
      </c>
    </row>
    <row r="77" spans="1:5" ht="25.5">
      <c r="A77" s="35" t="s">
        <v>57</v>
      </c>
      <c r="E77" s="40" t="s">
        <v>12371</v>
      </c>
    </row>
    <row r="78" spans="1:5" ht="76.5">
      <c r="A78" t="s">
        <v>58</v>
      </c>
      <c r="E78" s="39" t="s">
        <v>12372</v>
      </c>
    </row>
    <row r="79" spans="1:13" ht="12.75">
      <c r="A79" t="s">
        <v>47</v>
      </c>
      <c r="C79" s="31" t="s">
        <v>12214</v>
      </c>
      <c r="E79" s="33" t="s">
        <v>12215</v>
      </c>
      <c r="J79" s="32">
        <f>0</f>
      </c>
      <c s="32">
        <f>0</f>
      </c>
      <c s="32">
        <f>0+L80+L84+L88+L92+L96+L100+L104+L108+L112+L116</f>
      </c>
      <c s="32">
        <f>0+M80+M84+M88+M92+M96+M100+M104+M108+M112+M116</f>
      </c>
    </row>
    <row r="80" spans="1:16" ht="25.5">
      <c r="A80" t="s">
        <v>49</v>
      </c>
      <c s="34" t="s">
        <v>87</v>
      </c>
      <c s="34" t="s">
        <v>1334</v>
      </c>
      <c s="35" t="s">
        <v>52</v>
      </c>
      <c s="6" t="s">
        <v>1531</v>
      </c>
      <c s="36" t="s">
        <v>67</v>
      </c>
      <c s="37">
        <v>1</v>
      </c>
      <c s="36">
        <v>0</v>
      </c>
      <c s="36">
        <f>ROUND(G80*H80,6)</f>
      </c>
      <c r="L80" s="38">
        <v>0</v>
      </c>
      <c s="32">
        <f>ROUND(ROUND(L80,2)*ROUND(G80,3),2)</f>
      </c>
      <c s="36" t="s">
        <v>12347</v>
      </c>
      <c>
        <f>(M80*21)/100</f>
      </c>
      <c t="s">
        <v>28</v>
      </c>
    </row>
    <row r="81" spans="1:5" ht="12.75">
      <c r="A81" s="35" t="s">
        <v>56</v>
      </c>
      <c r="E81" s="39" t="s">
        <v>1040</v>
      </c>
    </row>
    <row r="82" spans="1:5" ht="25.5">
      <c r="A82" s="35" t="s">
        <v>57</v>
      </c>
      <c r="E82" s="40" t="s">
        <v>12373</v>
      </c>
    </row>
    <row r="83" spans="1:5" ht="114.75">
      <c r="A83" t="s">
        <v>58</v>
      </c>
      <c r="E83" s="39" t="s">
        <v>1532</v>
      </c>
    </row>
    <row r="84" spans="1:16" ht="38.25">
      <c r="A84" t="s">
        <v>49</v>
      </c>
      <c s="34" t="s">
        <v>91</v>
      </c>
      <c s="34" t="s">
        <v>1369</v>
      </c>
      <c s="35" t="s">
        <v>52</v>
      </c>
      <c s="6" t="s">
        <v>1754</v>
      </c>
      <c s="36" t="s">
        <v>67</v>
      </c>
      <c s="37">
        <v>24</v>
      </c>
      <c s="36">
        <v>0</v>
      </c>
      <c s="36">
        <f>ROUND(G84*H84,6)</f>
      </c>
      <c r="L84" s="38">
        <v>0</v>
      </c>
      <c s="32">
        <f>ROUND(ROUND(L84,2)*ROUND(G84,3),2)</f>
      </c>
      <c s="36" t="s">
        <v>12347</v>
      </c>
      <c>
        <f>(M84*21)/100</f>
      </c>
      <c t="s">
        <v>28</v>
      </c>
    </row>
    <row r="85" spans="1:5" ht="12.75">
      <c r="A85" s="35" t="s">
        <v>56</v>
      </c>
      <c r="E85" s="39" t="s">
        <v>1040</v>
      </c>
    </row>
    <row r="86" spans="1:5" ht="25.5">
      <c r="A86" s="35" t="s">
        <v>57</v>
      </c>
      <c r="E86" s="40" t="s">
        <v>12374</v>
      </c>
    </row>
    <row r="87" spans="1:5" ht="114.75">
      <c r="A87" t="s">
        <v>58</v>
      </c>
      <c r="E87" s="39" t="s">
        <v>1532</v>
      </c>
    </row>
    <row r="88" spans="1:16" ht="25.5">
      <c r="A88" t="s">
        <v>49</v>
      </c>
      <c s="34" t="s">
        <v>96</v>
      </c>
      <c s="34" t="s">
        <v>1331</v>
      </c>
      <c s="35" t="s">
        <v>52</v>
      </c>
      <c s="6" t="s">
        <v>1839</v>
      </c>
      <c s="36" t="s">
        <v>67</v>
      </c>
      <c s="37">
        <v>1</v>
      </c>
      <c s="36">
        <v>0</v>
      </c>
      <c s="36">
        <f>ROUND(G88*H88,6)</f>
      </c>
      <c r="L88" s="38">
        <v>0</v>
      </c>
      <c s="32">
        <f>ROUND(ROUND(L88,2)*ROUND(G88,3),2)</f>
      </c>
      <c s="36" t="s">
        <v>12347</v>
      </c>
      <c>
        <f>(M88*21)/100</f>
      </c>
      <c t="s">
        <v>28</v>
      </c>
    </row>
    <row r="89" spans="1:5" ht="12.75">
      <c r="A89" s="35" t="s">
        <v>56</v>
      </c>
      <c r="E89" s="39" t="s">
        <v>1040</v>
      </c>
    </row>
    <row r="90" spans="1:5" ht="25.5">
      <c r="A90" s="35" t="s">
        <v>57</v>
      </c>
      <c r="E90" s="40" t="s">
        <v>12373</v>
      </c>
    </row>
    <row r="91" spans="1:5" ht="89.25">
      <c r="A91" t="s">
        <v>58</v>
      </c>
      <c r="E91" s="39" t="s">
        <v>1840</v>
      </c>
    </row>
    <row r="92" spans="1:16" ht="12.75">
      <c r="A92" t="s">
        <v>49</v>
      </c>
      <c s="34" t="s">
        <v>888</v>
      </c>
      <c s="34" t="s">
        <v>1325</v>
      </c>
      <c s="35" t="s">
        <v>52</v>
      </c>
      <c s="6" t="s">
        <v>2625</v>
      </c>
      <c s="36" t="s">
        <v>486</v>
      </c>
      <c s="37">
        <v>60</v>
      </c>
      <c s="36">
        <v>0</v>
      </c>
      <c s="36">
        <f>ROUND(G92*H92,6)</f>
      </c>
      <c r="L92" s="38">
        <v>0</v>
      </c>
      <c s="32">
        <f>ROUND(ROUND(L92,2)*ROUND(G92,3),2)</f>
      </c>
      <c s="36" t="s">
        <v>12347</v>
      </c>
      <c>
        <f>(M92*21)/100</f>
      </c>
      <c t="s">
        <v>28</v>
      </c>
    </row>
    <row r="93" spans="1:5" ht="12.75">
      <c r="A93" s="35" t="s">
        <v>56</v>
      </c>
      <c r="E93" s="39" t="s">
        <v>1040</v>
      </c>
    </row>
    <row r="94" spans="1:5" ht="25.5">
      <c r="A94" s="35" t="s">
        <v>57</v>
      </c>
      <c r="E94" s="40" t="s">
        <v>12375</v>
      </c>
    </row>
    <row r="95" spans="1:5" ht="89.25">
      <c r="A95" t="s">
        <v>58</v>
      </c>
      <c r="E95" s="39" t="s">
        <v>2626</v>
      </c>
    </row>
    <row r="96" spans="1:16" ht="12.75">
      <c r="A96" t="s">
        <v>49</v>
      </c>
      <c s="34" t="s">
        <v>102</v>
      </c>
      <c s="34" t="s">
        <v>2388</v>
      </c>
      <c s="35" t="s">
        <v>52</v>
      </c>
      <c s="6" t="s">
        <v>2389</v>
      </c>
      <c s="36" t="s">
        <v>486</v>
      </c>
      <c s="37">
        <v>30</v>
      </c>
      <c s="36">
        <v>0</v>
      </c>
      <c s="36">
        <f>ROUND(G96*H96,6)</f>
      </c>
      <c r="L96" s="38">
        <v>0</v>
      </c>
      <c s="32">
        <f>ROUND(ROUND(L96,2)*ROUND(G96,3),2)</f>
      </c>
      <c s="36" t="s">
        <v>12347</v>
      </c>
      <c>
        <f>(M96*21)/100</f>
      </c>
      <c t="s">
        <v>28</v>
      </c>
    </row>
    <row r="97" spans="1:5" ht="12.75">
      <c r="A97" s="35" t="s">
        <v>56</v>
      </c>
      <c r="E97" s="39" t="s">
        <v>1040</v>
      </c>
    </row>
    <row r="98" spans="1:5" ht="25.5">
      <c r="A98" s="35" t="s">
        <v>57</v>
      </c>
      <c r="E98" s="40" t="s">
        <v>12376</v>
      </c>
    </row>
    <row r="99" spans="1:5" ht="89.25">
      <c r="A99" t="s">
        <v>58</v>
      </c>
      <c r="E99" s="39" t="s">
        <v>2390</v>
      </c>
    </row>
    <row r="100" spans="1:16" ht="12.75">
      <c r="A100" t="s">
        <v>49</v>
      </c>
      <c s="34" t="s">
        <v>820</v>
      </c>
      <c s="34" t="s">
        <v>2391</v>
      </c>
      <c s="35" t="s">
        <v>52</v>
      </c>
      <c s="6" t="s">
        <v>2392</v>
      </c>
      <c s="36" t="s">
        <v>486</v>
      </c>
      <c s="37">
        <v>8</v>
      </c>
      <c s="36">
        <v>0</v>
      </c>
      <c s="36">
        <f>ROUND(G100*H100,6)</f>
      </c>
      <c r="L100" s="38">
        <v>0</v>
      </c>
      <c s="32">
        <f>ROUND(ROUND(L100,2)*ROUND(G100,3),2)</f>
      </c>
      <c s="36" t="s">
        <v>12347</v>
      </c>
      <c>
        <f>(M100*21)/100</f>
      </c>
      <c t="s">
        <v>28</v>
      </c>
    </row>
    <row r="101" spans="1:5" ht="12.75">
      <c r="A101" s="35" t="s">
        <v>56</v>
      </c>
      <c r="E101" s="39" t="s">
        <v>1040</v>
      </c>
    </row>
    <row r="102" spans="1:5" ht="25.5">
      <c r="A102" s="35" t="s">
        <v>57</v>
      </c>
      <c r="E102" s="40" t="s">
        <v>12377</v>
      </c>
    </row>
    <row r="103" spans="1:5" ht="89.25">
      <c r="A103" t="s">
        <v>58</v>
      </c>
      <c r="E103" s="39" t="s">
        <v>2393</v>
      </c>
    </row>
    <row r="104" spans="1:16" ht="12.75">
      <c r="A104" t="s">
        <v>49</v>
      </c>
      <c s="34" t="s">
        <v>108</v>
      </c>
      <c s="34" t="s">
        <v>2167</v>
      </c>
      <c s="35" t="s">
        <v>52</v>
      </c>
      <c s="6" t="s">
        <v>2168</v>
      </c>
      <c s="36" t="s">
        <v>486</v>
      </c>
      <c s="37">
        <v>60</v>
      </c>
      <c s="36">
        <v>0</v>
      </c>
      <c s="36">
        <f>ROUND(G104*H104,6)</f>
      </c>
      <c r="L104" s="38">
        <v>0</v>
      </c>
      <c s="32">
        <f>ROUND(ROUND(L104,2)*ROUND(G104,3),2)</f>
      </c>
      <c s="36" t="s">
        <v>12347</v>
      </c>
      <c>
        <f>(M104*21)/100</f>
      </c>
      <c t="s">
        <v>28</v>
      </c>
    </row>
    <row r="105" spans="1:5" ht="12.75">
      <c r="A105" s="35" t="s">
        <v>56</v>
      </c>
      <c r="E105" s="39" t="s">
        <v>1040</v>
      </c>
    </row>
    <row r="106" spans="1:5" ht="25.5">
      <c r="A106" s="35" t="s">
        <v>57</v>
      </c>
      <c r="E106" s="40" t="s">
        <v>12375</v>
      </c>
    </row>
    <row r="107" spans="1:5" ht="89.25">
      <c r="A107" t="s">
        <v>58</v>
      </c>
      <c r="E107" s="39" t="s">
        <v>2394</v>
      </c>
    </row>
    <row r="108" spans="1:16" ht="12.75">
      <c r="A108" t="s">
        <v>49</v>
      </c>
      <c s="34" t="s">
        <v>112</v>
      </c>
      <c s="34" t="s">
        <v>2745</v>
      </c>
      <c s="35" t="s">
        <v>52</v>
      </c>
      <c s="6" t="s">
        <v>2746</v>
      </c>
      <c s="36" t="s">
        <v>67</v>
      </c>
      <c s="37">
        <v>1</v>
      </c>
      <c s="36">
        <v>0</v>
      </c>
      <c s="36">
        <f>ROUND(G108*H108,6)</f>
      </c>
      <c r="L108" s="38">
        <v>0</v>
      </c>
      <c s="32">
        <f>ROUND(ROUND(L108,2)*ROUND(G108,3),2)</f>
      </c>
      <c s="36" t="s">
        <v>12347</v>
      </c>
      <c>
        <f>(M108*21)/100</f>
      </c>
      <c t="s">
        <v>28</v>
      </c>
    </row>
    <row r="109" spans="1:5" ht="12.75">
      <c r="A109" s="35" t="s">
        <v>56</v>
      </c>
      <c r="E109" s="39" t="s">
        <v>1040</v>
      </c>
    </row>
    <row r="110" spans="1:5" ht="25.5">
      <c r="A110" s="35" t="s">
        <v>57</v>
      </c>
      <c r="E110" s="40" t="s">
        <v>12378</v>
      </c>
    </row>
    <row r="111" spans="1:5" ht="12.75">
      <c r="A111" t="s">
        <v>58</v>
      </c>
      <c r="E111" s="39" t="s">
        <v>2589</v>
      </c>
    </row>
    <row r="112" spans="1:16" ht="12.75">
      <c r="A112" t="s">
        <v>49</v>
      </c>
      <c s="34" t="s">
        <v>116</v>
      </c>
      <c s="34" t="s">
        <v>2591</v>
      </c>
      <c s="35" t="s">
        <v>52</v>
      </c>
      <c s="6" t="s">
        <v>2592</v>
      </c>
      <c s="36" t="s">
        <v>932</v>
      </c>
      <c s="37">
        <v>1</v>
      </c>
      <c s="36">
        <v>0</v>
      </c>
      <c s="36">
        <f>ROUND(G112*H112,6)</f>
      </c>
      <c r="L112" s="38">
        <v>0</v>
      </c>
      <c s="32">
        <f>ROUND(ROUND(L112,2)*ROUND(G112,3),2)</f>
      </c>
      <c s="36" t="s">
        <v>12347</v>
      </c>
      <c>
        <f>(M112*21)/100</f>
      </c>
      <c t="s">
        <v>28</v>
      </c>
    </row>
    <row r="113" spans="1:5" ht="12.75">
      <c r="A113" s="35" t="s">
        <v>56</v>
      </c>
      <c r="E113" s="39" t="s">
        <v>1040</v>
      </c>
    </row>
    <row r="114" spans="1:5" ht="25.5">
      <c r="A114" s="35" t="s">
        <v>57</v>
      </c>
      <c r="E114" s="40" t="s">
        <v>12379</v>
      </c>
    </row>
    <row r="115" spans="1:5" ht="25.5">
      <c r="A115" t="s">
        <v>58</v>
      </c>
      <c r="E115" s="39" t="s">
        <v>2594</v>
      </c>
    </row>
    <row r="116" spans="1:16" ht="12.75">
      <c r="A116" t="s">
        <v>49</v>
      </c>
      <c s="34" t="s">
        <v>120</v>
      </c>
      <c s="34" t="s">
        <v>2586</v>
      </c>
      <c s="35" t="s">
        <v>52</v>
      </c>
      <c s="6" t="s">
        <v>2587</v>
      </c>
      <c s="36" t="s">
        <v>932</v>
      </c>
      <c s="37">
        <v>1</v>
      </c>
      <c s="36">
        <v>0</v>
      </c>
      <c s="36">
        <f>ROUND(G116*H116,6)</f>
      </c>
      <c r="L116" s="38">
        <v>0</v>
      </c>
      <c s="32">
        <f>ROUND(ROUND(L116,2)*ROUND(G116,3),2)</f>
      </c>
      <c s="36" t="s">
        <v>12347</v>
      </c>
      <c>
        <f>(M116*21)/100</f>
      </c>
      <c t="s">
        <v>28</v>
      </c>
    </row>
    <row r="117" spans="1:5" ht="12.75">
      <c r="A117" s="35" t="s">
        <v>56</v>
      </c>
      <c r="E117" s="39" t="s">
        <v>1040</v>
      </c>
    </row>
    <row r="118" spans="1:5" ht="25.5">
      <c r="A118" s="35" t="s">
        <v>57</v>
      </c>
      <c r="E118" s="40" t="s">
        <v>12380</v>
      </c>
    </row>
    <row r="119" spans="1:5" ht="12.75">
      <c r="A119" t="s">
        <v>58</v>
      </c>
      <c r="E119" s="39" t="s">
        <v>2589</v>
      </c>
    </row>
    <row r="120" spans="1:13" ht="12.75">
      <c r="A120" t="s">
        <v>47</v>
      </c>
      <c r="C120" s="31" t="s">
        <v>642</v>
      </c>
      <c r="E120" s="33" t="s">
        <v>5580</v>
      </c>
      <c r="J120" s="32">
        <f>0</f>
      </c>
      <c s="32">
        <f>0</f>
      </c>
      <c s="32">
        <f>0+L121+L125</f>
      </c>
      <c s="32">
        <f>0+M121+M125</f>
      </c>
    </row>
    <row r="121" spans="1:16" ht="25.5">
      <c r="A121" t="s">
        <v>49</v>
      </c>
      <c s="34" t="s">
        <v>78</v>
      </c>
      <c s="34" t="s">
        <v>670</v>
      </c>
      <c s="35" t="s">
        <v>671</v>
      </c>
      <c s="6" t="s">
        <v>672</v>
      </c>
      <c s="36" t="s">
        <v>648</v>
      </c>
      <c s="37">
        <v>0.2</v>
      </c>
      <c s="36">
        <v>0</v>
      </c>
      <c s="36">
        <f>ROUND(G121*H121,6)</f>
      </c>
      <c r="L121" s="38">
        <v>0</v>
      </c>
      <c s="32">
        <f>ROUND(ROUND(L121,2)*ROUND(G121,3),2)</f>
      </c>
      <c s="36" t="s">
        <v>12381</v>
      </c>
      <c>
        <f>(M121*21)/100</f>
      </c>
      <c t="s">
        <v>28</v>
      </c>
    </row>
    <row r="122" spans="1:5" ht="25.5">
      <c r="A122" s="35" t="s">
        <v>56</v>
      </c>
      <c r="E122" s="39" t="s">
        <v>650</v>
      </c>
    </row>
    <row r="123" spans="1:5" ht="25.5">
      <c r="A123" s="35" t="s">
        <v>57</v>
      </c>
      <c r="E123" s="40" t="s">
        <v>12382</v>
      </c>
    </row>
    <row r="124" spans="1:5" ht="102">
      <c r="A124" t="s">
        <v>58</v>
      </c>
      <c r="E124" s="39" t="s">
        <v>651</v>
      </c>
    </row>
    <row r="125" spans="1:16" ht="25.5">
      <c r="A125" t="s">
        <v>49</v>
      </c>
      <c s="34" t="s">
        <v>83</v>
      </c>
      <c s="34" t="s">
        <v>2560</v>
      </c>
      <c s="35" t="s">
        <v>2561</v>
      </c>
      <c s="6" t="s">
        <v>2562</v>
      </c>
      <c s="36" t="s">
        <v>648</v>
      </c>
      <c s="37">
        <v>1</v>
      </c>
      <c s="36">
        <v>0</v>
      </c>
      <c s="36">
        <f>ROUND(G125*H125,6)</f>
      </c>
      <c r="L125" s="38">
        <v>0</v>
      </c>
      <c s="32">
        <f>ROUND(ROUND(L125,2)*ROUND(G125,3),2)</f>
      </c>
      <c s="36" t="s">
        <v>12381</v>
      </c>
      <c>
        <f>(M125*21)/100</f>
      </c>
      <c t="s">
        <v>28</v>
      </c>
    </row>
    <row r="126" spans="1:5" ht="25.5">
      <c r="A126" s="35" t="s">
        <v>56</v>
      </c>
      <c r="E126" s="39" t="s">
        <v>650</v>
      </c>
    </row>
    <row r="127" spans="1:5" ht="25.5">
      <c r="A127" s="35" t="s">
        <v>57</v>
      </c>
      <c r="E127" s="40" t="s">
        <v>12373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12385</v>
      </c>
      <c r="E8" s="30" t="s">
        <v>12384</v>
      </c>
      <c r="J8" s="29">
        <f>0+J9+J46+J95+J132</f>
      </c>
      <c s="29">
        <f>0+K9+K46+K95+K132</f>
      </c>
      <c s="29">
        <f>0+L9+L46+L95+L132</f>
      </c>
      <c s="29">
        <f>0+M9+M46+M95+M132</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39.2</v>
      </c>
      <c s="36">
        <v>0</v>
      </c>
      <c s="36">
        <f>ROUND(G10*H10,6)</f>
      </c>
      <c r="L10" s="38">
        <v>0</v>
      </c>
      <c s="32">
        <f>ROUND(ROUND(L10,2)*ROUND(G10,3),2)</f>
      </c>
      <c s="36" t="s">
        <v>12347</v>
      </c>
      <c>
        <f>(M10*21)/100</f>
      </c>
      <c t="s">
        <v>28</v>
      </c>
    </row>
    <row r="11" spans="1:5" ht="12.75">
      <c r="A11" s="35" t="s">
        <v>56</v>
      </c>
      <c r="E11" s="39" t="s">
        <v>1040</v>
      </c>
    </row>
    <row r="12" spans="1:5" ht="25.5">
      <c r="A12" s="35" t="s">
        <v>57</v>
      </c>
      <c r="E12" s="40" t="s">
        <v>12386</v>
      </c>
    </row>
    <row r="13" spans="1:5" ht="318.75">
      <c r="A13" t="s">
        <v>58</v>
      </c>
      <c r="E13" s="39" t="s">
        <v>2572</v>
      </c>
    </row>
    <row r="14" spans="1:16" ht="12.75">
      <c r="A14" t="s">
        <v>49</v>
      </c>
      <c s="34" t="s">
        <v>28</v>
      </c>
      <c s="34" t="s">
        <v>165</v>
      </c>
      <c s="35" t="s">
        <v>52</v>
      </c>
      <c s="6" t="s">
        <v>166</v>
      </c>
      <c s="36" t="s">
        <v>75</v>
      </c>
      <c s="37">
        <v>39.2</v>
      </c>
      <c s="36">
        <v>0</v>
      </c>
      <c s="36">
        <f>ROUND(G14*H14,6)</f>
      </c>
      <c r="L14" s="38">
        <v>0</v>
      </c>
      <c s="32">
        <f>ROUND(ROUND(L14,2)*ROUND(G14,3),2)</f>
      </c>
      <c s="36" t="s">
        <v>12347</v>
      </c>
      <c>
        <f>(M14*21)/100</f>
      </c>
      <c t="s">
        <v>28</v>
      </c>
    </row>
    <row r="15" spans="1:5" ht="12.75">
      <c r="A15" s="35" t="s">
        <v>56</v>
      </c>
      <c r="E15" s="39" t="s">
        <v>1040</v>
      </c>
    </row>
    <row r="16" spans="1:5" ht="25.5">
      <c r="A16" s="35" t="s">
        <v>57</v>
      </c>
      <c r="E16" s="40" t="s">
        <v>12386</v>
      </c>
    </row>
    <row r="17" spans="1:5" ht="318.75">
      <c r="A17" t="s">
        <v>58</v>
      </c>
      <c r="E17" s="39" t="s">
        <v>2572</v>
      </c>
    </row>
    <row r="18" spans="1:16" ht="12.75">
      <c r="A18" t="s">
        <v>49</v>
      </c>
      <c s="34" t="s">
        <v>26</v>
      </c>
      <c s="34" t="s">
        <v>6221</v>
      </c>
      <c s="35" t="s">
        <v>52</v>
      </c>
      <c s="6" t="s">
        <v>6222</v>
      </c>
      <c s="36" t="s">
        <v>105</v>
      </c>
      <c s="37">
        <v>10</v>
      </c>
      <c s="36">
        <v>0</v>
      </c>
      <c s="36">
        <f>ROUND(G18*H18,6)</f>
      </c>
      <c r="L18" s="38">
        <v>0</v>
      </c>
      <c s="32">
        <f>ROUND(ROUND(L18,2)*ROUND(G18,3),2)</f>
      </c>
      <c s="36" t="s">
        <v>12347</v>
      </c>
      <c>
        <f>(M18*21)/100</f>
      </c>
      <c t="s">
        <v>28</v>
      </c>
    </row>
    <row r="19" spans="1:5" ht="12.75">
      <c r="A19" s="35" t="s">
        <v>56</v>
      </c>
      <c r="E19" s="39" t="s">
        <v>1040</v>
      </c>
    </row>
    <row r="20" spans="1:5" ht="25.5">
      <c r="A20" s="35" t="s">
        <v>57</v>
      </c>
      <c r="E20" s="40" t="s">
        <v>12387</v>
      </c>
    </row>
    <row r="21" spans="1:5" ht="25.5">
      <c r="A21" t="s">
        <v>58</v>
      </c>
      <c r="E21" s="39" t="s">
        <v>106</v>
      </c>
    </row>
    <row r="22" spans="1:16" ht="12.75">
      <c r="A22" t="s">
        <v>49</v>
      </c>
      <c s="34" t="s">
        <v>94</v>
      </c>
      <c s="34" t="s">
        <v>125</v>
      </c>
      <c s="35" t="s">
        <v>52</v>
      </c>
      <c s="6" t="s">
        <v>126</v>
      </c>
      <c s="36" t="s">
        <v>105</v>
      </c>
      <c s="37">
        <v>140</v>
      </c>
      <c s="36">
        <v>0</v>
      </c>
      <c s="36">
        <f>ROUND(G22*H22,6)</f>
      </c>
      <c r="L22" s="38">
        <v>0</v>
      </c>
      <c s="32">
        <f>ROUND(ROUND(L22,2)*ROUND(G22,3),2)</f>
      </c>
      <c s="36" t="s">
        <v>12347</v>
      </c>
      <c>
        <f>(M22*21)/100</f>
      </c>
      <c t="s">
        <v>28</v>
      </c>
    </row>
    <row r="23" spans="1:5" ht="12.75">
      <c r="A23" s="35" t="s">
        <v>56</v>
      </c>
      <c r="E23" s="39" t="s">
        <v>1040</v>
      </c>
    </row>
    <row r="24" spans="1:5" ht="25.5">
      <c r="A24" s="35" t="s">
        <v>57</v>
      </c>
      <c r="E24" s="40" t="s">
        <v>12388</v>
      </c>
    </row>
    <row r="25" spans="1:5" ht="140.25">
      <c r="A25" t="s">
        <v>58</v>
      </c>
      <c r="E25" s="39" t="s">
        <v>12221</v>
      </c>
    </row>
    <row r="26" spans="1:16" ht="25.5">
      <c r="A26" t="s">
        <v>49</v>
      </c>
      <c s="34" t="s">
        <v>100</v>
      </c>
      <c s="34" t="s">
        <v>137</v>
      </c>
      <c s="35" t="s">
        <v>52</v>
      </c>
      <c s="6" t="s">
        <v>138</v>
      </c>
      <c s="36" t="s">
        <v>105</v>
      </c>
      <c s="37">
        <v>140</v>
      </c>
      <c s="36">
        <v>0</v>
      </c>
      <c s="36">
        <f>ROUND(G26*H26,6)</f>
      </c>
      <c r="L26" s="38">
        <v>0</v>
      </c>
      <c s="32">
        <f>ROUND(ROUND(L26,2)*ROUND(G26,3),2)</f>
      </c>
      <c s="36" t="s">
        <v>12347</v>
      </c>
      <c>
        <f>(M26*21)/100</f>
      </c>
      <c t="s">
        <v>28</v>
      </c>
    </row>
    <row r="27" spans="1:5" ht="12.75">
      <c r="A27" s="35" t="s">
        <v>56</v>
      </c>
      <c r="E27" s="39" t="s">
        <v>1040</v>
      </c>
    </row>
    <row r="28" spans="1:5" ht="25.5">
      <c r="A28" s="35" t="s">
        <v>57</v>
      </c>
      <c r="E28" s="40" t="s">
        <v>12389</v>
      </c>
    </row>
    <row r="29" spans="1:5" ht="140.25">
      <c r="A29" t="s">
        <v>58</v>
      </c>
      <c r="E29" s="39" t="s">
        <v>6188</v>
      </c>
    </row>
    <row r="30" spans="1:16" ht="12.75">
      <c r="A30" t="s">
        <v>49</v>
      </c>
      <c s="34" t="s">
        <v>27</v>
      </c>
      <c s="34" t="s">
        <v>1159</v>
      </c>
      <c s="35" t="s">
        <v>52</v>
      </c>
      <c s="6" t="s">
        <v>5548</v>
      </c>
      <c s="36" t="s">
        <v>105</v>
      </c>
      <c s="37">
        <v>140</v>
      </c>
      <c s="36">
        <v>0</v>
      </c>
      <c s="36">
        <f>ROUND(G30*H30,6)</f>
      </c>
      <c r="L30" s="38">
        <v>0</v>
      </c>
      <c s="32">
        <f>ROUND(ROUND(L30,2)*ROUND(G30,3),2)</f>
      </c>
      <c s="36" t="s">
        <v>12347</v>
      </c>
      <c>
        <f>(M30*21)/100</f>
      </c>
      <c t="s">
        <v>28</v>
      </c>
    </row>
    <row r="31" spans="1:5" ht="12.75">
      <c r="A31" s="35" t="s">
        <v>56</v>
      </c>
      <c r="E31" s="39" t="s">
        <v>1040</v>
      </c>
    </row>
    <row r="32" spans="1:5" ht="25.5">
      <c r="A32" s="35" t="s">
        <v>57</v>
      </c>
      <c r="E32" s="40" t="s">
        <v>12390</v>
      </c>
    </row>
    <row r="33" spans="1:5" ht="76.5">
      <c r="A33" t="s">
        <v>58</v>
      </c>
      <c r="E33" s="39" t="s">
        <v>12223</v>
      </c>
    </row>
    <row r="34" spans="1:16" ht="12.75">
      <c r="A34" t="s">
        <v>49</v>
      </c>
      <c s="34" t="s">
        <v>168</v>
      </c>
      <c s="34" t="s">
        <v>121</v>
      </c>
      <c s="35" t="s">
        <v>52</v>
      </c>
      <c s="6" t="s">
        <v>122</v>
      </c>
      <c s="36" t="s">
        <v>105</v>
      </c>
      <c s="37">
        <v>140</v>
      </c>
      <c s="36">
        <v>0</v>
      </c>
      <c s="36">
        <f>ROUND(G34*H34,6)</f>
      </c>
      <c r="L34" s="38">
        <v>0</v>
      </c>
      <c s="32">
        <f>ROUND(ROUND(L34,2)*ROUND(G34,3),2)</f>
      </c>
      <c s="36" t="s">
        <v>12347</v>
      </c>
      <c>
        <f>(M34*21)/100</f>
      </c>
      <c t="s">
        <v>28</v>
      </c>
    </row>
    <row r="35" spans="1:5" ht="12.75">
      <c r="A35" s="35" t="s">
        <v>56</v>
      </c>
      <c r="E35" s="39" t="s">
        <v>1040</v>
      </c>
    </row>
    <row r="36" spans="1:5" ht="25.5">
      <c r="A36" s="35" t="s">
        <v>57</v>
      </c>
      <c r="E36" s="40" t="s">
        <v>12390</v>
      </c>
    </row>
    <row r="37" spans="1:5" ht="102">
      <c r="A37" t="s">
        <v>58</v>
      </c>
      <c r="E37" s="39" t="s">
        <v>2640</v>
      </c>
    </row>
    <row r="38" spans="1:16" ht="25.5">
      <c r="A38" t="s">
        <v>49</v>
      </c>
      <c s="34" t="s">
        <v>534</v>
      </c>
      <c s="34" t="s">
        <v>926</v>
      </c>
      <c s="35" t="s">
        <v>52</v>
      </c>
      <c s="6" t="s">
        <v>927</v>
      </c>
      <c s="36" t="s">
        <v>67</v>
      </c>
      <c s="37">
        <v>5</v>
      </c>
      <c s="36">
        <v>0</v>
      </c>
      <c s="36">
        <f>ROUND(G38*H38,6)</f>
      </c>
      <c r="L38" s="38">
        <v>0</v>
      </c>
      <c s="32">
        <f>ROUND(ROUND(L38,2)*ROUND(G38,3),2)</f>
      </c>
      <c s="36" t="s">
        <v>12347</v>
      </c>
      <c>
        <f>(M38*21)/100</f>
      </c>
      <c t="s">
        <v>28</v>
      </c>
    </row>
    <row r="39" spans="1:5" ht="12.75">
      <c r="A39" s="35" t="s">
        <v>56</v>
      </c>
      <c r="E39" s="39" t="s">
        <v>1040</v>
      </c>
    </row>
    <row r="40" spans="1:5" ht="25.5">
      <c r="A40" s="35" t="s">
        <v>57</v>
      </c>
      <c r="E40" s="40" t="s">
        <v>12391</v>
      </c>
    </row>
    <row r="41" spans="1:5" ht="102">
      <c r="A41" t="s">
        <v>58</v>
      </c>
      <c r="E41" s="39" t="s">
        <v>2797</v>
      </c>
    </row>
    <row r="42" spans="1:16" ht="12.75">
      <c r="A42" t="s">
        <v>49</v>
      </c>
      <c s="34" t="s">
        <v>673</v>
      </c>
      <c s="34" t="s">
        <v>2808</v>
      </c>
      <c s="35" t="s">
        <v>52</v>
      </c>
      <c s="6" t="s">
        <v>12224</v>
      </c>
      <c s="36" t="s">
        <v>54</v>
      </c>
      <c s="37">
        <v>49</v>
      </c>
      <c s="36">
        <v>0</v>
      </c>
      <c s="36">
        <f>ROUND(G42*H42,6)</f>
      </c>
      <c r="L42" s="38">
        <v>0</v>
      </c>
      <c s="32">
        <f>ROUND(ROUND(L42,2)*ROUND(G42,3),2)</f>
      </c>
      <c s="36" t="s">
        <v>12347</v>
      </c>
      <c>
        <f>(M42*21)/100</f>
      </c>
      <c t="s">
        <v>28</v>
      </c>
    </row>
    <row r="43" spans="1:5" ht="12.75">
      <c r="A43" s="35" t="s">
        <v>56</v>
      </c>
      <c r="E43" s="39" t="s">
        <v>1040</v>
      </c>
    </row>
    <row r="44" spans="1:5" ht="25.5">
      <c r="A44" s="35" t="s">
        <v>57</v>
      </c>
      <c r="E44" s="40" t="s">
        <v>12392</v>
      </c>
    </row>
    <row r="45" spans="1:5" ht="38.25">
      <c r="A45" t="s">
        <v>58</v>
      </c>
      <c r="E45" s="39" t="s">
        <v>3834</v>
      </c>
    </row>
    <row r="46" spans="1:13" ht="12.75">
      <c r="A46" t="s">
        <v>47</v>
      </c>
      <c r="C46" s="31" t="s">
        <v>9359</v>
      </c>
      <c r="E46" s="33" t="s">
        <v>12179</v>
      </c>
      <c r="J46" s="32">
        <f>0</f>
      </c>
      <c s="32">
        <f>0</f>
      </c>
      <c s="32">
        <f>0+L47+L51+L55+L59+L63+L67+L71+L75+L79+L83+L87+L91</f>
      </c>
      <c s="32">
        <f>0+M47+M51+M55+M59+M63+M67+M71+M75+M79+M83+M87+M91</f>
      </c>
    </row>
    <row r="47" spans="1:16" ht="12.75">
      <c r="A47" t="s">
        <v>49</v>
      </c>
      <c s="34" t="s">
        <v>677</v>
      </c>
      <c s="34" t="s">
        <v>12226</v>
      </c>
      <c s="35" t="s">
        <v>52</v>
      </c>
      <c s="6" t="s">
        <v>12227</v>
      </c>
      <c s="36" t="s">
        <v>105</v>
      </c>
      <c s="37">
        <v>160</v>
      </c>
      <c s="36">
        <v>0</v>
      </c>
      <c s="36">
        <f>ROUND(G47*H47,6)</f>
      </c>
      <c r="L47" s="38">
        <v>0</v>
      </c>
      <c s="32">
        <f>ROUND(ROUND(L47,2)*ROUND(G47,3),2)</f>
      </c>
      <c s="36" t="s">
        <v>12347</v>
      </c>
      <c>
        <f>(M47*21)/100</f>
      </c>
      <c t="s">
        <v>28</v>
      </c>
    </row>
    <row r="48" spans="1:5" ht="12.75">
      <c r="A48" s="35" t="s">
        <v>56</v>
      </c>
      <c r="E48" s="39" t="s">
        <v>1040</v>
      </c>
    </row>
    <row r="49" spans="1:5" ht="25.5">
      <c r="A49" s="35" t="s">
        <v>57</v>
      </c>
      <c r="E49" s="40" t="s">
        <v>12393</v>
      </c>
    </row>
    <row r="50" spans="1:5" ht="89.25">
      <c r="A50" t="s">
        <v>58</v>
      </c>
      <c r="E50" s="39" t="s">
        <v>155</v>
      </c>
    </row>
    <row r="51" spans="1:16" ht="12.75">
      <c r="A51" t="s">
        <v>49</v>
      </c>
      <c s="34" t="s">
        <v>681</v>
      </c>
      <c s="34" t="s">
        <v>870</v>
      </c>
      <c s="35" t="s">
        <v>52</v>
      </c>
      <c s="6" t="s">
        <v>871</v>
      </c>
      <c s="36" t="s">
        <v>105</v>
      </c>
      <c s="37">
        <v>30</v>
      </c>
      <c s="36">
        <v>0</v>
      </c>
      <c s="36">
        <f>ROUND(G51*H51,6)</f>
      </c>
      <c r="L51" s="38">
        <v>0</v>
      </c>
      <c s="32">
        <f>ROUND(ROUND(L51,2)*ROUND(G51,3),2)</f>
      </c>
      <c s="36" t="s">
        <v>12347</v>
      </c>
      <c>
        <f>(M51*21)/100</f>
      </c>
      <c t="s">
        <v>28</v>
      </c>
    </row>
    <row r="52" spans="1:5" ht="12.75">
      <c r="A52" s="35" t="s">
        <v>56</v>
      </c>
      <c r="E52" s="39" t="s">
        <v>1040</v>
      </c>
    </row>
    <row r="53" spans="1:5" ht="25.5">
      <c r="A53" s="35" t="s">
        <v>57</v>
      </c>
      <c r="E53" s="40" t="s">
        <v>12394</v>
      </c>
    </row>
    <row r="54" spans="1:5" ht="89.25">
      <c r="A54" t="s">
        <v>58</v>
      </c>
      <c r="E54" s="39" t="s">
        <v>155</v>
      </c>
    </row>
    <row r="55" spans="1:16" ht="12.75">
      <c r="A55" t="s">
        <v>49</v>
      </c>
      <c s="34" t="s">
        <v>685</v>
      </c>
      <c s="34" t="s">
        <v>1903</v>
      </c>
      <c s="35" t="s">
        <v>52</v>
      </c>
      <c s="6" t="s">
        <v>1904</v>
      </c>
      <c s="36" t="s">
        <v>67</v>
      </c>
      <c s="37">
        <v>2</v>
      </c>
      <c s="36">
        <v>0</v>
      </c>
      <c s="36">
        <f>ROUND(G55*H55,6)</f>
      </c>
      <c r="L55" s="38">
        <v>0</v>
      </c>
      <c s="32">
        <f>ROUND(ROUND(L55,2)*ROUND(G55,3),2)</f>
      </c>
      <c s="36" t="s">
        <v>12347</v>
      </c>
      <c>
        <f>(M55*21)/100</f>
      </c>
      <c t="s">
        <v>28</v>
      </c>
    </row>
    <row r="56" spans="1:5" ht="12.75">
      <c r="A56" s="35" t="s">
        <v>56</v>
      </c>
      <c r="E56" s="39" t="s">
        <v>1040</v>
      </c>
    </row>
    <row r="57" spans="1:5" ht="25.5">
      <c r="A57" s="35" t="s">
        <v>57</v>
      </c>
      <c r="E57" s="40" t="s">
        <v>12366</v>
      </c>
    </row>
    <row r="58" spans="1:5" ht="76.5">
      <c r="A58" t="s">
        <v>58</v>
      </c>
      <c r="E58" s="39" t="s">
        <v>2674</v>
      </c>
    </row>
    <row r="59" spans="1:16" ht="12.75">
      <c r="A59" t="s">
        <v>49</v>
      </c>
      <c s="34" t="s">
        <v>50</v>
      </c>
      <c s="34" t="s">
        <v>2615</v>
      </c>
      <c s="35" t="s">
        <v>52</v>
      </c>
      <c s="6" t="s">
        <v>2616</v>
      </c>
      <c s="36" t="s">
        <v>105</v>
      </c>
      <c s="37">
        <v>50</v>
      </c>
      <c s="36">
        <v>0</v>
      </c>
      <c s="36">
        <f>ROUND(G59*H59,6)</f>
      </c>
      <c r="L59" s="38">
        <v>0</v>
      </c>
      <c s="32">
        <f>ROUND(ROUND(L59,2)*ROUND(G59,3),2)</f>
      </c>
      <c s="36" t="s">
        <v>12347</v>
      </c>
      <c>
        <f>(M59*21)/100</f>
      </c>
      <c t="s">
        <v>28</v>
      </c>
    </row>
    <row r="60" spans="1:5" ht="12.75">
      <c r="A60" s="35" t="s">
        <v>56</v>
      </c>
      <c r="E60" s="39" t="s">
        <v>1040</v>
      </c>
    </row>
    <row r="61" spans="1:5" ht="25.5">
      <c r="A61" s="35" t="s">
        <v>57</v>
      </c>
      <c r="E61" s="40" t="s">
        <v>12395</v>
      </c>
    </row>
    <row r="62" spans="1:5" ht="127.5">
      <c r="A62" t="s">
        <v>58</v>
      </c>
      <c r="E62" s="39" t="s">
        <v>2617</v>
      </c>
    </row>
    <row r="63" spans="1:16" ht="25.5">
      <c r="A63" t="s">
        <v>49</v>
      </c>
      <c s="34" t="s">
        <v>60</v>
      </c>
      <c s="34" t="s">
        <v>873</v>
      </c>
      <c s="35" t="s">
        <v>52</v>
      </c>
      <c s="6" t="s">
        <v>874</v>
      </c>
      <c s="36" t="s">
        <v>67</v>
      </c>
      <c s="37">
        <v>4</v>
      </c>
      <c s="36">
        <v>0</v>
      </c>
      <c s="36">
        <f>ROUND(G63*H63,6)</f>
      </c>
      <c r="L63" s="38">
        <v>0</v>
      </c>
      <c s="32">
        <f>ROUND(ROUND(L63,2)*ROUND(G63,3),2)</f>
      </c>
      <c s="36" t="s">
        <v>12347</v>
      </c>
      <c>
        <f>(M63*21)/100</f>
      </c>
      <c t="s">
        <v>28</v>
      </c>
    </row>
    <row r="64" spans="1:5" ht="12.75">
      <c r="A64" s="35" t="s">
        <v>56</v>
      </c>
      <c r="E64" s="39" t="s">
        <v>1040</v>
      </c>
    </row>
    <row r="65" spans="1:5" ht="25.5">
      <c r="A65" s="35" t="s">
        <v>57</v>
      </c>
      <c r="E65" s="40" t="s">
        <v>12396</v>
      </c>
    </row>
    <row r="66" spans="1:5" ht="89.25">
      <c r="A66" t="s">
        <v>58</v>
      </c>
      <c r="E66" s="39" t="s">
        <v>6193</v>
      </c>
    </row>
    <row r="67" spans="1:16" ht="25.5">
      <c r="A67" t="s">
        <v>49</v>
      </c>
      <c s="34" t="s">
        <v>64</v>
      </c>
      <c s="34" t="s">
        <v>1351</v>
      </c>
      <c s="35" t="s">
        <v>52</v>
      </c>
      <c s="6" t="s">
        <v>1352</v>
      </c>
      <c s="36" t="s">
        <v>67</v>
      </c>
      <c s="37">
        <v>4</v>
      </c>
      <c s="36">
        <v>0</v>
      </c>
      <c s="36">
        <f>ROUND(G67*H67,6)</f>
      </c>
      <c r="L67" s="38">
        <v>0</v>
      </c>
      <c s="32">
        <f>ROUND(ROUND(L67,2)*ROUND(G67,3),2)</f>
      </c>
      <c s="36" t="s">
        <v>12347</v>
      </c>
      <c>
        <f>(M67*21)/100</f>
      </c>
      <c t="s">
        <v>28</v>
      </c>
    </row>
    <row r="68" spans="1:5" ht="12.75">
      <c r="A68" s="35" t="s">
        <v>56</v>
      </c>
      <c r="E68" s="39" t="s">
        <v>1040</v>
      </c>
    </row>
    <row r="69" spans="1:5" ht="25.5">
      <c r="A69" s="35" t="s">
        <v>57</v>
      </c>
      <c r="E69" s="40" t="s">
        <v>12396</v>
      </c>
    </row>
    <row r="70" spans="1:5" ht="89.25">
      <c r="A70" t="s">
        <v>58</v>
      </c>
      <c r="E70" s="39" t="s">
        <v>6193</v>
      </c>
    </row>
    <row r="71" spans="1:16" ht="12.75">
      <c r="A71" t="s">
        <v>49</v>
      </c>
      <c s="34" t="s">
        <v>69</v>
      </c>
      <c s="34" t="s">
        <v>113</v>
      </c>
      <c s="35" t="s">
        <v>52</v>
      </c>
      <c s="6" t="s">
        <v>114</v>
      </c>
      <c s="36" t="s">
        <v>67</v>
      </c>
      <c s="37">
        <v>8</v>
      </c>
      <c s="36">
        <v>0</v>
      </c>
      <c s="36">
        <f>ROUND(G71*H71,6)</f>
      </c>
      <c r="L71" s="38">
        <v>0</v>
      </c>
      <c s="32">
        <f>ROUND(ROUND(L71,2)*ROUND(G71,3),2)</f>
      </c>
      <c s="36" t="s">
        <v>12347</v>
      </c>
      <c>
        <f>(M71*21)/100</f>
      </c>
      <c t="s">
        <v>28</v>
      </c>
    </row>
    <row r="72" spans="1:5" ht="12.75">
      <c r="A72" s="35" t="s">
        <v>56</v>
      </c>
      <c r="E72" s="39" t="s">
        <v>1040</v>
      </c>
    </row>
    <row r="73" spans="1:5" ht="25.5">
      <c r="A73" s="35" t="s">
        <v>57</v>
      </c>
      <c r="E73" s="40" t="s">
        <v>12397</v>
      </c>
    </row>
    <row r="74" spans="1:5" ht="102">
      <c r="A74" t="s">
        <v>58</v>
      </c>
      <c r="E74" s="39" t="s">
        <v>12240</v>
      </c>
    </row>
    <row r="75" spans="1:16" ht="12.75">
      <c r="A75" t="s">
        <v>49</v>
      </c>
      <c s="34" t="s">
        <v>72</v>
      </c>
      <c s="34" t="s">
        <v>5549</v>
      </c>
      <c s="35" t="s">
        <v>52</v>
      </c>
      <c s="6" t="s">
        <v>5550</v>
      </c>
      <c s="36" t="s">
        <v>67</v>
      </c>
      <c s="37">
        <v>10</v>
      </c>
      <c s="36">
        <v>0</v>
      </c>
      <c s="36">
        <f>ROUND(G75*H75,6)</f>
      </c>
      <c r="L75" s="38">
        <v>0</v>
      </c>
      <c s="32">
        <f>ROUND(ROUND(L75,2)*ROUND(G75,3),2)</f>
      </c>
      <c s="36" t="s">
        <v>12347</v>
      </c>
      <c>
        <f>(M75*21)/100</f>
      </c>
      <c t="s">
        <v>28</v>
      </c>
    </row>
    <row r="76" spans="1:5" ht="12.75">
      <c r="A76" s="35" t="s">
        <v>56</v>
      </c>
      <c r="E76" s="39" t="s">
        <v>1040</v>
      </c>
    </row>
    <row r="77" spans="1:5" ht="25.5">
      <c r="A77" s="35" t="s">
        <v>57</v>
      </c>
      <c r="E77" s="40" t="s">
        <v>12398</v>
      </c>
    </row>
    <row r="78" spans="1:5" ht="76.5">
      <c r="A78" t="s">
        <v>58</v>
      </c>
      <c r="E78" s="39" t="s">
        <v>12372</v>
      </c>
    </row>
    <row r="79" spans="1:16" ht="25.5">
      <c r="A79" t="s">
        <v>49</v>
      </c>
      <c s="34" t="s">
        <v>78</v>
      </c>
      <c s="34" t="s">
        <v>12399</v>
      </c>
      <c s="35" t="s">
        <v>52</v>
      </c>
      <c s="6" t="s">
        <v>12400</v>
      </c>
      <c s="36" t="s">
        <v>67</v>
      </c>
      <c s="37">
        <v>1</v>
      </c>
      <c s="36">
        <v>0</v>
      </c>
      <c s="36">
        <f>ROUND(G79*H79,6)</f>
      </c>
      <c r="L79" s="38">
        <v>0</v>
      </c>
      <c s="32">
        <f>ROUND(ROUND(L79,2)*ROUND(G79,3),2)</f>
      </c>
      <c s="36" t="s">
        <v>12347</v>
      </c>
      <c>
        <f>(M79*21)/100</f>
      </c>
      <c t="s">
        <v>28</v>
      </c>
    </row>
    <row r="80" spans="1:5" ht="12.75">
      <c r="A80" s="35" t="s">
        <v>56</v>
      </c>
      <c r="E80" s="39" t="s">
        <v>1040</v>
      </c>
    </row>
    <row r="81" spans="1:5" ht="25.5">
      <c r="A81" s="35" t="s">
        <v>57</v>
      </c>
      <c r="E81" s="40" t="s">
        <v>12401</v>
      </c>
    </row>
    <row r="82" spans="1:5" ht="89.25">
      <c r="A82" t="s">
        <v>58</v>
      </c>
      <c r="E82" s="39" t="s">
        <v>12402</v>
      </c>
    </row>
    <row r="83" spans="1:16" ht="25.5">
      <c r="A83" t="s">
        <v>49</v>
      </c>
      <c s="34" t="s">
        <v>83</v>
      </c>
      <c s="34" t="s">
        <v>12403</v>
      </c>
      <c s="35" t="s">
        <v>52</v>
      </c>
      <c s="6" t="s">
        <v>12404</v>
      </c>
      <c s="36" t="s">
        <v>67</v>
      </c>
      <c s="37">
        <v>1</v>
      </c>
      <c s="36">
        <v>0</v>
      </c>
      <c s="36">
        <f>ROUND(G83*H83,6)</f>
      </c>
      <c r="L83" s="38">
        <v>0</v>
      </c>
      <c s="32">
        <f>ROUND(ROUND(L83,2)*ROUND(G83,3),2)</f>
      </c>
      <c s="36" t="s">
        <v>12347</v>
      </c>
      <c>
        <f>(M83*21)/100</f>
      </c>
      <c t="s">
        <v>28</v>
      </c>
    </row>
    <row r="84" spans="1:5" ht="12.75">
      <c r="A84" s="35" t="s">
        <v>56</v>
      </c>
      <c r="E84" s="39" t="s">
        <v>1040</v>
      </c>
    </row>
    <row r="85" spans="1:5" ht="25.5">
      <c r="A85" s="35" t="s">
        <v>57</v>
      </c>
      <c r="E85" s="40" t="s">
        <v>12401</v>
      </c>
    </row>
    <row r="86" spans="1:5" ht="89.25">
      <c r="A86" t="s">
        <v>58</v>
      </c>
      <c r="E86" s="39" t="s">
        <v>12402</v>
      </c>
    </row>
    <row r="87" spans="1:16" ht="12.75">
      <c r="A87" t="s">
        <v>49</v>
      </c>
      <c s="34" t="s">
        <v>87</v>
      </c>
      <c s="34" t="s">
        <v>12405</v>
      </c>
      <c s="35" t="s">
        <v>52</v>
      </c>
      <c s="6" t="s">
        <v>12406</v>
      </c>
      <c s="36" t="s">
        <v>67</v>
      </c>
      <c s="37">
        <v>2</v>
      </c>
      <c s="36">
        <v>0</v>
      </c>
      <c s="36">
        <f>ROUND(G87*H87,6)</f>
      </c>
      <c r="L87" s="38">
        <v>0</v>
      </c>
      <c s="32">
        <f>ROUND(ROUND(L87,2)*ROUND(G87,3),2)</f>
      </c>
      <c s="36" t="s">
        <v>12347</v>
      </c>
      <c>
        <f>(M87*21)/100</f>
      </c>
      <c t="s">
        <v>28</v>
      </c>
    </row>
    <row r="88" spans="1:5" ht="12.75">
      <c r="A88" s="35" t="s">
        <v>56</v>
      </c>
      <c r="E88" s="39" t="s">
        <v>1040</v>
      </c>
    </row>
    <row r="89" spans="1:5" ht="12.75">
      <c r="A89" s="35" t="s">
        <v>57</v>
      </c>
      <c r="E89" s="40" t="s">
        <v>52</v>
      </c>
    </row>
    <row r="90" spans="1:5" ht="114.75">
      <c r="A90" t="s">
        <v>58</v>
      </c>
      <c r="E90" s="39" t="s">
        <v>2726</v>
      </c>
    </row>
    <row r="91" spans="1:16" ht="12.75">
      <c r="A91" t="s">
        <v>49</v>
      </c>
      <c s="34" t="s">
        <v>91</v>
      </c>
      <c s="34" t="s">
        <v>2720</v>
      </c>
      <c s="35" t="s">
        <v>52</v>
      </c>
      <c s="6" t="s">
        <v>2721</v>
      </c>
      <c s="36" t="s">
        <v>105</v>
      </c>
      <c s="37">
        <v>30</v>
      </c>
      <c s="36">
        <v>0</v>
      </c>
      <c s="36">
        <f>ROUND(G91*H91,6)</f>
      </c>
      <c r="L91" s="38">
        <v>0</v>
      </c>
      <c s="32">
        <f>ROUND(ROUND(L91,2)*ROUND(G91,3),2)</f>
      </c>
      <c s="36" t="s">
        <v>12347</v>
      </c>
      <c>
        <f>(M91*21)/100</f>
      </c>
      <c t="s">
        <v>28</v>
      </c>
    </row>
    <row r="92" spans="1:5" ht="12.75">
      <c r="A92" s="35" t="s">
        <v>56</v>
      </c>
      <c r="E92" s="39" t="s">
        <v>1040</v>
      </c>
    </row>
    <row r="93" spans="1:5" ht="12.75">
      <c r="A93" s="35" t="s">
        <v>57</v>
      </c>
      <c r="E93" s="40" t="s">
        <v>52</v>
      </c>
    </row>
    <row r="94" spans="1:5" ht="114.75">
      <c r="A94" t="s">
        <v>58</v>
      </c>
      <c r="E94" s="39" t="s">
        <v>2726</v>
      </c>
    </row>
    <row r="95" spans="1:13" ht="12.75">
      <c r="A95" t="s">
        <v>47</v>
      </c>
      <c r="C95" s="31" t="s">
        <v>12214</v>
      </c>
      <c r="E95" s="33" t="s">
        <v>12215</v>
      </c>
      <c r="J95" s="32">
        <f>0</f>
      </c>
      <c s="32">
        <f>0</f>
      </c>
      <c s="32">
        <f>0+L96+L100+L104+L108+L112+L116+L120+L124+L128</f>
      </c>
      <c s="32">
        <f>0+M96+M100+M104+M108+M112+M116+M120+M124+M128</f>
      </c>
    </row>
    <row r="96" spans="1:16" ht="25.5">
      <c r="A96" t="s">
        <v>49</v>
      </c>
      <c s="34" t="s">
        <v>102</v>
      </c>
      <c s="34" t="s">
        <v>1334</v>
      </c>
      <c s="35" t="s">
        <v>52</v>
      </c>
      <c s="6" t="s">
        <v>1531</v>
      </c>
      <c s="36" t="s">
        <v>67</v>
      </c>
      <c s="37">
        <v>1</v>
      </c>
      <c s="36">
        <v>0</v>
      </c>
      <c s="36">
        <f>ROUND(G96*H96,6)</f>
      </c>
      <c r="L96" s="38">
        <v>0</v>
      </c>
      <c s="32">
        <f>ROUND(ROUND(L96,2)*ROUND(G96,3),2)</f>
      </c>
      <c s="36" t="s">
        <v>12347</v>
      </c>
      <c>
        <f>(M96*21)/100</f>
      </c>
      <c t="s">
        <v>28</v>
      </c>
    </row>
    <row r="97" spans="1:5" ht="12.75">
      <c r="A97" s="35" t="s">
        <v>56</v>
      </c>
      <c r="E97" s="39" t="s">
        <v>1040</v>
      </c>
    </row>
    <row r="98" spans="1:5" ht="25.5">
      <c r="A98" s="35" t="s">
        <v>57</v>
      </c>
      <c r="E98" s="40" t="s">
        <v>12373</v>
      </c>
    </row>
    <row r="99" spans="1:5" ht="114.75">
      <c r="A99" t="s">
        <v>58</v>
      </c>
      <c r="E99" s="39" t="s">
        <v>1532</v>
      </c>
    </row>
    <row r="100" spans="1:16" ht="25.5">
      <c r="A100" t="s">
        <v>49</v>
      </c>
      <c s="34" t="s">
        <v>820</v>
      </c>
      <c s="34" t="s">
        <v>1331</v>
      </c>
      <c s="35" t="s">
        <v>52</v>
      </c>
      <c s="6" t="s">
        <v>1839</v>
      </c>
      <c s="36" t="s">
        <v>67</v>
      </c>
      <c s="37">
        <v>1</v>
      </c>
      <c s="36">
        <v>0</v>
      </c>
      <c s="36">
        <f>ROUND(G100*H100,6)</f>
      </c>
      <c r="L100" s="38">
        <v>0</v>
      </c>
      <c s="32">
        <f>ROUND(ROUND(L100,2)*ROUND(G100,3),2)</f>
      </c>
      <c s="36" t="s">
        <v>12347</v>
      </c>
      <c>
        <f>(M100*21)/100</f>
      </c>
      <c t="s">
        <v>28</v>
      </c>
    </row>
    <row r="101" spans="1:5" ht="12.75">
      <c r="A101" s="35" t="s">
        <v>56</v>
      </c>
      <c r="E101" s="39" t="s">
        <v>1040</v>
      </c>
    </row>
    <row r="102" spans="1:5" ht="25.5">
      <c r="A102" s="35" t="s">
        <v>57</v>
      </c>
      <c r="E102" s="40" t="s">
        <v>12373</v>
      </c>
    </row>
    <row r="103" spans="1:5" ht="89.25">
      <c r="A103" t="s">
        <v>58</v>
      </c>
      <c r="E103" s="39" t="s">
        <v>1840</v>
      </c>
    </row>
    <row r="104" spans="1:16" ht="12.75">
      <c r="A104" t="s">
        <v>49</v>
      </c>
      <c s="34" t="s">
        <v>108</v>
      </c>
      <c s="34" t="s">
        <v>1325</v>
      </c>
      <c s="35" t="s">
        <v>52</v>
      </c>
      <c s="6" t="s">
        <v>2625</v>
      </c>
      <c s="36" t="s">
        <v>486</v>
      </c>
      <c s="37">
        <v>12</v>
      </c>
      <c s="36">
        <v>0</v>
      </c>
      <c s="36">
        <f>ROUND(G104*H104,6)</f>
      </c>
      <c r="L104" s="38">
        <v>0</v>
      </c>
      <c s="32">
        <f>ROUND(ROUND(L104,2)*ROUND(G104,3),2)</f>
      </c>
      <c s="36" t="s">
        <v>12347</v>
      </c>
      <c>
        <f>(M104*21)/100</f>
      </c>
      <c t="s">
        <v>28</v>
      </c>
    </row>
    <row r="105" spans="1:5" ht="12.75">
      <c r="A105" s="35" t="s">
        <v>56</v>
      </c>
      <c r="E105" s="39" t="s">
        <v>1040</v>
      </c>
    </row>
    <row r="106" spans="1:5" ht="25.5">
      <c r="A106" s="35" t="s">
        <v>57</v>
      </c>
      <c r="E106" s="40" t="s">
        <v>12407</v>
      </c>
    </row>
    <row r="107" spans="1:5" ht="89.25">
      <c r="A107" t="s">
        <v>58</v>
      </c>
      <c r="E107" s="39" t="s">
        <v>2626</v>
      </c>
    </row>
    <row r="108" spans="1:16" ht="12.75">
      <c r="A108" t="s">
        <v>49</v>
      </c>
      <c s="34" t="s">
        <v>112</v>
      </c>
      <c s="34" t="s">
        <v>2388</v>
      </c>
      <c s="35" t="s">
        <v>52</v>
      </c>
      <c s="6" t="s">
        <v>2389</v>
      </c>
      <c s="36" t="s">
        <v>486</v>
      </c>
      <c s="37">
        <v>12</v>
      </c>
      <c s="36">
        <v>0</v>
      </c>
      <c s="36">
        <f>ROUND(G108*H108,6)</f>
      </c>
      <c r="L108" s="38">
        <v>0</v>
      </c>
      <c s="32">
        <f>ROUND(ROUND(L108,2)*ROUND(G108,3),2)</f>
      </c>
      <c s="36" t="s">
        <v>12347</v>
      </c>
      <c>
        <f>(M108*21)/100</f>
      </c>
      <c t="s">
        <v>28</v>
      </c>
    </row>
    <row r="109" spans="1:5" ht="12.75">
      <c r="A109" s="35" t="s">
        <v>56</v>
      </c>
      <c r="E109" s="39" t="s">
        <v>1040</v>
      </c>
    </row>
    <row r="110" spans="1:5" ht="25.5">
      <c r="A110" s="35" t="s">
        <v>57</v>
      </c>
      <c r="E110" s="40" t="s">
        <v>12407</v>
      </c>
    </row>
    <row r="111" spans="1:5" ht="89.25">
      <c r="A111" t="s">
        <v>58</v>
      </c>
      <c r="E111" s="39" t="s">
        <v>2390</v>
      </c>
    </row>
    <row r="112" spans="1:16" ht="12.75">
      <c r="A112" t="s">
        <v>49</v>
      </c>
      <c s="34" t="s">
        <v>116</v>
      </c>
      <c s="34" t="s">
        <v>2391</v>
      </c>
      <c s="35" t="s">
        <v>52</v>
      </c>
      <c s="6" t="s">
        <v>2392</v>
      </c>
      <c s="36" t="s">
        <v>486</v>
      </c>
      <c s="37">
        <v>8</v>
      </c>
      <c s="36">
        <v>0</v>
      </c>
      <c s="36">
        <f>ROUND(G112*H112,6)</f>
      </c>
      <c r="L112" s="38">
        <v>0</v>
      </c>
      <c s="32">
        <f>ROUND(ROUND(L112,2)*ROUND(G112,3),2)</f>
      </c>
      <c s="36" t="s">
        <v>12347</v>
      </c>
      <c>
        <f>(M112*21)/100</f>
      </c>
      <c t="s">
        <v>28</v>
      </c>
    </row>
    <row r="113" spans="1:5" ht="12.75">
      <c r="A113" s="35" t="s">
        <v>56</v>
      </c>
      <c r="E113" s="39" t="s">
        <v>1040</v>
      </c>
    </row>
    <row r="114" spans="1:5" ht="25.5">
      <c r="A114" s="35" t="s">
        <v>57</v>
      </c>
      <c r="E114" s="40" t="s">
        <v>12377</v>
      </c>
    </row>
    <row r="115" spans="1:5" ht="89.25">
      <c r="A115" t="s">
        <v>58</v>
      </c>
      <c r="E115" s="39" t="s">
        <v>2393</v>
      </c>
    </row>
    <row r="116" spans="1:16" ht="12.75">
      <c r="A116" t="s">
        <v>49</v>
      </c>
      <c s="34" t="s">
        <v>120</v>
      </c>
      <c s="34" t="s">
        <v>2167</v>
      </c>
      <c s="35" t="s">
        <v>52</v>
      </c>
      <c s="6" t="s">
        <v>2168</v>
      </c>
      <c s="36" t="s">
        <v>486</v>
      </c>
      <c s="37">
        <v>20</v>
      </c>
      <c s="36">
        <v>0</v>
      </c>
      <c s="36">
        <f>ROUND(G116*H116,6)</f>
      </c>
      <c r="L116" s="38">
        <v>0</v>
      </c>
      <c s="32">
        <f>ROUND(ROUND(L116,2)*ROUND(G116,3),2)</f>
      </c>
      <c s="36" t="s">
        <v>12347</v>
      </c>
      <c>
        <f>(M116*21)/100</f>
      </c>
      <c t="s">
        <v>28</v>
      </c>
    </row>
    <row r="117" spans="1:5" ht="12.75">
      <c r="A117" s="35" t="s">
        <v>56</v>
      </c>
      <c r="E117" s="39" t="s">
        <v>1040</v>
      </c>
    </row>
    <row r="118" spans="1:5" ht="25.5">
      <c r="A118" s="35" t="s">
        <v>57</v>
      </c>
      <c r="E118" s="40" t="s">
        <v>12408</v>
      </c>
    </row>
    <row r="119" spans="1:5" ht="89.25">
      <c r="A119" t="s">
        <v>58</v>
      </c>
      <c r="E119" s="39" t="s">
        <v>2394</v>
      </c>
    </row>
    <row r="120" spans="1:16" ht="12.75">
      <c r="A120" t="s">
        <v>49</v>
      </c>
      <c s="34" t="s">
        <v>124</v>
      </c>
      <c s="34" t="s">
        <v>2745</v>
      </c>
      <c s="35" t="s">
        <v>52</v>
      </c>
      <c s="6" t="s">
        <v>2746</v>
      </c>
      <c s="36" t="s">
        <v>67</v>
      </c>
      <c s="37">
        <v>1</v>
      </c>
      <c s="36">
        <v>0</v>
      </c>
      <c s="36">
        <f>ROUND(G120*H120,6)</f>
      </c>
      <c r="L120" s="38">
        <v>0</v>
      </c>
      <c s="32">
        <f>ROUND(ROUND(L120,2)*ROUND(G120,3),2)</f>
      </c>
      <c s="36" t="s">
        <v>12347</v>
      </c>
      <c>
        <f>(M120*21)/100</f>
      </c>
      <c t="s">
        <v>28</v>
      </c>
    </row>
    <row r="121" spans="1:5" ht="12.75">
      <c r="A121" s="35" t="s">
        <v>56</v>
      </c>
      <c r="E121" s="39" t="s">
        <v>1040</v>
      </c>
    </row>
    <row r="122" spans="1:5" ht="25.5">
      <c r="A122" s="35" t="s">
        <v>57</v>
      </c>
      <c r="E122" s="40" t="s">
        <v>12378</v>
      </c>
    </row>
    <row r="123" spans="1:5" ht="12.75">
      <c r="A123" t="s">
        <v>58</v>
      </c>
      <c r="E123" s="39" t="s">
        <v>2589</v>
      </c>
    </row>
    <row r="124" spans="1:16" ht="12.75">
      <c r="A124" t="s">
        <v>49</v>
      </c>
      <c s="34" t="s">
        <v>128</v>
      </c>
      <c s="34" t="s">
        <v>2591</v>
      </c>
      <c s="35" t="s">
        <v>52</v>
      </c>
      <c s="6" t="s">
        <v>2592</v>
      </c>
      <c s="36" t="s">
        <v>932</v>
      </c>
      <c s="37">
        <v>1</v>
      </c>
      <c s="36">
        <v>0</v>
      </c>
      <c s="36">
        <f>ROUND(G124*H124,6)</f>
      </c>
      <c r="L124" s="38">
        <v>0</v>
      </c>
      <c s="32">
        <f>ROUND(ROUND(L124,2)*ROUND(G124,3),2)</f>
      </c>
      <c s="36" t="s">
        <v>12347</v>
      </c>
      <c>
        <f>(M124*21)/100</f>
      </c>
      <c t="s">
        <v>28</v>
      </c>
    </row>
    <row r="125" spans="1:5" ht="12.75">
      <c r="A125" s="35" t="s">
        <v>56</v>
      </c>
      <c r="E125" s="39" t="s">
        <v>1040</v>
      </c>
    </row>
    <row r="126" spans="1:5" ht="25.5">
      <c r="A126" s="35" t="s">
        <v>57</v>
      </c>
      <c r="E126" s="40" t="s">
        <v>12379</v>
      </c>
    </row>
    <row r="127" spans="1:5" ht="25.5">
      <c r="A127" t="s">
        <v>58</v>
      </c>
      <c r="E127" s="39" t="s">
        <v>2594</v>
      </c>
    </row>
    <row r="128" spans="1:16" ht="12.75">
      <c r="A128" t="s">
        <v>49</v>
      </c>
      <c s="34" t="s">
        <v>132</v>
      </c>
      <c s="34" t="s">
        <v>2586</v>
      </c>
      <c s="35" t="s">
        <v>52</v>
      </c>
      <c s="6" t="s">
        <v>2587</v>
      </c>
      <c s="36" t="s">
        <v>932</v>
      </c>
      <c s="37">
        <v>1</v>
      </c>
      <c s="36">
        <v>0</v>
      </c>
      <c s="36">
        <f>ROUND(G128*H128,6)</f>
      </c>
      <c r="L128" s="38">
        <v>0</v>
      </c>
      <c s="32">
        <f>ROUND(ROUND(L128,2)*ROUND(G128,3),2)</f>
      </c>
      <c s="36" t="s">
        <v>12347</v>
      </c>
      <c>
        <f>(M128*21)/100</f>
      </c>
      <c t="s">
        <v>28</v>
      </c>
    </row>
    <row r="129" spans="1:5" ht="12.75">
      <c r="A129" s="35" t="s">
        <v>56</v>
      </c>
      <c r="E129" s="39" t="s">
        <v>1040</v>
      </c>
    </row>
    <row r="130" spans="1:5" ht="25.5">
      <c r="A130" s="35" t="s">
        <v>57</v>
      </c>
      <c r="E130" s="40" t="s">
        <v>12380</v>
      </c>
    </row>
    <row r="131" spans="1:5" ht="12.75">
      <c r="A131" t="s">
        <v>58</v>
      </c>
      <c r="E131" s="39" t="s">
        <v>2589</v>
      </c>
    </row>
    <row r="132" spans="1:13" ht="12.75">
      <c r="A132" t="s">
        <v>47</v>
      </c>
      <c r="C132" s="31" t="s">
        <v>642</v>
      </c>
      <c r="E132" s="33" t="s">
        <v>5580</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12409</v>
      </c>
      <c>
        <f>(M133*21)/100</f>
      </c>
      <c t="s">
        <v>28</v>
      </c>
    </row>
    <row r="134" spans="1:5" ht="25.5">
      <c r="A134" s="35" t="s">
        <v>56</v>
      </c>
      <c r="E134" s="39" t="s">
        <v>2187</v>
      </c>
    </row>
    <row r="135" spans="1:5" ht="25.5">
      <c r="A135" s="35" t="s">
        <v>57</v>
      </c>
      <c r="E135" s="40" t="s">
        <v>12410</v>
      </c>
    </row>
    <row r="136" spans="1:5" ht="102">
      <c r="A136" t="s">
        <v>58</v>
      </c>
      <c r="E136" s="39" t="s">
        <v>651</v>
      </c>
    </row>
    <row r="137" spans="1:16" ht="25.5">
      <c r="A137" t="s">
        <v>49</v>
      </c>
      <c s="34" t="s">
        <v>888</v>
      </c>
      <c s="34" t="s">
        <v>2560</v>
      </c>
      <c s="35" t="s">
        <v>2561</v>
      </c>
      <c s="6" t="s">
        <v>2562</v>
      </c>
      <c s="36" t="s">
        <v>648</v>
      </c>
      <c s="37">
        <v>0.1</v>
      </c>
      <c s="36">
        <v>0</v>
      </c>
      <c s="36">
        <f>ROUND(G137*H137,6)</f>
      </c>
      <c r="L137" s="38">
        <v>0</v>
      </c>
      <c s="32">
        <f>ROUND(ROUND(L137,2)*ROUND(G137,3),2)</f>
      </c>
      <c s="36" t="s">
        <v>12409</v>
      </c>
      <c>
        <f>(M137*21)/100</f>
      </c>
      <c t="s">
        <v>28</v>
      </c>
    </row>
    <row r="138" spans="1:5" ht="25.5">
      <c r="A138" s="35" t="s">
        <v>56</v>
      </c>
      <c r="E138" s="39" t="s">
        <v>2187</v>
      </c>
    </row>
    <row r="139" spans="1:5" ht="25.5">
      <c r="A139" s="35" t="s">
        <v>57</v>
      </c>
      <c r="E139" s="40" t="s">
        <v>12411</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COUNTIFS(L8:L251,"=0",A8:A251,"P")+COUNTIFS(L8:L251,"",A8:A251,"P")+SUM(Q8:Q251)</f>
      </c>
    </row>
    <row r="8" spans="1:13" ht="12.75">
      <c r="A8" t="s">
        <v>45</v>
      </c>
      <c r="C8" s="28" t="s">
        <v>12414</v>
      </c>
      <c r="E8" s="30" t="s">
        <v>12413</v>
      </c>
      <c r="J8" s="29">
        <f>0+J9+J58+J63+J184+J205+J242</f>
      </c>
      <c s="29">
        <f>0+K9+K58+K63+K184+K205+K242</f>
      </c>
      <c s="29">
        <f>0+L9+L58+L63+L184+L205+L242</f>
      </c>
      <c s="29">
        <f>0+M9+M58+M63+M184+M205+M242</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2</v>
      </c>
      <c s="36">
        <v>0</v>
      </c>
      <c s="36">
        <f>ROUND(G10*H10,6)</f>
      </c>
      <c r="L10" s="38">
        <v>0</v>
      </c>
      <c s="32">
        <f>ROUND(ROUND(L10,2)*ROUND(G10,3),2)</f>
      </c>
      <c s="36" t="s">
        <v>12347</v>
      </c>
      <c>
        <f>(M10*21)/100</f>
      </c>
      <c t="s">
        <v>28</v>
      </c>
    </row>
    <row r="11" spans="1:5" ht="12.75">
      <c r="A11" s="35" t="s">
        <v>56</v>
      </c>
      <c r="E11" s="39" t="s">
        <v>12415</v>
      </c>
    </row>
    <row r="12" spans="1:5" ht="38.25">
      <c r="A12" s="35" t="s">
        <v>57</v>
      </c>
      <c r="E12" s="40" t="s">
        <v>12416</v>
      </c>
    </row>
    <row r="13" spans="1:5" ht="102">
      <c r="A13" t="s">
        <v>58</v>
      </c>
      <c r="E13" s="39" t="s">
        <v>12267</v>
      </c>
    </row>
    <row r="14" spans="1:16" ht="12.75">
      <c r="A14" t="s">
        <v>49</v>
      </c>
      <c s="34" t="s">
        <v>28</v>
      </c>
      <c s="34" t="s">
        <v>2735</v>
      </c>
      <c s="35" t="s">
        <v>52</v>
      </c>
      <c s="6" t="s">
        <v>2736</v>
      </c>
      <c s="36" t="s">
        <v>54</v>
      </c>
      <c s="37">
        <v>30</v>
      </c>
      <c s="36">
        <v>0</v>
      </c>
      <c s="36">
        <f>ROUND(G14*H14,6)</f>
      </c>
      <c r="L14" s="38">
        <v>0</v>
      </c>
      <c s="32">
        <f>ROUND(ROUND(L14,2)*ROUND(G14,3),2)</f>
      </c>
      <c s="36" t="s">
        <v>12347</v>
      </c>
      <c>
        <f>(M14*21)/100</f>
      </c>
      <c t="s">
        <v>28</v>
      </c>
    </row>
    <row r="15" spans="1:5" ht="12.75">
      <c r="A15" s="35" t="s">
        <v>56</v>
      </c>
      <c r="E15" s="39" t="s">
        <v>12417</v>
      </c>
    </row>
    <row r="16" spans="1:5" ht="25.5">
      <c r="A16" s="35" t="s">
        <v>57</v>
      </c>
      <c r="E16" s="40" t="s">
        <v>12418</v>
      </c>
    </row>
    <row r="17" spans="1:5" ht="12.75">
      <c r="A17" t="s">
        <v>58</v>
      </c>
      <c r="E17" s="39" t="s">
        <v>2738</v>
      </c>
    </row>
    <row r="18" spans="1:16" ht="12.75">
      <c r="A18" t="s">
        <v>49</v>
      </c>
      <c s="34" t="s">
        <v>26</v>
      </c>
      <c s="34" t="s">
        <v>11683</v>
      </c>
      <c s="35" t="s">
        <v>52</v>
      </c>
      <c s="6" t="s">
        <v>11684</v>
      </c>
      <c s="36" t="s">
        <v>75</v>
      </c>
      <c s="37">
        <v>16.896</v>
      </c>
      <c s="36">
        <v>0</v>
      </c>
      <c s="36">
        <f>ROUND(G18*H18,6)</f>
      </c>
      <c r="L18" s="38">
        <v>0</v>
      </c>
      <c s="32">
        <f>ROUND(ROUND(L18,2)*ROUND(G18,3),2)</f>
      </c>
      <c s="36" t="s">
        <v>12347</v>
      </c>
      <c>
        <f>(M18*21)/100</f>
      </c>
      <c t="s">
        <v>28</v>
      </c>
    </row>
    <row r="19" spans="1:5" ht="12.75">
      <c r="A19" s="35" t="s">
        <v>56</v>
      </c>
      <c r="E19" s="39" t="s">
        <v>12419</v>
      </c>
    </row>
    <row r="20" spans="1:5" ht="25.5">
      <c r="A20" s="35" t="s">
        <v>57</v>
      </c>
      <c r="E20" s="40" t="s">
        <v>12420</v>
      </c>
    </row>
    <row r="21" spans="1:5" ht="140.25">
      <c r="A21" t="s">
        <v>58</v>
      </c>
      <c r="E21" s="39" t="s">
        <v>12421</v>
      </c>
    </row>
    <row r="22" spans="1:16" ht="12.75">
      <c r="A22" t="s">
        <v>49</v>
      </c>
      <c s="34" t="s">
        <v>94</v>
      </c>
      <c s="34" t="s">
        <v>7929</v>
      </c>
      <c s="35" t="s">
        <v>52</v>
      </c>
      <c s="6" t="s">
        <v>12422</v>
      </c>
      <c s="36" t="s">
        <v>75</v>
      </c>
      <c s="37">
        <v>172.2</v>
      </c>
      <c s="36">
        <v>0</v>
      </c>
      <c s="36">
        <f>ROUND(G22*H22,6)</f>
      </c>
      <c r="L22" s="38">
        <v>0</v>
      </c>
      <c s="32">
        <f>ROUND(ROUND(L22,2)*ROUND(G22,3),2)</f>
      </c>
      <c s="36" t="s">
        <v>12347</v>
      </c>
      <c>
        <f>(M22*21)/100</f>
      </c>
      <c t="s">
        <v>28</v>
      </c>
    </row>
    <row r="23" spans="1:5" ht="12.75">
      <c r="A23" s="35" t="s">
        <v>56</v>
      </c>
      <c r="E23" s="39" t="s">
        <v>12423</v>
      </c>
    </row>
    <row r="24" spans="1:5" ht="25.5">
      <c r="A24" s="35" t="s">
        <v>57</v>
      </c>
      <c r="E24" s="40" t="s">
        <v>12424</v>
      </c>
    </row>
    <row r="25" spans="1:5" ht="318.75">
      <c r="A25" t="s">
        <v>58</v>
      </c>
      <c r="E25" s="39" t="s">
        <v>2572</v>
      </c>
    </row>
    <row r="26" spans="1:16" ht="12.75">
      <c r="A26" t="s">
        <v>49</v>
      </c>
      <c s="34" t="s">
        <v>100</v>
      </c>
      <c s="34" t="s">
        <v>165</v>
      </c>
      <c s="35" t="s">
        <v>52</v>
      </c>
      <c s="6" t="s">
        <v>166</v>
      </c>
      <c s="36" t="s">
        <v>75</v>
      </c>
      <c s="37">
        <v>172.2</v>
      </c>
      <c s="36">
        <v>0</v>
      </c>
      <c s="36">
        <f>ROUND(G26*H26,6)</f>
      </c>
      <c r="L26" s="38">
        <v>0</v>
      </c>
      <c s="32">
        <f>ROUND(ROUND(L26,2)*ROUND(G26,3),2)</f>
      </c>
      <c s="36" t="s">
        <v>12347</v>
      </c>
      <c>
        <f>(M26*21)/100</f>
      </c>
      <c t="s">
        <v>28</v>
      </c>
    </row>
    <row r="27" spans="1:5" ht="12.75">
      <c r="A27" s="35" t="s">
        <v>56</v>
      </c>
      <c r="E27" s="39" t="s">
        <v>12423</v>
      </c>
    </row>
    <row r="28" spans="1:5" ht="25.5">
      <c r="A28" s="35" t="s">
        <v>57</v>
      </c>
      <c r="E28" s="40" t="s">
        <v>12425</v>
      </c>
    </row>
    <row r="29" spans="1:5" ht="229.5">
      <c r="A29" t="s">
        <v>58</v>
      </c>
      <c r="E29" s="39" t="s">
        <v>167</v>
      </c>
    </row>
    <row r="30" spans="1:16" ht="12.75">
      <c r="A30" t="s">
        <v>49</v>
      </c>
      <c s="34" t="s">
        <v>27</v>
      </c>
      <c s="34" t="s">
        <v>125</v>
      </c>
      <c s="35" t="s">
        <v>52</v>
      </c>
      <c s="6" t="s">
        <v>126</v>
      </c>
      <c s="36" t="s">
        <v>105</v>
      </c>
      <c s="37">
        <v>615</v>
      </c>
      <c s="36">
        <v>0</v>
      </c>
      <c s="36">
        <f>ROUND(G30*H30,6)</f>
      </c>
      <c r="L30" s="38">
        <v>0</v>
      </c>
      <c s="32">
        <f>ROUND(ROUND(L30,2)*ROUND(G30,3),2)</f>
      </c>
      <c s="36" t="s">
        <v>12347</v>
      </c>
      <c>
        <f>(M30*21)/100</f>
      </c>
      <c t="s">
        <v>28</v>
      </c>
    </row>
    <row r="31" spans="1:5" ht="12.75">
      <c r="A31" s="35" t="s">
        <v>56</v>
      </c>
      <c r="E31" s="39" t="s">
        <v>12426</v>
      </c>
    </row>
    <row r="32" spans="1:5" ht="25.5">
      <c r="A32" s="35" t="s">
        <v>57</v>
      </c>
      <c r="E32" s="40" t="s">
        <v>12427</v>
      </c>
    </row>
    <row r="33" spans="1:5" ht="140.25">
      <c r="A33" t="s">
        <v>58</v>
      </c>
      <c r="E33" s="39" t="s">
        <v>12221</v>
      </c>
    </row>
    <row r="34" spans="1:16" ht="12.75">
      <c r="A34" t="s">
        <v>49</v>
      </c>
      <c s="34" t="s">
        <v>168</v>
      </c>
      <c s="34" t="s">
        <v>916</v>
      </c>
      <c s="35" t="s">
        <v>52</v>
      </c>
      <c s="6" t="s">
        <v>917</v>
      </c>
      <c s="36" t="s">
        <v>105</v>
      </c>
      <c s="37">
        <v>615</v>
      </c>
      <c s="36">
        <v>0</v>
      </c>
      <c s="36">
        <f>ROUND(G34*H34,6)</f>
      </c>
      <c r="L34" s="38">
        <v>0</v>
      </c>
      <c s="32">
        <f>ROUND(ROUND(L34,2)*ROUND(G34,3),2)</f>
      </c>
      <c s="36" t="s">
        <v>12347</v>
      </c>
      <c>
        <f>(M34*21)/100</f>
      </c>
      <c t="s">
        <v>28</v>
      </c>
    </row>
    <row r="35" spans="1:5" ht="12.75">
      <c r="A35" s="35" t="s">
        <v>56</v>
      </c>
      <c r="E35" s="39" t="s">
        <v>12428</v>
      </c>
    </row>
    <row r="36" spans="1:5" ht="25.5">
      <c r="A36" s="35" t="s">
        <v>57</v>
      </c>
      <c r="E36" s="40" t="s">
        <v>12429</v>
      </c>
    </row>
    <row r="37" spans="1:5" ht="102">
      <c r="A37" t="s">
        <v>58</v>
      </c>
      <c r="E37" s="39" t="s">
        <v>2797</v>
      </c>
    </row>
    <row r="38" spans="1:16" ht="25.5">
      <c r="A38" t="s">
        <v>49</v>
      </c>
      <c s="34" t="s">
        <v>534</v>
      </c>
      <c s="34" t="s">
        <v>137</v>
      </c>
      <c s="35" t="s">
        <v>52</v>
      </c>
      <c s="6" t="s">
        <v>138</v>
      </c>
      <c s="36" t="s">
        <v>105</v>
      </c>
      <c s="37">
        <v>615</v>
      </c>
      <c s="36">
        <v>0</v>
      </c>
      <c s="36">
        <f>ROUND(G38*H38,6)</f>
      </c>
      <c r="L38" s="38">
        <v>0</v>
      </c>
      <c s="32">
        <f>ROUND(ROUND(L38,2)*ROUND(G38,3),2)</f>
      </c>
      <c s="36" t="s">
        <v>12347</v>
      </c>
      <c>
        <f>(M38*21)/100</f>
      </c>
      <c t="s">
        <v>28</v>
      </c>
    </row>
    <row r="39" spans="1:5" ht="12.75">
      <c r="A39" s="35" t="s">
        <v>56</v>
      </c>
      <c r="E39" s="39" t="s">
        <v>12428</v>
      </c>
    </row>
    <row r="40" spans="1:5" ht="25.5">
      <c r="A40" s="35" t="s">
        <v>57</v>
      </c>
      <c r="E40" s="40" t="s">
        <v>12427</v>
      </c>
    </row>
    <row r="41" spans="1:5" ht="140.25">
      <c r="A41" t="s">
        <v>58</v>
      </c>
      <c r="E41" s="39" t="s">
        <v>6188</v>
      </c>
    </row>
    <row r="42" spans="1:16" ht="12.75">
      <c r="A42" t="s">
        <v>49</v>
      </c>
      <c s="34" t="s">
        <v>673</v>
      </c>
      <c s="34" t="s">
        <v>1159</v>
      </c>
      <c s="35" t="s">
        <v>52</v>
      </c>
      <c s="6" t="s">
        <v>5548</v>
      </c>
      <c s="36" t="s">
        <v>105</v>
      </c>
      <c s="37">
        <v>12</v>
      </c>
      <c s="36">
        <v>0</v>
      </c>
      <c s="36">
        <f>ROUND(G42*H42,6)</f>
      </c>
      <c r="L42" s="38">
        <v>0</v>
      </c>
      <c s="32">
        <f>ROUND(ROUND(L42,2)*ROUND(G42,3),2)</f>
      </c>
      <c s="36" t="s">
        <v>12347</v>
      </c>
      <c>
        <f>(M42*21)/100</f>
      </c>
      <c t="s">
        <v>28</v>
      </c>
    </row>
    <row r="43" spans="1:5" ht="12.75">
      <c r="A43" s="35" t="s">
        <v>56</v>
      </c>
      <c r="E43" s="39" t="s">
        <v>12430</v>
      </c>
    </row>
    <row r="44" spans="1:5" ht="25.5">
      <c r="A44" s="35" t="s">
        <v>57</v>
      </c>
      <c r="E44" s="40" t="s">
        <v>12431</v>
      </c>
    </row>
    <row r="45" spans="1:5" ht="76.5">
      <c r="A45" t="s">
        <v>58</v>
      </c>
      <c r="E45" s="39" t="s">
        <v>12223</v>
      </c>
    </row>
    <row r="46" spans="1:16" ht="12.75">
      <c r="A46" t="s">
        <v>49</v>
      </c>
      <c s="34" t="s">
        <v>677</v>
      </c>
      <c s="34" t="s">
        <v>121</v>
      </c>
      <c s="35" t="s">
        <v>52</v>
      </c>
      <c s="6" t="s">
        <v>122</v>
      </c>
      <c s="36" t="s">
        <v>105</v>
      </c>
      <c s="37">
        <v>35</v>
      </c>
      <c s="36">
        <v>0</v>
      </c>
      <c s="36">
        <f>ROUND(G46*H46,6)</f>
      </c>
      <c r="L46" s="38">
        <v>0</v>
      </c>
      <c s="32">
        <f>ROUND(ROUND(L46,2)*ROUND(G46,3),2)</f>
      </c>
      <c s="36" t="s">
        <v>12347</v>
      </c>
      <c>
        <f>(M46*21)/100</f>
      </c>
      <c t="s">
        <v>28</v>
      </c>
    </row>
    <row r="47" spans="1:5" ht="12.75">
      <c r="A47" s="35" t="s">
        <v>56</v>
      </c>
      <c r="E47" s="39" t="s">
        <v>12430</v>
      </c>
    </row>
    <row r="48" spans="1:5" ht="25.5">
      <c r="A48" s="35" t="s">
        <v>57</v>
      </c>
      <c r="E48" s="40" t="s">
        <v>12432</v>
      </c>
    </row>
    <row r="49" spans="1:5" ht="102">
      <c r="A49" t="s">
        <v>58</v>
      </c>
      <c r="E49" s="39" t="s">
        <v>2640</v>
      </c>
    </row>
    <row r="50" spans="1:16" ht="25.5">
      <c r="A50" t="s">
        <v>49</v>
      </c>
      <c s="34" t="s">
        <v>681</v>
      </c>
      <c s="34" t="s">
        <v>926</v>
      </c>
      <c s="35" t="s">
        <v>52</v>
      </c>
      <c s="6" t="s">
        <v>927</v>
      </c>
      <c s="36" t="s">
        <v>67</v>
      </c>
      <c s="37">
        <v>2</v>
      </c>
      <c s="36">
        <v>0</v>
      </c>
      <c s="36">
        <f>ROUND(G50*H50,6)</f>
      </c>
      <c r="L50" s="38">
        <v>0</v>
      </c>
      <c s="32">
        <f>ROUND(ROUND(L50,2)*ROUND(G50,3),2)</f>
      </c>
      <c s="36" t="s">
        <v>12347</v>
      </c>
      <c>
        <f>(M50*21)/100</f>
      </c>
      <c t="s">
        <v>28</v>
      </c>
    </row>
    <row r="51" spans="1:5" ht="25.5">
      <c r="A51" s="35" t="s">
        <v>56</v>
      </c>
      <c r="E51" s="39" t="s">
        <v>12433</v>
      </c>
    </row>
    <row r="52" spans="1:5" ht="25.5">
      <c r="A52" s="35" t="s">
        <v>57</v>
      </c>
      <c r="E52" s="40" t="s">
        <v>12434</v>
      </c>
    </row>
    <row r="53" spans="1:5" ht="102">
      <c r="A53" t="s">
        <v>58</v>
      </c>
      <c r="E53" s="39" t="s">
        <v>2797</v>
      </c>
    </row>
    <row r="54" spans="1:16" ht="12.75">
      <c r="A54" t="s">
        <v>49</v>
      </c>
      <c s="34" t="s">
        <v>685</v>
      </c>
      <c s="34" t="s">
        <v>2808</v>
      </c>
      <c s="35" t="s">
        <v>52</v>
      </c>
      <c s="6" t="s">
        <v>12224</v>
      </c>
      <c s="36" t="s">
        <v>54</v>
      </c>
      <c s="37">
        <v>215.25</v>
      </c>
      <c s="36">
        <v>0</v>
      </c>
      <c s="36">
        <f>ROUND(G54*H54,6)</f>
      </c>
      <c r="L54" s="38">
        <v>0</v>
      </c>
      <c s="32">
        <f>ROUND(ROUND(L54,2)*ROUND(G54,3),2)</f>
      </c>
      <c s="36" t="s">
        <v>12347</v>
      </c>
      <c>
        <f>(M54*21)/100</f>
      </c>
      <c t="s">
        <v>28</v>
      </c>
    </row>
    <row r="55" spans="1:5" ht="12.75">
      <c r="A55" s="35" t="s">
        <v>56</v>
      </c>
      <c r="E55" s="39" t="s">
        <v>12423</v>
      </c>
    </row>
    <row r="56" spans="1:5" ht="25.5">
      <c r="A56" s="35" t="s">
        <v>57</v>
      </c>
      <c r="E56" s="40" t="s">
        <v>12435</v>
      </c>
    </row>
    <row r="57" spans="1:5" ht="38.25">
      <c r="A57" t="s">
        <v>58</v>
      </c>
      <c r="E57" s="39" t="s">
        <v>3834</v>
      </c>
    </row>
    <row r="58" spans="1:13" ht="12.75">
      <c r="A58" t="s">
        <v>47</v>
      </c>
      <c r="C58" s="31" t="s">
        <v>28</v>
      </c>
      <c r="E58" s="33" t="s">
        <v>3232</v>
      </c>
      <c r="J58" s="32">
        <f>0</f>
      </c>
      <c s="32">
        <f>0</f>
      </c>
      <c s="32">
        <f>0+L59</f>
      </c>
      <c s="32">
        <f>0+M59</f>
      </c>
    </row>
    <row r="59" spans="1:16" ht="12.75">
      <c r="A59" t="s">
        <v>49</v>
      </c>
      <c s="34" t="s">
        <v>249</v>
      </c>
      <c s="34" t="s">
        <v>4043</v>
      </c>
      <c s="35" t="s">
        <v>52</v>
      </c>
      <c s="6" t="s">
        <v>4044</v>
      </c>
      <c s="36" t="s">
        <v>75</v>
      </c>
      <c s="37">
        <v>16.896</v>
      </c>
      <c s="36">
        <v>0</v>
      </c>
      <c s="36">
        <f>ROUND(G59*H59,6)</f>
      </c>
      <c r="L59" s="38">
        <v>0</v>
      </c>
      <c s="32">
        <f>ROUND(ROUND(L59,2)*ROUND(G59,3),2)</f>
      </c>
      <c s="36" t="s">
        <v>1164</v>
      </c>
      <c>
        <f>(M59*21)/100</f>
      </c>
      <c t="s">
        <v>28</v>
      </c>
    </row>
    <row r="60" spans="1:5" ht="12.75">
      <c r="A60" s="35" t="s">
        <v>56</v>
      </c>
      <c r="E60" s="39" t="s">
        <v>52</v>
      </c>
    </row>
    <row r="61" spans="1:5" ht="12.75">
      <c r="A61" s="35" t="s">
        <v>57</v>
      </c>
      <c r="E61" s="40" t="s">
        <v>12436</v>
      </c>
    </row>
    <row r="62" spans="1:5" ht="369.75">
      <c r="A62" t="s">
        <v>58</v>
      </c>
      <c r="E62" s="39" t="s">
        <v>12437</v>
      </c>
    </row>
    <row r="63" spans="1:13" ht="12.75">
      <c r="A63" t="s">
        <v>47</v>
      </c>
      <c r="C63" s="31" t="s">
        <v>9359</v>
      </c>
      <c r="E63" s="33" t="s">
        <v>12179</v>
      </c>
      <c r="J63" s="32">
        <f>0</f>
      </c>
      <c s="32">
        <f>0</f>
      </c>
      <c s="32">
        <f>0+L64+L68+L72+L76+L80+L84+L88+L92+L96+L100+L104+L108+L112+L116+L120+L124+L128+L132+L136+L140+L144+L148+L152+L156+L160+L164+L168+L172+L176+L180</f>
      </c>
      <c s="32">
        <f>0+M64+M68+M72+M76+M80+M84+M88+M92+M96+M100+M104+M108+M112+M116+M120+M124+M128+M132+M136+M140+M144+M148+M152+M156+M160+M164+M168+M172+M176+M180</f>
      </c>
    </row>
    <row r="64" spans="1:16" ht="12.75">
      <c r="A64" t="s">
        <v>49</v>
      </c>
      <c s="34" t="s">
        <v>50</v>
      </c>
      <c s="34" t="s">
        <v>12268</v>
      </c>
      <c s="35" t="s">
        <v>52</v>
      </c>
      <c s="6" t="s">
        <v>12269</v>
      </c>
      <c s="36" t="s">
        <v>67</v>
      </c>
      <c s="37">
        <v>2</v>
      </c>
      <c s="36">
        <v>0</v>
      </c>
      <c s="36">
        <f>ROUND(G64*H64,6)</f>
      </c>
      <c r="L64" s="38">
        <v>0</v>
      </c>
      <c s="32">
        <f>ROUND(ROUND(L64,2)*ROUND(G64,3),2)</f>
      </c>
      <c s="36" t="s">
        <v>12347</v>
      </c>
      <c>
        <f>(M64*21)/100</f>
      </c>
      <c t="s">
        <v>28</v>
      </c>
    </row>
    <row r="65" spans="1:5" ht="12.75">
      <c r="A65" s="35" t="s">
        <v>56</v>
      </c>
      <c r="E65" s="39" t="s">
        <v>12270</v>
      </c>
    </row>
    <row r="66" spans="1:5" ht="25.5">
      <c r="A66" s="35" t="s">
        <v>57</v>
      </c>
      <c r="E66" s="40" t="s">
        <v>12438</v>
      </c>
    </row>
    <row r="67" spans="1:5" ht="102">
      <c r="A67" t="s">
        <v>58</v>
      </c>
      <c r="E67" s="39" t="s">
        <v>12272</v>
      </c>
    </row>
    <row r="68" spans="1:16" ht="12.75">
      <c r="A68" t="s">
        <v>49</v>
      </c>
      <c s="34" t="s">
        <v>60</v>
      </c>
      <c s="34" t="s">
        <v>1262</v>
      </c>
      <c s="35" t="s">
        <v>52</v>
      </c>
      <c s="6" t="s">
        <v>1263</v>
      </c>
      <c s="36" t="s">
        <v>105</v>
      </c>
      <c s="37">
        <v>776</v>
      </c>
      <c s="36">
        <v>0</v>
      </c>
      <c s="36">
        <f>ROUND(G68*H68,6)</f>
      </c>
      <c r="L68" s="38">
        <v>0</v>
      </c>
      <c s="32">
        <f>ROUND(ROUND(L68,2)*ROUND(G68,3),2)</f>
      </c>
      <c s="36" t="s">
        <v>12347</v>
      </c>
      <c>
        <f>(M68*21)/100</f>
      </c>
      <c t="s">
        <v>28</v>
      </c>
    </row>
    <row r="69" spans="1:5" ht="12.75">
      <c r="A69" s="35" t="s">
        <v>56</v>
      </c>
      <c r="E69" s="39" t="s">
        <v>52</v>
      </c>
    </row>
    <row r="70" spans="1:5" ht="25.5">
      <c r="A70" s="35" t="s">
        <v>57</v>
      </c>
      <c r="E70" s="40" t="s">
        <v>12439</v>
      </c>
    </row>
    <row r="71" spans="1:5" ht="89.25">
      <c r="A71" t="s">
        <v>58</v>
      </c>
      <c r="E71" s="39" t="s">
        <v>155</v>
      </c>
    </row>
    <row r="72" spans="1:16" ht="12.75">
      <c r="A72" t="s">
        <v>49</v>
      </c>
      <c s="34" t="s">
        <v>64</v>
      </c>
      <c s="34" t="s">
        <v>870</v>
      </c>
      <c s="35" t="s">
        <v>52</v>
      </c>
      <c s="6" t="s">
        <v>871</v>
      </c>
      <c s="36" t="s">
        <v>105</v>
      </c>
      <c s="37">
        <v>1192</v>
      </c>
      <c s="36">
        <v>0</v>
      </c>
      <c s="36">
        <f>ROUND(G72*H72,6)</f>
      </c>
      <c r="L72" s="38">
        <v>0</v>
      </c>
      <c s="32">
        <f>ROUND(ROUND(L72,2)*ROUND(G72,3),2)</f>
      </c>
      <c s="36" t="s">
        <v>12347</v>
      </c>
      <c>
        <f>(M72*21)/100</f>
      </c>
      <c t="s">
        <v>28</v>
      </c>
    </row>
    <row r="73" spans="1:5" ht="12.75">
      <c r="A73" s="35" t="s">
        <v>56</v>
      </c>
      <c r="E73" s="39" t="s">
        <v>52</v>
      </c>
    </row>
    <row r="74" spans="1:5" ht="25.5">
      <c r="A74" s="35" t="s">
        <v>57</v>
      </c>
      <c r="E74" s="40" t="s">
        <v>12440</v>
      </c>
    </row>
    <row r="75" spans="1:5" ht="89.25">
      <c r="A75" t="s">
        <v>58</v>
      </c>
      <c r="E75" s="39" t="s">
        <v>155</v>
      </c>
    </row>
    <row r="76" spans="1:16" ht="12.75">
      <c r="A76" t="s">
        <v>49</v>
      </c>
      <c s="34" t="s">
        <v>69</v>
      </c>
      <c s="34" t="s">
        <v>12226</v>
      </c>
      <c s="35" t="s">
        <v>52</v>
      </c>
      <c s="6" t="s">
        <v>12227</v>
      </c>
      <c s="36" t="s">
        <v>105</v>
      </c>
      <c s="37">
        <v>230</v>
      </c>
      <c s="36">
        <v>0</v>
      </c>
      <c s="36">
        <f>ROUND(G76*H76,6)</f>
      </c>
      <c r="L76" s="38">
        <v>0</v>
      </c>
      <c s="32">
        <f>ROUND(ROUND(L76,2)*ROUND(G76,3),2)</f>
      </c>
      <c s="36" t="s">
        <v>12347</v>
      </c>
      <c>
        <f>(M76*21)/100</f>
      </c>
      <c t="s">
        <v>28</v>
      </c>
    </row>
    <row r="77" spans="1:5" ht="12.75">
      <c r="A77" s="35" t="s">
        <v>56</v>
      </c>
      <c r="E77" s="39" t="s">
        <v>52</v>
      </c>
    </row>
    <row r="78" spans="1:5" ht="25.5">
      <c r="A78" s="35" t="s">
        <v>57</v>
      </c>
      <c r="E78" s="40" t="s">
        <v>12441</v>
      </c>
    </row>
    <row r="79" spans="1:5" ht="89.25">
      <c r="A79" t="s">
        <v>58</v>
      </c>
      <c r="E79" s="39" t="s">
        <v>155</v>
      </c>
    </row>
    <row r="80" spans="1:16" ht="25.5">
      <c r="A80" t="s">
        <v>49</v>
      </c>
      <c s="34" t="s">
        <v>72</v>
      </c>
      <c s="34" t="s">
        <v>1265</v>
      </c>
      <c s="35" t="s">
        <v>52</v>
      </c>
      <c s="6" t="s">
        <v>2143</v>
      </c>
      <c s="36" t="s">
        <v>67</v>
      </c>
      <c s="37">
        <v>368</v>
      </c>
      <c s="36">
        <v>0</v>
      </c>
      <c s="36">
        <f>ROUND(G80*H80,6)</f>
      </c>
      <c r="L80" s="38">
        <v>0</v>
      </c>
      <c s="32">
        <f>ROUND(ROUND(L80,2)*ROUND(G80,3),2)</f>
      </c>
      <c s="36" t="s">
        <v>12347</v>
      </c>
      <c>
        <f>(M80*21)/100</f>
      </c>
      <c t="s">
        <v>28</v>
      </c>
    </row>
    <row r="81" spans="1:5" ht="12.75">
      <c r="A81" s="35" t="s">
        <v>56</v>
      </c>
      <c r="E81" s="39" t="s">
        <v>52</v>
      </c>
    </row>
    <row r="82" spans="1:5" ht="25.5">
      <c r="A82" s="35" t="s">
        <v>57</v>
      </c>
      <c r="E82" s="40" t="s">
        <v>12442</v>
      </c>
    </row>
    <row r="83" spans="1:5" ht="102">
      <c r="A83" t="s">
        <v>58</v>
      </c>
      <c r="E83" s="39" t="s">
        <v>159</v>
      </c>
    </row>
    <row r="84" spans="1:16" ht="25.5">
      <c r="A84" t="s">
        <v>49</v>
      </c>
      <c s="34" t="s">
        <v>78</v>
      </c>
      <c s="34" t="s">
        <v>873</v>
      </c>
      <c s="35" t="s">
        <v>52</v>
      </c>
      <c s="6" t="s">
        <v>874</v>
      </c>
      <c s="36" t="s">
        <v>67</v>
      </c>
      <c s="37">
        <v>54</v>
      </c>
      <c s="36">
        <v>0</v>
      </c>
      <c s="36">
        <f>ROUND(G84*H84,6)</f>
      </c>
      <c r="L84" s="38">
        <v>0</v>
      </c>
      <c s="32">
        <f>ROUND(ROUND(L84,2)*ROUND(G84,3),2)</f>
      </c>
      <c s="36" t="s">
        <v>12347</v>
      </c>
      <c>
        <f>(M84*21)/100</f>
      </c>
      <c t="s">
        <v>28</v>
      </c>
    </row>
    <row r="85" spans="1:5" ht="12.75">
      <c r="A85" s="35" t="s">
        <v>56</v>
      </c>
      <c r="E85" s="39" t="s">
        <v>52</v>
      </c>
    </row>
    <row r="86" spans="1:5" ht="25.5">
      <c r="A86" s="35" t="s">
        <v>57</v>
      </c>
      <c r="E86" s="40" t="s">
        <v>12443</v>
      </c>
    </row>
    <row r="87" spans="1:5" ht="102">
      <c r="A87" t="s">
        <v>58</v>
      </c>
      <c r="E87" s="39" t="s">
        <v>159</v>
      </c>
    </row>
    <row r="88" spans="1:16" ht="25.5">
      <c r="A88" t="s">
        <v>49</v>
      </c>
      <c s="34" t="s">
        <v>83</v>
      </c>
      <c s="34" t="s">
        <v>1351</v>
      </c>
      <c s="35" t="s">
        <v>52</v>
      </c>
      <c s="6" t="s">
        <v>1352</v>
      </c>
      <c s="36" t="s">
        <v>67</v>
      </c>
      <c s="37">
        <v>2</v>
      </c>
      <c s="36">
        <v>0</v>
      </c>
      <c s="36">
        <f>ROUND(G88*H88,6)</f>
      </c>
      <c r="L88" s="38">
        <v>0</v>
      </c>
      <c s="32">
        <f>ROUND(ROUND(L88,2)*ROUND(G88,3),2)</f>
      </c>
      <c s="36" t="s">
        <v>12347</v>
      </c>
      <c>
        <f>(M88*21)/100</f>
      </c>
      <c t="s">
        <v>28</v>
      </c>
    </row>
    <row r="89" spans="1:5" ht="12.75">
      <c r="A89" s="35" t="s">
        <v>56</v>
      </c>
      <c r="E89" s="39" t="s">
        <v>52</v>
      </c>
    </row>
    <row r="90" spans="1:5" ht="25.5">
      <c r="A90" s="35" t="s">
        <v>57</v>
      </c>
      <c r="E90" s="40" t="s">
        <v>12444</v>
      </c>
    </row>
    <row r="91" spans="1:5" ht="102">
      <c r="A91" t="s">
        <v>58</v>
      </c>
      <c r="E91" s="39" t="s">
        <v>159</v>
      </c>
    </row>
    <row r="92" spans="1:16" ht="12.75">
      <c r="A92" t="s">
        <v>49</v>
      </c>
      <c s="34" t="s">
        <v>87</v>
      </c>
      <c s="34" t="s">
        <v>1117</v>
      </c>
      <c s="35" t="s">
        <v>52</v>
      </c>
      <c s="6" t="s">
        <v>1118</v>
      </c>
      <c s="36" t="s">
        <v>105</v>
      </c>
      <c s="37">
        <v>100</v>
      </c>
      <c s="36">
        <v>0</v>
      </c>
      <c s="36">
        <f>ROUND(G92*H92,6)</f>
      </c>
      <c r="L92" s="38">
        <v>0</v>
      </c>
      <c s="32">
        <f>ROUND(ROUND(L92,2)*ROUND(G92,3),2)</f>
      </c>
      <c s="36" t="s">
        <v>12347</v>
      </c>
      <c>
        <f>(M92*21)/100</f>
      </c>
      <c t="s">
        <v>28</v>
      </c>
    </row>
    <row r="93" spans="1:5" ht="12.75">
      <c r="A93" s="35" t="s">
        <v>56</v>
      </c>
      <c r="E93" s="39" t="s">
        <v>52</v>
      </c>
    </row>
    <row r="94" spans="1:5" ht="25.5">
      <c r="A94" s="35" t="s">
        <v>57</v>
      </c>
      <c r="E94" s="40" t="s">
        <v>12445</v>
      </c>
    </row>
    <row r="95" spans="1:5" ht="140.25">
      <c r="A95" t="s">
        <v>58</v>
      </c>
      <c r="E95" s="39" t="s">
        <v>12239</v>
      </c>
    </row>
    <row r="96" spans="1:16" ht="12.75">
      <c r="A96" t="s">
        <v>49</v>
      </c>
      <c s="34" t="s">
        <v>91</v>
      </c>
      <c s="34" t="s">
        <v>12446</v>
      </c>
      <c s="35" t="s">
        <v>52</v>
      </c>
      <c s="6" t="s">
        <v>12447</v>
      </c>
      <c s="36" t="s">
        <v>105</v>
      </c>
      <c s="37">
        <v>100</v>
      </c>
      <c s="36">
        <v>0</v>
      </c>
      <c s="36">
        <f>ROUND(G96*H96,6)</f>
      </c>
      <c r="L96" s="38">
        <v>0</v>
      </c>
      <c s="32">
        <f>ROUND(ROUND(L96,2)*ROUND(G96,3),2)</f>
      </c>
      <c s="36" t="s">
        <v>12347</v>
      </c>
      <c>
        <f>(M96*21)/100</f>
      </c>
      <c t="s">
        <v>28</v>
      </c>
    </row>
    <row r="97" spans="1:5" ht="12.75">
      <c r="A97" s="35" t="s">
        <v>56</v>
      </c>
      <c r="E97" s="39" t="s">
        <v>52</v>
      </c>
    </row>
    <row r="98" spans="1:5" ht="25.5">
      <c r="A98" s="35" t="s">
        <v>57</v>
      </c>
      <c r="E98" s="40" t="s">
        <v>12445</v>
      </c>
    </row>
    <row r="99" spans="1:5" ht="102">
      <c r="A99" t="s">
        <v>58</v>
      </c>
      <c r="E99" s="39" t="s">
        <v>12448</v>
      </c>
    </row>
    <row r="100" spans="1:16" ht="12.75">
      <c r="A100" t="s">
        <v>49</v>
      </c>
      <c s="34" t="s">
        <v>96</v>
      </c>
      <c s="34" t="s">
        <v>12449</v>
      </c>
      <c s="35" t="s">
        <v>52</v>
      </c>
      <c s="6" t="s">
        <v>12450</v>
      </c>
      <c s="36" t="s">
        <v>67</v>
      </c>
      <c s="37">
        <v>24</v>
      </c>
      <c s="36">
        <v>0</v>
      </c>
      <c s="36">
        <f>ROUND(G100*H100,6)</f>
      </c>
      <c r="L100" s="38">
        <v>0</v>
      </c>
      <c s="32">
        <f>ROUND(ROUND(L100,2)*ROUND(G100,3),2)</f>
      </c>
      <c s="36" t="s">
        <v>12347</v>
      </c>
      <c>
        <f>(M100*21)/100</f>
      </c>
      <c t="s">
        <v>28</v>
      </c>
    </row>
    <row r="101" spans="1:5" ht="12.75">
      <c r="A101" s="35" t="s">
        <v>56</v>
      </c>
      <c r="E101" s="39" t="s">
        <v>52</v>
      </c>
    </row>
    <row r="102" spans="1:5" ht="25.5">
      <c r="A102" s="35" t="s">
        <v>57</v>
      </c>
      <c r="E102" s="40" t="s">
        <v>12451</v>
      </c>
    </row>
    <row r="103" spans="1:5" ht="114.75">
      <c r="A103" t="s">
        <v>58</v>
      </c>
      <c r="E103" s="39" t="s">
        <v>12452</v>
      </c>
    </row>
    <row r="104" spans="1:16" ht="12.75">
      <c r="A104" t="s">
        <v>49</v>
      </c>
      <c s="34" t="s">
        <v>888</v>
      </c>
      <c s="34" t="s">
        <v>12453</v>
      </c>
      <c s="35" t="s">
        <v>52</v>
      </c>
      <c s="6" t="s">
        <v>12454</v>
      </c>
      <c s="36" t="s">
        <v>67</v>
      </c>
      <c s="37">
        <v>24</v>
      </c>
      <c s="36">
        <v>0</v>
      </c>
      <c s="36">
        <f>ROUND(G104*H104,6)</f>
      </c>
      <c r="L104" s="38">
        <v>0</v>
      </c>
      <c s="32">
        <f>ROUND(ROUND(L104,2)*ROUND(G104,3),2)</f>
      </c>
      <c s="36" t="s">
        <v>12347</v>
      </c>
      <c>
        <f>(M104*21)/100</f>
      </c>
      <c t="s">
        <v>28</v>
      </c>
    </row>
    <row r="105" spans="1:5" ht="12.75">
      <c r="A105" s="35" t="s">
        <v>56</v>
      </c>
      <c r="E105" s="39" t="s">
        <v>52</v>
      </c>
    </row>
    <row r="106" spans="1:5" ht="25.5">
      <c r="A106" s="35" t="s">
        <v>57</v>
      </c>
      <c r="E106" s="40" t="s">
        <v>12451</v>
      </c>
    </row>
    <row r="107" spans="1:5" ht="127.5">
      <c r="A107" t="s">
        <v>58</v>
      </c>
      <c r="E107" s="39" t="s">
        <v>12455</v>
      </c>
    </row>
    <row r="108" spans="1:16" ht="25.5">
      <c r="A108" t="s">
        <v>49</v>
      </c>
      <c s="34" t="s">
        <v>820</v>
      </c>
      <c s="34" t="s">
        <v>12456</v>
      </c>
      <c s="35" t="s">
        <v>52</v>
      </c>
      <c s="6" t="s">
        <v>12457</v>
      </c>
      <c s="36" t="s">
        <v>67</v>
      </c>
      <c s="37">
        <v>26</v>
      </c>
      <c s="36">
        <v>0</v>
      </c>
      <c s="36">
        <f>ROUND(G108*H108,6)</f>
      </c>
      <c r="L108" s="38">
        <v>0</v>
      </c>
      <c s="32">
        <f>ROUND(ROUND(L108,2)*ROUND(G108,3),2)</f>
      </c>
      <c s="36" t="s">
        <v>1164</v>
      </c>
      <c>
        <f>(M108*21)/100</f>
      </c>
      <c t="s">
        <v>28</v>
      </c>
    </row>
    <row r="109" spans="1:5" ht="12.75">
      <c r="A109" s="35" t="s">
        <v>56</v>
      </c>
      <c r="E109" s="39" t="s">
        <v>52</v>
      </c>
    </row>
    <row r="110" spans="1:5" ht="25.5">
      <c r="A110" s="35" t="s">
        <v>57</v>
      </c>
      <c r="E110" s="40" t="s">
        <v>12458</v>
      </c>
    </row>
    <row r="111" spans="1:5" ht="89.25">
      <c r="A111" t="s">
        <v>58</v>
      </c>
      <c r="E111" s="39" t="s">
        <v>12459</v>
      </c>
    </row>
    <row r="112" spans="1:16" ht="25.5">
      <c r="A112" t="s">
        <v>49</v>
      </c>
      <c s="34" t="s">
        <v>108</v>
      </c>
      <c s="34" t="s">
        <v>12460</v>
      </c>
      <c s="35" t="s">
        <v>52</v>
      </c>
      <c s="6" t="s">
        <v>12461</v>
      </c>
      <c s="36" t="s">
        <v>67</v>
      </c>
      <c s="37">
        <v>176</v>
      </c>
      <c s="36">
        <v>0</v>
      </c>
      <c s="36">
        <f>ROUND(G112*H112,6)</f>
      </c>
      <c r="L112" s="38">
        <v>0</v>
      </c>
      <c s="32">
        <f>ROUND(ROUND(L112,2)*ROUND(G112,3),2)</f>
      </c>
      <c s="36" t="s">
        <v>1164</v>
      </c>
      <c>
        <f>(M112*21)/100</f>
      </c>
      <c t="s">
        <v>28</v>
      </c>
    </row>
    <row r="113" spans="1:5" ht="12.75">
      <c r="A113" s="35" t="s">
        <v>56</v>
      </c>
      <c r="E113" s="39" t="s">
        <v>52</v>
      </c>
    </row>
    <row r="114" spans="1:5" ht="25.5">
      <c r="A114" s="35" t="s">
        <v>57</v>
      </c>
      <c r="E114" s="40" t="s">
        <v>12462</v>
      </c>
    </row>
    <row r="115" spans="1:5" ht="89.25">
      <c r="A115" t="s">
        <v>58</v>
      </c>
      <c r="E115" s="39" t="s">
        <v>12459</v>
      </c>
    </row>
    <row r="116" spans="1:16" ht="25.5">
      <c r="A116" t="s">
        <v>49</v>
      </c>
      <c s="34" t="s">
        <v>112</v>
      </c>
      <c s="34" t="s">
        <v>12463</v>
      </c>
      <c s="35" t="s">
        <v>52</v>
      </c>
      <c s="6" t="s">
        <v>12464</v>
      </c>
      <c s="36" t="s">
        <v>67</v>
      </c>
      <c s="37">
        <v>5</v>
      </c>
      <c s="36">
        <v>0</v>
      </c>
      <c s="36">
        <f>ROUND(G116*H116,6)</f>
      </c>
      <c r="L116" s="38">
        <v>0</v>
      </c>
      <c s="32">
        <f>ROUND(ROUND(L116,2)*ROUND(G116,3),2)</f>
      </c>
      <c s="36" t="s">
        <v>1164</v>
      </c>
      <c>
        <f>(M116*21)/100</f>
      </c>
      <c t="s">
        <v>28</v>
      </c>
    </row>
    <row r="117" spans="1:5" ht="12.75">
      <c r="A117" s="35" t="s">
        <v>56</v>
      </c>
      <c r="E117" s="39" t="s">
        <v>52</v>
      </c>
    </row>
    <row r="118" spans="1:5" ht="25.5">
      <c r="A118" s="35" t="s">
        <v>57</v>
      </c>
      <c r="E118" s="40" t="s">
        <v>12465</v>
      </c>
    </row>
    <row r="119" spans="1:5" ht="89.25">
      <c r="A119" t="s">
        <v>58</v>
      </c>
      <c r="E119" s="39" t="s">
        <v>12459</v>
      </c>
    </row>
    <row r="120" spans="1:16" ht="25.5">
      <c r="A120" t="s">
        <v>49</v>
      </c>
      <c s="34" t="s">
        <v>116</v>
      </c>
      <c s="34" t="s">
        <v>12466</v>
      </c>
      <c s="35" t="s">
        <v>52</v>
      </c>
      <c s="6" t="s">
        <v>12467</v>
      </c>
      <c s="36" t="s">
        <v>67</v>
      </c>
      <c s="37">
        <v>183</v>
      </c>
      <c s="36">
        <v>0</v>
      </c>
      <c s="36">
        <f>ROUND(G120*H120,6)</f>
      </c>
      <c r="L120" s="38">
        <v>0</v>
      </c>
      <c s="32">
        <f>ROUND(ROUND(L120,2)*ROUND(G120,3),2)</f>
      </c>
      <c s="36" t="s">
        <v>12347</v>
      </c>
      <c>
        <f>(M120*21)/100</f>
      </c>
      <c t="s">
        <v>28</v>
      </c>
    </row>
    <row r="121" spans="1:5" ht="12.75">
      <c r="A121" s="35" t="s">
        <v>56</v>
      </c>
      <c r="E121" s="39" t="s">
        <v>52</v>
      </c>
    </row>
    <row r="122" spans="1:5" ht="25.5">
      <c r="A122" s="35" t="s">
        <v>57</v>
      </c>
      <c r="E122" s="40" t="s">
        <v>12468</v>
      </c>
    </row>
    <row r="123" spans="1:5" ht="76.5">
      <c r="A123" t="s">
        <v>58</v>
      </c>
      <c r="E123" s="39" t="s">
        <v>12469</v>
      </c>
    </row>
    <row r="124" spans="1:16" ht="25.5">
      <c r="A124" t="s">
        <v>49</v>
      </c>
      <c s="34" t="s">
        <v>120</v>
      </c>
      <c s="34" t="s">
        <v>12470</v>
      </c>
      <c s="35" t="s">
        <v>52</v>
      </c>
      <c s="6" t="s">
        <v>12471</v>
      </c>
      <c s="36" t="s">
        <v>67</v>
      </c>
      <c s="37">
        <v>24</v>
      </c>
      <c s="36">
        <v>0</v>
      </c>
      <c s="36">
        <f>ROUND(G124*H124,6)</f>
      </c>
      <c r="L124" s="38">
        <v>0</v>
      </c>
      <c s="32">
        <f>ROUND(ROUND(L124,2)*ROUND(G124,3),2)</f>
      </c>
      <c s="36" t="s">
        <v>12347</v>
      </c>
      <c>
        <f>(M124*21)/100</f>
      </c>
      <c t="s">
        <v>28</v>
      </c>
    </row>
    <row r="125" spans="1:5" ht="12.75">
      <c r="A125" s="35" t="s">
        <v>56</v>
      </c>
      <c r="E125" s="39" t="s">
        <v>52</v>
      </c>
    </row>
    <row r="126" spans="1:5" ht="25.5">
      <c r="A126" s="35" t="s">
        <v>57</v>
      </c>
      <c r="E126" s="40" t="s">
        <v>12472</v>
      </c>
    </row>
    <row r="127" spans="1:5" ht="76.5">
      <c r="A127" t="s">
        <v>58</v>
      </c>
      <c r="E127" s="39" t="s">
        <v>12469</v>
      </c>
    </row>
    <row r="128" spans="1:16" ht="25.5">
      <c r="A128" t="s">
        <v>49</v>
      </c>
      <c s="34" t="s">
        <v>124</v>
      </c>
      <c s="34" t="s">
        <v>12283</v>
      </c>
      <c s="35" t="s">
        <v>52</v>
      </c>
      <c s="6" t="s">
        <v>12284</v>
      </c>
      <c s="36" t="s">
        <v>67</v>
      </c>
      <c s="37">
        <v>1</v>
      </c>
      <c s="36">
        <v>0</v>
      </c>
      <c s="36">
        <f>ROUND(G128*H128,6)</f>
      </c>
      <c r="L128" s="38">
        <v>0</v>
      </c>
      <c s="32">
        <f>ROUND(ROUND(L128,2)*ROUND(G128,3),2)</f>
      </c>
      <c s="36" t="s">
        <v>12347</v>
      </c>
      <c>
        <f>(M128*21)/100</f>
      </c>
      <c t="s">
        <v>28</v>
      </c>
    </row>
    <row r="129" spans="1:5" ht="12.75">
      <c r="A129" s="35" t="s">
        <v>56</v>
      </c>
      <c r="E129" s="39" t="s">
        <v>12285</v>
      </c>
    </row>
    <row r="130" spans="1:5" ht="25.5">
      <c r="A130" s="35" t="s">
        <v>57</v>
      </c>
      <c r="E130" s="40" t="s">
        <v>12473</v>
      </c>
    </row>
    <row r="131" spans="1:5" ht="102">
      <c r="A131" t="s">
        <v>58</v>
      </c>
      <c r="E131" s="39" t="s">
        <v>12193</v>
      </c>
    </row>
    <row r="132" spans="1:16" ht="25.5">
      <c r="A132" t="s">
        <v>49</v>
      </c>
      <c s="34" t="s">
        <v>128</v>
      </c>
      <c s="34" t="s">
        <v>12474</v>
      </c>
      <c s="35" t="s">
        <v>52</v>
      </c>
      <c s="6" t="s">
        <v>5570</v>
      </c>
      <c s="36" t="s">
        <v>67</v>
      </c>
      <c s="37">
        <v>3</v>
      </c>
      <c s="36">
        <v>0</v>
      </c>
      <c s="36">
        <f>ROUND(G132*H132,6)</f>
      </c>
      <c r="L132" s="38">
        <v>0</v>
      </c>
      <c s="32">
        <f>ROUND(ROUND(L132,2)*ROUND(G132,3),2)</f>
      </c>
      <c s="36" t="s">
        <v>12347</v>
      </c>
      <c>
        <f>(M132*21)/100</f>
      </c>
      <c t="s">
        <v>28</v>
      </c>
    </row>
    <row r="133" spans="1:5" ht="12.75">
      <c r="A133" s="35" t="s">
        <v>56</v>
      </c>
      <c r="E133" s="39" t="s">
        <v>12475</v>
      </c>
    </row>
    <row r="134" spans="1:5" ht="25.5">
      <c r="A134" s="35" t="s">
        <v>57</v>
      </c>
      <c r="E134" s="40" t="s">
        <v>12476</v>
      </c>
    </row>
    <row r="135" spans="1:5" ht="102">
      <c r="A135" t="s">
        <v>58</v>
      </c>
      <c r="E135" s="39" t="s">
        <v>12477</v>
      </c>
    </row>
    <row r="136" spans="1:16" ht="25.5">
      <c r="A136" t="s">
        <v>49</v>
      </c>
      <c s="34" t="s">
        <v>132</v>
      </c>
      <c s="34" t="s">
        <v>12478</v>
      </c>
      <c s="35" t="s">
        <v>52</v>
      </c>
      <c s="6" t="s">
        <v>12479</v>
      </c>
      <c s="36" t="s">
        <v>67</v>
      </c>
      <c s="37">
        <v>1</v>
      </c>
      <c s="36">
        <v>0</v>
      </c>
      <c s="36">
        <f>ROUND(G136*H136,6)</f>
      </c>
      <c r="L136" s="38">
        <v>0</v>
      </c>
      <c s="32">
        <f>ROUND(ROUND(L136,2)*ROUND(G136,3),2)</f>
      </c>
      <c s="36" t="s">
        <v>12347</v>
      </c>
      <c>
        <f>(M136*21)/100</f>
      </c>
      <c t="s">
        <v>28</v>
      </c>
    </row>
    <row r="137" spans="1:5" ht="12.75">
      <c r="A137" s="35" t="s">
        <v>56</v>
      </c>
      <c r="E137" s="39" t="s">
        <v>12480</v>
      </c>
    </row>
    <row r="138" spans="1:5" ht="25.5">
      <c r="A138" s="35" t="s">
        <v>57</v>
      </c>
      <c r="E138" s="40" t="s">
        <v>12473</v>
      </c>
    </row>
    <row r="139" spans="1:5" ht="102">
      <c r="A139" t="s">
        <v>58</v>
      </c>
      <c r="E139" s="39" t="s">
        <v>12481</v>
      </c>
    </row>
    <row r="140" spans="1:16" ht="25.5">
      <c r="A140" t="s">
        <v>49</v>
      </c>
      <c s="34" t="s">
        <v>136</v>
      </c>
      <c s="34" t="s">
        <v>12482</v>
      </c>
      <c s="35" t="s">
        <v>52</v>
      </c>
      <c s="6" t="s">
        <v>12483</v>
      </c>
      <c s="36" t="s">
        <v>67</v>
      </c>
      <c s="37">
        <v>1</v>
      </c>
      <c s="36">
        <v>0</v>
      </c>
      <c s="36">
        <f>ROUND(G140*H140,6)</f>
      </c>
      <c r="L140" s="38">
        <v>0</v>
      </c>
      <c s="32">
        <f>ROUND(ROUND(L140,2)*ROUND(G140,3),2)</f>
      </c>
      <c s="36" t="s">
        <v>12347</v>
      </c>
      <c>
        <f>(M140*21)/100</f>
      </c>
      <c t="s">
        <v>28</v>
      </c>
    </row>
    <row r="141" spans="1:5" ht="12.75">
      <c r="A141" s="35" t="s">
        <v>56</v>
      </c>
      <c r="E141" s="39" t="s">
        <v>12484</v>
      </c>
    </row>
    <row r="142" spans="1:5" ht="25.5">
      <c r="A142" s="35" t="s">
        <v>57</v>
      </c>
      <c r="E142" s="40" t="s">
        <v>12473</v>
      </c>
    </row>
    <row r="143" spans="1:5" ht="89.25">
      <c r="A143" t="s">
        <v>58</v>
      </c>
      <c r="E143" s="39" t="s">
        <v>12402</v>
      </c>
    </row>
    <row r="144" spans="1:16" ht="12.75">
      <c r="A144" t="s">
        <v>49</v>
      </c>
      <c s="34" t="s">
        <v>140</v>
      </c>
      <c s="34" t="s">
        <v>12485</v>
      </c>
      <c s="35" t="s">
        <v>52</v>
      </c>
      <c s="6" t="s">
        <v>12486</v>
      </c>
      <c s="36" t="s">
        <v>105</v>
      </c>
      <c s="37">
        <v>248</v>
      </c>
      <c s="36">
        <v>0</v>
      </c>
      <c s="36">
        <f>ROUND(G144*H144,6)</f>
      </c>
      <c r="L144" s="38">
        <v>0</v>
      </c>
      <c s="32">
        <f>ROUND(ROUND(L144,2)*ROUND(G144,3),2)</f>
      </c>
      <c s="36" t="s">
        <v>12347</v>
      </c>
      <c>
        <f>(M144*21)/100</f>
      </c>
      <c t="s">
        <v>28</v>
      </c>
    </row>
    <row r="145" spans="1:5" ht="12.75">
      <c r="A145" s="35" t="s">
        <v>56</v>
      </c>
      <c r="E145" s="39" t="s">
        <v>52</v>
      </c>
    </row>
    <row r="146" spans="1:5" ht="25.5">
      <c r="A146" s="35" t="s">
        <v>57</v>
      </c>
      <c r="E146" s="40" t="s">
        <v>12487</v>
      </c>
    </row>
    <row r="147" spans="1:5" ht="102">
      <c r="A147" t="s">
        <v>58</v>
      </c>
      <c r="E147" s="39" t="s">
        <v>2797</v>
      </c>
    </row>
    <row r="148" spans="1:16" ht="25.5">
      <c r="A148" t="s">
        <v>49</v>
      </c>
      <c s="34" t="s">
        <v>143</v>
      </c>
      <c s="34" t="s">
        <v>2172</v>
      </c>
      <c s="35" t="s">
        <v>52</v>
      </c>
      <c s="6" t="s">
        <v>2173</v>
      </c>
      <c s="36" t="s">
        <v>105</v>
      </c>
      <c s="37">
        <v>40</v>
      </c>
      <c s="36">
        <v>0</v>
      </c>
      <c s="36">
        <f>ROUND(G148*H148,6)</f>
      </c>
      <c r="L148" s="38">
        <v>0</v>
      </c>
      <c s="32">
        <f>ROUND(ROUND(L148,2)*ROUND(G148,3),2)</f>
      </c>
      <c s="36" t="s">
        <v>12347</v>
      </c>
      <c>
        <f>(M148*21)/100</f>
      </c>
      <c t="s">
        <v>28</v>
      </c>
    </row>
    <row r="149" spans="1:5" ht="12.75">
      <c r="A149" s="35" t="s">
        <v>56</v>
      </c>
      <c r="E149" s="39" t="s">
        <v>12488</v>
      </c>
    </row>
    <row r="150" spans="1:5" ht="25.5">
      <c r="A150" s="35" t="s">
        <v>57</v>
      </c>
      <c r="E150" s="40" t="s">
        <v>12489</v>
      </c>
    </row>
    <row r="151" spans="1:5" ht="76.5">
      <c r="A151" t="s">
        <v>58</v>
      </c>
      <c r="E151" s="39" t="s">
        <v>12086</v>
      </c>
    </row>
    <row r="152" spans="1:16" ht="25.5">
      <c r="A152" t="s">
        <v>49</v>
      </c>
      <c s="34" t="s">
        <v>147</v>
      </c>
      <c s="34" t="s">
        <v>12490</v>
      </c>
      <c s="35" t="s">
        <v>52</v>
      </c>
      <c s="6" t="s">
        <v>12491</v>
      </c>
      <c s="36" t="s">
        <v>105</v>
      </c>
      <c s="37">
        <v>100</v>
      </c>
      <c s="36">
        <v>0</v>
      </c>
      <c s="36">
        <f>ROUND(G152*H152,6)</f>
      </c>
      <c r="L152" s="38">
        <v>0</v>
      </c>
      <c s="32">
        <f>ROUND(ROUND(L152,2)*ROUND(G152,3),2)</f>
      </c>
      <c s="36" t="s">
        <v>12347</v>
      </c>
      <c>
        <f>(M152*21)/100</f>
      </c>
      <c t="s">
        <v>28</v>
      </c>
    </row>
    <row r="153" spans="1:5" ht="12.75">
      <c r="A153" s="35" t="s">
        <v>56</v>
      </c>
      <c r="E153" s="39" t="s">
        <v>12492</v>
      </c>
    </row>
    <row r="154" spans="1:5" ht="25.5">
      <c r="A154" s="35" t="s">
        <v>57</v>
      </c>
      <c r="E154" s="40" t="s">
        <v>12493</v>
      </c>
    </row>
    <row r="155" spans="1:5" ht="76.5">
      <c r="A155" t="s">
        <v>58</v>
      </c>
      <c r="E155" s="39" t="s">
        <v>12086</v>
      </c>
    </row>
    <row r="156" spans="1:16" ht="25.5">
      <c r="A156" t="s">
        <v>49</v>
      </c>
      <c s="34" t="s">
        <v>170</v>
      </c>
      <c s="34" t="s">
        <v>1578</v>
      </c>
      <c s="35" t="s">
        <v>52</v>
      </c>
      <c s="6" t="s">
        <v>12494</v>
      </c>
      <c s="36" t="s">
        <v>105</v>
      </c>
      <c s="37">
        <v>600</v>
      </c>
      <c s="36">
        <v>0</v>
      </c>
      <c s="36">
        <f>ROUND(G156*H156,6)</f>
      </c>
      <c r="L156" s="38">
        <v>0</v>
      </c>
      <c s="32">
        <f>ROUND(ROUND(L156,2)*ROUND(G156,3),2)</f>
      </c>
      <c s="36" t="s">
        <v>12347</v>
      </c>
      <c>
        <f>(M156*21)/100</f>
      </c>
      <c t="s">
        <v>28</v>
      </c>
    </row>
    <row r="157" spans="1:5" ht="12.75">
      <c r="A157" s="35" t="s">
        <v>56</v>
      </c>
      <c r="E157" s="39" t="s">
        <v>12495</v>
      </c>
    </row>
    <row r="158" spans="1:5" ht="25.5">
      <c r="A158" s="35" t="s">
        <v>57</v>
      </c>
      <c r="E158" s="40" t="s">
        <v>12496</v>
      </c>
    </row>
    <row r="159" spans="1:5" ht="76.5">
      <c r="A159" t="s">
        <v>58</v>
      </c>
      <c r="E159" s="39" t="s">
        <v>12086</v>
      </c>
    </row>
    <row r="160" spans="1:16" ht="12.75">
      <c r="A160" t="s">
        <v>49</v>
      </c>
      <c s="34" t="s">
        <v>175</v>
      </c>
      <c s="34" t="s">
        <v>5549</v>
      </c>
      <c s="35" t="s">
        <v>52</v>
      </c>
      <c s="6" t="s">
        <v>5550</v>
      </c>
      <c s="36" t="s">
        <v>67</v>
      </c>
      <c s="37">
        <v>19</v>
      </c>
      <c s="36">
        <v>0</v>
      </c>
      <c s="36">
        <f>ROUND(G160*H160,6)</f>
      </c>
      <c r="L160" s="38">
        <v>0</v>
      </c>
      <c s="32">
        <f>ROUND(ROUND(L160,2)*ROUND(G160,3),2)</f>
      </c>
      <c s="36" t="s">
        <v>12347</v>
      </c>
      <c>
        <f>(M160*21)/100</f>
      </c>
      <c t="s">
        <v>28</v>
      </c>
    </row>
    <row r="161" spans="1:5" ht="12.75">
      <c r="A161" s="35" t="s">
        <v>56</v>
      </c>
      <c r="E161" s="39" t="s">
        <v>52</v>
      </c>
    </row>
    <row r="162" spans="1:5" ht="25.5">
      <c r="A162" s="35" t="s">
        <v>57</v>
      </c>
      <c r="E162" s="40" t="s">
        <v>12497</v>
      </c>
    </row>
    <row r="163" spans="1:5" ht="89.25">
      <c r="A163" t="s">
        <v>58</v>
      </c>
      <c r="E163" s="39" t="s">
        <v>12213</v>
      </c>
    </row>
    <row r="164" spans="1:16" ht="25.5">
      <c r="A164" t="s">
        <v>49</v>
      </c>
      <c s="34" t="s">
        <v>178</v>
      </c>
      <c s="34" t="s">
        <v>7832</v>
      </c>
      <c s="35" t="s">
        <v>52</v>
      </c>
      <c s="6" t="s">
        <v>7833</v>
      </c>
      <c s="36" t="s">
        <v>67</v>
      </c>
      <c s="37">
        <v>10</v>
      </c>
      <c s="36">
        <v>0</v>
      </c>
      <c s="36">
        <f>ROUND(G164*H164,6)</f>
      </c>
      <c r="L164" s="38">
        <v>0</v>
      </c>
      <c s="32">
        <f>ROUND(ROUND(L164,2)*ROUND(G164,3),2)</f>
      </c>
      <c s="36" t="s">
        <v>12347</v>
      </c>
      <c>
        <f>(M164*21)/100</f>
      </c>
      <c t="s">
        <v>28</v>
      </c>
    </row>
    <row r="165" spans="1:5" ht="12.75">
      <c r="A165" s="35" t="s">
        <v>56</v>
      </c>
      <c r="E165" s="39" t="s">
        <v>52</v>
      </c>
    </row>
    <row r="166" spans="1:5" ht="25.5">
      <c r="A166" s="35" t="s">
        <v>57</v>
      </c>
      <c r="E166" s="40" t="s">
        <v>12498</v>
      </c>
    </row>
    <row r="167" spans="1:5" ht="89.25">
      <c r="A167" t="s">
        <v>58</v>
      </c>
      <c r="E167" s="39" t="s">
        <v>12292</v>
      </c>
    </row>
    <row r="168" spans="1:16" ht="12.75">
      <c r="A168" t="s">
        <v>49</v>
      </c>
      <c s="34" t="s">
        <v>181</v>
      </c>
      <c s="34" t="s">
        <v>12293</v>
      </c>
      <c s="35" t="s">
        <v>52</v>
      </c>
      <c s="6" t="s">
        <v>12294</v>
      </c>
      <c s="36" t="s">
        <v>67</v>
      </c>
      <c s="37">
        <v>30</v>
      </c>
      <c s="36">
        <v>0</v>
      </c>
      <c s="36">
        <f>ROUND(G168*H168,6)</f>
      </c>
      <c r="L168" s="38">
        <v>0</v>
      </c>
      <c s="32">
        <f>ROUND(ROUND(L168,2)*ROUND(G168,3),2)</f>
      </c>
      <c s="36" t="s">
        <v>12347</v>
      </c>
      <c>
        <f>(M168*21)/100</f>
      </c>
      <c t="s">
        <v>28</v>
      </c>
    </row>
    <row r="169" spans="1:5" ht="12.75">
      <c r="A169" s="35" t="s">
        <v>56</v>
      </c>
      <c r="E169" s="39" t="s">
        <v>12295</v>
      </c>
    </row>
    <row r="170" spans="1:5" ht="12.75">
      <c r="A170" s="35" t="s">
        <v>57</v>
      </c>
      <c r="E170" s="40" t="s">
        <v>52</v>
      </c>
    </row>
    <row r="171" spans="1:5" ht="102">
      <c r="A171" t="s">
        <v>58</v>
      </c>
      <c r="E171" s="39" t="s">
        <v>12296</v>
      </c>
    </row>
    <row r="172" spans="1:16" ht="38.25">
      <c r="A172" t="s">
        <v>49</v>
      </c>
      <c s="34" t="s">
        <v>185</v>
      </c>
      <c s="34" t="s">
        <v>1305</v>
      </c>
      <c s="35" t="s">
        <v>52</v>
      </c>
      <c s="6" t="s">
        <v>12297</v>
      </c>
      <c s="36" t="s">
        <v>486</v>
      </c>
      <c s="37">
        <v>8</v>
      </c>
      <c s="36">
        <v>0</v>
      </c>
      <c s="36">
        <f>ROUND(G172*H172,6)</f>
      </c>
      <c r="L172" s="38">
        <v>0</v>
      </c>
      <c s="32">
        <f>ROUND(ROUND(L172,2)*ROUND(G172,3),2)</f>
      </c>
      <c s="36" t="s">
        <v>12347</v>
      </c>
      <c>
        <f>(M172*21)/100</f>
      </c>
      <c t="s">
        <v>28</v>
      </c>
    </row>
    <row r="173" spans="1:5" ht="12.75">
      <c r="A173" s="35" t="s">
        <v>56</v>
      </c>
      <c r="E173" s="39" t="s">
        <v>52</v>
      </c>
    </row>
    <row r="174" spans="1:5" ht="25.5">
      <c r="A174" s="35" t="s">
        <v>57</v>
      </c>
      <c r="E174" s="40" t="s">
        <v>12499</v>
      </c>
    </row>
    <row r="175" spans="1:5" ht="140.25">
      <c r="A175" t="s">
        <v>58</v>
      </c>
      <c r="E175" s="39" t="s">
        <v>12210</v>
      </c>
    </row>
    <row r="176" spans="1:16" ht="25.5">
      <c r="A176" t="s">
        <v>49</v>
      </c>
      <c s="34" t="s">
        <v>737</v>
      </c>
      <c s="34" t="s">
        <v>1540</v>
      </c>
      <c s="35" t="s">
        <v>52</v>
      </c>
      <c s="6" t="s">
        <v>12298</v>
      </c>
      <c s="36" t="s">
        <v>486</v>
      </c>
      <c s="37">
        <v>8</v>
      </c>
      <c s="36">
        <v>0</v>
      </c>
      <c s="36">
        <f>ROUND(G176*H176,6)</f>
      </c>
      <c r="L176" s="38">
        <v>0</v>
      </c>
      <c s="32">
        <f>ROUND(ROUND(L176,2)*ROUND(G176,3),2)</f>
      </c>
      <c s="36" t="s">
        <v>12347</v>
      </c>
      <c>
        <f>(M176*21)/100</f>
      </c>
      <c t="s">
        <v>28</v>
      </c>
    </row>
    <row r="177" spans="1:5" ht="12.75">
      <c r="A177" s="35" t="s">
        <v>56</v>
      </c>
      <c r="E177" s="39" t="s">
        <v>52</v>
      </c>
    </row>
    <row r="178" spans="1:5" ht="25.5">
      <c r="A178" s="35" t="s">
        <v>57</v>
      </c>
      <c r="E178" s="40" t="s">
        <v>12499</v>
      </c>
    </row>
    <row r="179" spans="1:5" ht="153">
      <c r="A179" t="s">
        <v>58</v>
      </c>
      <c r="E179" s="39" t="s">
        <v>12212</v>
      </c>
    </row>
    <row r="180" spans="1:16" ht="25.5">
      <c r="A180" t="s">
        <v>49</v>
      </c>
      <c s="34" t="s">
        <v>242</v>
      </c>
      <c s="34" t="s">
        <v>12500</v>
      </c>
      <c s="35" t="s">
        <v>52</v>
      </c>
      <c s="6" t="s">
        <v>12501</v>
      </c>
      <c s="36" t="s">
        <v>67</v>
      </c>
      <c s="37">
        <v>16</v>
      </c>
      <c s="36">
        <v>0</v>
      </c>
      <c s="36">
        <f>ROUND(G180*H180,6)</f>
      </c>
      <c r="L180" s="38">
        <v>0</v>
      </c>
      <c s="32">
        <f>ROUND(ROUND(L180,2)*ROUND(G180,3),2)</f>
      </c>
      <c s="36" t="s">
        <v>1164</v>
      </c>
      <c>
        <f>(M180*21)/100</f>
      </c>
      <c t="s">
        <v>28</v>
      </c>
    </row>
    <row r="181" spans="1:5" ht="12.75">
      <c r="A181" s="35" t="s">
        <v>56</v>
      </c>
      <c r="E181" s="39" t="s">
        <v>52</v>
      </c>
    </row>
    <row r="182" spans="1:5" ht="12.75">
      <c r="A182" s="35" t="s">
        <v>57</v>
      </c>
      <c r="E182" s="40" t="s">
        <v>52</v>
      </c>
    </row>
    <row r="183" spans="1:5" ht="89.25">
      <c r="A183" t="s">
        <v>58</v>
      </c>
      <c r="E183" s="39" t="s">
        <v>12502</v>
      </c>
    </row>
    <row r="184" spans="1:13" ht="12.75">
      <c r="A184" t="s">
        <v>47</v>
      </c>
      <c r="C184" s="31" t="s">
        <v>12299</v>
      </c>
      <c r="E184" s="33" t="s">
        <v>12300</v>
      </c>
      <c r="J184" s="32">
        <f>0</f>
      </c>
      <c s="32">
        <f>0</f>
      </c>
      <c s="32">
        <f>0+L185+L189+L193+L197+L201</f>
      </c>
      <c s="32">
        <f>0+M185+M189+M193+M197+M201</f>
      </c>
    </row>
    <row r="185" spans="1:16" ht="12.75">
      <c r="A185" t="s">
        <v>49</v>
      </c>
      <c s="34" t="s">
        <v>741</v>
      </c>
      <c s="34" t="s">
        <v>12301</v>
      </c>
      <c s="35" t="s">
        <v>52</v>
      </c>
      <c s="6" t="s">
        <v>12302</v>
      </c>
      <c s="36" t="s">
        <v>67</v>
      </c>
      <c s="37">
        <v>24</v>
      </c>
      <c s="36">
        <v>0</v>
      </c>
      <c s="36">
        <f>ROUND(G185*H185,6)</f>
      </c>
      <c r="L185" s="38">
        <v>0</v>
      </c>
      <c s="32">
        <f>ROUND(ROUND(L185,2)*ROUND(G185,3),2)</f>
      </c>
      <c s="36" t="s">
        <v>12347</v>
      </c>
      <c>
        <f>(M185*21)/100</f>
      </c>
      <c t="s">
        <v>28</v>
      </c>
    </row>
    <row r="186" spans="1:5" ht="12.75">
      <c r="A186" s="35" t="s">
        <v>56</v>
      </c>
      <c r="E186" s="39" t="s">
        <v>52</v>
      </c>
    </row>
    <row r="187" spans="1:5" ht="25.5">
      <c r="A187" s="35" t="s">
        <v>57</v>
      </c>
      <c r="E187" s="40" t="s">
        <v>12503</v>
      </c>
    </row>
    <row r="188" spans="1:5" ht="153">
      <c r="A188" t="s">
        <v>58</v>
      </c>
      <c r="E188" s="39" t="s">
        <v>12303</v>
      </c>
    </row>
    <row r="189" spans="1:16" ht="12.75">
      <c r="A189" t="s">
        <v>49</v>
      </c>
      <c s="34" t="s">
        <v>744</v>
      </c>
      <c s="34" t="s">
        <v>12304</v>
      </c>
      <c s="35" t="s">
        <v>52</v>
      </c>
      <c s="6" t="s">
        <v>12305</v>
      </c>
      <c s="36" t="s">
        <v>67</v>
      </c>
      <c s="37">
        <v>24</v>
      </c>
      <c s="36">
        <v>0</v>
      </c>
      <c s="36">
        <f>ROUND(G189*H189,6)</f>
      </c>
      <c r="L189" s="38">
        <v>0</v>
      </c>
      <c s="32">
        <f>ROUND(ROUND(L189,2)*ROUND(G189,3),2)</f>
      </c>
      <c s="36" t="s">
        <v>12347</v>
      </c>
      <c>
        <f>(M189*21)/100</f>
      </c>
      <c t="s">
        <v>28</v>
      </c>
    </row>
    <row r="190" spans="1:5" ht="12.75">
      <c r="A190" s="35" t="s">
        <v>56</v>
      </c>
      <c r="E190" s="39" t="s">
        <v>52</v>
      </c>
    </row>
    <row r="191" spans="1:5" ht="25.5">
      <c r="A191" s="35" t="s">
        <v>57</v>
      </c>
      <c r="E191" s="40" t="s">
        <v>12503</v>
      </c>
    </row>
    <row r="192" spans="1:5" ht="114.75">
      <c r="A192" t="s">
        <v>58</v>
      </c>
      <c r="E192" s="39" t="s">
        <v>2726</v>
      </c>
    </row>
    <row r="193" spans="1:16" ht="12.75">
      <c r="A193" t="s">
        <v>49</v>
      </c>
      <c s="34" t="s">
        <v>188</v>
      </c>
      <c s="34" t="s">
        <v>12306</v>
      </c>
      <c s="35" t="s">
        <v>52</v>
      </c>
      <c s="6" t="s">
        <v>12307</v>
      </c>
      <c s="36" t="s">
        <v>67</v>
      </c>
      <c s="37">
        <v>62</v>
      </c>
      <c s="36">
        <v>0</v>
      </c>
      <c s="36">
        <f>ROUND(G193*H193,6)</f>
      </c>
      <c r="L193" s="38">
        <v>0</v>
      </c>
      <c s="32">
        <f>ROUND(ROUND(L193,2)*ROUND(G193,3),2)</f>
      </c>
      <c s="36" t="s">
        <v>12347</v>
      </c>
      <c>
        <f>(M193*21)/100</f>
      </c>
      <c t="s">
        <v>28</v>
      </c>
    </row>
    <row r="194" spans="1:5" ht="12.75">
      <c r="A194" s="35" t="s">
        <v>56</v>
      </c>
      <c r="E194" s="39" t="s">
        <v>52</v>
      </c>
    </row>
    <row r="195" spans="1:5" ht="25.5">
      <c r="A195" s="35" t="s">
        <v>57</v>
      </c>
      <c r="E195" s="40" t="s">
        <v>12504</v>
      </c>
    </row>
    <row r="196" spans="1:5" ht="114.75">
      <c r="A196" t="s">
        <v>58</v>
      </c>
      <c r="E196" s="39" t="s">
        <v>2726</v>
      </c>
    </row>
    <row r="197" spans="1:16" ht="12.75">
      <c r="A197" t="s">
        <v>49</v>
      </c>
      <c s="34" t="s">
        <v>192</v>
      </c>
      <c s="34" t="s">
        <v>12308</v>
      </c>
      <c s="35" t="s">
        <v>52</v>
      </c>
      <c s="6" t="s">
        <v>12309</v>
      </c>
      <c s="36" t="s">
        <v>67</v>
      </c>
      <c s="37">
        <v>3</v>
      </c>
      <c s="36">
        <v>0</v>
      </c>
      <c s="36">
        <f>ROUND(G197*H197,6)</f>
      </c>
      <c r="L197" s="38">
        <v>0</v>
      </c>
      <c s="32">
        <f>ROUND(ROUND(L197,2)*ROUND(G197,3),2)</f>
      </c>
      <c s="36" t="s">
        <v>12347</v>
      </c>
      <c>
        <f>(M197*21)/100</f>
      </c>
      <c t="s">
        <v>28</v>
      </c>
    </row>
    <row r="198" spans="1:5" ht="12.75">
      <c r="A198" s="35" t="s">
        <v>56</v>
      </c>
      <c r="E198" s="39" t="s">
        <v>12505</v>
      </c>
    </row>
    <row r="199" spans="1:5" ht="25.5">
      <c r="A199" s="35" t="s">
        <v>57</v>
      </c>
      <c r="E199" s="40" t="s">
        <v>12506</v>
      </c>
    </row>
    <row r="200" spans="1:5" ht="114.75">
      <c r="A200" t="s">
        <v>58</v>
      </c>
      <c r="E200" s="39" t="s">
        <v>2726</v>
      </c>
    </row>
    <row r="201" spans="1:16" ht="12.75">
      <c r="A201" t="s">
        <v>49</v>
      </c>
      <c s="34" t="s">
        <v>196</v>
      </c>
      <c s="34" t="s">
        <v>12312</v>
      </c>
      <c s="35" t="s">
        <v>52</v>
      </c>
      <c s="6" t="s">
        <v>12313</v>
      </c>
      <c s="36" t="s">
        <v>75</v>
      </c>
      <c s="37">
        <v>3.12</v>
      </c>
      <c s="36">
        <v>0</v>
      </c>
      <c s="36">
        <f>ROUND(G201*H201,6)</f>
      </c>
      <c r="L201" s="38">
        <v>0</v>
      </c>
      <c s="32">
        <f>ROUND(ROUND(L201,2)*ROUND(G201,3),2)</f>
      </c>
      <c s="36" t="s">
        <v>12347</v>
      </c>
      <c>
        <f>(M201*21)/100</f>
      </c>
      <c t="s">
        <v>28</v>
      </c>
    </row>
    <row r="202" spans="1:5" ht="12.75">
      <c r="A202" s="35" t="s">
        <v>56</v>
      </c>
      <c r="E202" s="39" t="s">
        <v>12314</v>
      </c>
    </row>
    <row r="203" spans="1:5" ht="25.5">
      <c r="A203" s="35" t="s">
        <v>57</v>
      </c>
      <c r="E203" s="40" t="s">
        <v>12507</v>
      </c>
    </row>
    <row r="204" spans="1:5" ht="127.5">
      <c r="A204" t="s">
        <v>58</v>
      </c>
      <c r="E204" s="39" t="s">
        <v>11918</v>
      </c>
    </row>
    <row r="205" spans="1:13" ht="12.75">
      <c r="A205" t="s">
        <v>47</v>
      </c>
      <c r="C205" s="31" t="s">
        <v>12214</v>
      </c>
      <c r="E205" s="33" t="s">
        <v>12215</v>
      </c>
      <c r="J205" s="32">
        <f>0</f>
      </c>
      <c s="32">
        <f>0</f>
      </c>
      <c s="32">
        <f>0+L206+L210+L214+L218+L222+L226+L230+L234+L238</f>
      </c>
      <c s="32">
        <f>0+M206+M210+M214+M218+M222+M226+M230+M234+M238</f>
      </c>
    </row>
    <row r="206" spans="1:16" ht="25.5">
      <c r="A206" t="s">
        <v>49</v>
      </c>
      <c s="34" t="s">
        <v>210</v>
      </c>
      <c s="34" t="s">
        <v>1334</v>
      </c>
      <c s="35" t="s">
        <v>52</v>
      </c>
      <c s="6" t="s">
        <v>1335</v>
      </c>
      <c s="36" t="s">
        <v>67</v>
      </c>
      <c s="37">
        <v>1</v>
      </c>
      <c s="36">
        <v>0</v>
      </c>
      <c s="36">
        <f>ROUND(G206*H206,6)</f>
      </c>
      <c r="L206" s="38">
        <v>0</v>
      </c>
      <c s="32">
        <f>ROUND(ROUND(L206,2)*ROUND(G206,3),2)</f>
      </c>
      <c s="36" t="s">
        <v>1164</v>
      </c>
      <c>
        <f>(M206*21)/100</f>
      </c>
      <c t="s">
        <v>28</v>
      </c>
    </row>
    <row r="207" spans="1:5" ht="12.75">
      <c r="A207" s="35" t="s">
        <v>56</v>
      </c>
      <c r="E207" s="39" t="s">
        <v>52</v>
      </c>
    </row>
    <row r="208" spans="1:5" ht="12.75">
      <c r="A208" s="35" t="s">
        <v>57</v>
      </c>
      <c r="E208" s="40" t="s">
        <v>52</v>
      </c>
    </row>
    <row r="209" spans="1:5" ht="114.75">
      <c r="A209" t="s">
        <v>58</v>
      </c>
      <c r="E209" s="39" t="s">
        <v>1336</v>
      </c>
    </row>
    <row r="210" spans="1:16" ht="25.5">
      <c r="A210" t="s">
        <v>49</v>
      </c>
      <c s="34" t="s">
        <v>214</v>
      </c>
      <c s="34" t="s">
        <v>1331</v>
      </c>
      <c s="35" t="s">
        <v>52</v>
      </c>
      <c s="6" t="s">
        <v>1332</v>
      </c>
      <c s="36" t="s">
        <v>67</v>
      </c>
      <c s="37">
        <v>1</v>
      </c>
      <c s="36">
        <v>0</v>
      </c>
      <c s="36">
        <f>ROUND(G210*H210,6)</f>
      </c>
      <c r="L210" s="38">
        <v>0</v>
      </c>
      <c s="32">
        <f>ROUND(ROUND(L210,2)*ROUND(G210,3),2)</f>
      </c>
      <c s="36" t="s">
        <v>1164</v>
      </c>
      <c>
        <f>(M210*21)/100</f>
      </c>
      <c t="s">
        <v>28</v>
      </c>
    </row>
    <row r="211" spans="1:5" ht="12.75">
      <c r="A211" s="35" t="s">
        <v>56</v>
      </c>
      <c r="E211" s="39" t="s">
        <v>52</v>
      </c>
    </row>
    <row r="212" spans="1:5" ht="12.75">
      <c r="A212" s="35" t="s">
        <v>57</v>
      </c>
      <c r="E212" s="40" t="s">
        <v>52</v>
      </c>
    </row>
    <row r="213" spans="1:5" ht="89.25">
      <c r="A213" t="s">
        <v>58</v>
      </c>
      <c r="E213" s="39" t="s">
        <v>1333</v>
      </c>
    </row>
    <row r="214" spans="1:16" ht="12.75">
      <c r="A214" t="s">
        <v>49</v>
      </c>
      <c s="34" t="s">
        <v>218</v>
      </c>
      <c s="34" t="s">
        <v>1325</v>
      </c>
      <c s="35" t="s">
        <v>52</v>
      </c>
      <c s="6" t="s">
        <v>2625</v>
      </c>
      <c s="36" t="s">
        <v>486</v>
      </c>
      <c s="37">
        <v>10</v>
      </c>
      <c s="36">
        <v>0</v>
      </c>
      <c s="36">
        <f>ROUND(G214*H214,6)</f>
      </c>
      <c r="L214" s="38">
        <v>0</v>
      </c>
      <c s="32">
        <f>ROUND(ROUND(L214,2)*ROUND(G214,3),2)</f>
      </c>
      <c s="36" t="s">
        <v>12347</v>
      </c>
      <c>
        <f>(M214*21)/100</f>
      </c>
      <c t="s">
        <v>28</v>
      </c>
    </row>
    <row r="215" spans="1:5" ht="12.75">
      <c r="A215" s="35" t="s">
        <v>56</v>
      </c>
      <c r="E215" s="39" t="s">
        <v>52</v>
      </c>
    </row>
    <row r="216" spans="1:5" ht="12.75">
      <c r="A216" s="35" t="s">
        <v>57</v>
      </c>
      <c r="E216" s="40" t="s">
        <v>52</v>
      </c>
    </row>
    <row r="217" spans="1:5" ht="89.25">
      <c r="A217" t="s">
        <v>58</v>
      </c>
      <c r="E217" s="39" t="s">
        <v>2626</v>
      </c>
    </row>
    <row r="218" spans="1:16" ht="12.75">
      <c r="A218" t="s">
        <v>49</v>
      </c>
      <c s="34" t="s">
        <v>222</v>
      </c>
      <c s="34" t="s">
        <v>2388</v>
      </c>
      <c s="35" t="s">
        <v>52</v>
      </c>
      <c s="6" t="s">
        <v>2389</v>
      </c>
      <c s="36" t="s">
        <v>486</v>
      </c>
      <c s="37">
        <v>5</v>
      </c>
      <c s="36">
        <v>0</v>
      </c>
      <c s="36">
        <f>ROUND(G218*H218,6)</f>
      </c>
      <c r="L218" s="38">
        <v>0</v>
      </c>
      <c s="32">
        <f>ROUND(ROUND(L218,2)*ROUND(G218,3),2)</f>
      </c>
      <c s="36" t="s">
        <v>12347</v>
      </c>
      <c>
        <f>(M218*21)/100</f>
      </c>
      <c t="s">
        <v>28</v>
      </c>
    </row>
    <row r="219" spans="1:5" ht="12.75">
      <c r="A219" s="35" t="s">
        <v>56</v>
      </c>
      <c r="E219" s="39" t="s">
        <v>52</v>
      </c>
    </row>
    <row r="220" spans="1:5" ht="12.75">
      <c r="A220" s="35" t="s">
        <v>57</v>
      </c>
      <c r="E220" s="40" t="s">
        <v>52</v>
      </c>
    </row>
    <row r="221" spans="1:5" ht="89.25">
      <c r="A221" t="s">
        <v>58</v>
      </c>
      <c r="E221" s="39" t="s">
        <v>2390</v>
      </c>
    </row>
    <row r="222" spans="1:16" ht="12.75">
      <c r="A222" t="s">
        <v>49</v>
      </c>
      <c s="34" t="s">
        <v>226</v>
      </c>
      <c s="34" t="s">
        <v>2391</v>
      </c>
      <c s="35" t="s">
        <v>52</v>
      </c>
      <c s="6" t="s">
        <v>2392</v>
      </c>
      <c s="36" t="s">
        <v>486</v>
      </c>
      <c s="37">
        <v>2</v>
      </c>
      <c s="36">
        <v>0</v>
      </c>
      <c s="36">
        <f>ROUND(G222*H222,6)</f>
      </c>
      <c r="L222" s="38">
        <v>0</v>
      </c>
      <c s="32">
        <f>ROUND(ROUND(L222,2)*ROUND(G222,3),2)</f>
      </c>
      <c s="36" t="s">
        <v>12347</v>
      </c>
      <c>
        <f>(M222*21)/100</f>
      </c>
      <c t="s">
        <v>28</v>
      </c>
    </row>
    <row r="223" spans="1:5" ht="12.75">
      <c r="A223" s="35" t="s">
        <v>56</v>
      </c>
      <c r="E223" s="39" t="s">
        <v>52</v>
      </c>
    </row>
    <row r="224" spans="1:5" ht="12.75">
      <c r="A224" s="35" t="s">
        <v>57</v>
      </c>
      <c r="E224" s="40" t="s">
        <v>52</v>
      </c>
    </row>
    <row r="225" spans="1:5" ht="89.25">
      <c r="A225" t="s">
        <v>58</v>
      </c>
      <c r="E225" s="39" t="s">
        <v>2393</v>
      </c>
    </row>
    <row r="226" spans="1:16" ht="12.75">
      <c r="A226" t="s">
        <v>49</v>
      </c>
      <c s="34" t="s">
        <v>230</v>
      </c>
      <c s="34" t="s">
        <v>2167</v>
      </c>
      <c s="35" t="s">
        <v>52</v>
      </c>
      <c s="6" t="s">
        <v>2168</v>
      </c>
      <c s="36" t="s">
        <v>486</v>
      </c>
      <c s="37">
        <v>10</v>
      </c>
      <c s="36">
        <v>0</v>
      </c>
      <c s="36">
        <f>ROUND(G226*H226,6)</f>
      </c>
      <c r="L226" s="38">
        <v>0</v>
      </c>
      <c s="32">
        <f>ROUND(ROUND(L226,2)*ROUND(G226,3),2)</f>
      </c>
      <c s="36" t="s">
        <v>12347</v>
      </c>
      <c>
        <f>(M226*21)/100</f>
      </c>
      <c t="s">
        <v>28</v>
      </c>
    </row>
    <row r="227" spans="1:5" ht="12.75">
      <c r="A227" s="35" t="s">
        <v>56</v>
      </c>
      <c r="E227" s="39" t="s">
        <v>52</v>
      </c>
    </row>
    <row r="228" spans="1:5" ht="12.75">
      <c r="A228" s="35" t="s">
        <v>57</v>
      </c>
      <c r="E228" s="40" t="s">
        <v>52</v>
      </c>
    </row>
    <row r="229" spans="1:5" ht="89.25">
      <c r="A229" t="s">
        <v>58</v>
      </c>
      <c r="E229" s="39" t="s">
        <v>2394</v>
      </c>
    </row>
    <row r="230" spans="1:16" ht="12.75">
      <c r="A230" t="s">
        <v>49</v>
      </c>
      <c s="34" t="s">
        <v>234</v>
      </c>
      <c s="34" t="s">
        <v>2745</v>
      </c>
      <c s="35" t="s">
        <v>52</v>
      </c>
      <c s="6" t="s">
        <v>2746</v>
      </c>
      <c s="36" t="s">
        <v>67</v>
      </c>
      <c s="37">
        <v>1</v>
      </c>
      <c s="36">
        <v>0</v>
      </c>
      <c s="36">
        <f>ROUND(G230*H230,6)</f>
      </c>
      <c r="L230" s="38">
        <v>0</v>
      </c>
      <c s="32">
        <f>ROUND(ROUND(L230,2)*ROUND(G230,3),2)</f>
      </c>
      <c s="36" t="s">
        <v>12347</v>
      </c>
      <c>
        <f>(M230*21)/100</f>
      </c>
      <c t="s">
        <v>28</v>
      </c>
    </row>
    <row r="231" spans="1:5" ht="12.75">
      <c r="A231" s="35" t="s">
        <v>56</v>
      </c>
      <c r="E231" s="39" t="s">
        <v>52</v>
      </c>
    </row>
    <row r="232" spans="1:5" ht="25.5">
      <c r="A232" s="35" t="s">
        <v>57</v>
      </c>
      <c r="E232" s="40" t="s">
        <v>12378</v>
      </c>
    </row>
    <row r="233" spans="1:5" ht="12.75">
      <c r="A233" t="s">
        <v>58</v>
      </c>
      <c r="E233" s="39" t="s">
        <v>2589</v>
      </c>
    </row>
    <row r="234" spans="1:16" ht="12.75">
      <c r="A234" t="s">
        <v>49</v>
      </c>
      <c s="34" t="s">
        <v>238</v>
      </c>
      <c s="34" t="s">
        <v>2586</v>
      </c>
      <c s="35" t="s">
        <v>52</v>
      </c>
      <c s="6" t="s">
        <v>2587</v>
      </c>
      <c s="36" t="s">
        <v>932</v>
      </c>
      <c s="37">
        <v>1</v>
      </c>
      <c s="36">
        <v>0</v>
      </c>
      <c s="36">
        <f>ROUND(G234*H234,6)</f>
      </c>
      <c r="L234" s="38">
        <v>0</v>
      </c>
      <c s="32">
        <f>ROUND(ROUND(L234,2)*ROUND(G234,3),2)</f>
      </c>
      <c s="36" t="s">
        <v>12347</v>
      </c>
      <c>
        <f>(M234*21)/100</f>
      </c>
      <c t="s">
        <v>28</v>
      </c>
    </row>
    <row r="235" spans="1:5" ht="12.75">
      <c r="A235" s="35" t="s">
        <v>56</v>
      </c>
      <c r="E235" s="39" t="s">
        <v>52</v>
      </c>
    </row>
    <row r="236" spans="1:5" ht="25.5">
      <c r="A236" s="35" t="s">
        <v>57</v>
      </c>
      <c r="E236" s="40" t="s">
        <v>12380</v>
      </c>
    </row>
    <row r="237" spans="1:5" ht="12.75">
      <c r="A237" t="s">
        <v>58</v>
      </c>
      <c r="E237" s="39" t="s">
        <v>2589</v>
      </c>
    </row>
    <row r="238" spans="1:16" ht="38.25">
      <c r="A238" t="s">
        <v>49</v>
      </c>
      <c s="34" t="s">
        <v>246</v>
      </c>
      <c s="34" t="s">
        <v>1369</v>
      </c>
      <c s="35" t="s">
        <v>52</v>
      </c>
      <c s="6" t="s">
        <v>1370</v>
      </c>
      <c s="36" t="s">
        <v>67</v>
      </c>
      <c s="37">
        <v>23</v>
      </c>
      <c s="36">
        <v>0</v>
      </c>
      <c s="36">
        <f>ROUND(G238*H238,6)</f>
      </c>
      <c r="L238" s="38">
        <v>0</v>
      </c>
      <c s="32">
        <f>ROUND(ROUND(L238,2)*ROUND(G238,3),2)</f>
      </c>
      <c s="36" t="s">
        <v>1164</v>
      </c>
      <c>
        <f>(M238*21)/100</f>
      </c>
      <c t="s">
        <v>28</v>
      </c>
    </row>
    <row r="239" spans="1:5" ht="12.75">
      <c r="A239" s="35" t="s">
        <v>56</v>
      </c>
      <c r="E239" s="39" t="s">
        <v>52</v>
      </c>
    </row>
    <row r="240" spans="1:5" ht="12.75">
      <c r="A240" s="35" t="s">
        <v>57</v>
      </c>
      <c r="E240" s="40" t="s">
        <v>52</v>
      </c>
    </row>
    <row r="241" spans="1:5" ht="114.75">
      <c r="A241" t="s">
        <v>58</v>
      </c>
      <c r="E241" s="39" t="s">
        <v>1336</v>
      </c>
    </row>
    <row r="242" spans="1:13" ht="12.75">
      <c r="A242" t="s">
        <v>47</v>
      </c>
      <c r="C242" s="31" t="s">
        <v>642</v>
      </c>
      <c r="E242" s="33" t="s">
        <v>643</v>
      </c>
      <c r="J242" s="32">
        <f>0</f>
      </c>
      <c s="32">
        <f>0</f>
      </c>
      <c s="32">
        <f>0+L243+L247+L251</f>
      </c>
      <c s="32">
        <f>0+M243+M247+M251</f>
      </c>
    </row>
    <row r="243" spans="1:16" ht="25.5">
      <c r="A243" t="s">
        <v>49</v>
      </c>
      <c s="34" t="s">
        <v>200</v>
      </c>
      <c s="34" t="s">
        <v>655</v>
      </c>
      <c s="35" t="s">
        <v>656</v>
      </c>
      <c s="6" t="s">
        <v>657</v>
      </c>
      <c s="36" t="s">
        <v>648</v>
      </c>
      <c s="37">
        <v>20.3</v>
      </c>
      <c s="36">
        <v>0</v>
      </c>
      <c s="36">
        <f>ROUND(G243*H243,6)</f>
      </c>
      <c r="L243" s="38">
        <v>0</v>
      </c>
      <c s="32">
        <f>ROUND(ROUND(L243,2)*ROUND(G243,3),2)</f>
      </c>
      <c s="36" t="s">
        <v>12409</v>
      </c>
      <c>
        <f>(M243*21)/100</f>
      </c>
      <c t="s">
        <v>28</v>
      </c>
    </row>
    <row r="244" spans="1:5" ht="25.5">
      <c r="A244" s="35" t="s">
        <v>56</v>
      </c>
      <c r="E244" s="39" t="s">
        <v>2187</v>
      </c>
    </row>
    <row r="245" spans="1:5" ht="25.5">
      <c r="A245" s="35" t="s">
        <v>57</v>
      </c>
      <c r="E245" s="40" t="s">
        <v>12508</v>
      </c>
    </row>
    <row r="246" spans="1:5" ht="102">
      <c r="A246" t="s">
        <v>58</v>
      </c>
      <c r="E246" s="39" t="s">
        <v>651</v>
      </c>
    </row>
    <row r="247" spans="1:16" ht="25.5">
      <c r="A247" t="s">
        <v>49</v>
      </c>
      <c s="34" t="s">
        <v>204</v>
      </c>
      <c s="34" t="s">
        <v>658</v>
      </c>
      <c s="35" t="s">
        <v>659</v>
      </c>
      <c s="6" t="s">
        <v>660</v>
      </c>
      <c s="36" t="s">
        <v>648</v>
      </c>
      <c s="37">
        <v>4.8</v>
      </c>
      <c s="36">
        <v>0</v>
      </c>
      <c s="36">
        <f>ROUND(G247*H247,6)</f>
      </c>
      <c r="L247" s="38">
        <v>0</v>
      </c>
      <c s="32">
        <f>ROUND(ROUND(L247,2)*ROUND(G247,3),2)</f>
      </c>
      <c s="36" t="s">
        <v>12381</v>
      </c>
      <c>
        <f>(M247*21)/100</f>
      </c>
      <c t="s">
        <v>28</v>
      </c>
    </row>
    <row r="248" spans="1:5" ht="25.5">
      <c r="A248" s="35" t="s">
        <v>56</v>
      </c>
      <c r="E248" s="39" t="s">
        <v>2187</v>
      </c>
    </row>
    <row r="249" spans="1:5" ht="25.5">
      <c r="A249" s="35" t="s">
        <v>57</v>
      </c>
      <c r="E249" s="40" t="s">
        <v>12509</v>
      </c>
    </row>
    <row r="250" spans="1:5" ht="102">
      <c r="A250" t="s">
        <v>58</v>
      </c>
      <c r="E250" s="39" t="s">
        <v>651</v>
      </c>
    </row>
    <row r="251" spans="1:16" ht="25.5">
      <c r="A251" t="s">
        <v>49</v>
      </c>
      <c s="34" t="s">
        <v>207</v>
      </c>
      <c s="34" t="s">
        <v>670</v>
      </c>
      <c s="35" t="s">
        <v>671</v>
      </c>
      <c s="6" t="s">
        <v>672</v>
      </c>
      <c s="36" t="s">
        <v>648</v>
      </c>
      <c s="37">
        <v>2.5</v>
      </c>
      <c s="36">
        <v>0</v>
      </c>
      <c s="36">
        <f>ROUND(G251*H251,6)</f>
      </c>
      <c r="L251" s="38">
        <v>0</v>
      </c>
      <c s="32">
        <f>ROUND(ROUND(L251,2)*ROUND(G251,3),2)</f>
      </c>
      <c s="36" t="s">
        <v>12381</v>
      </c>
      <c>
        <f>(M251*21)/100</f>
      </c>
      <c t="s">
        <v>28</v>
      </c>
    </row>
    <row r="252" spans="1:5" ht="25.5">
      <c r="A252" s="35" t="s">
        <v>56</v>
      </c>
      <c r="E252" s="39" t="s">
        <v>2187</v>
      </c>
    </row>
    <row r="253" spans="1:5" ht="25.5">
      <c r="A253" s="35" t="s">
        <v>57</v>
      </c>
      <c r="E253" s="40" t="s">
        <v>12510</v>
      </c>
    </row>
    <row r="254" spans="1:5" ht="102">
      <c r="A254" t="s">
        <v>58</v>
      </c>
      <c r="E254"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12513</v>
      </c>
      <c r="E8" s="30" t="s">
        <v>12512</v>
      </c>
      <c r="J8" s="29">
        <f>0+J9</f>
      </c>
      <c s="29">
        <f>0+K9</f>
      </c>
      <c s="29">
        <f>0+L9</f>
      </c>
      <c s="29">
        <f>0+M9</f>
      </c>
    </row>
    <row r="9" spans="1:13" ht="12.75">
      <c r="A9" t="s">
        <v>47</v>
      </c>
      <c r="C9" s="31" t="s">
        <v>644</v>
      </c>
      <c r="E9" s="33" t="s">
        <v>12514</v>
      </c>
      <c r="J9" s="32">
        <f>0</f>
      </c>
      <c s="32">
        <f>0</f>
      </c>
      <c s="32">
        <f>0+L10+L14+L18+L22+L26+L30+L34+L38+L42+L46+L50+L54+L58+L62+L66+L70</f>
      </c>
      <c s="32">
        <f>0+M10+M14+M18+M22+M26+M30+M34+M38+M42+M46+M50+M54+M58+M62+M66+M70</f>
      </c>
    </row>
    <row r="10" spans="1:16" ht="12.75">
      <c r="A10" t="s">
        <v>49</v>
      </c>
      <c s="34" t="s">
        <v>644</v>
      </c>
      <c s="34" t="s">
        <v>12515</v>
      </c>
      <c s="35" t="s">
        <v>52</v>
      </c>
      <c s="6" t="s">
        <v>12516</v>
      </c>
      <c s="36" t="s">
        <v>67</v>
      </c>
      <c s="37">
        <v>2</v>
      </c>
      <c s="36">
        <v>0</v>
      </c>
      <c s="36">
        <f>ROUND(G10*H10,6)</f>
      </c>
      <c r="L10" s="38">
        <v>0</v>
      </c>
      <c s="32">
        <f>ROUND(ROUND(L10,2)*ROUND(G10,3),2)</f>
      </c>
      <c s="36" t="s">
        <v>1164</v>
      </c>
      <c>
        <f>(M10*21)/100</f>
      </c>
      <c t="s">
        <v>28</v>
      </c>
    </row>
    <row r="11" spans="1:5" ht="12.75">
      <c r="A11" s="35" t="s">
        <v>56</v>
      </c>
      <c r="E11" s="39" t="s">
        <v>1040</v>
      </c>
    </row>
    <row r="12" spans="1:5" ht="25.5">
      <c r="A12" s="35" t="s">
        <v>57</v>
      </c>
      <c r="E12" s="40" t="s">
        <v>12517</v>
      </c>
    </row>
    <row r="13" spans="1:5" ht="114.75">
      <c r="A13" t="s">
        <v>58</v>
      </c>
      <c r="E13" s="39" t="s">
        <v>2726</v>
      </c>
    </row>
    <row r="14" spans="1:16" ht="12.75">
      <c r="A14" t="s">
        <v>49</v>
      </c>
      <c s="34" t="s">
        <v>28</v>
      </c>
      <c s="34" t="s">
        <v>2720</v>
      </c>
      <c s="35" t="s">
        <v>52</v>
      </c>
      <c s="6" t="s">
        <v>2721</v>
      </c>
      <c s="36" t="s">
        <v>105</v>
      </c>
      <c s="37">
        <v>50</v>
      </c>
      <c s="36">
        <v>0</v>
      </c>
      <c s="36">
        <f>ROUND(G14*H14,6)</f>
      </c>
      <c r="L14" s="38">
        <v>0</v>
      </c>
      <c s="32">
        <f>ROUND(ROUND(L14,2)*ROUND(G14,3),2)</f>
      </c>
      <c s="36" t="s">
        <v>1164</v>
      </c>
      <c>
        <f>(M14*21)/100</f>
      </c>
      <c t="s">
        <v>28</v>
      </c>
    </row>
    <row r="15" spans="1:5" ht="12.75">
      <c r="A15" s="35" t="s">
        <v>56</v>
      </c>
      <c r="E15" s="39" t="s">
        <v>52</v>
      </c>
    </row>
    <row r="16" spans="1:5" ht="25.5">
      <c r="A16" s="35" t="s">
        <v>57</v>
      </c>
      <c r="E16" s="40" t="s">
        <v>12518</v>
      </c>
    </row>
    <row r="17" spans="1:5" ht="114.75">
      <c r="A17" t="s">
        <v>58</v>
      </c>
      <c r="E17" s="39" t="s">
        <v>2682</v>
      </c>
    </row>
    <row r="18" spans="1:16" ht="12.75">
      <c r="A18" t="s">
        <v>49</v>
      </c>
      <c s="34" t="s">
        <v>26</v>
      </c>
      <c s="34" t="s">
        <v>2677</v>
      </c>
      <c s="35" t="s">
        <v>52</v>
      </c>
      <c s="6" t="s">
        <v>1065</v>
      </c>
      <c s="36" t="s">
        <v>2678</v>
      </c>
      <c s="37">
        <v>2</v>
      </c>
      <c s="36">
        <v>0</v>
      </c>
      <c s="36">
        <f>ROUND(G18*H18,6)</f>
      </c>
      <c r="L18" s="38">
        <v>0</v>
      </c>
      <c s="32">
        <f>ROUND(ROUND(L18,2)*ROUND(G18,3),2)</f>
      </c>
      <c s="36" t="s">
        <v>1164</v>
      </c>
      <c>
        <f>(M18*21)/100</f>
      </c>
      <c t="s">
        <v>28</v>
      </c>
    </row>
    <row r="19" spans="1:5" ht="12.75">
      <c r="A19" s="35" t="s">
        <v>56</v>
      </c>
      <c r="E19" s="39" t="s">
        <v>52</v>
      </c>
    </row>
    <row r="20" spans="1:5" ht="12.75">
      <c r="A20" s="35" t="s">
        <v>57</v>
      </c>
      <c r="E20" s="40" t="s">
        <v>52</v>
      </c>
    </row>
    <row r="21" spans="1:5" ht="127.5">
      <c r="A21" t="s">
        <v>58</v>
      </c>
      <c r="E21" s="39" t="s">
        <v>2679</v>
      </c>
    </row>
    <row r="22" spans="1:16" ht="12.75">
      <c r="A22" t="s">
        <v>49</v>
      </c>
      <c s="34" t="s">
        <v>94</v>
      </c>
      <c s="34" t="s">
        <v>12519</v>
      </c>
      <c s="35" t="s">
        <v>52</v>
      </c>
      <c s="6" t="s">
        <v>12520</v>
      </c>
      <c s="36" t="s">
        <v>67</v>
      </c>
      <c s="37">
        <v>3</v>
      </c>
      <c s="36">
        <v>0</v>
      </c>
      <c s="36">
        <f>ROUND(G22*H22,6)</f>
      </c>
      <c r="L22" s="38">
        <v>0</v>
      </c>
      <c s="32">
        <f>ROUND(ROUND(L22,2)*ROUND(G22,3),2)</f>
      </c>
      <c s="36" t="s">
        <v>1164</v>
      </c>
      <c>
        <f>(M22*21)/100</f>
      </c>
      <c t="s">
        <v>28</v>
      </c>
    </row>
    <row r="23" spans="1:5" ht="12.75">
      <c r="A23" s="35" t="s">
        <v>56</v>
      </c>
      <c r="E23" s="39" t="s">
        <v>52</v>
      </c>
    </row>
    <row r="24" spans="1:5" ht="51">
      <c r="A24" s="35" t="s">
        <v>57</v>
      </c>
      <c r="E24" s="40" t="s">
        <v>12521</v>
      </c>
    </row>
    <row r="25" spans="1:5" ht="127.5">
      <c r="A25" t="s">
        <v>58</v>
      </c>
      <c r="E25" s="39" t="s">
        <v>12522</v>
      </c>
    </row>
    <row r="26" spans="1:16" ht="12.75">
      <c r="A26" t="s">
        <v>49</v>
      </c>
      <c s="34" t="s">
        <v>100</v>
      </c>
      <c s="34" t="s">
        <v>2838</v>
      </c>
      <c s="35" t="s">
        <v>52</v>
      </c>
      <c s="6" t="s">
        <v>2839</v>
      </c>
      <c s="36" t="s">
        <v>105</v>
      </c>
      <c s="37">
        <v>60</v>
      </c>
      <c s="36">
        <v>0</v>
      </c>
      <c s="36">
        <f>ROUND(G26*H26,6)</f>
      </c>
      <c r="L26" s="38">
        <v>0</v>
      </c>
      <c s="32">
        <f>ROUND(ROUND(L26,2)*ROUND(G26,3),2)</f>
      </c>
      <c s="36" t="s">
        <v>1164</v>
      </c>
      <c>
        <f>(M26*21)/100</f>
      </c>
      <c t="s">
        <v>28</v>
      </c>
    </row>
    <row r="27" spans="1:5" ht="12.75">
      <c r="A27" s="35" t="s">
        <v>56</v>
      </c>
      <c r="E27" s="39" t="s">
        <v>52</v>
      </c>
    </row>
    <row r="28" spans="1:5" ht="12.75">
      <c r="A28" s="35" t="s">
        <v>57</v>
      </c>
      <c r="E28" s="40" t="s">
        <v>52</v>
      </c>
    </row>
    <row r="29" spans="1:5" ht="89.25">
      <c r="A29" t="s">
        <v>58</v>
      </c>
      <c r="E29" s="39" t="s">
        <v>155</v>
      </c>
    </row>
    <row r="30" spans="1:16" ht="12.75">
      <c r="A30" t="s">
        <v>49</v>
      </c>
      <c s="34" t="s">
        <v>27</v>
      </c>
      <c s="34" t="s">
        <v>870</v>
      </c>
      <c s="35" t="s">
        <v>52</v>
      </c>
      <c s="6" t="s">
        <v>871</v>
      </c>
      <c s="36" t="s">
        <v>105</v>
      </c>
      <c s="37">
        <v>60</v>
      </c>
      <c s="36">
        <v>0</v>
      </c>
      <c s="36">
        <f>ROUND(G30*H30,6)</f>
      </c>
      <c r="L30" s="38">
        <v>0</v>
      </c>
      <c s="32">
        <f>ROUND(ROUND(L30,2)*ROUND(G30,3),2)</f>
      </c>
      <c s="36" t="s">
        <v>1164</v>
      </c>
      <c>
        <f>(M30*21)/100</f>
      </c>
      <c t="s">
        <v>28</v>
      </c>
    </row>
    <row r="31" spans="1:5" ht="12.75">
      <c r="A31" s="35" t="s">
        <v>56</v>
      </c>
      <c r="E31" s="39" t="s">
        <v>52</v>
      </c>
    </row>
    <row r="32" spans="1:5" ht="12.75">
      <c r="A32" s="35" t="s">
        <v>57</v>
      </c>
      <c r="E32" s="40" t="s">
        <v>52</v>
      </c>
    </row>
    <row r="33" spans="1:5" ht="89.25">
      <c r="A33" t="s">
        <v>58</v>
      </c>
      <c r="E33" s="39" t="s">
        <v>155</v>
      </c>
    </row>
    <row r="34" spans="1:16" ht="25.5">
      <c r="A34" t="s">
        <v>49</v>
      </c>
      <c s="34" t="s">
        <v>168</v>
      </c>
      <c s="34" t="s">
        <v>1265</v>
      </c>
      <c s="35" t="s">
        <v>52</v>
      </c>
      <c s="6" t="s">
        <v>2143</v>
      </c>
      <c s="36" t="s">
        <v>67</v>
      </c>
      <c s="37">
        <v>40</v>
      </c>
      <c s="36">
        <v>0</v>
      </c>
      <c s="36">
        <f>ROUND(G34*H34,6)</f>
      </c>
      <c r="L34" s="38">
        <v>0</v>
      </c>
      <c s="32">
        <f>ROUND(ROUND(L34,2)*ROUND(G34,3),2)</f>
      </c>
      <c s="36" t="s">
        <v>1164</v>
      </c>
      <c>
        <f>(M34*21)/100</f>
      </c>
      <c t="s">
        <v>28</v>
      </c>
    </row>
    <row r="35" spans="1:5" ht="12.75">
      <c r="A35" s="35" t="s">
        <v>56</v>
      </c>
      <c r="E35" s="39" t="s">
        <v>52</v>
      </c>
    </row>
    <row r="36" spans="1:5" ht="12.75">
      <c r="A36" s="35" t="s">
        <v>57</v>
      </c>
      <c r="E36" s="40" t="s">
        <v>52</v>
      </c>
    </row>
    <row r="37" spans="1:5" ht="102">
      <c r="A37" t="s">
        <v>58</v>
      </c>
      <c r="E37" s="39" t="s">
        <v>159</v>
      </c>
    </row>
    <row r="38" spans="1:16" ht="25.5">
      <c r="A38" t="s">
        <v>49</v>
      </c>
      <c s="34" t="s">
        <v>534</v>
      </c>
      <c s="34" t="s">
        <v>873</v>
      </c>
      <c s="35" t="s">
        <v>52</v>
      </c>
      <c s="6" t="s">
        <v>874</v>
      </c>
      <c s="36" t="s">
        <v>67</v>
      </c>
      <c s="37">
        <v>6</v>
      </c>
      <c s="36">
        <v>0</v>
      </c>
      <c s="36">
        <f>ROUND(G38*H38,6)</f>
      </c>
      <c r="L38" s="38">
        <v>0</v>
      </c>
      <c s="32">
        <f>ROUND(ROUND(L38,2)*ROUND(G38,3),2)</f>
      </c>
      <c s="36" t="s">
        <v>1164</v>
      </c>
      <c>
        <f>(M38*21)/100</f>
      </c>
      <c t="s">
        <v>28</v>
      </c>
    </row>
    <row r="39" spans="1:5" ht="12.75">
      <c r="A39" s="35" t="s">
        <v>56</v>
      </c>
      <c r="E39" s="39" t="s">
        <v>52</v>
      </c>
    </row>
    <row r="40" spans="1:5" ht="12.75">
      <c r="A40" s="35" t="s">
        <v>57</v>
      </c>
      <c r="E40" s="40" t="s">
        <v>52</v>
      </c>
    </row>
    <row r="41" spans="1:5" ht="102">
      <c r="A41" t="s">
        <v>58</v>
      </c>
      <c r="E41" s="39" t="s">
        <v>159</v>
      </c>
    </row>
    <row r="42" spans="1:16" ht="12.75">
      <c r="A42" t="s">
        <v>49</v>
      </c>
      <c s="34" t="s">
        <v>673</v>
      </c>
      <c s="34" t="s">
        <v>12523</v>
      </c>
      <c s="35" t="s">
        <v>52</v>
      </c>
      <c s="6" t="s">
        <v>12524</v>
      </c>
      <c s="36" t="s">
        <v>67</v>
      </c>
      <c s="37">
        <v>1</v>
      </c>
      <c s="36">
        <v>0</v>
      </c>
      <c s="36">
        <f>ROUND(G42*H42,6)</f>
      </c>
      <c r="L42" s="38">
        <v>0</v>
      </c>
      <c s="32">
        <f>ROUND(ROUND(L42,2)*ROUND(G42,3),2)</f>
      </c>
      <c s="36" t="s">
        <v>1164</v>
      </c>
      <c>
        <f>(M42*21)/100</f>
      </c>
      <c t="s">
        <v>28</v>
      </c>
    </row>
    <row r="43" spans="1:5" ht="12.75">
      <c r="A43" s="35" t="s">
        <v>56</v>
      </c>
      <c r="E43" s="39" t="s">
        <v>52</v>
      </c>
    </row>
    <row r="44" spans="1:5" ht="12.75">
      <c r="A44" s="35" t="s">
        <v>57</v>
      </c>
      <c r="E44" s="40" t="s">
        <v>52</v>
      </c>
    </row>
    <row r="45" spans="1:5" ht="127.5">
      <c r="A45" t="s">
        <v>58</v>
      </c>
      <c r="E45" s="39" t="s">
        <v>12525</v>
      </c>
    </row>
    <row r="46" spans="1:16" ht="12.75">
      <c r="A46" t="s">
        <v>49</v>
      </c>
      <c s="34" t="s">
        <v>677</v>
      </c>
      <c s="34" t="s">
        <v>12526</v>
      </c>
      <c s="35" t="s">
        <v>52</v>
      </c>
      <c s="6" t="s">
        <v>12527</v>
      </c>
      <c s="36" t="s">
        <v>67</v>
      </c>
      <c s="37">
        <v>1</v>
      </c>
      <c s="36">
        <v>0</v>
      </c>
      <c s="36">
        <f>ROUND(G46*H46,6)</f>
      </c>
      <c r="L46" s="38">
        <v>0</v>
      </c>
      <c s="32">
        <f>ROUND(ROUND(L46,2)*ROUND(G46,3),2)</f>
      </c>
      <c s="36" t="s">
        <v>1164</v>
      </c>
      <c>
        <f>(M46*21)/100</f>
      </c>
      <c t="s">
        <v>28</v>
      </c>
    </row>
    <row r="47" spans="1:5" ht="12.75">
      <c r="A47" s="35" t="s">
        <v>56</v>
      </c>
      <c r="E47" s="39" t="s">
        <v>52</v>
      </c>
    </row>
    <row r="48" spans="1:5" ht="12.75">
      <c r="A48" s="35" t="s">
        <v>57</v>
      </c>
      <c r="E48" s="40" t="s">
        <v>52</v>
      </c>
    </row>
    <row r="49" spans="1:5" ht="114.75">
      <c r="A49" t="s">
        <v>58</v>
      </c>
      <c r="E49" s="39" t="s">
        <v>12528</v>
      </c>
    </row>
    <row r="50" spans="1:16" ht="25.5">
      <c r="A50" t="s">
        <v>49</v>
      </c>
      <c s="34" t="s">
        <v>681</v>
      </c>
      <c s="34" t="s">
        <v>2792</v>
      </c>
      <c s="35" t="s">
        <v>52</v>
      </c>
      <c s="6" t="s">
        <v>2793</v>
      </c>
      <c s="36" t="s">
        <v>67</v>
      </c>
      <c s="37">
        <v>1</v>
      </c>
      <c s="36">
        <v>0</v>
      </c>
      <c s="36">
        <f>ROUND(G50*H50,6)</f>
      </c>
      <c r="L50" s="38">
        <v>0</v>
      </c>
      <c s="32">
        <f>ROUND(ROUND(L50,2)*ROUND(G50,3),2)</f>
      </c>
      <c s="36" t="s">
        <v>1164</v>
      </c>
      <c>
        <f>(M50*21)/100</f>
      </c>
      <c t="s">
        <v>28</v>
      </c>
    </row>
    <row r="51" spans="1:5" ht="12.75">
      <c r="A51" s="35" t="s">
        <v>56</v>
      </c>
      <c r="E51" s="39" t="s">
        <v>52</v>
      </c>
    </row>
    <row r="52" spans="1:5" ht="12.75">
      <c r="A52" s="35" t="s">
        <v>57</v>
      </c>
      <c r="E52" s="40" t="s">
        <v>52</v>
      </c>
    </row>
    <row r="53" spans="1:5" ht="114.75">
      <c r="A53" t="s">
        <v>58</v>
      </c>
      <c r="E53" s="39" t="s">
        <v>1532</v>
      </c>
    </row>
    <row r="54" spans="1:16" ht="25.5">
      <c r="A54" t="s">
        <v>49</v>
      </c>
      <c s="34" t="s">
        <v>685</v>
      </c>
      <c s="34" t="s">
        <v>1331</v>
      </c>
      <c s="35" t="s">
        <v>52</v>
      </c>
      <c s="6" t="s">
        <v>1839</v>
      </c>
      <c s="36" t="s">
        <v>945</v>
      </c>
      <c s="37">
        <v>1</v>
      </c>
      <c s="36">
        <v>0</v>
      </c>
      <c s="36">
        <f>ROUND(G54*H54,6)</f>
      </c>
      <c r="L54" s="38">
        <v>0</v>
      </c>
      <c s="32">
        <f>ROUND(ROUND(L54,2)*ROUND(G54,3),2)</f>
      </c>
      <c s="36" t="s">
        <v>1164</v>
      </c>
      <c>
        <f>(M54*21)/100</f>
      </c>
      <c t="s">
        <v>28</v>
      </c>
    </row>
    <row r="55" spans="1:5" ht="12.75">
      <c r="A55" s="35" t="s">
        <v>56</v>
      </c>
      <c r="E55" s="39" t="s">
        <v>52</v>
      </c>
    </row>
    <row r="56" spans="1:5" ht="12.75">
      <c r="A56" s="35" t="s">
        <v>57</v>
      </c>
      <c r="E56" s="40" t="s">
        <v>52</v>
      </c>
    </row>
    <row r="57" spans="1:5" ht="89.25">
      <c r="A57" t="s">
        <v>58</v>
      </c>
      <c r="E57" s="39" t="s">
        <v>1840</v>
      </c>
    </row>
    <row r="58" spans="1:16" ht="12.75">
      <c r="A58" t="s">
        <v>49</v>
      </c>
      <c s="34" t="s">
        <v>50</v>
      </c>
      <c s="34" t="s">
        <v>1325</v>
      </c>
      <c s="35" t="s">
        <v>52</v>
      </c>
      <c s="6" t="s">
        <v>2625</v>
      </c>
      <c s="36" t="s">
        <v>486</v>
      </c>
      <c s="37">
        <v>8</v>
      </c>
      <c s="36">
        <v>0</v>
      </c>
      <c s="36">
        <f>ROUND(G58*H58,6)</f>
      </c>
      <c r="L58" s="38">
        <v>0</v>
      </c>
      <c s="32">
        <f>ROUND(ROUND(L58,2)*ROUND(G58,3),2)</f>
      </c>
      <c s="36" t="s">
        <v>1164</v>
      </c>
      <c>
        <f>(M58*21)/100</f>
      </c>
      <c t="s">
        <v>28</v>
      </c>
    </row>
    <row r="59" spans="1:5" ht="12.75">
      <c r="A59" s="35" t="s">
        <v>56</v>
      </c>
      <c r="E59" s="39" t="s">
        <v>52</v>
      </c>
    </row>
    <row r="60" spans="1:5" ht="12.75">
      <c r="A60" s="35" t="s">
        <v>57</v>
      </c>
      <c r="E60" s="40" t="s">
        <v>52</v>
      </c>
    </row>
    <row r="61" spans="1:5" ht="102">
      <c r="A61" t="s">
        <v>58</v>
      </c>
      <c r="E61" s="39" t="s">
        <v>2676</v>
      </c>
    </row>
    <row r="62" spans="1:16" ht="12.75">
      <c r="A62" t="s">
        <v>49</v>
      </c>
      <c s="34" t="s">
        <v>60</v>
      </c>
      <c s="34" t="s">
        <v>2388</v>
      </c>
      <c s="35" t="s">
        <v>52</v>
      </c>
      <c s="6" t="s">
        <v>2389</v>
      </c>
      <c s="36" t="s">
        <v>486</v>
      </c>
      <c s="37">
        <v>8</v>
      </c>
      <c s="36">
        <v>0</v>
      </c>
      <c s="36">
        <f>ROUND(G62*H62,6)</f>
      </c>
      <c r="L62" s="38">
        <v>0</v>
      </c>
      <c s="32">
        <f>ROUND(ROUND(L62,2)*ROUND(G62,3),2)</f>
      </c>
      <c s="36" t="s">
        <v>1164</v>
      </c>
      <c>
        <f>(M62*21)/100</f>
      </c>
      <c t="s">
        <v>28</v>
      </c>
    </row>
    <row r="63" spans="1:5" ht="12.75">
      <c r="A63" s="35" t="s">
        <v>56</v>
      </c>
      <c r="E63" s="39" t="s">
        <v>52</v>
      </c>
    </row>
    <row r="64" spans="1:5" ht="12.75">
      <c r="A64" s="35" t="s">
        <v>57</v>
      </c>
      <c r="E64" s="40" t="s">
        <v>52</v>
      </c>
    </row>
    <row r="65" spans="1:5" ht="89.25">
      <c r="A65" t="s">
        <v>58</v>
      </c>
      <c r="E65" s="39" t="s">
        <v>2390</v>
      </c>
    </row>
    <row r="66" spans="1:16" ht="12.75">
      <c r="A66" t="s">
        <v>49</v>
      </c>
      <c s="34" t="s">
        <v>64</v>
      </c>
      <c s="34" t="s">
        <v>2391</v>
      </c>
      <c s="35" t="s">
        <v>52</v>
      </c>
      <c s="6" t="s">
        <v>2392</v>
      </c>
      <c s="36" t="s">
        <v>486</v>
      </c>
      <c s="37">
        <v>5</v>
      </c>
      <c s="36">
        <v>0</v>
      </c>
      <c s="36">
        <f>ROUND(G66*H66,6)</f>
      </c>
      <c r="L66" s="38">
        <v>0</v>
      </c>
      <c s="32">
        <f>ROUND(ROUND(L66,2)*ROUND(G66,3),2)</f>
      </c>
      <c s="36" t="s">
        <v>1164</v>
      </c>
      <c>
        <f>(M66*21)/100</f>
      </c>
      <c t="s">
        <v>28</v>
      </c>
    </row>
    <row r="67" spans="1:5" ht="12.75">
      <c r="A67" s="35" t="s">
        <v>56</v>
      </c>
      <c r="E67" s="39" t="s">
        <v>52</v>
      </c>
    </row>
    <row r="68" spans="1:5" ht="12.75">
      <c r="A68" s="35" t="s">
        <v>57</v>
      </c>
      <c r="E68" s="40" t="s">
        <v>52</v>
      </c>
    </row>
    <row r="69" spans="1:5" ht="89.25">
      <c r="A69" t="s">
        <v>58</v>
      </c>
      <c r="E69" s="39" t="s">
        <v>2393</v>
      </c>
    </row>
    <row r="70" spans="1:16" ht="12.75">
      <c r="A70" t="s">
        <v>49</v>
      </c>
      <c s="34" t="s">
        <v>69</v>
      </c>
      <c s="34" t="s">
        <v>2167</v>
      </c>
      <c s="35" t="s">
        <v>52</v>
      </c>
      <c s="6" t="s">
        <v>2168</v>
      </c>
      <c s="36" t="s">
        <v>486</v>
      </c>
      <c s="37">
        <v>8</v>
      </c>
      <c s="36">
        <v>0</v>
      </c>
      <c s="36">
        <f>ROUND(G70*H70,6)</f>
      </c>
      <c r="L70" s="38">
        <v>0</v>
      </c>
      <c s="32">
        <f>ROUND(ROUND(L70,2)*ROUND(G70,3),2)</f>
      </c>
      <c s="36" t="s">
        <v>1164</v>
      </c>
      <c>
        <f>(M70*21)/100</f>
      </c>
      <c t="s">
        <v>28</v>
      </c>
    </row>
    <row r="71" spans="1:5" ht="12.75">
      <c r="A71" s="35" t="s">
        <v>56</v>
      </c>
      <c r="E71" s="39" t="s">
        <v>52</v>
      </c>
    </row>
    <row r="72" spans="1:5" ht="12.75">
      <c r="A72" s="35" t="s">
        <v>57</v>
      </c>
      <c r="E72" s="40" t="s">
        <v>52</v>
      </c>
    </row>
    <row r="73" spans="1:5" ht="89.25">
      <c r="A73" t="s">
        <v>58</v>
      </c>
      <c r="E73" s="39" t="s">
        <v>2394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COUNTIFS(L8:L125,"=0",A8:A125,"P")+COUNTIFS(L8:L125,"",A8:A125,"P")+SUM(Q8:Q125)</f>
      </c>
    </row>
    <row r="8" spans="1:13" ht="12.75">
      <c r="A8" t="s">
        <v>45</v>
      </c>
      <c r="C8" s="28" t="s">
        <v>12531</v>
      </c>
      <c r="E8" s="30" t="s">
        <v>12530</v>
      </c>
      <c r="J8" s="29">
        <f>0+J9+J46+J75+J120</f>
      </c>
      <c s="29">
        <f>0+K9+K46+K75+K120</f>
      </c>
      <c s="29">
        <f>0+L9+L46+L75+L120</f>
      </c>
      <c s="29">
        <f>0+M9+M46+M75+M120</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1890</v>
      </c>
      <c s="36">
        <v>0</v>
      </c>
      <c s="36">
        <f>ROUND(G10*H10,6)</f>
      </c>
      <c r="L10" s="38">
        <v>0</v>
      </c>
      <c s="32">
        <f>ROUND(ROUND(L10,2)*ROUND(G10,3),2)</f>
      </c>
      <c s="36" t="s">
        <v>12347</v>
      </c>
      <c>
        <f>(M10*21)/100</f>
      </c>
      <c t="s">
        <v>28</v>
      </c>
    </row>
    <row r="11" spans="1:5" ht="12.75">
      <c r="A11" s="35" t="s">
        <v>56</v>
      </c>
      <c r="E11" s="39" t="s">
        <v>1040</v>
      </c>
    </row>
    <row r="12" spans="1:5" ht="25.5">
      <c r="A12" s="35" t="s">
        <v>57</v>
      </c>
      <c r="E12" s="40" t="s">
        <v>12532</v>
      </c>
    </row>
    <row r="13" spans="1:5" ht="318.75">
      <c r="A13" t="s">
        <v>58</v>
      </c>
      <c r="E13" s="39" t="s">
        <v>2572</v>
      </c>
    </row>
    <row r="14" spans="1:16" ht="12.75">
      <c r="A14" t="s">
        <v>49</v>
      </c>
      <c s="34" t="s">
        <v>28</v>
      </c>
      <c s="34" t="s">
        <v>165</v>
      </c>
      <c s="35" t="s">
        <v>52</v>
      </c>
      <c s="6" t="s">
        <v>166</v>
      </c>
      <c s="36" t="s">
        <v>75</v>
      </c>
      <c s="37">
        <v>1890</v>
      </c>
      <c s="36">
        <v>0</v>
      </c>
      <c s="36">
        <f>ROUND(G14*H14,6)</f>
      </c>
      <c r="L14" s="38">
        <v>0</v>
      </c>
      <c s="32">
        <f>ROUND(ROUND(L14,2)*ROUND(G14,3),2)</f>
      </c>
      <c s="36" t="s">
        <v>12347</v>
      </c>
      <c>
        <f>(M14*21)/100</f>
      </c>
      <c t="s">
        <v>28</v>
      </c>
    </row>
    <row r="15" spans="1:5" ht="12.75">
      <c r="A15" s="35" t="s">
        <v>56</v>
      </c>
      <c r="E15" s="39" t="s">
        <v>1040</v>
      </c>
    </row>
    <row r="16" spans="1:5" ht="25.5">
      <c r="A16" s="35" t="s">
        <v>57</v>
      </c>
      <c r="E16" s="40" t="s">
        <v>12532</v>
      </c>
    </row>
    <row r="17" spans="1:5" ht="318.75">
      <c r="A17" t="s">
        <v>58</v>
      </c>
      <c r="E17" s="39" t="s">
        <v>2572</v>
      </c>
    </row>
    <row r="18" spans="1:16" ht="12.75">
      <c r="A18" t="s">
        <v>49</v>
      </c>
      <c s="34" t="s">
        <v>26</v>
      </c>
      <c s="34" t="s">
        <v>6221</v>
      </c>
      <c s="35" t="s">
        <v>52</v>
      </c>
      <c s="6" t="s">
        <v>6222</v>
      </c>
      <c s="36" t="s">
        <v>105</v>
      </c>
      <c s="37">
        <v>200</v>
      </c>
      <c s="36">
        <v>0</v>
      </c>
      <c s="36">
        <f>ROUND(G18*H18,6)</f>
      </c>
      <c r="L18" s="38">
        <v>0</v>
      </c>
      <c s="32">
        <f>ROUND(ROUND(L18,2)*ROUND(G18,3),2)</f>
      </c>
      <c s="36" t="s">
        <v>12347</v>
      </c>
      <c>
        <f>(M18*21)/100</f>
      </c>
      <c t="s">
        <v>28</v>
      </c>
    </row>
    <row r="19" spans="1:5" ht="12.75">
      <c r="A19" s="35" t="s">
        <v>56</v>
      </c>
      <c r="E19" s="39" t="s">
        <v>1040</v>
      </c>
    </row>
    <row r="20" spans="1:5" ht="25.5">
      <c r="A20" s="35" t="s">
        <v>57</v>
      </c>
      <c r="E20" s="40" t="s">
        <v>12533</v>
      </c>
    </row>
    <row r="21" spans="1:5" ht="25.5">
      <c r="A21" t="s">
        <v>58</v>
      </c>
      <c r="E21" s="39" t="s">
        <v>106</v>
      </c>
    </row>
    <row r="22" spans="1:16" ht="12.75">
      <c r="A22" t="s">
        <v>49</v>
      </c>
      <c s="34" t="s">
        <v>94</v>
      </c>
      <c s="34" t="s">
        <v>125</v>
      </c>
      <c s="35" t="s">
        <v>52</v>
      </c>
      <c s="6" t="s">
        <v>126</v>
      </c>
      <c s="36" t="s">
        <v>105</v>
      </c>
      <c s="37">
        <v>4500</v>
      </c>
      <c s="36">
        <v>0</v>
      </c>
      <c s="36">
        <f>ROUND(G22*H22,6)</f>
      </c>
      <c r="L22" s="38">
        <v>0</v>
      </c>
      <c s="32">
        <f>ROUND(ROUND(L22,2)*ROUND(G22,3),2)</f>
      </c>
      <c s="36" t="s">
        <v>12347</v>
      </c>
      <c>
        <f>(M22*21)/100</f>
      </c>
      <c t="s">
        <v>28</v>
      </c>
    </row>
    <row r="23" spans="1:5" ht="12.75">
      <c r="A23" s="35" t="s">
        <v>56</v>
      </c>
      <c r="E23" s="39" t="s">
        <v>1040</v>
      </c>
    </row>
    <row r="24" spans="1:5" ht="25.5">
      <c r="A24" s="35" t="s">
        <v>57</v>
      </c>
      <c r="E24" s="40" t="s">
        <v>12534</v>
      </c>
    </row>
    <row r="25" spans="1:5" ht="140.25">
      <c r="A25" t="s">
        <v>58</v>
      </c>
      <c r="E25" s="39" t="s">
        <v>12221</v>
      </c>
    </row>
    <row r="26" spans="1:16" ht="25.5">
      <c r="A26" t="s">
        <v>49</v>
      </c>
      <c s="34" t="s">
        <v>100</v>
      </c>
      <c s="34" t="s">
        <v>137</v>
      </c>
      <c s="35" t="s">
        <v>52</v>
      </c>
      <c s="6" t="s">
        <v>138</v>
      </c>
      <c s="36" t="s">
        <v>105</v>
      </c>
      <c s="37">
        <v>4500</v>
      </c>
      <c s="36">
        <v>0</v>
      </c>
      <c s="36">
        <f>ROUND(G26*H26,6)</f>
      </c>
      <c r="L26" s="38">
        <v>0</v>
      </c>
      <c s="32">
        <f>ROUND(ROUND(L26,2)*ROUND(G26,3),2)</f>
      </c>
      <c s="36" t="s">
        <v>12347</v>
      </c>
      <c>
        <f>(M26*21)/100</f>
      </c>
      <c t="s">
        <v>28</v>
      </c>
    </row>
    <row r="27" spans="1:5" ht="12.75">
      <c r="A27" s="35" t="s">
        <v>56</v>
      </c>
      <c r="E27" s="39" t="s">
        <v>1040</v>
      </c>
    </row>
    <row r="28" spans="1:5" ht="25.5">
      <c r="A28" s="35" t="s">
        <v>57</v>
      </c>
      <c r="E28" s="40" t="s">
        <v>12535</v>
      </c>
    </row>
    <row r="29" spans="1:5" ht="140.25">
      <c r="A29" t="s">
        <v>58</v>
      </c>
      <c r="E29" s="39" t="s">
        <v>6188</v>
      </c>
    </row>
    <row r="30" spans="1:16" ht="12.75">
      <c r="A30" t="s">
        <v>49</v>
      </c>
      <c s="34" t="s">
        <v>27</v>
      </c>
      <c s="34" t="s">
        <v>1159</v>
      </c>
      <c s="35" t="s">
        <v>52</v>
      </c>
      <c s="6" t="s">
        <v>5548</v>
      </c>
      <c s="36" t="s">
        <v>105</v>
      </c>
      <c s="37">
        <v>200</v>
      </c>
      <c s="36">
        <v>0</v>
      </c>
      <c s="36">
        <f>ROUND(G30*H30,6)</f>
      </c>
      <c r="L30" s="38">
        <v>0</v>
      </c>
      <c s="32">
        <f>ROUND(ROUND(L30,2)*ROUND(G30,3),2)</f>
      </c>
      <c s="36" t="s">
        <v>12347</v>
      </c>
      <c>
        <f>(M30*21)/100</f>
      </c>
      <c t="s">
        <v>28</v>
      </c>
    </row>
    <row r="31" spans="1:5" ht="12.75">
      <c r="A31" s="35" t="s">
        <v>56</v>
      </c>
      <c r="E31" s="39" t="s">
        <v>1040</v>
      </c>
    </row>
    <row r="32" spans="1:5" ht="25.5">
      <c r="A32" s="35" t="s">
        <v>57</v>
      </c>
      <c r="E32" s="40" t="s">
        <v>12533</v>
      </c>
    </row>
    <row r="33" spans="1:5" ht="76.5">
      <c r="A33" t="s">
        <v>58</v>
      </c>
      <c r="E33" s="39" t="s">
        <v>12223</v>
      </c>
    </row>
    <row r="34" spans="1:16" ht="12.75">
      <c r="A34" t="s">
        <v>49</v>
      </c>
      <c s="34" t="s">
        <v>168</v>
      </c>
      <c s="34" t="s">
        <v>121</v>
      </c>
      <c s="35" t="s">
        <v>52</v>
      </c>
      <c s="6" t="s">
        <v>122</v>
      </c>
      <c s="36" t="s">
        <v>105</v>
      </c>
      <c s="37">
        <v>200</v>
      </c>
      <c s="36">
        <v>0</v>
      </c>
      <c s="36">
        <f>ROUND(G34*H34,6)</f>
      </c>
      <c r="L34" s="38">
        <v>0</v>
      </c>
      <c s="32">
        <f>ROUND(ROUND(L34,2)*ROUND(G34,3),2)</f>
      </c>
      <c s="36" t="s">
        <v>12347</v>
      </c>
      <c>
        <f>(M34*21)/100</f>
      </c>
      <c t="s">
        <v>28</v>
      </c>
    </row>
    <row r="35" spans="1:5" ht="12.75">
      <c r="A35" s="35" t="s">
        <v>56</v>
      </c>
      <c r="E35" s="39" t="s">
        <v>1040</v>
      </c>
    </row>
    <row r="36" spans="1:5" ht="25.5">
      <c r="A36" s="35" t="s">
        <v>57</v>
      </c>
      <c r="E36" s="40" t="s">
        <v>12533</v>
      </c>
    </row>
    <row r="37" spans="1:5" ht="102">
      <c r="A37" t="s">
        <v>58</v>
      </c>
      <c r="E37" s="39" t="s">
        <v>2640</v>
      </c>
    </row>
    <row r="38" spans="1:16" ht="25.5">
      <c r="A38" t="s">
        <v>49</v>
      </c>
      <c s="34" t="s">
        <v>534</v>
      </c>
      <c s="34" t="s">
        <v>926</v>
      </c>
      <c s="35" t="s">
        <v>52</v>
      </c>
      <c s="6" t="s">
        <v>927</v>
      </c>
      <c s="36" t="s">
        <v>67</v>
      </c>
      <c s="37">
        <v>25</v>
      </c>
      <c s="36">
        <v>0</v>
      </c>
      <c s="36">
        <f>ROUND(G38*H38,6)</f>
      </c>
      <c r="L38" s="38">
        <v>0</v>
      </c>
      <c s="32">
        <f>ROUND(ROUND(L38,2)*ROUND(G38,3),2)</f>
      </c>
      <c s="36" t="s">
        <v>12347</v>
      </c>
      <c>
        <f>(M38*21)/100</f>
      </c>
      <c t="s">
        <v>28</v>
      </c>
    </row>
    <row r="39" spans="1:5" ht="12.75">
      <c r="A39" s="35" t="s">
        <v>56</v>
      </c>
      <c r="E39" s="39" t="s">
        <v>1040</v>
      </c>
    </row>
    <row r="40" spans="1:5" ht="25.5">
      <c r="A40" s="35" t="s">
        <v>57</v>
      </c>
      <c r="E40" s="40" t="s">
        <v>12536</v>
      </c>
    </row>
    <row r="41" spans="1:5" ht="102">
      <c r="A41" t="s">
        <v>58</v>
      </c>
      <c r="E41" s="39" t="s">
        <v>2797</v>
      </c>
    </row>
    <row r="42" spans="1:16" ht="12.75">
      <c r="A42" t="s">
        <v>49</v>
      </c>
      <c s="34" t="s">
        <v>673</v>
      </c>
      <c s="34" t="s">
        <v>2808</v>
      </c>
      <c s="35" t="s">
        <v>52</v>
      </c>
      <c s="6" t="s">
        <v>12224</v>
      </c>
      <c s="36" t="s">
        <v>54</v>
      </c>
      <c s="37">
        <v>1575</v>
      </c>
      <c s="36">
        <v>0</v>
      </c>
      <c s="36">
        <f>ROUND(G42*H42,6)</f>
      </c>
      <c r="L42" s="38">
        <v>0</v>
      </c>
      <c s="32">
        <f>ROUND(ROUND(L42,2)*ROUND(G42,3),2)</f>
      </c>
      <c s="36" t="s">
        <v>12347</v>
      </c>
      <c>
        <f>(M42*21)/100</f>
      </c>
      <c t="s">
        <v>28</v>
      </c>
    </row>
    <row r="43" spans="1:5" ht="12.75">
      <c r="A43" s="35" t="s">
        <v>56</v>
      </c>
      <c r="E43" s="39" t="s">
        <v>1040</v>
      </c>
    </row>
    <row r="44" spans="1:5" ht="25.5">
      <c r="A44" s="35" t="s">
        <v>57</v>
      </c>
      <c r="E44" s="40" t="s">
        <v>12537</v>
      </c>
    </row>
    <row r="45" spans="1:5" ht="38.25">
      <c r="A45" t="s">
        <v>58</v>
      </c>
      <c r="E45" s="39" t="s">
        <v>3834</v>
      </c>
    </row>
    <row r="46" spans="1:13" ht="12.75">
      <c r="A46" t="s">
        <v>47</v>
      </c>
      <c r="C46" s="31" t="s">
        <v>9359</v>
      </c>
      <c r="E46" s="33" t="s">
        <v>12179</v>
      </c>
      <c r="J46" s="32">
        <f>0</f>
      </c>
      <c s="32">
        <f>0</f>
      </c>
      <c s="32">
        <f>0+L47+L51+L55+L59+L63+L67+L71</f>
      </c>
      <c s="32">
        <f>0+M47+M51+M55+M59+M63+M67+M71</f>
      </c>
    </row>
    <row r="47" spans="1:16" ht="12.75">
      <c r="A47" t="s">
        <v>49</v>
      </c>
      <c s="34" t="s">
        <v>677</v>
      </c>
      <c s="34" t="s">
        <v>12356</v>
      </c>
      <c s="35" t="s">
        <v>52</v>
      </c>
      <c s="6" t="s">
        <v>12357</v>
      </c>
      <c s="36" t="s">
        <v>105</v>
      </c>
      <c s="37">
        <v>4500</v>
      </c>
      <c s="36">
        <v>0</v>
      </c>
      <c s="36">
        <f>ROUND(G47*H47,6)</f>
      </c>
      <c r="L47" s="38">
        <v>0</v>
      </c>
      <c s="32">
        <f>ROUND(ROUND(L47,2)*ROUND(G47,3),2)</f>
      </c>
      <c s="36" t="s">
        <v>12347</v>
      </c>
      <c>
        <f>(M47*21)/100</f>
      </c>
      <c t="s">
        <v>28</v>
      </c>
    </row>
    <row r="48" spans="1:5" ht="12.75">
      <c r="A48" s="35" t="s">
        <v>56</v>
      </c>
      <c r="E48" s="39" t="s">
        <v>1040</v>
      </c>
    </row>
    <row r="49" spans="1:5" ht="25.5">
      <c r="A49" s="35" t="s">
        <v>57</v>
      </c>
      <c r="E49" s="40" t="s">
        <v>12538</v>
      </c>
    </row>
    <row r="50" spans="1:5" ht="89.25">
      <c r="A50" t="s">
        <v>58</v>
      </c>
      <c r="E50" s="39" t="s">
        <v>155</v>
      </c>
    </row>
    <row r="51" spans="1:16" ht="25.5">
      <c r="A51" t="s">
        <v>49</v>
      </c>
      <c s="34" t="s">
        <v>681</v>
      </c>
      <c s="34" t="s">
        <v>12359</v>
      </c>
      <c s="35" t="s">
        <v>52</v>
      </c>
      <c s="6" t="s">
        <v>12360</v>
      </c>
      <c s="36" t="s">
        <v>67</v>
      </c>
      <c s="37">
        <v>9</v>
      </c>
      <c s="36">
        <v>0</v>
      </c>
      <c s="36">
        <f>ROUND(G51*H51,6)</f>
      </c>
      <c r="L51" s="38">
        <v>0</v>
      </c>
      <c s="32">
        <f>ROUND(ROUND(L51,2)*ROUND(G51,3),2)</f>
      </c>
      <c s="36" t="s">
        <v>12347</v>
      </c>
      <c>
        <f>(M51*21)/100</f>
      </c>
      <c t="s">
        <v>28</v>
      </c>
    </row>
    <row r="52" spans="1:5" ht="12.75">
      <c r="A52" s="35" t="s">
        <v>56</v>
      </c>
      <c r="E52" s="39" t="s">
        <v>1040</v>
      </c>
    </row>
    <row r="53" spans="1:5" ht="25.5">
      <c r="A53" s="35" t="s">
        <v>57</v>
      </c>
      <c r="E53" s="40" t="s">
        <v>12539</v>
      </c>
    </row>
    <row r="54" spans="1:5" ht="89.25">
      <c r="A54" t="s">
        <v>58</v>
      </c>
      <c r="E54" s="39" t="s">
        <v>6193</v>
      </c>
    </row>
    <row r="55" spans="1:16" ht="38.25">
      <c r="A55" t="s">
        <v>49</v>
      </c>
      <c s="34" t="s">
        <v>685</v>
      </c>
      <c s="34" t="s">
        <v>12362</v>
      </c>
      <c s="35" t="s">
        <v>52</v>
      </c>
      <c s="6" t="s">
        <v>12363</v>
      </c>
      <c s="36" t="s">
        <v>67</v>
      </c>
      <c s="37">
        <v>2</v>
      </c>
      <c s="36">
        <v>0</v>
      </c>
      <c s="36">
        <f>ROUND(G55*H55,6)</f>
      </c>
      <c r="L55" s="38">
        <v>0</v>
      </c>
      <c s="32">
        <f>ROUND(ROUND(L55,2)*ROUND(G55,3),2)</f>
      </c>
      <c s="36" t="s">
        <v>12347</v>
      </c>
      <c>
        <f>(M55*21)/100</f>
      </c>
      <c t="s">
        <v>28</v>
      </c>
    </row>
    <row r="56" spans="1:5" ht="12.75">
      <c r="A56" s="35" t="s">
        <v>56</v>
      </c>
      <c r="E56" s="39" t="s">
        <v>1040</v>
      </c>
    </row>
    <row r="57" spans="1:5" ht="12.75">
      <c r="A57" s="35" t="s">
        <v>57</v>
      </c>
      <c r="E57" s="40" t="s">
        <v>52</v>
      </c>
    </row>
    <row r="58" spans="1:5" ht="89.25">
      <c r="A58" t="s">
        <v>58</v>
      </c>
      <c r="E58" s="39" t="s">
        <v>6193</v>
      </c>
    </row>
    <row r="59" spans="1:16" ht="25.5">
      <c r="A59" t="s">
        <v>49</v>
      </c>
      <c s="34" t="s">
        <v>50</v>
      </c>
      <c s="34" t="s">
        <v>12364</v>
      </c>
      <c s="35" t="s">
        <v>52</v>
      </c>
      <c s="6" t="s">
        <v>12365</v>
      </c>
      <c s="36" t="s">
        <v>67</v>
      </c>
      <c s="37">
        <v>2</v>
      </c>
      <c s="36">
        <v>0</v>
      </c>
      <c s="36">
        <f>ROUND(G59*H59,6)</f>
      </c>
      <c r="L59" s="38">
        <v>0</v>
      </c>
      <c s="32">
        <f>ROUND(ROUND(L59,2)*ROUND(G59,3),2)</f>
      </c>
      <c s="36" t="s">
        <v>12347</v>
      </c>
      <c>
        <f>(M59*21)/100</f>
      </c>
      <c t="s">
        <v>28</v>
      </c>
    </row>
    <row r="60" spans="1:5" ht="12.75">
      <c r="A60" s="35" t="s">
        <v>56</v>
      </c>
      <c r="E60" s="39" t="s">
        <v>1040</v>
      </c>
    </row>
    <row r="61" spans="1:5" ht="25.5">
      <c r="A61" s="35" t="s">
        <v>57</v>
      </c>
      <c r="E61" s="40" t="s">
        <v>12366</v>
      </c>
    </row>
    <row r="62" spans="1:5" ht="89.25">
      <c r="A62" t="s">
        <v>58</v>
      </c>
      <c r="E62" s="39" t="s">
        <v>6193</v>
      </c>
    </row>
    <row r="63" spans="1:16" ht="25.5">
      <c r="A63" t="s">
        <v>49</v>
      </c>
      <c s="34" t="s">
        <v>60</v>
      </c>
      <c s="34" t="s">
        <v>12367</v>
      </c>
      <c s="35" t="s">
        <v>52</v>
      </c>
      <c s="6" t="s">
        <v>12368</v>
      </c>
      <c s="36" t="s">
        <v>67</v>
      </c>
      <c s="37">
        <v>27</v>
      </c>
      <c s="36">
        <v>0</v>
      </c>
      <c s="36">
        <f>ROUND(G63*H63,6)</f>
      </c>
      <c r="L63" s="38">
        <v>0</v>
      </c>
      <c s="32">
        <f>ROUND(ROUND(L63,2)*ROUND(G63,3),2)</f>
      </c>
      <c s="36" t="s">
        <v>12347</v>
      </c>
      <c>
        <f>(M63*21)/100</f>
      </c>
      <c t="s">
        <v>28</v>
      </c>
    </row>
    <row r="64" spans="1:5" ht="12.75">
      <c r="A64" s="35" t="s">
        <v>56</v>
      </c>
      <c r="E64" s="39" t="s">
        <v>1040</v>
      </c>
    </row>
    <row r="65" spans="1:5" ht="25.5">
      <c r="A65" s="35" t="s">
        <v>57</v>
      </c>
      <c r="E65" s="40" t="s">
        <v>12540</v>
      </c>
    </row>
    <row r="66" spans="1:5" ht="89.25">
      <c r="A66" t="s">
        <v>58</v>
      </c>
      <c r="E66" s="39" t="s">
        <v>6193</v>
      </c>
    </row>
    <row r="67" spans="1:16" ht="12.75">
      <c r="A67" t="s">
        <v>49</v>
      </c>
      <c s="34" t="s">
        <v>64</v>
      </c>
      <c s="34" t="s">
        <v>113</v>
      </c>
      <c s="35" t="s">
        <v>52</v>
      </c>
      <c s="6" t="s">
        <v>114</v>
      </c>
      <c s="36" t="s">
        <v>67</v>
      </c>
      <c s="37">
        <v>150</v>
      </c>
      <c s="36">
        <v>0</v>
      </c>
      <c s="36">
        <f>ROUND(G67*H67,6)</f>
      </c>
      <c r="L67" s="38">
        <v>0</v>
      </c>
      <c s="32">
        <f>ROUND(ROUND(L67,2)*ROUND(G67,3),2)</f>
      </c>
      <c s="36" t="s">
        <v>12347</v>
      </c>
      <c>
        <f>(M67*21)/100</f>
      </c>
      <c t="s">
        <v>28</v>
      </c>
    </row>
    <row r="68" spans="1:5" ht="12.75">
      <c r="A68" s="35" t="s">
        <v>56</v>
      </c>
      <c r="E68" s="39" t="s">
        <v>1040</v>
      </c>
    </row>
    <row r="69" spans="1:5" ht="25.5">
      <c r="A69" s="35" t="s">
        <v>57</v>
      </c>
      <c r="E69" s="40" t="s">
        <v>12541</v>
      </c>
    </row>
    <row r="70" spans="1:5" ht="102">
      <c r="A70" t="s">
        <v>58</v>
      </c>
      <c r="E70" s="39" t="s">
        <v>12240</v>
      </c>
    </row>
    <row r="71" spans="1:16" ht="12.75">
      <c r="A71" t="s">
        <v>49</v>
      </c>
      <c s="34" t="s">
        <v>69</v>
      </c>
      <c s="34" t="s">
        <v>5549</v>
      </c>
      <c s="35" t="s">
        <v>52</v>
      </c>
      <c s="6" t="s">
        <v>5550</v>
      </c>
      <c s="36" t="s">
        <v>67</v>
      </c>
      <c s="37">
        <v>9</v>
      </c>
      <c s="36">
        <v>0</v>
      </c>
      <c s="36">
        <f>ROUND(G71*H71,6)</f>
      </c>
      <c r="L71" s="38">
        <v>0</v>
      </c>
      <c s="32">
        <f>ROUND(ROUND(L71,2)*ROUND(G71,3),2)</f>
      </c>
      <c s="36" t="s">
        <v>12347</v>
      </c>
      <c>
        <f>(M71*21)/100</f>
      </c>
      <c t="s">
        <v>28</v>
      </c>
    </row>
    <row r="72" spans="1:5" ht="12.75">
      <c r="A72" s="35" t="s">
        <v>56</v>
      </c>
      <c r="E72" s="39" t="s">
        <v>1040</v>
      </c>
    </row>
    <row r="73" spans="1:5" ht="25.5">
      <c r="A73" s="35" t="s">
        <v>57</v>
      </c>
      <c r="E73" s="40" t="s">
        <v>12542</v>
      </c>
    </row>
    <row r="74" spans="1:5" ht="76.5">
      <c r="A74" t="s">
        <v>58</v>
      </c>
      <c r="E74" s="39" t="s">
        <v>12372</v>
      </c>
    </row>
    <row r="75" spans="1:13" ht="12.75">
      <c r="A75" t="s">
        <v>47</v>
      </c>
      <c r="C75" s="31" t="s">
        <v>12214</v>
      </c>
      <c r="E75" s="33" t="s">
        <v>12215</v>
      </c>
      <c r="J75" s="32">
        <f>0</f>
      </c>
      <c s="32">
        <f>0</f>
      </c>
      <c s="32">
        <f>0+L76+L80+L84+L88+L92+L96+L100+L104+L108+L112+L116</f>
      </c>
      <c s="32">
        <f>0+M76+M80+M84+M88+M92+M96+M100+M104+M108+M112+M116</f>
      </c>
    </row>
    <row r="76" spans="1:16" ht="25.5">
      <c r="A76" t="s">
        <v>49</v>
      </c>
      <c s="34" t="s">
        <v>83</v>
      </c>
      <c s="34" t="s">
        <v>1334</v>
      </c>
      <c s="35" t="s">
        <v>52</v>
      </c>
      <c s="6" t="s">
        <v>1531</v>
      </c>
      <c s="36" t="s">
        <v>67</v>
      </c>
      <c s="37">
        <v>1</v>
      </c>
      <c s="36">
        <v>0</v>
      </c>
      <c s="36">
        <f>ROUND(G76*H76,6)</f>
      </c>
      <c r="L76" s="38">
        <v>0</v>
      </c>
      <c s="32">
        <f>ROUND(ROUND(L76,2)*ROUND(G76,3),2)</f>
      </c>
      <c s="36" t="s">
        <v>12347</v>
      </c>
      <c>
        <f>(M76*21)/100</f>
      </c>
      <c t="s">
        <v>28</v>
      </c>
    </row>
    <row r="77" spans="1:5" ht="12.75">
      <c r="A77" s="35" t="s">
        <v>56</v>
      </c>
      <c r="E77" s="39" t="s">
        <v>1040</v>
      </c>
    </row>
    <row r="78" spans="1:5" ht="25.5">
      <c r="A78" s="35" t="s">
        <v>57</v>
      </c>
      <c r="E78" s="40" t="s">
        <v>12373</v>
      </c>
    </row>
    <row r="79" spans="1:5" ht="114.75">
      <c r="A79" t="s">
        <v>58</v>
      </c>
      <c r="E79" s="39" t="s">
        <v>1532</v>
      </c>
    </row>
    <row r="80" spans="1:16" ht="38.25">
      <c r="A80" t="s">
        <v>49</v>
      </c>
      <c s="34" t="s">
        <v>87</v>
      </c>
      <c s="34" t="s">
        <v>1369</v>
      </c>
      <c s="35" t="s">
        <v>52</v>
      </c>
      <c s="6" t="s">
        <v>1754</v>
      </c>
      <c s="36" t="s">
        <v>67</v>
      </c>
      <c s="37">
        <v>19</v>
      </c>
      <c s="36">
        <v>0</v>
      </c>
      <c s="36">
        <f>ROUND(G80*H80,6)</f>
      </c>
      <c r="L80" s="38">
        <v>0</v>
      </c>
      <c s="32">
        <f>ROUND(ROUND(L80,2)*ROUND(G80,3),2)</f>
      </c>
      <c s="36" t="s">
        <v>12347</v>
      </c>
      <c>
        <f>(M80*21)/100</f>
      </c>
      <c t="s">
        <v>28</v>
      </c>
    </row>
    <row r="81" spans="1:5" ht="12.75">
      <c r="A81" s="35" t="s">
        <v>56</v>
      </c>
      <c r="E81" s="39" t="s">
        <v>1040</v>
      </c>
    </row>
    <row r="82" spans="1:5" ht="25.5">
      <c r="A82" s="35" t="s">
        <v>57</v>
      </c>
      <c r="E82" s="40" t="s">
        <v>12543</v>
      </c>
    </row>
    <row r="83" spans="1:5" ht="114.75">
      <c r="A83" t="s">
        <v>58</v>
      </c>
      <c r="E83" s="39" t="s">
        <v>1532</v>
      </c>
    </row>
    <row r="84" spans="1:16" ht="25.5">
      <c r="A84" t="s">
        <v>49</v>
      </c>
      <c s="34" t="s">
        <v>91</v>
      </c>
      <c s="34" t="s">
        <v>1331</v>
      </c>
      <c s="35" t="s">
        <v>52</v>
      </c>
      <c s="6" t="s">
        <v>1839</v>
      </c>
      <c s="36" t="s">
        <v>67</v>
      </c>
      <c s="37">
        <v>1</v>
      </c>
      <c s="36">
        <v>0</v>
      </c>
      <c s="36">
        <f>ROUND(G84*H84,6)</f>
      </c>
      <c r="L84" s="38">
        <v>0</v>
      </c>
      <c s="32">
        <f>ROUND(ROUND(L84,2)*ROUND(G84,3),2)</f>
      </c>
      <c s="36" t="s">
        <v>12347</v>
      </c>
      <c>
        <f>(M84*21)/100</f>
      </c>
      <c t="s">
        <v>28</v>
      </c>
    </row>
    <row r="85" spans="1:5" ht="12.75">
      <c r="A85" s="35" t="s">
        <v>56</v>
      </c>
      <c r="E85" s="39" t="s">
        <v>1040</v>
      </c>
    </row>
    <row r="86" spans="1:5" ht="25.5">
      <c r="A86" s="35" t="s">
        <v>57</v>
      </c>
      <c r="E86" s="40" t="s">
        <v>12373</v>
      </c>
    </row>
    <row r="87" spans="1:5" ht="89.25">
      <c r="A87" t="s">
        <v>58</v>
      </c>
      <c r="E87" s="39" t="s">
        <v>1840</v>
      </c>
    </row>
    <row r="88" spans="1:16" ht="12.75">
      <c r="A88" t="s">
        <v>49</v>
      </c>
      <c s="34" t="s">
        <v>96</v>
      </c>
      <c s="34" t="s">
        <v>1325</v>
      </c>
      <c s="35" t="s">
        <v>52</v>
      </c>
      <c s="6" t="s">
        <v>2625</v>
      </c>
      <c s="36" t="s">
        <v>486</v>
      </c>
      <c s="37">
        <v>40</v>
      </c>
      <c s="36">
        <v>0</v>
      </c>
      <c s="36">
        <f>ROUND(G88*H88,6)</f>
      </c>
      <c r="L88" s="38">
        <v>0</v>
      </c>
      <c s="32">
        <f>ROUND(ROUND(L88,2)*ROUND(G88,3),2)</f>
      </c>
      <c s="36" t="s">
        <v>12347</v>
      </c>
      <c>
        <f>(M88*21)/100</f>
      </c>
      <c t="s">
        <v>28</v>
      </c>
    </row>
    <row r="89" spans="1:5" ht="12.75">
      <c r="A89" s="35" t="s">
        <v>56</v>
      </c>
      <c r="E89" s="39" t="s">
        <v>1040</v>
      </c>
    </row>
    <row r="90" spans="1:5" ht="25.5">
      <c r="A90" s="35" t="s">
        <v>57</v>
      </c>
      <c r="E90" s="40" t="s">
        <v>12544</v>
      </c>
    </row>
    <row r="91" spans="1:5" ht="89.25">
      <c r="A91" t="s">
        <v>58</v>
      </c>
      <c r="E91" s="39" t="s">
        <v>2626</v>
      </c>
    </row>
    <row r="92" spans="1:16" ht="12.75">
      <c r="A92" t="s">
        <v>49</v>
      </c>
      <c s="34" t="s">
        <v>888</v>
      </c>
      <c s="34" t="s">
        <v>2388</v>
      </c>
      <c s="35" t="s">
        <v>52</v>
      </c>
      <c s="6" t="s">
        <v>2389</v>
      </c>
      <c s="36" t="s">
        <v>486</v>
      </c>
      <c s="37">
        <v>20</v>
      </c>
      <c s="36">
        <v>0</v>
      </c>
      <c s="36">
        <f>ROUND(G92*H92,6)</f>
      </c>
      <c r="L92" s="38">
        <v>0</v>
      </c>
      <c s="32">
        <f>ROUND(ROUND(L92,2)*ROUND(G92,3),2)</f>
      </c>
      <c s="36" t="s">
        <v>12347</v>
      </c>
      <c>
        <f>(M92*21)/100</f>
      </c>
      <c t="s">
        <v>28</v>
      </c>
    </row>
    <row r="93" spans="1:5" ht="12.75">
      <c r="A93" s="35" t="s">
        <v>56</v>
      </c>
      <c r="E93" s="39" t="s">
        <v>1040</v>
      </c>
    </row>
    <row r="94" spans="1:5" ht="25.5">
      <c r="A94" s="35" t="s">
        <v>57</v>
      </c>
      <c r="E94" s="40" t="s">
        <v>12408</v>
      </c>
    </row>
    <row r="95" spans="1:5" ht="89.25">
      <c r="A95" t="s">
        <v>58</v>
      </c>
      <c r="E95" s="39" t="s">
        <v>2390</v>
      </c>
    </row>
    <row r="96" spans="1:16" ht="12.75">
      <c r="A96" t="s">
        <v>49</v>
      </c>
      <c s="34" t="s">
        <v>102</v>
      </c>
      <c s="34" t="s">
        <v>2391</v>
      </c>
      <c s="35" t="s">
        <v>52</v>
      </c>
      <c s="6" t="s">
        <v>2392</v>
      </c>
      <c s="36" t="s">
        <v>486</v>
      </c>
      <c s="37">
        <v>8</v>
      </c>
      <c s="36">
        <v>0</v>
      </c>
      <c s="36">
        <f>ROUND(G96*H96,6)</f>
      </c>
      <c r="L96" s="38">
        <v>0</v>
      </c>
      <c s="32">
        <f>ROUND(ROUND(L96,2)*ROUND(G96,3),2)</f>
      </c>
      <c s="36" t="s">
        <v>12347</v>
      </c>
      <c>
        <f>(M96*21)/100</f>
      </c>
      <c t="s">
        <v>28</v>
      </c>
    </row>
    <row r="97" spans="1:5" ht="12.75">
      <c r="A97" s="35" t="s">
        <v>56</v>
      </c>
      <c r="E97" s="39" t="s">
        <v>1040</v>
      </c>
    </row>
    <row r="98" spans="1:5" ht="25.5">
      <c r="A98" s="35" t="s">
        <v>57</v>
      </c>
      <c r="E98" s="40" t="s">
        <v>12377</v>
      </c>
    </row>
    <row r="99" spans="1:5" ht="89.25">
      <c r="A99" t="s">
        <v>58</v>
      </c>
      <c r="E99" s="39" t="s">
        <v>2393</v>
      </c>
    </row>
    <row r="100" spans="1:16" ht="12.75">
      <c r="A100" t="s">
        <v>49</v>
      </c>
      <c s="34" t="s">
        <v>820</v>
      </c>
      <c s="34" t="s">
        <v>2167</v>
      </c>
      <c s="35" t="s">
        <v>52</v>
      </c>
      <c s="6" t="s">
        <v>2168</v>
      </c>
      <c s="36" t="s">
        <v>486</v>
      </c>
      <c s="37">
        <v>50</v>
      </c>
      <c s="36">
        <v>0</v>
      </c>
      <c s="36">
        <f>ROUND(G100*H100,6)</f>
      </c>
      <c r="L100" s="38">
        <v>0</v>
      </c>
      <c s="32">
        <f>ROUND(ROUND(L100,2)*ROUND(G100,3),2)</f>
      </c>
      <c s="36" t="s">
        <v>12347</v>
      </c>
      <c>
        <f>(M100*21)/100</f>
      </c>
      <c t="s">
        <v>28</v>
      </c>
    </row>
    <row r="101" spans="1:5" ht="12.75">
      <c r="A101" s="35" t="s">
        <v>56</v>
      </c>
      <c r="E101" s="39" t="s">
        <v>1040</v>
      </c>
    </row>
    <row r="102" spans="1:5" ht="25.5">
      <c r="A102" s="35" t="s">
        <v>57</v>
      </c>
      <c r="E102" s="40" t="s">
        <v>12545</v>
      </c>
    </row>
    <row r="103" spans="1:5" ht="89.25">
      <c r="A103" t="s">
        <v>58</v>
      </c>
      <c r="E103" s="39" t="s">
        <v>2394</v>
      </c>
    </row>
    <row r="104" spans="1:16" ht="12.75">
      <c r="A104" t="s">
        <v>49</v>
      </c>
      <c s="34" t="s">
        <v>108</v>
      </c>
      <c s="34" t="s">
        <v>2745</v>
      </c>
      <c s="35" t="s">
        <v>52</v>
      </c>
      <c s="6" t="s">
        <v>2746</v>
      </c>
      <c s="36" t="s">
        <v>67</v>
      </c>
      <c s="37">
        <v>1</v>
      </c>
      <c s="36">
        <v>0</v>
      </c>
      <c s="36">
        <f>ROUND(G104*H104,6)</f>
      </c>
      <c r="L104" s="38">
        <v>0</v>
      </c>
      <c s="32">
        <f>ROUND(ROUND(L104,2)*ROUND(G104,3),2)</f>
      </c>
      <c s="36" t="s">
        <v>12347</v>
      </c>
      <c>
        <f>(M104*21)/100</f>
      </c>
      <c t="s">
        <v>28</v>
      </c>
    </row>
    <row r="105" spans="1:5" ht="12.75">
      <c r="A105" s="35" t="s">
        <v>56</v>
      </c>
      <c r="E105" s="39" t="s">
        <v>1040</v>
      </c>
    </row>
    <row r="106" spans="1:5" ht="25.5">
      <c r="A106" s="35" t="s">
        <v>57</v>
      </c>
      <c r="E106" s="40" t="s">
        <v>12378</v>
      </c>
    </row>
    <row r="107" spans="1:5" ht="12.75">
      <c r="A107" t="s">
        <v>58</v>
      </c>
      <c r="E107" s="39" t="s">
        <v>2589</v>
      </c>
    </row>
    <row r="108" spans="1:16" ht="12.75">
      <c r="A108" t="s">
        <v>49</v>
      </c>
      <c s="34" t="s">
        <v>112</v>
      </c>
      <c s="34" t="s">
        <v>2591</v>
      </c>
      <c s="35" t="s">
        <v>52</v>
      </c>
      <c s="6" t="s">
        <v>2592</v>
      </c>
      <c s="36" t="s">
        <v>932</v>
      </c>
      <c s="37">
        <v>1</v>
      </c>
      <c s="36">
        <v>0</v>
      </c>
      <c s="36">
        <f>ROUND(G108*H108,6)</f>
      </c>
      <c r="L108" s="38">
        <v>0</v>
      </c>
      <c s="32">
        <f>ROUND(ROUND(L108,2)*ROUND(G108,3),2)</f>
      </c>
      <c s="36" t="s">
        <v>12347</v>
      </c>
      <c>
        <f>(M108*21)/100</f>
      </c>
      <c t="s">
        <v>28</v>
      </c>
    </row>
    <row r="109" spans="1:5" ht="12.75">
      <c r="A109" s="35" t="s">
        <v>56</v>
      </c>
      <c r="E109" s="39" t="s">
        <v>1040</v>
      </c>
    </row>
    <row r="110" spans="1:5" ht="25.5">
      <c r="A110" s="35" t="s">
        <v>57</v>
      </c>
      <c r="E110" s="40" t="s">
        <v>12379</v>
      </c>
    </row>
    <row r="111" spans="1:5" ht="25.5">
      <c r="A111" t="s">
        <v>58</v>
      </c>
      <c r="E111" s="39" t="s">
        <v>2594</v>
      </c>
    </row>
    <row r="112" spans="1:16" ht="12.75">
      <c r="A112" t="s">
        <v>49</v>
      </c>
      <c s="34" t="s">
        <v>116</v>
      </c>
      <c s="34" t="s">
        <v>2586</v>
      </c>
      <c s="35" t="s">
        <v>52</v>
      </c>
      <c s="6" t="s">
        <v>2587</v>
      </c>
      <c s="36" t="s">
        <v>932</v>
      </c>
      <c s="37">
        <v>1</v>
      </c>
      <c s="36">
        <v>0</v>
      </c>
      <c s="36">
        <f>ROUND(G112*H112,6)</f>
      </c>
      <c r="L112" s="38">
        <v>0</v>
      </c>
      <c s="32">
        <f>ROUND(ROUND(L112,2)*ROUND(G112,3),2)</f>
      </c>
      <c s="36" t="s">
        <v>12347</v>
      </c>
      <c>
        <f>(M112*21)/100</f>
      </c>
      <c t="s">
        <v>28</v>
      </c>
    </row>
    <row r="113" spans="1:5" ht="12.75">
      <c r="A113" s="35" t="s">
        <v>56</v>
      </c>
      <c r="E113" s="39" t="s">
        <v>1040</v>
      </c>
    </row>
    <row r="114" spans="1:5" ht="25.5">
      <c r="A114" s="35" t="s">
        <v>57</v>
      </c>
      <c r="E114" s="40" t="s">
        <v>12380</v>
      </c>
    </row>
    <row r="115" spans="1:5" ht="12.75">
      <c r="A115" t="s">
        <v>58</v>
      </c>
      <c r="E115" s="39" t="s">
        <v>2589</v>
      </c>
    </row>
    <row r="116" spans="1:16" ht="12.75">
      <c r="A116" t="s">
        <v>49</v>
      </c>
      <c s="34" t="s">
        <v>120</v>
      </c>
      <c s="34" t="s">
        <v>12546</v>
      </c>
      <c s="35" t="s">
        <v>52</v>
      </c>
      <c s="6" t="s">
        <v>12547</v>
      </c>
      <c s="36" t="s">
        <v>67</v>
      </c>
      <c s="37">
        <v>1</v>
      </c>
      <c s="36">
        <v>0</v>
      </c>
      <c s="36">
        <f>ROUND(G116*H116,6)</f>
      </c>
      <c r="L116" s="38">
        <v>0</v>
      </c>
      <c s="32">
        <f>ROUND(ROUND(L116,2)*ROUND(G116,3),2)</f>
      </c>
      <c s="36" t="s">
        <v>1164</v>
      </c>
      <c>
        <f>(M116*21)/100</f>
      </c>
      <c t="s">
        <v>28</v>
      </c>
    </row>
    <row r="117" spans="1:5" ht="12.75">
      <c r="A117" s="35" t="s">
        <v>56</v>
      </c>
      <c r="E117" s="39" t="s">
        <v>52</v>
      </c>
    </row>
    <row r="118" spans="1:5" ht="12.75">
      <c r="A118" s="35" t="s">
        <v>57</v>
      </c>
      <c r="E118" s="40" t="s">
        <v>52</v>
      </c>
    </row>
    <row r="119" spans="1:5" ht="76.5">
      <c r="A119" t="s">
        <v>58</v>
      </c>
      <c r="E119" s="39" t="s">
        <v>12548</v>
      </c>
    </row>
    <row r="120" spans="1:13" ht="12.75">
      <c r="A120" t="s">
        <v>47</v>
      </c>
      <c r="C120" s="31" t="s">
        <v>642</v>
      </c>
      <c r="E120" s="33" t="s">
        <v>643</v>
      </c>
      <c r="J120" s="32">
        <f>0</f>
      </c>
      <c s="32">
        <f>0</f>
      </c>
      <c s="32">
        <f>0+L121+L125</f>
      </c>
      <c s="32">
        <f>0+M121+M125</f>
      </c>
    </row>
    <row r="121" spans="1:16" ht="25.5">
      <c r="A121" t="s">
        <v>49</v>
      </c>
      <c s="34" t="s">
        <v>72</v>
      </c>
      <c s="34" t="s">
        <v>670</v>
      </c>
      <c s="35" t="s">
        <v>671</v>
      </c>
      <c s="6" t="s">
        <v>672</v>
      </c>
      <c s="36" t="s">
        <v>648</v>
      </c>
      <c s="37">
        <v>0.2</v>
      </c>
      <c s="36">
        <v>0</v>
      </c>
      <c s="36">
        <f>ROUND(G121*H121,6)</f>
      </c>
      <c r="L121" s="38">
        <v>0</v>
      </c>
      <c s="32">
        <f>ROUND(ROUND(L121,2)*ROUND(G121,3),2)</f>
      </c>
      <c s="36" t="s">
        <v>12409</v>
      </c>
      <c>
        <f>(M121*21)/100</f>
      </c>
      <c t="s">
        <v>28</v>
      </c>
    </row>
    <row r="122" spans="1:5" ht="25.5">
      <c r="A122" s="35" t="s">
        <v>56</v>
      </c>
      <c r="E122" s="39" t="s">
        <v>2187</v>
      </c>
    </row>
    <row r="123" spans="1:5" ht="25.5">
      <c r="A123" s="35" t="s">
        <v>57</v>
      </c>
      <c r="E123" s="40" t="s">
        <v>12382</v>
      </c>
    </row>
    <row r="124" spans="1:5" ht="102">
      <c r="A124" t="s">
        <v>58</v>
      </c>
      <c r="E124" s="39" t="s">
        <v>651</v>
      </c>
    </row>
    <row r="125" spans="1:16" ht="25.5">
      <c r="A125" t="s">
        <v>49</v>
      </c>
      <c s="34" t="s">
        <v>78</v>
      </c>
      <c s="34" t="s">
        <v>2560</v>
      </c>
      <c s="35" t="s">
        <v>2561</v>
      </c>
      <c s="6" t="s">
        <v>2562</v>
      </c>
      <c s="36" t="s">
        <v>648</v>
      </c>
      <c s="37">
        <v>1</v>
      </c>
      <c s="36">
        <v>0</v>
      </c>
      <c s="36">
        <f>ROUND(G125*H125,6)</f>
      </c>
      <c r="L125" s="38">
        <v>0</v>
      </c>
      <c s="32">
        <f>ROUND(ROUND(L125,2)*ROUND(G125,3),2)</f>
      </c>
      <c s="36" t="s">
        <v>12409</v>
      </c>
      <c>
        <f>(M125*21)/100</f>
      </c>
      <c t="s">
        <v>28</v>
      </c>
    </row>
    <row r="126" spans="1:5" ht="25.5">
      <c r="A126" s="35" t="s">
        <v>56</v>
      </c>
      <c r="E126" s="39" t="s">
        <v>2187</v>
      </c>
    </row>
    <row r="127" spans="1:5" ht="25.5">
      <c r="A127" s="35" t="s">
        <v>57</v>
      </c>
      <c r="E127" s="40" t="s">
        <v>12373</v>
      </c>
    </row>
    <row r="128" spans="1:5" ht="102">
      <c r="A128" t="s">
        <v>58</v>
      </c>
      <c r="E12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COUNTIFS(L8:L206,"=0",A8:A206,"P")+COUNTIFS(L8:L206,"",A8:A206,"P")+SUM(Q8:Q206)</f>
      </c>
    </row>
    <row r="8" spans="1:13" ht="12.75">
      <c r="A8" t="s">
        <v>45</v>
      </c>
      <c r="C8" s="28" t="s">
        <v>12551</v>
      </c>
      <c r="E8" s="30" t="s">
        <v>12550</v>
      </c>
      <c r="J8" s="29">
        <f>0+J9+J58+J147+J164+J197</f>
      </c>
      <c s="29">
        <f>0+K9+K58+K147+K164+K197</f>
      </c>
      <c s="29">
        <f>0+L9+L58+L147+L164+L197</f>
      </c>
      <c s="29">
        <f>0+M9+M58+M147+M164+M197</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2</v>
      </c>
      <c s="36">
        <v>0</v>
      </c>
      <c s="36">
        <f>ROUND(G10*H10,6)</f>
      </c>
      <c r="L10" s="38">
        <v>0</v>
      </c>
      <c s="32">
        <f>ROUND(ROUND(L10,2)*ROUND(G10,3),2)</f>
      </c>
      <c s="36" t="s">
        <v>11685</v>
      </c>
      <c>
        <f>(M10*21)/100</f>
      </c>
      <c t="s">
        <v>28</v>
      </c>
    </row>
    <row r="11" spans="1:5" ht="12.75">
      <c r="A11" s="35" t="s">
        <v>56</v>
      </c>
      <c r="E11" s="39" t="s">
        <v>12552</v>
      </c>
    </row>
    <row r="12" spans="1:5" ht="25.5">
      <c r="A12" s="35" t="s">
        <v>57</v>
      </c>
      <c r="E12" s="40" t="s">
        <v>12553</v>
      </c>
    </row>
    <row r="13" spans="1:5" ht="102">
      <c r="A13" t="s">
        <v>58</v>
      </c>
      <c r="E13" s="39" t="s">
        <v>12267</v>
      </c>
    </row>
    <row r="14" spans="1:16" ht="12.75">
      <c r="A14" t="s">
        <v>49</v>
      </c>
      <c s="34" t="s">
        <v>28</v>
      </c>
      <c s="34" t="s">
        <v>2735</v>
      </c>
      <c s="35" t="s">
        <v>52</v>
      </c>
      <c s="6" t="s">
        <v>2736</v>
      </c>
      <c s="36" t="s">
        <v>54</v>
      </c>
      <c s="37">
        <v>140</v>
      </c>
      <c s="36">
        <v>0</v>
      </c>
      <c s="36">
        <f>ROUND(G14*H14,6)</f>
      </c>
      <c r="L14" s="38">
        <v>0</v>
      </c>
      <c s="32">
        <f>ROUND(ROUND(L14,2)*ROUND(G14,3),2)</f>
      </c>
      <c s="36" t="s">
        <v>11685</v>
      </c>
      <c>
        <f>(M14*21)/100</f>
      </c>
      <c t="s">
        <v>28</v>
      </c>
    </row>
    <row r="15" spans="1:5" ht="12.75">
      <c r="A15" s="35" t="s">
        <v>56</v>
      </c>
      <c r="E15" s="39" t="s">
        <v>12417</v>
      </c>
    </row>
    <row r="16" spans="1:5" ht="12.75">
      <c r="A16" s="35" t="s">
        <v>57</v>
      </c>
      <c r="E16" s="40" t="s">
        <v>12554</v>
      </c>
    </row>
    <row r="17" spans="1:5" ht="12.75">
      <c r="A17" t="s">
        <v>58</v>
      </c>
      <c r="E17" s="39" t="s">
        <v>2738</v>
      </c>
    </row>
    <row r="18" spans="1:16" ht="12.75">
      <c r="A18" t="s">
        <v>49</v>
      </c>
      <c s="34" t="s">
        <v>26</v>
      </c>
      <c s="34" t="s">
        <v>11683</v>
      </c>
      <c s="35" t="s">
        <v>52</v>
      </c>
      <c s="6" t="s">
        <v>11684</v>
      </c>
      <c s="36" t="s">
        <v>75</v>
      </c>
      <c s="37">
        <v>2.3</v>
      </c>
      <c s="36">
        <v>0</v>
      </c>
      <c s="36">
        <f>ROUND(G18*H18,6)</f>
      </c>
      <c r="L18" s="38">
        <v>0</v>
      </c>
      <c s="32">
        <f>ROUND(ROUND(L18,2)*ROUND(G18,3),2)</f>
      </c>
      <c s="36" t="s">
        <v>11685</v>
      </c>
      <c>
        <f>(M18*21)/100</f>
      </c>
      <c t="s">
        <v>28</v>
      </c>
    </row>
    <row r="19" spans="1:5" ht="12.75">
      <c r="A19" s="35" t="s">
        <v>56</v>
      </c>
      <c r="E19" s="39" t="s">
        <v>12419</v>
      </c>
    </row>
    <row r="20" spans="1:5" ht="12.75">
      <c r="A20" s="35" t="s">
        <v>57</v>
      </c>
      <c r="E20" s="40" t="s">
        <v>12289</v>
      </c>
    </row>
    <row r="21" spans="1:5" ht="140.25">
      <c r="A21" t="s">
        <v>58</v>
      </c>
      <c r="E21" s="39" t="s">
        <v>12421</v>
      </c>
    </row>
    <row r="22" spans="1:16" ht="12.75">
      <c r="A22" t="s">
        <v>49</v>
      </c>
      <c s="34" t="s">
        <v>94</v>
      </c>
      <c s="34" t="s">
        <v>7929</v>
      </c>
      <c s="35" t="s">
        <v>52</v>
      </c>
      <c s="6" t="s">
        <v>12422</v>
      </c>
      <c s="36" t="s">
        <v>75</v>
      </c>
      <c s="37">
        <v>51</v>
      </c>
      <c s="36">
        <v>0</v>
      </c>
      <c s="36">
        <f>ROUND(G22*H22,6)</f>
      </c>
      <c r="L22" s="38">
        <v>0</v>
      </c>
      <c s="32">
        <f>ROUND(ROUND(L22,2)*ROUND(G22,3),2)</f>
      </c>
      <c s="36" t="s">
        <v>11685</v>
      </c>
      <c>
        <f>(M22*21)/100</f>
      </c>
      <c t="s">
        <v>28</v>
      </c>
    </row>
    <row r="23" spans="1:5" ht="12.75">
      <c r="A23" s="35" t="s">
        <v>56</v>
      </c>
      <c r="E23" s="39" t="s">
        <v>12555</v>
      </c>
    </row>
    <row r="24" spans="1:5" ht="12.75">
      <c r="A24" s="35" t="s">
        <v>57</v>
      </c>
      <c r="E24" s="40" t="s">
        <v>12289</v>
      </c>
    </row>
    <row r="25" spans="1:5" ht="318.75">
      <c r="A25" t="s">
        <v>58</v>
      </c>
      <c r="E25" s="39" t="s">
        <v>2572</v>
      </c>
    </row>
    <row r="26" spans="1:16" ht="12.75">
      <c r="A26" t="s">
        <v>49</v>
      </c>
      <c s="34" t="s">
        <v>100</v>
      </c>
      <c s="34" t="s">
        <v>165</v>
      </c>
      <c s="35" t="s">
        <v>52</v>
      </c>
      <c s="6" t="s">
        <v>166</v>
      </c>
      <c s="36" t="s">
        <v>75</v>
      </c>
      <c s="37">
        <v>51</v>
      </c>
      <c s="36">
        <v>0</v>
      </c>
      <c s="36">
        <f>ROUND(G26*H26,6)</f>
      </c>
      <c r="L26" s="38">
        <v>0</v>
      </c>
      <c s="32">
        <f>ROUND(ROUND(L26,2)*ROUND(G26,3),2)</f>
      </c>
      <c s="36" t="s">
        <v>11685</v>
      </c>
      <c>
        <f>(M26*21)/100</f>
      </c>
      <c t="s">
        <v>28</v>
      </c>
    </row>
    <row r="27" spans="1:5" ht="12.75">
      <c r="A27" s="35" t="s">
        <v>56</v>
      </c>
      <c r="E27" s="39" t="s">
        <v>12555</v>
      </c>
    </row>
    <row r="28" spans="1:5" ht="12.75">
      <c r="A28" s="35" t="s">
        <v>57</v>
      </c>
      <c r="E28" s="40" t="s">
        <v>12289</v>
      </c>
    </row>
    <row r="29" spans="1:5" ht="229.5">
      <c r="A29" t="s">
        <v>58</v>
      </c>
      <c r="E29" s="39" t="s">
        <v>167</v>
      </c>
    </row>
    <row r="30" spans="1:16" ht="12.75">
      <c r="A30" t="s">
        <v>49</v>
      </c>
      <c s="34" t="s">
        <v>27</v>
      </c>
      <c s="34" t="s">
        <v>125</v>
      </c>
      <c s="35" t="s">
        <v>52</v>
      </c>
      <c s="6" t="s">
        <v>126</v>
      </c>
      <c s="36" t="s">
        <v>105</v>
      </c>
      <c s="37">
        <v>166</v>
      </c>
      <c s="36">
        <v>0</v>
      </c>
      <c s="36">
        <f>ROUND(G30*H30,6)</f>
      </c>
      <c r="L30" s="38">
        <v>0</v>
      </c>
      <c s="32">
        <f>ROUND(ROUND(L30,2)*ROUND(G30,3),2)</f>
      </c>
      <c s="36" t="s">
        <v>11685</v>
      </c>
      <c>
        <f>(M30*21)/100</f>
      </c>
      <c t="s">
        <v>28</v>
      </c>
    </row>
    <row r="31" spans="1:5" ht="12.75">
      <c r="A31" s="35" t="s">
        <v>56</v>
      </c>
      <c r="E31" s="39" t="s">
        <v>12426</v>
      </c>
    </row>
    <row r="32" spans="1:5" ht="12.75">
      <c r="A32" s="35" t="s">
        <v>57</v>
      </c>
      <c r="E32" s="40" t="s">
        <v>12289</v>
      </c>
    </row>
    <row r="33" spans="1:5" ht="140.25">
      <c r="A33" t="s">
        <v>58</v>
      </c>
      <c r="E33" s="39" t="s">
        <v>12221</v>
      </c>
    </row>
    <row r="34" spans="1:16" ht="12.75">
      <c r="A34" t="s">
        <v>49</v>
      </c>
      <c s="34" t="s">
        <v>168</v>
      </c>
      <c s="34" t="s">
        <v>916</v>
      </c>
      <c s="35" t="s">
        <v>52</v>
      </c>
      <c s="6" t="s">
        <v>917</v>
      </c>
      <c s="36" t="s">
        <v>105</v>
      </c>
      <c s="37">
        <v>146</v>
      </c>
      <c s="36">
        <v>0</v>
      </c>
      <c s="36">
        <f>ROUND(G34*H34,6)</f>
      </c>
      <c r="L34" s="38">
        <v>0</v>
      </c>
      <c s="32">
        <f>ROUND(ROUND(L34,2)*ROUND(G34,3),2)</f>
      </c>
      <c s="36" t="s">
        <v>11685</v>
      </c>
      <c>
        <f>(M34*21)/100</f>
      </c>
      <c t="s">
        <v>28</v>
      </c>
    </row>
    <row r="35" spans="1:5" ht="12.75">
      <c r="A35" s="35" t="s">
        <v>56</v>
      </c>
      <c r="E35" s="39" t="s">
        <v>12428</v>
      </c>
    </row>
    <row r="36" spans="1:5" ht="12.75">
      <c r="A36" s="35" t="s">
        <v>57</v>
      </c>
      <c r="E36" s="40" t="s">
        <v>12289</v>
      </c>
    </row>
    <row r="37" spans="1:5" ht="102">
      <c r="A37" t="s">
        <v>58</v>
      </c>
      <c r="E37" s="39" t="s">
        <v>2797</v>
      </c>
    </row>
    <row r="38" spans="1:16" ht="25.5">
      <c r="A38" t="s">
        <v>49</v>
      </c>
      <c s="34" t="s">
        <v>534</v>
      </c>
      <c s="34" t="s">
        <v>137</v>
      </c>
      <c s="35" t="s">
        <v>52</v>
      </c>
      <c s="6" t="s">
        <v>138</v>
      </c>
      <c s="36" t="s">
        <v>105</v>
      </c>
      <c s="37">
        <v>146</v>
      </c>
      <c s="36">
        <v>0</v>
      </c>
      <c s="36">
        <f>ROUND(G38*H38,6)</f>
      </c>
      <c r="L38" s="38">
        <v>0</v>
      </c>
      <c s="32">
        <f>ROUND(ROUND(L38,2)*ROUND(G38,3),2)</f>
      </c>
      <c s="36" t="s">
        <v>11685</v>
      </c>
      <c>
        <f>(M38*21)/100</f>
      </c>
      <c t="s">
        <v>28</v>
      </c>
    </row>
    <row r="39" spans="1:5" ht="12.75">
      <c r="A39" s="35" t="s">
        <v>56</v>
      </c>
      <c r="E39" s="39" t="s">
        <v>12428</v>
      </c>
    </row>
    <row r="40" spans="1:5" ht="12.75">
      <c r="A40" s="35" t="s">
        <v>57</v>
      </c>
      <c r="E40" s="40" t="s">
        <v>12289</v>
      </c>
    </row>
    <row r="41" spans="1:5" ht="140.25">
      <c r="A41" t="s">
        <v>58</v>
      </c>
      <c r="E41" s="39" t="s">
        <v>6188</v>
      </c>
    </row>
    <row r="42" spans="1:16" ht="12.75">
      <c r="A42" t="s">
        <v>49</v>
      </c>
      <c s="34" t="s">
        <v>673</v>
      </c>
      <c s="34" t="s">
        <v>1159</v>
      </c>
      <c s="35" t="s">
        <v>52</v>
      </c>
      <c s="6" t="s">
        <v>5548</v>
      </c>
      <c s="36" t="s">
        <v>105</v>
      </c>
      <c s="37">
        <v>22</v>
      </c>
      <c s="36">
        <v>0</v>
      </c>
      <c s="36">
        <f>ROUND(G42*H42,6)</f>
      </c>
      <c r="L42" s="38">
        <v>0</v>
      </c>
      <c s="32">
        <f>ROUND(ROUND(L42,2)*ROUND(G42,3),2)</f>
      </c>
      <c s="36" t="s">
        <v>11685</v>
      </c>
      <c>
        <f>(M42*21)/100</f>
      </c>
      <c t="s">
        <v>28</v>
      </c>
    </row>
    <row r="43" spans="1:5" ht="12.75">
      <c r="A43" s="35" t="s">
        <v>56</v>
      </c>
      <c r="E43" s="39" t="s">
        <v>12430</v>
      </c>
    </row>
    <row r="44" spans="1:5" ht="12.75">
      <c r="A44" s="35" t="s">
        <v>57</v>
      </c>
      <c r="E44" s="40" t="s">
        <v>12556</v>
      </c>
    </row>
    <row r="45" spans="1:5" ht="76.5">
      <c r="A45" t="s">
        <v>58</v>
      </c>
      <c r="E45" s="39" t="s">
        <v>12223</v>
      </c>
    </row>
    <row r="46" spans="1:16" ht="12.75">
      <c r="A46" t="s">
        <v>49</v>
      </c>
      <c s="34" t="s">
        <v>677</v>
      </c>
      <c s="34" t="s">
        <v>121</v>
      </c>
      <c s="35" t="s">
        <v>52</v>
      </c>
      <c s="6" t="s">
        <v>122</v>
      </c>
      <c s="36" t="s">
        <v>105</v>
      </c>
      <c s="37">
        <v>20</v>
      </c>
      <c s="36">
        <v>0</v>
      </c>
      <c s="36">
        <f>ROUND(G46*H46,6)</f>
      </c>
      <c r="L46" s="38">
        <v>0</v>
      </c>
      <c s="32">
        <f>ROUND(ROUND(L46,2)*ROUND(G46,3),2)</f>
      </c>
      <c s="36" t="s">
        <v>11685</v>
      </c>
      <c>
        <f>(M46*21)/100</f>
      </c>
      <c t="s">
        <v>28</v>
      </c>
    </row>
    <row r="47" spans="1:5" ht="12.75">
      <c r="A47" s="35" t="s">
        <v>56</v>
      </c>
      <c r="E47" s="39" t="s">
        <v>12430</v>
      </c>
    </row>
    <row r="48" spans="1:5" ht="12.75">
      <c r="A48" s="35" t="s">
        <v>57</v>
      </c>
      <c r="E48" s="40" t="s">
        <v>12556</v>
      </c>
    </row>
    <row r="49" spans="1:5" ht="102">
      <c r="A49" t="s">
        <v>58</v>
      </c>
      <c r="E49" s="39" t="s">
        <v>2640</v>
      </c>
    </row>
    <row r="50" spans="1:16" ht="25.5">
      <c r="A50" t="s">
        <v>49</v>
      </c>
      <c s="34" t="s">
        <v>681</v>
      </c>
      <c s="34" t="s">
        <v>926</v>
      </c>
      <c s="35" t="s">
        <v>52</v>
      </c>
      <c s="6" t="s">
        <v>927</v>
      </c>
      <c s="36" t="s">
        <v>67</v>
      </c>
      <c s="37">
        <v>5</v>
      </c>
      <c s="36">
        <v>0</v>
      </c>
      <c s="36">
        <f>ROUND(G50*H50,6)</f>
      </c>
      <c r="L50" s="38">
        <v>0</v>
      </c>
      <c s="32">
        <f>ROUND(ROUND(L50,2)*ROUND(G50,3),2)</f>
      </c>
      <c s="36" t="s">
        <v>11685</v>
      </c>
      <c>
        <f>(M50*21)/100</f>
      </c>
      <c t="s">
        <v>28</v>
      </c>
    </row>
    <row r="51" spans="1:5" ht="25.5">
      <c r="A51" s="35" t="s">
        <v>56</v>
      </c>
      <c r="E51" s="39" t="s">
        <v>12557</v>
      </c>
    </row>
    <row r="52" spans="1:5" ht="12.75">
      <c r="A52" s="35" t="s">
        <v>57</v>
      </c>
      <c r="E52" s="40" t="s">
        <v>12558</v>
      </c>
    </row>
    <row r="53" spans="1:5" ht="102">
      <c r="A53" t="s">
        <v>58</v>
      </c>
      <c r="E53" s="39" t="s">
        <v>2797</v>
      </c>
    </row>
    <row r="54" spans="1:16" ht="12.75">
      <c r="A54" t="s">
        <v>49</v>
      </c>
      <c s="34" t="s">
        <v>685</v>
      </c>
      <c s="34" t="s">
        <v>2808</v>
      </c>
      <c s="35" t="s">
        <v>52</v>
      </c>
      <c s="6" t="s">
        <v>12224</v>
      </c>
      <c s="36" t="s">
        <v>54</v>
      </c>
      <c s="37">
        <v>166</v>
      </c>
      <c s="36">
        <v>0</v>
      </c>
      <c s="36">
        <f>ROUND(G54*H54,6)</f>
      </c>
      <c r="L54" s="38">
        <v>0</v>
      </c>
      <c s="32">
        <f>ROUND(ROUND(L54,2)*ROUND(G54,3),2)</f>
      </c>
      <c s="36" t="s">
        <v>11685</v>
      </c>
      <c>
        <f>(M54*21)/100</f>
      </c>
      <c t="s">
        <v>28</v>
      </c>
    </row>
    <row r="55" spans="1:5" ht="12.75">
      <c r="A55" s="35" t="s">
        <v>56</v>
      </c>
      <c r="E55" s="39" t="s">
        <v>12555</v>
      </c>
    </row>
    <row r="56" spans="1:5" ht="12.75">
      <c r="A56" s="35" t="s">
        <v>57</v>
      </c>
      <c r="E56" s="40" t="s">
        <v>12289</v>
      </c>
    </row>
    <row r="57" spans="1:5" ht="38.25">
      <c r="A57" t="s">
        <v>58</v>
      </c>
      <c r="E57" s="39" t="s">
        <v>3834</v>
      </c>
    </row>
    <row r="58" spans="1:13" ht="12.75">
      <c r="A58" t="s">
        <v>47</v>
      </c>
      <c r="C58" s="31" t="s">
        <v>9359</v>
      </c>
      <c r="E58" s="33" t="s">
        <v>12179</v>
      </c>
      <c r="J58" s="32">
        <f>0</f>
      </c>
      <c s="32">
        <f>0</f>
      </c>
      <c s="32">
        <f>0+L59+L63+L67+L71+L75+L79+L83+L87+L91+L95+L99+L103+L107+L111+L115+L119+L123+L127+L131+L135+L139+L143</f>
      </c>
      <c s="32">
        <f>0+M59+M63+M67+M71+M75+M79+M83+M87+M91+M95+M99+M103+M107+M111+M115+M119+M123+M127+M131+M135+M139+M143</f>
      </c>
    </row>
    <row r="59" spans="1:16" ht="12.75">
      <c r="A59" t="s">
        <v>49</v>
      </c>
      <c s="34" t="s">
        <v>50</v>
      </c>
      <c s="34" t="s">
        <v>12268</v>
      </c>
      <c s="35" t="s">
        <v>52</v>
      </c>
      <c s="6" t="s">
        <v>12269</v>
      </c>
      <c s="36" t="s">
        <v>67</v>
      </c>
      <c s="37">
        <v>2</v>
      </c>
      <c s="36">
        <v>0</v>
      </c>
      <c s="36">
        <f>ROUND(G59*H59,6)</f>
      </c>
      <c r="L59" s="38">
        <v>0</v>
      </c>
      <c s="32">
        <f>ROUND(ROUND(L59,2)*ROUND(G59,3),2)</f>
      </c>
      <c s="36" t="s">
        <v>11685</v>
      </c>
      <c>
        <f>(M59*21)/100</f>
      </c>
      <c t="s">
        <v>28</v>
      </c>
    </row>
    <row r="60" spans="1:5" ht="12.75">
      <c r="A60" s="35" t="s">
        <v>56</v>
      </c>
      <c r="E60" s="39" t="s">
        <v>12270</v>
      </c>
    </row>
    <row r="61" spans="1:5" ht="12.75">
      <c r="A61" s="35" t="s">
        <v>57</v>
      </c>
      <c r="E61" s="40" t="s">
        <v>12559</v>
      </c>
    </row>
    <row r="62" spans="1:5" ht="102">
      <c r="A62" t="s">
        <v>58</v>
      </c>
      <c r="E62" s="39" t="s">
        <v>12272</v>
      </c>
    </row>
    <row r="63" spans="1:16" ht="12.75">
      <c r="A63" t="s">
        <v>49</v>
      </c>
      <c s="34" t="s">
        <v>60</v>
      </c>
      <c s="34" t="s">
        <v>1262</v>
      </c>
      <c s="35" t="s">
        <v>52</v>
      </c>
      <c s="6" t="s">
        <v>1263</v>
      </c>
      <c s="36" t="s">
        <v>105</v>
      </c>
      <c s="37">
        <v>90</v>
      </c>
      <c s="36">
        <v>0</v>
      </c>
      <c s="36">
        <f>ROUND(G63*H63,6)</f>
      </c>
      <c r="L63" s="38">
        <v>0</v>
      </c>
      <c s="32">
        <f>ROUND(ROUND(L63,2)*ROUND(G63,3),2)</f>
      </c>
      <c s="36" t="s">
        <v>11685</v>
      </c>
      <c>
        <f>(M63*21)/100</f>
      </c>
      <c t="s">
        <v>28</v>
      </c>
    </row>
    <row r="64" spans="1:5" ht="12.75">
      <c r="A64" s="35" t="s">
        <v>56</v>
      </c>
      <c r="E64" s="39" t="s">
        <v>52</v>
      </c>
    </row>
    <row r="65" spans="1:5" ht="12.75">
      <c r="A65" s="35" t="s">
        <v>57</v>
      </c>
      <c r="E65" s="40" t="s">
        <v>12273</v>
      </c>
    </row>
    <row r="66" spans="1:5" ht="89.25">
      <c r="A66" t="s">
        <v>58</v>
      </c>
      <c r="E66" s="39" t="s">
        <v>155</v>
      </c>
    </row>
    <row r="67" spans="1:16" ht="12.75">
      <c r="A67" t="s">
        <v>49</v>
      </c>
      <c s="34" t="s">
        <v>64</v>
      </c>
      <c s="34" t="s">
        <v>870</v>
      </c>
      <c s="35" t="s">
        <v>52</v>
      </c>
      <c s="6" t="s">
        <v>871</v>
      </c>
      <c s="36" t="s">
        <v>105</v>
      </c>
      <c s="37">
        <v>222</v>
      </c>
      <c s="36">
        <v>0</v>
      </c>
      <c s="36">
        <f>ROUND(G67*H67,6)</f>
      </c>
      <c r="L67" s="38">
        <v>0</v>
      </c>
      <c s="32">
        <f>ROUND(ROUND(L67,2)*ROUND(G67,3),2)</f>
      </c>
      <c s="36" t="s">
        <v>11685</v>
      </c>
      <c>
        <f>(M67*21)/100</f>
      </c>
      <c t="s">
        <v>28</v>
      </c>
    </row>
    <row r="68" spans="1:5" ht="12.75">
      <c r="A68" s="35" t="s">
        <v>56</v>
      </c>
      <c r="E68" s="39" t="s">
        <v>52</v>
      </c>
    </row>
    <row r="69" spans="1:5" ht="12.75">
      <c r="A69" s="35" t="s">
        <v>57</v>
      </c>
      <c r="E69" s="40" t="s">
        <v>12273</v>
      </c>
    </row>
    <row r="70" spans="1:5" ht="89.25">
      <c r="A70" t="s">
        <v>58</v>
      </c>
      <c r="E70" s="39" t="s">
        <v>155</v>
      </c>
    </row>
    <row r="71" spans="1:16" ht="12.75">
      <c r="A71" t="s">
        <v>49</v>
      </c>
      <c s="34" t="s">
        <v>69</v>
      </c>
      <c s="34" t="s">
        <v>12226</v>
      </c>
      <c s="35" t="s">
        <v>52</v>
      </c>
      <c s="6" t="s">
        <v>12227</v>
      </c>
      <c s="36" t="s">
        <v>105</v>
      </c>
      <c s="37">
        <v>10</v>
      </c>
      <c s="36">
        <v>0</v>
      </c>
      <c s="36">
        <f>ROUND(G71*H71,6)</f>
      </c>
      <c r="L71" s="38">
        <v>0</v>
      </c>
      <c s="32">
        <f>ROUND(ROUND(L71,2)*ROUND(G71,3),2)</f>
      </c>
      <c s="36" t="s">
        <v>11685</v>
      </c>
      <c>
        <f>(M71*21)/100</f>
      </c>
      <c t="s">
        <v>28</v>
      </c>
    </row>
    <row r="72" spans="1:5" ht="12.75">
      <c r="A72" s="35" t="s">
        <v>56</v>
      </c>
      <c r="E72" s="39" t="s">
        <v>52</v>
      </c>
    </row>
    <row r="73" spans="1:5" ht="12.75">
      <c r="A73" s="35" t="s">
        <v>57</v>
      </c>
      <c r="E73" s="40" t="s">
        <v>12273</v>
      </c>
    </row>
    <row r="74" spans="1:5" ht="89.25">
      <c r="A74" t="s">
        <v>58</v>
      </c>
      <c r="E74" s="39" t="s">
        <v>155</v>
      </c>
    </row>
    <row r="75" spans="1:16" ht="25.5">
      <c r="A75" t="s">
        <v>49</v>
      </c>
      <c s="34" t="s">
        <v>72</v>
      </c>
      <c s="34" t="s">
        <v>1265</v>
      </c>
      <c s="35" t="s">
        <v>52</v>
      </c>
      <c s="6" t="s">
        <v>2143</v>
      </c>
      <c s="36" t="s">
        <v>67</v>
      </c>
      <c s="37">
        <v>8</v>
      </c>
      <c s="36">
        <v>0</v>
      </c>
      <c s="36">
        <f>ROUND(G75*H75,6)</f>
      </c>
      <c r="L75" s="38">
        <v>0</v>
      </c>
      <c s="32">
        <f>ROUND(ROUND(L75,2)*ROUND(G75,3),2)</f>
      </c>
      <c s="36" t="s">
        <v>11685</v>
      </c>
      <c>
        <f>(M75*21)/100</f>
      </c>
      <c t="s">
        <v>28</v>
      </c>
    </row>
    <row r="76" spans="1:5" ht="12.75">
      <c r="A76" s="35" t="s">
        <v>56</v>
      </c>
      <c r="E76" s="39" t="s">
        <v>52</v>
      </c>
    </row>
    <row r="77" spans="1:5" ht="12.75">
      <c r="A77" s="35" t="s">
        <v>57</v>
      </c>
      <c r="E77" s="40" t="s">
        <v>12273</v>
      </c>
    </row>
    <row r="78" spans="1:5" ht="102">
      <c r="A78" t="s">
        <v>58</v>
      </c>
      <c r="E78" s="39" t="s">
        <v>159</v>
      </c>
    </row>
    <row r="79" spans="1:16" ht="25.5">
      <c r="A79" t="s">
        <v>49</v>
      </c>
      <c s="34" t="s">
        <v>78</v>
      </c>
      <c s="34" t="s">
        <v>873</v>
      </c>
      <c s="35" t="s">
        <v>52</v>
      </c>
      <c s="6" t="s">
        <v>874</v>
      </c>
      <c s="36" t="s">
        <v>67</v>
      </c>
      <c s="37">
        <v>12</v>
      </c>
      <c s="36">
        <v>0</v>
      </c>
      <c s="36">
        <f>ROUND(G79*H79,6)</f>
      </c>
      <c r="L79" s="38">
        <v>0</v>
      </c>
      <c s="32">
        <f>ROUND(ROUND(L79,2)*ROUND(G79,3),2)</f>
      </c>
      <c s="36" t="s">
        <v>11685</v>
      </c>
      <c>
        <f>(M79*21)/100</f>
      </c>
      <c t="s">
        <v>28</v>
      </c>
    </row>
    <row r="80" spans="1:5" ht="12.75">
      <c r="A80" s="35" t="s">
        <v>56</v>
      </c>
      <c r="E80" s="39" t="s">
        <v>52</v>
      </c>
    </row>
    <row r="81" spans="1:5" ht="12.75">
      <c r="A81" s="35" t="s">
        <v>57</v>
      </c>
      <c r="E81" s="40" t="s">
        <v>12273</v>
      </c>
    </row>
    <row r="82" spans="1:5" ht="102">
      <c r="A82" t="s">
        <v>58</v>
      </c>
      <c r="E82" s="39" t="s">
        <v>159</v>
      </c>
    </row>
    <row r="83" spans="1:16" ht="25.5">
      <c r="A83" t="s">
        <v>49</v>
      </c>
      <c s="34" t="s">
        <v>83</v>
      </c>
      <c s="34" t="s">
        <v>1351</v>
      </c>
      <c s="35" t="s">
        <v>52</v>
      </c>
      <c s="6" t="s">
        <v>1352</v>
      </c>
      <c s="36" t="s">
        <v>67</v>
      </c>
      <c s="37">
        <v>2</v>
      </c>
      <c s="36">
        <v>0</v>
      </c>
      <c s="36">
        <f>ROUND(G83*H83,6)</f>
      </c>
      <c r="L83" s="38">
        <v>0</v>
      </c>
      <c s="32">
        <f>ROUND(ROUND(L83,2)*ROUND(G83,3),2)</f>
      </c>
      <c s="36" t="s">
        <v>11685</v>
      </c>
      <c>
        <f>(M83*21)/100</f>
      </c>
      <c t="s">
        <v>28</v>
      </c>
    </row>
    <row r="84" spans="1:5" ht="12.75">
      <c r="A84" s="35" t="s">
        <v>56</v>
      </c>
      <c r="E84" s="39" t="s">
        <v>52</v>
      </c>
    </row>
    <row r="85" spans="1:5" ht="12.75">
      <c r="A85" s="35" t="s">
        <v>57</v>
      </c>
      <c r="E85" s="40" t="s">
        <v>12273</v>
      </c>
    </row>
    <row r="86" spans="1:5" ht="102">
      <c r="A86" t="s">
        <v>58</v>
      </c>
      <c r="E86" s="39" t="s">
        <v>159</v>
      </c>
    </row>
    <row r="87" spans="1:16" ht="12.75">
      <c r="A87" t="s">
        <v>49</v>
      </c>
      <c s="34" t="s">
        <v>87</v>
      </c>
      <c s="34" t="s">
        <v>1117</v>
      </c>
      <c s="35" t="s">
        <v>52</v>
      </c>
      <c s="6" t="s">
        <v>1118</v>
      </c>
      <c s="36" t="s">
        <v>105</v>
      </c>
      <c s="37">
        <v>20</v>
      </c>
      <c s="36">
        <v>0</v>
      </c>
      <c s="36">
        <f>ROUND(G87*H87,6)</f>
      </c>
      <c r="L87" s="38">
        <v>0</v>
      </c>
      <c s="32">
        <f>ROUND(ROUND(L87,2)*ROUND(G87,3),2)</f>
      </c>
      <c s="36" t="s">
        <v>11685</v>
      </c>
      <c>
        <f>(M87*21)/100</f>
      </c>
      <c t="s">
        <v>28</v>
      </c>
    </row>
    <row r="88" spans="1:5" ht="12.75">
      <c r="A88" s="35" t="s">
        <v>56</v>
      </c>
      <c r="E88" s="39" t="s">
        <v>52</v>
      </c>
    </row>
    <row r="89" spans="1:5" ht="12.75">
      <c r="A89" s="35" t="s">
        <v>57</v>
      </c>
      <c r="E89" s="40" t="s">
        <v>12560</v>
      </c>
    </row>
    <row r="90" spans="1:5" ht="140.25">
      <c r="A90" t="s">
        <v>58</v>
      </c>
      <c r="E90" s="39" t="s">
        <v>12239</v>
      </c>
    </row>
    <row r="91" spans="1:16" ht="12.75">
      <c r="A91" t="s">
        <v>49</v>
      </c>
      <c s="34" t="s">
        <v>91</v>
      </c>
      <c s="34" t="s">
        <v>12446</v>
      </c>
      <c s="35" t="s">
        <v>52</v>
      </c>
      <c s="6" t="s">
        <v>12447</v>
      </c>
      <c s="36" t="s">
        <v>105</v>
      </c>
      <c s="37">
        <v>20</v>
      </c>
      <c s="36">
        <v>0</v>
      </c>
      <c s="36">
        <f>ROUND(G91*H91,6)</f>
      </c>
      <c r="L91" s="38">
        <v>0</v>
      </c>
      <c s="32">
        <f>ROUND(ROUND(L91,2)*ROUND(G91,3),2)</f>
      </c>
      <c s="36" t="s">
        <v>11685</v>
      </c>
      <c>
        <f>(M91*21)/100</f>
      </c>
      <c t="s">
        <v>28</v>
      </c>
    </row>
    <row r="92" spans="1:5" ht="12.75">
      <c r="A92" s="35" t="s">
        <v>56</v>
      </c>
      <c r="E92" s="39" t="s">
        <v>52</v>
      </c>
    </row>
    <row r="93" spans="1:5" ht="12.75">
      <c r="A93" s="35" t="s">
        <v>57</v>
      </c>
      <c r="E93" s="40" t="s">
        <v>12560</v>
      </c>
    </row>
    <row r="94" spans="1:5" ht="102">
      <c r="A94" t="s">
        <v>58</v>
      </c>
      <c r="E94" s="39" t="s">
        <v>12448</v>
      </c>
    </row>
    <row r="95" spans="1:16" ht="25.5">
      <c r="A95" t="s">
        <v>49</v>
      </c>
      <c s="34" t="s">
        <v>96</v>
      </c>
      <c s="34" t="s">
        <v>12561</v>
      </c>
      <c s="35" t="s">
        <v>52</v>
      </c>
      <c s="6" t="s">
        <v>12562</v>
      </c>
      <c s="36" t="s">
        <v>67</v>
      </c>
      <c s="37">
        <v>12</v>
      </c>
      <c s="36">
        <v>0</v>
      </c>
      <c s="36">
        <f>ROUND(G95*H95,6)</f>
      </c>
      <c r="L95" s="38">
        <v>0</v>
      </c>
      <c s="32">
        <f>ROUND(ROUND(L95,2)*ROUND(G95,3),2)</f>
      </c>
      <c s="36" t="s">
        <v>11685</v>
      </c>
      <c>
        <f>(M95*21)/100</f>
      </c>
      <c t="s">
        <v>28</v>
      </c>
    </row>
    <row r="96" spans="1:5" ht="12.75">
      <c r="A96" s="35" t="s">
        <v>56</v>
      </c>
      <c r="E96" s="39" t="s">
        <v>52</v>
      </c>
    </row>
    <row r="97" spans="1:5" ht="12.75">
      <c r="A97" s="35" t="s">
        <v>57</v>
      </c>
      <c r="E97" s="40" t="s">
        <v>12289</v>
      </c>
    </row>
    <row r="98" spans="1:5" ht="114.75">
      <c r="A98" t="s">
        <v>58</v>
      </c>
      <c r="E98" s="39" t="s">
        <v>12563</v>
      </c>
    </row>
    <row r="99" spans="1:16" ht="12.75">
      <c r="A99" t="s">
        <v>49</v>
      </c>
      <c s="34" t="s">
        <v>888</v>
      </c>
      <c s="34" t="s">
        <v>12453</v>
      </c>
      <c s="35" t="s">
        <v>52</v>
      </c>
      <c s="6" t="s">
        <v>12454</v>
      </c>
      <c s="36" t="s">
        <v>67</v>
      </c>
      <c s="37">
        <v>12</v>
      </c>
      <c s="36">
        <v>0</v>
      </c>
      <c s="36">
        <f>ROUND(G99*H99,6)</f>
      </c>
      <c r="L99" s="38">
        <v>0</v>
      </c>
      <c s="32">
        <f>ROUND(ROUND(L99,2)*ROUND(G99,3),2)</f>
      </c>
      <c s="36" t="s">
        <v>11685</v>
      </c>
      <c>
        <f>(M99*21)/100</f>
      </c>
      <c t="s">
        <v>28</v>
      </c>
    </row>
    <row r="100" spans="1:5" ht="12.75">
      <c r="A100" s="35" t="s">
        <v>56</v>
      </c>
      <c r="E100" s="39" t="s">
        <v>52</v>
      </c>
    </row>
    <row r="101" spans="1:5" ht="12.75">
      <c r="A101" s="35" t="s">
        <v>57</v>
      </c>
      <c r="E101" s="40" t="s">
        <v>12289</v>
      </c>
    </row>
    <row r="102" spans="1:5" ht="127.5">
      <c r="A102" t="s">
        <v>58</v>
      </c>
      <c r="E102" s="39" t="s">
        <v>12455</v>
      </c>
    </row>
    <row r="103" spans="1:16" ht="25.5">
      <c r="A103" t="s">
        <v>49</v>
      </c>
      <c s="34" t="s">
        <v>102</v>
      </c>
      <c s="34" t="s">
        <v>12564</v>
      </c>
      <c s="35" t="s">
        <v>52</v>
      </c>
      <c s="6" t="s">
        <v>12565</v>
      </c>
      <c s="36" t="s">
        <v>67</v>
      </c>
      <c s="37">
        <v>12</v>
      </c>
      <c s="36">
        <v>0</v>
      </c>
      <c s="36">
        <f>ROUND(G103*H103,6)</f>
      </c>
      <c r="L103" s="38">
        <v>0</v>
      </c>
      <c s="32">
        <f>ROUND(ROUND(L103,2)*ROUND(G103,3),2)</f>
      </c>
      <c s="36" t="s">
        <v>11685</v>
      </c>
      <c>
        <f>(M103*21)/100</f>
      </c>
      <c t="s">
        <v>28</v>
      </c>
    </row>
    <row r="104" spans="1:5" ht="12.75">
      <c r="A104" s="35" t="s">
        <v>56</v>
      </c>
      <c r="E104" s="39" t="s">
        <v>52</v>
      </c>
    </row>
    <row r="105" spans="1:5" ht="12.75">
      <c r="A105" s="35" t="s">
        <v>57</v>
      </c>
      <c r="E105" s="40" t="s">
        <v>12289</v>
      </c>
    </row>
    <row r="106" spans="1:5" ht="102">
      <c r="A106" t="s">
        <v>58</v>
      </c>
      <c r="E106" s="39" t="s">
        <v>12278</v>
      </c>
    </row>
    <row r="107" spans="1:16" ht="25.5">
      <c r="A107" t="s">
        <v>49</v>
      </c>
      <c s="34" t="s">
        <v>820</v>
      </c>
      <c s="34" t="s">
        <v>12274</v>
      </c>
      <c s="35" t="s">
        <v>52</v>
      </c>
      <c s="6" t="s">
        <v>12275</v>
      </c>
      <c s="36" t="s">
        <v>67</v>
      </c>
      <c s="37">
        <v>2</v>
      </c>
      <c s="36">
        <v>0</v>
      </c>
      <c s="36">
        <f>ROUND(G107*H107,6)</f>
      </c>
      <c r="L107" s="38">
        <v>0</v>
      </c>
      <c s="32">
        <f>ROUND(ROUND(L107,2)*ROUND(G107,3),2)</f>
      </c>
      <c s="36" t="s">
        <v>11685</v>
      </c>
      <c>
        <f>(M107*21)/100</f>
      </c>
      <c t="s">
        <v>28</v>
      </c>
    </row>
    <row r="108" spans="1:5" ht="12.75">
      <c r="A108" s="35" t="s">
        <v>56</v>
      </c>
      <c r="E108" s="39" t="s">
        <v>12276</v>
      </c>
    </row>
    <row r="109" spans="1:5" ht="12.75">
      <c r="A109" s="35" t="s">
        <v>57</v>
      </c>
      <c r="E109" s="40" t="s">
        <v>12277</v>
      </c>
    </row>
    <row r="110" spans="1:5" ht="102">
      <c r="A110" t="s">
        <v>58</v>
      </c>
      <c r="E110" s="39" t="s">
        <v>12278</v>
      </c>
    </row>
    <row r="111" spans="1:16" ht="12.75">
      <c r="A111" t="s">
        <v>49</v>
      </c>
      <c s="34" t="s">
        <v>108</v>
      </c>
      <c s="34" t="s">
        <v>12279</v>
      </c>
      <c s="35" t="s">
        <v>52</v>
      </c>
      <c s="6" t="s">
        <v>12280</v>
      </c>
      <c s="36" t="s">
        <v>67</v>
      </c>
      <c s="37">
        <v>14</v>
      </c>
      <c s="36">
        <v>0</v>
      </c>
      <c s="36">
        <f>ROUND(G111*H111,6)</f>
      </c>
      <c r="L111" s="38">
        <v>0</v>
      </c>
      <c s="32">
        <f>ROUND(ROUND(L111,2)*ROUND(G111,3),2)</f>
      </c>
      <c s="36" t="s">
        <v>11685</v>
      </c>
      <c>
        <f>(M111*21)/100</f>
      </c>
      <c t="s">
        <v>28</v>
      </c>
    </row>
    <row r="112" spans="1:5" ht="12.75">
      <c r="A112" s="35" t="s">
        <v>56</v>
      </c>
      <c r="E112" s="39" t="s">
        <v>52</v>
      </c>
    </row>
    <row r="113" spans="1:5" ht="12.75">
      <c r="A113" s="35" t="s">
        <v>57</v>
      </c>
      <c r="E113" s="40" t="s">
        <v>12281</v>
      </c>
    </row>
    <row r="114" spans="1:5" ht="89.25">
      <c r="A114" t="s">
        <v>58</v>
      </c>
      <c r="E114" s="39" t="s">
        <v>12282</v>
      </c>
    </row>
    <row r="115" spans="1:16" ht="25.5">
      <c r="A115" t="s">
        <v>49</v>
      </c>
      <c s="34" t="s">
        <v>112</v>
      </c>
      <c s="34" t="s">
        <v>12470</v>
      </c>
      <c s="35" t="s">
        <v>52</v>
      </c>
      <c s="6" t="s">
        <v>12471</v>
      </c>
      <c s="36" t="s">
        <v>67</v>
      </c>
      <c s="37">
        <v>12</v>
      </c>
      <c s="36">
        <v>0</v>
      </c>
      <c s="36">
        <f>ROUND(G115*H115,6)</f>
      </c>
      <c r="L115" s="38">
        <v>0</v>
      </c>
      <c s="32">
        <f>ROUND(ROUND(L115,2)*ROUND(G115,3),2)</f>
      </c>
      <c s="36" t="s">
        <v>11685</v>
      </c>
      <c>
        <f>(M115*21)/100</f>
      </c>
      <c t="s">
        <v>28</v>
      </c>
    </row>
    <row r="116" spans="1:5" ht="12.75">
      <c r="A116" s="35" t="s">
        <v>56</v>
      </c>
      <c r="E116" s="39" t="s">
        <v>52</v>
      </c>
    </row>
    <row r="117" spans="1:5" ht="12.75">
      <c r="A117" s="35" t="s">
        <v>57</v>
      </c>
      <c r="E117" s="40" t="s">
        <v>12556</v>
      </c>
    </row>
    <row r="118" spans="1:5" ht="76.5">
      <c r="A118" t="s">
        <v>58</v>
      </c>
      <c r="E118" s="39" t="s">
        <v>12469</v>
      </c>
    </row>
    <row r="119" spans="1:16" ht="25.5">
      <c r="A119" t="s">
        <v>49</v>
      </c>
      <c s="34" t="s">
        <v>116</v>
      </c>
      <c s="34" t="s">
        <v>12283</v>
      </c>
      <c s="35" t="s">
        <v>52</v>
      </c>
      <c s="6" t="s">
        <v>12284</v>
      </c>
      <c s="36" t="s">
        <v>67</v>
      </c>
      <c s="37">
        <v>1</v>
      </c>
      <c s="36">
        <v>0</v>
      </c>
      <c s="36">
        <f>ROUND(G119*H119,6)</f>
      </c>
      <c r="L119" s="38">
        <v>0</v>
      </c>
      <c s="32">
        <f>ROUND(ROUND(L119,2)*ROUND(G119,3),2)</f>
      </c>
      <c s="36" t="s">
        <v>11685</v>
      </c>
      <c>
        <f>(M119*21)/100</f>
      </c>
      <c t="s">
        <v>28</v>
      </c>
    </row>
    <row r="120" spans="1:5" ht="12.75">
      <c r="A120" s="35" t="s">
        <v>56</v>
      </c>
      <c r="E120" s="39" t="s">
        <v>12285</v>
      </c>
    </row>
    <row r="121" spans="1:5" ht="12.75">
      <c r="A121" s="35" t="s">
        <v>57</v>
      </c>
      <c r="E121" s="40" t="s">
        <v>12273</v>
      </c>
    </row>
    <row r="122" spans="1:5" ht="102">
      <c r="A122" t="s">
        <v>58</v>
      </c>
      <c r="E122" s="39" t="s">
        <v>12193</v>
      </c>
    </row>
    <row r="123" spans="1:16" ht="25.5">
      <c r="A123" t="s">
        <v>49</v>
      </c>
      <c s="34" t="s">
        <v>120</v>
      </c>
      <c s="34" t="s">
        <v>12286</v>
      </c>
      <c s="35" t="s">
        <v>52</v>
      </c>
      <c s="6" t="s">
        <v>12287</v>
      </c>
      <c s="36" t="s">
        <v>105</v>
      </c>
      <c s="37">
        <v>30</v>
      </c>
      <c s="36">
        <v>0</v>
      </c>
      <c s="36">
        <f>ROUND(G123*H123,6)</f>
      </c>
      <c r="L123" s="38">
        <v>0</v>
      </c>
      <c s="32">
        <f>ROUND(ROUND(L123,2)*ROUND(G123,3),2)</f>
      </c>
      <c s="36" t="s">
        <v>11685</v>
      </c>
      <c>
        <f>(M123*21)/100</f>
      </c>
      <c t="s">
        <v>28</v>
      </c>
    </row>
    <row r="124" spans="1:5" ht="12.75">
      <c r="A124" s="35" t="s">
        <v>56</v>
      </c>
      <c r="E124" s="39" t="s">
        <v>12288</v>
      </c>
    </row>
    <row r="125" spans="1:5" ht="12.75">
      <c r="A125" s="35" t="s">
        <v>57</v>
      </c>
      <c r="E125" s="40" t="s">
        <v>12289</v>
      </c>
    </row>
    <row r="126" spans="1:5" ht="76.5">
      <c r="A126" t="s">
        <v>58</v>
      </c>
      <c r="E126" s="39" t="s">
        <v>12086</v>
      </c>
    </row>
    <row r="127" spans="1:16" ht="12.75">
      <c r="A127" t="s">
        <v>49</v>
      </c>
      <c s="34" t="s">
        <v>124</v>
      </c>
      <c s="34" t="s">
        <v>5549</v>
      </c>
      <c s="35" t="s">
        <v>52</v>
      </c>
      <c s="6" t="s">
        <v>5550</v>
      </c>
      <c s="36" t="s">
        <v>67</v>
      </c>
      <c s="37">
        <v>3</v>
      </c>
      <c s="36">
        <v>0</v>
      </c>
      <c s="36">
        <f>ROUND(G127*H127,6)</f>
      </c>
      <c r="L127" s="38">
        <v>0</v>
      </c>
      <c s="32">
        <f>ROUND(ROUND(L127,2)*ROUND(G127,3),2)</f>
      </c>
      <c s="36" t="s">
        <v>11685</v>
      </c>
      <c>
        <f>(M127*21)/100</f>
      </c>
      <c t="s">
        <v>28</v>
      </c>
    </row>
    <row r="128" spans="1:5" ht="12.75">
      <c r="A128" s="35" t="s">
        <v>56</v>
      </c>
      <c r="E128" s="39" t="s">
        <v>52</v>
      </c>
    </row>
    <row r="129" spans="1:5" ht="12.75">
      <c r="A129" s="35" t="s">
        <v>57</v>
      </c>
      <c r="E129" s="40" t="s">
        <v>12290</v>
      </c>
    </row>
    <row r="130" spans="1:5" ht="89.25">
      <c r="A130" t="s">
        <v>58</v>
      </c>
      <c r="E130" s="39" t="s">
        <v>12213</v>
      </c>
    </row>
    <row r="131" spans="1:16" ht="25.5">
      <c r="A131" t="s">
        <v>49</v>
      </c>
      <c s="34" t="s">
        <v>128</v>
      </c>
      <c s="34" t="s">
        <v>7832</v>
      </c>
      <c s="35" t="s">
        <v>52</v>
      </c>
      <c s="6" t="s">
        <v>7833</v>
      </c>
      <c s="36" t="s">
        <v>67</v>
      </c>
      <c s="37">
        <v>1</v>
      </c>
      <c s="36">
        <v>0</v>
      </c>
      <c s="36">
        <f>ROUND(G131*H131,6)</f>
      </c>
      <c r="L131" s="38">
        <v>0</v>
      </c>
      <c s="32">
        <f>ROUND(ROUND(L131,2)*ROUND(G131,3),2)</f>
      </c>
      <c s="36" t="s">
        <v>11685</v>
      </c>
      <c>
        <f>(M131*21)/100</f>
      </c>
      <c t="s">
        <v>28</v>
      </c>
    </row>
    <row r="132" spans="1:5" ht="12.75">
      <c r="A132" s="35" t="s">
        <v>56</v>
      </c>
      <c r="E132" s="39" t="s">
        <v>52</v>
      </c>
    </row>
    <row r="133" spans="1:5" ht="12.75">
      <c r="A133" s="35" t="s">
        <v>57</v>
      </c>
      <c r="E133" s="40" t="s">
        <v>12291</v>
      </c>
    </row>
    <row r="134" spans="1:5" ht="89.25">
      <c r="A134" t="s">
        <v>58</v>
      </c>
      <c r="E134" s="39" t="s">
        <v>12292</v>
      </c>
    </row>
    <row r="135" spans="1:16" ht="12.75">
      <c r="A135" t="s">
        <v>49</v>
      </c>
      <c s="34" t="s">
        <v>132</v>
      </c>
      <c s="34" t="s">
        <v>12293</v>
      </c>
      <c s="35" t="s">
        <v>52</v>
      </c>
      <c s="6" t="s">
        <v>12294</v>
      </c>
      <c s="36" t="s">
        <v>67</v>
      </c>
      <c s="37">
        <v>8</v>
      </c>
      <c s="36">
        <v>0</v>
      </c>
      <c s="36">
        <f>ROUND(G135*H135,6)</f>
      </c>
      <c r="L135" s="38">
        <v>0</v>
      </c>
      <c s="32">
        <f>ROUND(ROUND(L135,2)*ROUND(G135,3),2)</f>
      </c>
      <c s="36" t="s">
        <v>11685</v>
      </c>
      <c>
        <f>(M135*21)/100</f>
      </c>
      <c t="s">
        <v>28</v>
      </c>
    </row>
    <row r="136" spans="1:5" ht="12.75">
      <c r="A136" s="35" t="s">
        <v>56</v>
      </c>
      <c r="E136" s="39" t="s">
        <v>12295</v>
      </c>
    </row>
    <row r="137" spans="1:5" ht="12.75">
      <c r="A137" s="35" t="s">
        <v>57</v>
      </c>
      <c r="E137" s="40" t="s">
        <v>12291</v>
      </c>
    </row>
    <row r="138" spans="1:5" ht="102">
      <c r="A138" t="s">
        <v>58</v>
      </c>
      <c r="E138" s="39" t="s">
        <v>12296</v>
      </c>
    </row>
    <row r="139" spans="1:16" ht="38.25">
      <c r="A139" t="s">
        <v>49</v>
      </c>
      <c s="34" t="s">
        <v>136</v>
      </c>
      <c s="34" t="s">
        <v>1305</v>
      </c>
      <c s="35" t="s">
        <v>52</v>
      </c>
      <c s="6" t="s">
        <v>12297</v>
      </c>
      <c s="36" t="s">
        <v>486</v>
      </c>
      <c s="37">
        <v>8</v>
      </c>
      <c s="36">
        <v>0</v>
      </c>
      <c s="36">
        <f>ROUND(G139*H139,6)</f>
      </c>
      <c r="L139" s="38">
        <v>0</v>
      </c>
      <c s="32">
        <f>ROUND(ROUND(L139,2)*ROUND(G139,3),2)</f>
      </c>
      <c s="36" t="s">
        <v>11685</v>
      </c>
      <c>
        <f>(M139*21)/100</f>
      </c>
      <c t="s">
        <v>28</v>
      </c>
    </row>
    <row r="140" spans="1:5" ht="12.75">
      <c r="A140" s="35" t="s">
        <v>56</v>
      </c>
      <c r="E140" s="39" t="s">
        <v>52</v>
      </c>
    </row>
    <row r="141" spans="1:5" ht="12.75">
      <c r="A141" s="35" t="s">
        <v>57</v>
      </c>
      <c r="E141" s="40" t="s">
        <v>12290</v>
      </c>
    </row>
    <row r="142" spans="1:5" ht="140.25">
      <c r="A142" t="s">
        <v>58</v>
      </c>
      <c r="E142" s="39" t="s">
        <v>12210</v>
      </c>
    </row>
    <row r="143" spans="1:16" ht="25.5">
      <c r="A143" t="s">
        <v>49</v>
      </c>
      <c s="34" t="s">
        <v>140</v>
      </c>
      <c s="34" t="s">
        <v>1540</v>
      </c>
      <c s="35" t="s">
        <v>52</v>
      </c>
      <c s="6" t="s">
        <v>12298</v>
      </c>
      <c s="36" t="s">
        <v>486</v>
      </c>
      <c s="37">
        <v>8</v>
      </c>
      <c s="36">
        <v>0</v>
      </c>
      <c s="36">
        <f>ROUND(G143*H143,6)</f>
      </c>
      <c r="L143" s="38">
        <v>0</v>
      </c>
      <c s="32">
        <f>ROUND(ROUND(L143,2)*ROUND(G143,3),2)</f>
      </c>
      <c s="36" t="s">
        <v>11685</v>
      </c>
      <c>
        <f>(M143*21)/100</f>
      </c>
      <c t="s">
        <v>28</v>
      </c>
    </row>
    <row r="144" spans="1:5" ht="12.75">
      <c r="A144" s="35" t="s">
        <v>56</v>
      </c>
      <c r="E144" s="39" t="s">
        <v>52</v>
      </c>
    </row>
    <row r="145" spans="1:5" ht="12.75">
      <c r="A145" s="35" t="s">
        <v>57</v>
      </c>
      <c r="E145" s="40" t="s">
        <v>12290</v>
      </c>
    </row>
    <row r="146" spans="1:5" ht="153">
      <c r="A146" t="s">
        <v>58</v>
      </c>
      <c r="E146" s="39" t="s">
        <v>12212</v>
      </c>
    </row>
    <row r="147" spans="1:13" ht="12.75">
      <c r="A147" t="s">
        <v>47</v>
      </c>
      <c r="C147" s="31" t="s">
        <v>12299</v>
      </c>
      <c r="E147" s="33" t="s">
        <v>12300</v>
      </c>
      <c r="J147" s="32">
        <f>0</f>
      </c>
      <c s="32">
        <f>0</f>
      </c>
      <c s="32">
        <f>0+L148+L152+L156+L160</f>
      </c>
      <c s="32">
        <f>0+M148+M152+M156+M160</f>
      </c>
    </row>
    <row r="148" spans="1:16" ht="12.75">
      <c r="A148" t="s">
        <v>49</v>
      </c>
      <c s="34" t="s">
        <v>143</v>
      </c>
      <c s="34" t="s">
        <v>12301</v>
      </c>
      <c s="35" t="s">
        <v>52</v>
      </c>
      <c s="6" t="s">
        <v>12302</v>
      </c>
      <c s="36" t="s">
        <v>67</v>
      </c>
      <c s="37">
        <v>2</v>
      </c>
      <c s="36">
        <v>0</v>
      </c>
      <c s="36">
        <f>ROUND(G148*H148,6)</f>
      </c>
      <c r="L148" s="38">
        <v>0</v>
      </c>
      <c s="32">
        <f>ROUND(ROUND(L148,2)*ROUND(G148,3),2)</f>
      </c>
      <c s="36" t="s">
        <v>11685</v>
      </c>
      <c>
        <f>(M148*21)/100</f>
      </c>
      <c t="s">
        <v>28</v>
      </c>
    </row>
    <row r="149" spans="1:5" ht="12.75">
      <c r="A149" s="35" t="s">
        <v>56</v>
      </c>
      <c r="E149" s="39" t="s">
        <v>52</v>
      </c>
    </row>
    <row r="150" spans="1:5" ht="12.75">
      <c r="A150" s="35" t="s">
        <v>57</v>
      </c>
      <c r="E150" s="40" t="s">
        <v>12178</v>
      </c>
    </row>
    <row r="151" spans="1:5" ht="153">
      <c r="A151" t="s">
        <v>58</v>
      </c>
      <c r="E151" s="39" t="s">
        <v>12303</v>
      </c>
    </row>
    <row r="152" spans="1:16" ht="12.75">
      <c r="A152" t="s">
        <v>49</v>
      </c>
      <c s="34" t="s">
        <v>147</v>
      </c>
      <c s="34" t="s">
        <v>12304</v>
      </c>
      <c s="35" t="s">
        <v>52</v>
      </c>
      <c s="6" t="s">
        <v>12305</v>
      </c>
      <c s="36" t="s">
        <v>67</v>
      </c>
      <c s="37">
        <v>2</v>
      </c>
      <c s="36">
        <v>0</v>
      </c>
      <c s="36">
        <f>ROUND(G152*H152,6)</f>
      </c>
      <c r="L152" s="38">
        <v>0</v>
      </c>
      <c s="32">
        <f>ROUND(ROUND(L152,2)*ROUND(G152,3),2)</f>
      </c>
      <c s="36" t="s">
        <v>11685</v>
      </c>
      <c>
        <f>(M152*21)/100</f>
      </c>
      <c t="s">
        <v>28</v>
      </c>
    </row>
    <row r="153" spans="1:5" ht="12.75">
      <c r="A153" s="35" t="s">
        <v>56</v>
      </c>
      <c r="E153" s="39" t="s">
        <v>52</v>
      </c>
    </row>
    <row r="154" spans="1:5" ht="12.75">
      <c r="A154" s="35" t="s">
        <v>57</v>
      </c>
      <c r="E154" s="40" t="s">
        <v>12178</v>
      </c>
    </row>
    <row r="155" spans="1:5" ht="114.75">
      <c r="A155" t="s">
        <v>58</v>
      </c>
      <c r="E155" s="39" t="s">
        <v>2726</v>
      </c>
    </row>
    <row r="156" spans="1:16" ht="12.75">
      <c r="A156" t="s">
        <v>49</v>
      </c>
      <c s="34" t="s">
        <v>170</v>
      </c>
      <c s="34" t="s">
        <v>12308</v>
      </c>
      <c s="35" t="s">
        <v>52</v>
      </c>
      <c s="6" t="s">
        <v>12309</v>
      </c>
      <c s="36" t="s">
        <v>67</v>
      </c>
      <c s="37">
        <v>1</v>
      </c>
      <c s="36">
        <v>0</v>
      </c>
      <c s="36">
        <f>ROUND(G156*H156,6)</f>
      </c>
      <c r="L156" s="38">
        <v>0</v>
      </c>
      <c s="32">
        <f>ROUND(ROUND(L156,2)*ROUND(G156,3),2)</f>
      </c>
      <c s="36" t="s">
        <v>11685</v>
      </c>
      <c>
        <f>(M156*21)/100</f>
      </c>
      <c t="s">
        <v>28</v>
      </c>
    </row>
    <row r="157" spans="1:5" ht="12.75">
      <c r="A157" s="35" t="s">
        <v>56</v>
      </c>
      <c r="E157" s="39" t="s">
        <v>12566</v>
      </c>
    </row>
    <row r="158" spans="1:5" ht="12.75">
      <c r="A158" s="35" t="s">
        <v>57</v>
      </c>
      <c r="E158" s="40" t="s">
        <v>12178</v>
      </c>
    </row>
    <row r="159" spans="1:5" ht="114.75">
      <c r="A159" t="s">
        <v>58</v>
      </c>
      <c r="E159" s="39" t="s">
        <v>2726</v>
      </c>
    </row>
    <row r="160" spans="1:16" ht="12.75">
      <c r="A160" t="s">
        <v>49</v>
      </c>
      <c s="34" t="s">
        <v>175</v>
      </c>
      <c s="34" t="s">
        <v>12312</v>
      </c>
      <c s="35" t="s">
        <v>52</v>
      </c>
      <c s="6" t="s">
        <v>12313</v>
      </c>
      <c s="36" t="s">
        <v>75</v>
      </c>
      <c s="37">
        <v>0.8</v>
      </c>
      <c s="36">
        <v>0</v>
      </c>
      <c s="36">
        <f>ROUND(G160*H160,6)</f>
      </c>
      <c r="L160" s="38">
        <v>0</v>
      </c>
      <c s="32">
        <f>ROUND(ROUND(L160,2)*ROUND(G160,3),2)</f>
      </c>
      <c s="36" t="s">
        <v>11685</v>
      </c>
      <c>
        <f>(M160*21)/100</f>
      </c>
      <c t="s">
        <v>28</v>
      </c>
    </row>
    <row r="161" spans="1:5" ht="12.75">
      <c r="A161" s="35" t="s">
        <v>56</v>
      </c>
      <c r="E161" s="39" t="s">
        <v>12314</v>
      </c>
    </row>
    <row r="162" spans="1:5" ht="12.75">
      <c r="A162" s="35" t="s">
        <v>57</v>
      </c>
      <c r="E162" s="40" t="s">
        <v>12178</v>
      </c>
    </row>
    <row r="163" spans="1:5" ht="127.5">
      <c r="A163" t="s">
        <v>58</v>
      </c>
      <c r="E163" s="39" t="s">
        <v>11918</v>
      </c>
    </row>
    <row r="164" spans="1:13" ht="12.75">
      <c r="A164" t="s">
        <v>47</v>
      </c>
      <c r="C164" s="31" t="s">
        <v>12214</v>
      </c>
      <c r="E164" s="33" t="s">
        <v>12215</v>
      </c>
      <c r="J164" s="32">
        <f>0</f>
      </c>
      <c s="32">
        <f>0</f>
      </c>
      <c s="32">
        <f>0+L165+L169+L173+L177+L181+L185+L189+L193</f>
      </c>
      <c s="32">
        <f>0+M165+M169+M173+M177+M181+M185+M189+M193</f>
      </c>
    </row>
    <row r="165" spans="1:16" ht="25.5">
      <c r="A165" t="s">
        <v>49</v>
      </c>
      <c s="34" t="s">
        <v>737</v>
      </c>
      <c s="34" t="s">
        <v>1334</v>
      </c>
      <c s="35" t="s">
        <v>52</v>
      </c>
      <c s="6" t="s">
        <v>1531</v>
      </c>
      <c s="36" t="s">
        <v>67</v>
      </c>
      <c s="37">
        <v>1</v>
      </c>
      <c s="36">
        <v>0</v>
      </c>
      <c s="36">
        <f>ROUND(G165*H165,6)</f>
      </c>
      <c r="L165" s="38">
        <v>0</v>
      </c>
      <c s="32">
        <f>ROUND(ROUND(L165,2)*ROUND(G165,3),2)</f>
      </c>
      <c s="36" t="s">
        <v>11685</v>
      </c>
      <c>
        <f>(M165*21)/100</f>
      </c>
      <c t="s">
        <v>28</v>
      </c>
    </row>
    <row r="166" spans="1:5" ht="12.75">
      <c r="A166" s="35" t="s">
        <v>56</v>
      </c>
      <c r="E166" s="39" t="s">
        <v>52</v>
      </c>
    </row>
    <row r="167" spans="1:5" ht="12.75">
      <c r="A167" s="35" t="s">
        <v>57</v>
      </c>
      <c r="E167" s="40" t="s">
        <v>52</v>
      </c>
    </row>
    <row r="168" spans="1:5" ht="114.75">
      <c r="A168" t="s">
        <v>58</v>
      </c>
      <c r="E168" s="39" t="s">
        <v>1532</v>
      </c>
    </row>
    <row r="169" spans="1:16" ht="25.5">
      <c r="A169" t="s">
        <v>49</v>
      </c>
      <c s="34" t="s">
        <v>741</v>
      </c>
      <c s="34" t="s">
        <v>1331</v>
      </c>
      <c s="35" t="s">
        <v>52</v>
      </c>
      <c s="6" t="s">
        <v>1839</v>
      </c>
      <c s="36" t="s">
        <v>67</v>
      </c>
      <c s="37">
        <v>1</v>
      </c>
      <c s="36">
        <v>0</v>
      </c>
      <c s="36">
        <f>ROUND(G169*H169,6)</f>
      </c>
      <c r="L169" s="38">
        <v>0</v>
      </c>
      <c s="32">
        <f>ROUND(ROUND(L169,2)*ROUND(G169,3),2)</f>
      </c>
      <c s="36" t="s">
        <v>11685</v>
      </c>
      <c>
        <f>(M169*21)/100</f>
      </c>
      <c t="s">
        <v>28</v>
      </c>
    </row>
    <row r="170" spans="1:5" ht="12.75">
      <c r="A170" s="35" t="s">
        <v>56</v>
      </c>
      <c r="E170" s="39" t="s">
        <v>52</v>
      </c>
    </row>
    <row r="171" spans="1:5" ht="12.75">
      <c r="A171" s="35" t="s">
        <v>57</v>
      </c>
      <c r="E171" s="40" t="s">
        <v>52</v>
      </c>
    </row>
    <row r="172" spans="1:5" ht="89.25">
      <c r="A172" t="s">
        <v>58</v>
      </c>
      <c r="E172" s="39" t="s">
        <v>1840</v>
      </c>
    </row>
    <row r="173" spans="1:16" ht="12.75">
      <c r="A173" t="s">
        <v>49</v>
      </c>
      <c s="34" t="s">
        <v>744</v>
      </c>
      <c s="34" t="s">
        <v>1325</v>
      </c>
      <c s="35" t="s">
        <v>52</v>
      </c>
      <c s="6" t="s">
        <v>2625</v>
      </c>
      <c s="36" t="s">
        <v>486</v>
      </c>
      <c s="37">
        <v>5</v>
      </c>
      <c s="36">
        <v>0</v>
      </c>
      <c s="36">
        <f>ROUND(G173*H173,6)</f>
      </c>
      <c r="L173" s="38">
        <v>0</v>
      </c>
      <c s="32">
        <f>ROUND(ROUND(L173,2)*ROUND(G173,3),2)</f>
      </c>
      <c s="36" t="s">
        <v>11685</v>
      </c>
      <c>
        <f>(M173*21)/100</f>
      </c>
      <c t="s">
        <v>28</v>
      </c>
    </row>
    <row r="174" spans="1:5" ht="12.75">
      <c r="A174" s="35" t="s">
        <v>56</v>
      </c>
      <c r="E174" s="39" t="s">
        <v>52</v>
      </c>
    </row>
    <row r="175" spans="1:5" ht="12.75">
      <c r="A175" s="35" t="s">
        <v>57</v>
      </c>
      <c r="E175" s="40" t="s">
        <v>52</v>
      </c>
    </row>
    <row r="176" spans="1:5" ht="89.25">
      <c r="A176" t="s">
        <v>58</v>
      </c>
      <c r="E176" s="39" t="s">
        <v>2626</v>
      </c>
    </row>
    <row r="177" spans="1:16" ht="12.75">
      <c r="A177" t="s">
        <v>49</v>
      </c>
      <c s="34" t="s">
        <v>188</v>
      </c>
      <c s="34" t="s">
        <v>2388</v>
      </c>
      <c s="35" t="s">
        <v>52</v>
      </c>
      <c s="6" t="s">
        <v>2389</v>
      </c>
      <c s="36" t="s">
        <v>486</v>
      </c>
      <c s="37">
        <v>5</v>
      </c>
      <c s="36">
        <v>0</v>
      </c>
      <c s="36">
        <f>ROUND(G177*H177,6)</f>
      </c>
      <c r="L177" s="38">
        <v>0</v>
      </c>
      <c s="32">
        <f>ROUND(ROUND(L177,2)*ROUND(G177,3),2)</f>
      </c>
      <c s="36" t="s">
        <v>11685</v>
      </c>
      <c>
        <f>(M177*21)/100</f>
      </c>
      <c t="s">
        <v>28</v>
      </c>
    </row>
    <row r="178" spans="1:5" ht="12.75">
      <c r="A178" s="35" t="s">
        <v>56</v>
      </c>
      <c r="E178" s="39" t="s">
        <v>52</v>
      </c>
    </row>
    <row r="179" spans="1:5" ht="12.75">
      <c r="A179" s="35" t="s">
        <v>57</v>
      </c>
      <c r="E179" s="40" t="s">
        <v>52</v>
      </c>
    </row>
    <row r="180" spans="1:5" ht="89.25">
      <c r="A180" t="s">
        <v>58</v>
      </c>
      <c r="E180" s="39" t="s">
        <v>2390</v>
      </c>
    </row>
    <row r="181" spans="1:16" ht="12.75">
      <c r="A181" t="s">
        <v>49</v>
      </c>
      <c s="34" t="s">
        <v>192</v>
      </c>
      <c s="34" t="s">
        <v>2391</v>
      </c>
      <c s="35" t="s">
        <v>52</v>
      </c>
      <c s="6" t="s">
        <v>2392</v>
      </c>
      <c s="36" t="s">
        <v>486</v>
      </c>
      <c s="37">
        <v>2</v>
      </c>
      <c s="36">
        <v>0</v>
      </c>
      <c s="36">
        <f>ROUND(G181*H181,6)</f>
      </c>
      <c r="L181" s="38">
        <v>0</v>
      </c>
      <c s="32">
        <f>ROUND(ROUND(L181,2)*ROUND(G181,3),2)</f>
      </c>
      <c s="36" t="s">
        <v>11685</v>
      </c>
      <c>
        <f>(M181*21)/100</f>
      </c>
      <c t="s">
        <v>28</v>
      </c>
    </row>
    <row r="182" spans="1:5" ht="12.75">
      <c r="A182" s="35" t="s">
        <v>56</v>
      </c>
      <c r="E182" s="39" t="s">
        <v>52</v>
      </c>
    </row>
    <row r="183" spans="1:5" ht="12.75">
      <c r="A183" s="35" t="s">
        <v>57</v>
      </c>
      <c r="E183" s="40" t="s">
        <v>52</v>
      </c>
    </row>
    <row r="184" spans="1:5" ht="89.25">
      <c r="A184" t="s">
        <v>58</v>
      </c>
      <c r="E184" s="39" t="s">
        <v>2393</v>
      </c>
    </row>
    <row r="185" spans="1:16" ht="12.75">
      <c r="A185" t="s">
        <v>49</v>
      </c>
      <c s="34" t="s">
        <v>196</v>
      </c>
      <c s="34" t="s">
        <v>2167</v>
      </c>
      <c s="35" t="s">
        <v>52</v>
      </c>
      <c s="6" t="s">
        <v>2168</v>
      </c>
      <c s="36" t="s">
        <v>486</v>
      </c>
      <c s="37">
        <v>10</v>
      </c>
      <c s="36">
        <v>0</v>
      </c>
      <c s="36">
        <f>ROUND(G185*H185,6)</f>
      </c>
      <c r="L185" s="38">
        <v>0</v>
      </c>
      <c s="32">
        <f>ROUND(ROUND(L185,2)*ROUND(G185,3),2)</f>
      </c>
      <c s="36" t="s">
        <v>11685</v>
      </c>
      <c>
        <f>(M185*21)/100</f>
      </c>
      <c t="s">
        <v>28</v>
      </c>
    </row>
    <row r="186" spans="1:5" ht="12.75">
      <c r="A186" s="35" t="s">
        <v>56</v>
      </c>
      <c r="E186" s="39" t="s">
        <v>52</v>
      </c>
    </row>
    <row r="187" spans="1:5" ht="12.75">
      <c r="A187" s="35" t="s">
        <v>57</v>
      </c>
      <c r="E187" s="40" t="s">
        <v>52</v>
      </c>
    </row>
    <row r="188" spans="1:5" ht="89.25">
      <c r="A188" t="s">
        <v>58</v>
      </c>
      <c r="E188" s="39" t="s">
        <v>2394</v>
      </c>
    </row>
    <row r="189" spans="1:16" ht="12.75">
      <c r="A189" t="s">
        <v>49</v>
      </c>
      <c s="34" t="s">
        <v>200</v>
      </c>
      <c s="34" t="s">
        <v>2745</v>
      </c>
      <c s="35" t="s">
        <v>52</v>
      </c>
      <c s="6" t="s">
        <v>2746</v>
      </c>
      <c s="36" t="s">
        <v>67</v>
      </c>
      <c s="37">
        <v>1</v>
      </c>
      <c s="36">
        <v>0</v>
      </c>
      <c s="36">
        <f>ROUND(G189*H189,6)</f>
      </c>
      <c r="L189" s="38">
        <v>0</v>
      </c>
      <c s="32">
        <f>ROUND(ROUND(L189,2)*ROUND(G189,3),2)</f>
      </c>
      <c s="36" t="s">
        <v>11685</v>
      </c>
      <c>
        <f>(M189*21)/100</f>
      </c>
      <c t="s">
        <v>28</v>
      </c>
    </row>
    <row r="190" spans="1:5" ht="12.75">
      <c r="A190" s="35" t="s">
        <v>56</v>
      </c>
      <c r="E190" s="39" t="s">
        <v>52</v>
      </c>
    </row>
    <row r="191" spans="1:5" ht="12.75">
      <c r="A191" s="35" t="s">
        <v>57</v>
      </c>
      <c r="E191" s="40" t="s">
        <v>2747</v>
      </c>
    </row>
    <row r="192" spans="1:5" ht="12.75">
      <c r="A192" t="s">
        <v>58</v>
      </c>
      <c r="E192" s="39" t="s">
        <v>2589</v>
      </c>
    </row>
    <row r="193" spans="1:16" ht="12.75">
      <c r="A193" t="s">
        <v>49</v>
      </c>
      <c s="34" t="s">
        <v>204</v>
      </c>
      <c s="34" t="s">
        <v>2586</v>
      </c>
      <c s="35" t="s">
        <v>52</v>
      </c>
      <c s="6" t="s">
        <v>2587</v>
      </c>
      <c s="36" t="s">
        <v>932</v>
      </c>
      <c s="37">
        <v>1</v>
      </c>
      <c s="36">
        <v>0</v>
      </c>
      <c s="36">
        <f>ROUND(G193*H193,6)</f>
      </c>
      <c r="L193" s="38">
        <v>0</v>
      </c>
      <c s="32">
        <f>ROUND(ROUND(L193,2)*ROUND(G193,3),2)</f>
      </c>
      <c s="36" t="s">
        <v>11685</v>
      </c>
      <c>
        <f>(M193*21)/100</f>
      </c>
      <c t="s">
        <v>28</v>
      </c>
    </row>
    <row r="194" spans="1:5" ht="12.75">
      <c r="A194" s="35" t="s">
        <v>56</v>
      </c>
      <c r="E194" s="39" t="s">
        <v>52</v>
      </c>
    </row>
    <row r="195" spans="1:5" ht="12.75">
      <c r="A195" s="35" t="s">
        <v>57</v>
      </c>
      <c r="E195" s="40" t="s">
        <v>2588</v>
      </c>
    </row>
    <row r="196" spans="1:5" ht="12.75">
      <c r="A196" t="s">
        <v>58</v>
      </c>
      <c r="E196" s="39" t="s">
        <v>2589</v>
      </c>
    </row>
    <row r="197" spans="1:13" ht="12.75">
      <c r="A197" t="s">
        <v>47</v>
      </c>
      <c r="C197" s="31" t="s">
        <v>642</v>
      </c>
      <c r="E197" s="33" t="s">
        <v>5580</v>
      </c>
      <c r="J197" s="32">
        <f>0</f>
      </c>
      <c s="32">
        <f>0</f>
      </c>
      <c s="32">
        <f>0+L198+L202+L206</f>
      </c>
      <c s="32">
        <f>0+M198+M202+M206</f>
      </c>
    </row>
    <row r="198" spans="1:16" ht="25.5">
      <c r="A198" t="s">
        <v>49</v>
      </c>
      <c s="34" t="s">
        <v>178</v>
      </c>
      <c s="34" t="s">
        <v>655</v>
      </c>
      <c s="35" t="s">
        <v>656</v>
      </c>
      <c s="6" t="s">
        <v>657</v>
      </c>
      <c s="36" t="s">
        <v>648</v>
      </c>
      <c s="37">
        <v>5.2</v>
      </c>
      <c s="36">
        <v>0</v>
      </c>
      <c s="36">
        <f>ROUND(G198*H198,6)</f>
      </c>
      <c r="L198" s="38">
        <v>0</v>
      </c>
      <c s="32">
        <f>ROUND(ROUND(L198,2)*ROUND(G198,3),2)</f>
      </c>
      <c s="36" t="s">
        <v>649</v>
      </c>
      <c>
        <f>(M198*21)/100</f>
      </c>
      <c t="s">
        <v>28</v>
      </c>
    </row>
    <row r="199" spans="1:5" ht="25.5">
      <c r="A199" s="35" t="s">
        <v>56</v>
      </c>
      <c r="E199" s="39" t="s">
        <v>2187</v>
      </c>
    </row>
    <row r="200" spans="1:5" ht="12.75">
      <c r="A200" s="35" t="s">
        <v>57</v>
      </c>
      <c r="E200" s="40" t="s">
        <v>12178</v>
      </c>
    </row>
    <row r="201" spans="1:5" ht="102">
      <c r="A201" t="s">
        <v>58</v>
      </c>
      <c r="E201" s="39" t="s">
        <v>651</v>
      </c>
    </row>
    <row r="202" spans="1:16" ht="25.5">
      <c r="A202" t="s">
        <v>49</v>
      </c>
      <c s="34" t="s">
        <v>181</v>
      </c>
      <c s="34" t="s">
        <v>658</v>
      </c>
      <c s="35" t="s">
        <v>659</v>
      </c>
      <c s="6" t="s">
        <v>660</v>
      </c>
      <c s="36" t="s">
        <v>648</v>
      </c>
      <c s="37">
        <v>1</v>
      </c>
      <c s="36">
        <v>0</v>
      </c>
      <c s="36">
        <f>ROUND(G202*H202,6)</f>
      </c>
      <c r="L202" s="38">
        <v>0</v>
      </c>
      <c s="32">
        <f>ROUND(ROUND(L202,2)*ROUND(G202,3),2)</f>
      </c>
      <c s="36" t="s">
        <v>649</v>
      </c>
      <c>
        <f>(M202*21)/100</f>
      </c>
      <c t="s">
        <v>28</v>
      </c>
    </row>
    <row r="203" spans="1:5" ht="25.5">
      <c r="A203" s="35" t="s">
        <v>56</v>
      </c>
      <c r="E203" s="39" t="s">
        <v>2187</v>
      </c>
    </row>
    <row r="204" spans="1:5" ht="12.75">
      <c r="A204" s="35" t="s">
        <v>57</v>
      </c>
      <c r="E204" s="40" t="s">
        <v>12314</v>
      </c>
    </row>
    <row r="205" spans="1:5" ht="102">
      <c r="A205" t="s">
        <v>58</v>
      </c>
      <c r="E205" s="39" t="s">
        <v>651</v>
      </c>
    </row>
    <row r="206" spans="1:16" ht="25.5">
      <c r="A206" t="s">
        <v>49</v>
      </c>
      <c s="34" t="s">
        <v>185</v>
      </c>
      <c s="34" t="s">
        <v>670</v>
      </c>
      <c s="35" t="s">
        <v>671</v>
      </c>
      <c s="6" t="s">
        <v>672</v>
      </c>
      <c s="36" t="s">
        <v>648</v>
      </c>
      <c s="37">
        <v>0.4</v>
      </c>
      <c s="36">
        <v>0</v>
      </c>
      <c s="36">
        <f>ROUND(G206*H206,6)</f>
      </c>
      <c r="L206" s="38">
        <v>0</v>
      </c>
      <c s="32">
        <f>ROUND(ROUND(L206,2)*ROUND(G206,3),2)</f>
      </c>
      <c s="36" t="s">
        <v>649</v>
      </c>
      <c>
        <f>(M206*21)/100</f>
      </c>
      <c t="s">
        <v>28</v>
      </c>
    </row>
    <row r="207" spans="1:5" ht="25.5">
      <c r="A207" s="35" t="s">
        <v>56</v>
      </c>
      <c r="E207" s="39" t="s">
        <v>2187</v>
      </c>
    </row>
    <row r="208" spans="1:5" ht="12.75">
      <c r="A208" s="35" t="s">
        <v>57</v>
      </c>
      <c r="E208" s="40" t="s">
        <v>12178</v>
      </c>
    </row>
    <row r="209" spans="1:5" ht="102">
      <c r="A209" t="s">
        <v>58</v>
      </c>
      <c r="E209"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12569</v>
      </c>
      <c r="E8" s="30" t="s">
        <v>12568</v>
      </c>
      <c r="J8" s="29">
        <f>0+J9+J46+J87+J124</f>
      </c>
      <c s="29">
        <f>0+K9+K46+K87+K124</f>
      </c>
      <c s="29">
        <f>0+L9+L46+L87+L124</f>
      </c>
      <c s="29">
        <f>0+M9+M46+M87+M124</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115</v>
      </c>
      <c s="36">
        <v>0</v>
      </c>
      <c s="36">
        <f>ROUND(G10*H10,6)</f>
      </c>
      <c r="L10" s="38">
        <v>0</v>
      </c>
      <c s="32">
        <f>ROUND(ROUND(L10,2)*ROUND(G10,3),2)</f>
      </c>
      <c s="36" t="s">
        <v>11685</v>
      </c>
      <c>
        <f>(M10*21)/100</f>
      </c>
      <c t="s">
        <v>28</v>
      </c>
    </row>
    <row r="11" spans="1:5" ht="12.75">
      <c r="A11" s="35" t="s">
        <v>56</v>
      </c>
      <c r="E11" s="39" t="s">
        <v>1040</v>
      </c>
    </row>
    <row r="12" spans="1:5" ht="12.75">
      <c r="A12" s="35" t="s">
        <v>57</v>
      </c>
      <c r="E12" s="40" t="s">
        <v>12570</v>
      </c>
    </row>
    <row r="13" spans="1:5" ht="12.75">
      <c r="A13" t="s">
        <v>58</v>
      </c>
      <c r="E13" s="39" t="s">
        <v>12570</v>
      </c>
    </row>
    <row r="14" spans="1:16" ht="12.75">
      <c r="A14" t="s">
        <v>49</v>
      </c>
      <c s="34" t="s">
        <v>28</v>
      </c>
      <c s="34" t="s">
        <v>165</v>
      </c>
      <c s="35" t="s">
        <v>52</v>
      </c>
      <c s="6" t="s">
        <v>166</v>
      </c>
      <c s="36" t="s">
        <v>75</v>
      </c>
      <c s="37">
        <v>115</v>
      </c>
      <c s="36">
        <v>0</v>
      </c>
      <c s="36">
        <f>ROUND(G14*H14,6)</f>
      </c>
      <c r="L14" s="38">
        <v>0</v>
      </c>
      <c s="32">
        <f>ROUND(ROUND(L14,2)*ROUND(G14,3),2)</f>
      </c>
      <c s="36" t="s">
        <v>11685</v>
      </c>
      <c>
        <f>(M14*21)/100</f>
      </c>
      <c t="s">
        <v>28</v>
      </c>
    </row>
    <row r="15" spans="1:5" ht="12.75">
      <c r="A15" s="35" t="s">
        <v>56</v>
      </c>
      <c r="E15" s="39" t="s">
        <v>1040</v>
      </c>
    </row>
    <row r="16" spans="1:5" ht="12.75">
      <c r="A16" s="35" t="s">
        <v>57</v>
      </c>
      <c r="E16" s="40" t="s">
        <v>12570</v>
      </c>
    </row>
    <row r="17" spans="1:5" ht="318.75">
      <c r="A17" t="s">
        <v>58</v>
      </c>
      <c r="E17" s="39" t="s">
        <v>2572</v>
      </c>
    </row>
    <row r="18" spans="1:16" ht="12.75">
      <c r="A18" t="s">
        <v>49</v>
      </c>
      <c s="34" t="s">
        <v>26</v>
      </c>
      <c s="34" t="s">
        <v>6221</v>
      </c>
      <c s="35" t="s">
        <v>52</v>
      </c>
      <c s="6" t="s">
        <v>6222</v>
      </c>
      <c s="36" t="s">
        <v>105</v>
      </c>
      <c s="37">
        <v>30</v>
      </c>
      <c s="36">
        <v>0</v>
      </c>
      <c s="36">
        <f>ROUND(G18*H18,6)</f>
      </c>
      <c r="L18" s="38">
        <v>0</v>
      </c>
      <c s="32">
        <f>ROUND(ROUND(L18,2)*ROUND(G18,3),2)</f>
      </c>
      <c s="36" t="s">
        <v>11685</v>
      </c>
      <c>
        <f>(M18*21)/100</f>
      </c>
      <c t="s">
        <v>28</v>
      </c>
    </row>
    <row r="19" spans="1:5" ht="12.75">
      <c r="A19" s="35" t="s">
        <v>56</v>
      </c>
      <c r="E19" s="39" t="s">
        <v>1040</v>
      </c>
    </row>
    <row r="20" spans="1:5" ht="12.75">
      <c r="A20" s="35" t="s">
        <v>57</v>
      </c>
      <c r="E20" s="40" t="s">
        <v>12178</v>
      </c>
    </row>
    <row r="21" spans="1:5" ht="25.5">
      <c r="A21" t="s">
        <v>58</v>
      </c>
      <c r="E21" s="39" t="s">
        <v>106</v>
      </c>
    </row>
    <row r="22" spans="1:16" ht="12.75">
      <c r="A22" t="s">
        <v>49</v>
      </c>
      <c s="34" t="s">
        <v>94</v>
      </c>
      <c s="34" t="s">
        <v>125</v>
      </c>
      <c s="35" t="s">
        <v>52</v>
      </c>
      <c s="6" t="s">
        <v>126</v>
      </c>
      <c s="36" t="s">
        <v>105</v>
      </c>
      <c s="37">
        <v>410</v>
      </c>
      <c s="36">
        <v>0</v>
      </c>
      <c s="36">
        <f>ROUND(G22*H22,6)</f>
      </c>
      <c r="L22" s="38">
        <v>0</v>
      </c>
      <c s="32">
        <f>ROUND(ROUND(L22,2)*ROUND(G22,3),2)</f>
      </c>
      <c s="36" t="s">
        <v>11685</v>
      </c>
      <c>
        <f>(M22*21)/100</f>
      </c>
      <c t="s">
        <v>28</v>
      </c>
    </row>
    <row r="23" spans="1:5" ht="12.75">
      <c r="A23" s="35" t="s">
        <v>56</v>
      </c>
      <c r="E23" s="39" t="s">
        <v>1040</v>
      </c>
    </row>
    <row r="24" spans="1:5" ht="12.75">
      <c r="A24" s="35" t="s">
        <v>57</v>
      </c>
      <c r="E24" s="40" t="s">
        <v>12571</v>
      </c>
    </row>
    <row r="25" spans="1:5" ht="140.25">
      <c r="A25" t="s">
        <v>58</v>
      </c>
      <c r="E25" s="39" t="s">
        <v>12221</v>
      </c>
    </row>
    <row r="26" spans="1:16" ht="25.5">
      <c r="A26" t="s">
        <v>49</v>
      </c>
      <c s="34" t="s">
        <v>100</v>
      </c>
      <c s="34" t="s">
        <v>137</v>
      </c>
      <c s="35" t="s">
        <v>52</v>
      </c>
      <c s="6" t="s">
        <v>138</v>
      </c>
      <c s="36" t="s">
        <v>105</v>
      </c>
      <c s="37">
        <v>410</v>
      </c>
      <c s="36">
        <v>0</v>
      </c>
      <c s="36">
        <f>ROUND(G26*H26,6)</f>
      </c>
      <c r="L26" s="38">
        <v>0</v>
      </c>
      <c s="32">
        <f>ROUND(ROUND(L26,2)*ROUND(G26,3),2)</f>
      </c>
      <c s="36" t="s">
        <v>11685</v>
      </c>
      <c>
        <f>(M26*21)/100</f>
      </c>
      <c t="s">
        <v>28</v>
      </c>
    </row>
    <row r="27" spans="1:5" ht="12.75">
      <c r="A27" s="35" t="s">
        <v>56</v>
      </c>
      <c r="E27" s="39" t="s">
        <v>1040</v>
      </c>
    </row>
    <row r="28" spans="1:5" ht="12.75">
      <c r="A28" s="35" t="s">
        <v>57</v>
      </c>
      <c r="E28" s="40" t="s">
        <v>12572</v>
      </c>
    </row>
    <row r="29" spans="1:5" ht="140.25">
      <c r="A29" t="s">
        <v>58</v>
      </c>
      <c r="E29" s="39" t="s">
        <v>6188</v>
      </c>
    </row>
    <row r="30" spans="1:16" ht="12.75">
      <c r="A30" t="s">
        <v>49</v>
      </c>
      <c s="34" t="s">
        <v>27</v>
      </c>
      <c s="34" t="s">
        <v>1159</v>
      </c>
      <c s="35" t="s">
        <v>52</v>
      </c>
      <c s="6" t="s">
        <v>5548</v>
      </c>
      <c s="36" t="s">
        <v>105</v>
      </c>
      <c s="37">
        <v>600</v>
      </c>
      <c s="36">
        <v>0</v>
      </c>
      <c s="36">
        <f>ROUND(G30*H30,6)</f>
      </c>
      <c r="L30" s="38">
        <v>0</v>
      </c>
      <c s="32">
        <f>ROUND(ROUND(L30,2)*ROUND(G30,3),2)</f>
      </c>
      <c s="36" t="s">
        <v>11685</v>
      </c>
      <c>
        <f>(M30*21)/100</f>
      </c>
      <c t="s">
        <v>28</v>
      </c>
    </row>
    <row r="31" spans="1:5" ht="12.75">
      <c r="A31" s="35" t="s">
        <v>56</v>
      </c>
      <c r="E31" s="39" t="s">
        <v>1040</v>
      </c>
    </row>
    <row r="32" spans="1:5" ht="12.75">
      <c r="A32" s="35" t="s">
        <v>57</v>
      </c>
      <c r="E32" s="40" t="s">
        <v>12178</v>
      </c>
    </row>
    <row r="33" spans="1:5" ht="76.5">
      <c r="A33" t="s">
        <v>58</v>
      </c>
      <c r="E33" s="39" t="s">
        <v>12223</v>
      </c>
    </row>
    <row r="34" spans="1:16" ht="12.75">
      <c r="A34" t="s">
        <v>49</v>
      </c>
      <c s="34" t="s">
        <v>168</v>
      </c>
      <c s="34" t="s">
        <v>121</v>
      </c>
      <c s="35" t="s">
        <v>52</v>
      </c>
      <c s="6" t="s">
        <v>122</v>
      </c>
      <c s="36" t="s">
        <v>105</v>
      </c>
      <c s="37">
        <v>600</v>
      </c>
      <c s="36">
        <v>0</v>
      </c>
      <c s="36">
        <f>ROUND(G34*H34,6)</f>
      </c>
      <c r="L34" s="38">
        <v>0</v>
      </c>
      <c s="32">
        <f>ROUND(ROUND(L34,2)*ROUND(G34,3),2)</f>
      </c>
      <c s="36" t="s">
        <v>11685</v>
      </c>
      <c>
        <f>(M34*21)/100</f>
      </c>
      <c t="s">
        <v>28</v>
      </c>
    </row>
    <row r="35" spans="1:5" ht="12.75">
      <c r="A35" s="35" t="s">
        <v>56</v>
      </c>
      <c r="E35" s="39" t="s">
        <v>1040</v>
      </c>
    </row>
    <row r="36" spans="1:5" ht="12.75">
      <c r="A36" s="35" t="s">
        <v>57</v>
      </c>
      <c r="E36" s="40" t="s">
        <v>12178</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11685</v>
      </c>
      <c>
        <f>(M38*21)/100</f>
      </c>
      <c t="s">
        <v>28</v>
      </c>
    </row>
    <row r="39" spans="1:5" ht="12.75">
      <c r="A39" s="35" t="s">
        <v>56</v>
      </c>
      <c r="E39" s="39" t="s">
        <v>1040</v>
      </c>
    </row>
    <row r="40" spans="1:5" ht="12.75">
      <c r="A40" s="35" t="s">
        <v>57</v>
      </c>
      <c r="E40" s="40" t="s">
        <v>12178</v>
      </c>
    </row>
    <row r="41" spans="1:5" ht="102">
      <c r="A41" t="s">
        <v>58</v>
      </c>
      <c r="E41" s="39" t="s">
        <v>2797</v>
      </c>
    </row>
    <row r="42" spans="1:16" ht="12.75">
      <c r="A42" t="s">
        <v>49</v>
      </c>
      <c s="34" t="s">
        <v>673</v>
      </c>
      <c s="34" t="s">
        <v>2808</v>
      </c>
      <c s="35" t="s">
        <v>52</v>
      </c>
      <c s="6" t="s">
        <v>12224</v>
      </c>
      <c s="36" t="s">
        <v>54</v>
      </c>
      <c s="37">
        <v>144</v>
      </c>
      <c s="36">
        <v>0</v>
      </c>
      <c s="36">
        <f>ROUND(G42*H42,6)</f>
      </c>
      <c r="L42" s="38">
        <v>0</v>
      </c>
      <c s="32">
        <f>ROUND(ROUND(L42,2)*ROUND(G42,3),2)</f>
      </c>
      <c s="36" t="s">
        <v>11685</v>
      </c>
      <c>
        <f>(M42*21)/100</f>
      </c>
      <c t="s">
        <v>28</v>
      </c>
    </row>
    <row r="43" spans="1:5" ht="12.75">
      <c r="A43" s="35" t="s">
        <v>56</v>
      </c>
      <c r="E43" s="39" t="s">
        <v>1040</v>
      </c>
    </row>
    <row r="44" spans="1:5" ht="12.75">
      <c r="A44" s="35" t="s">
        <v>57</v>
      </c>
      <c r="E44" s="40" t="s">
        <v>12573</v>
      </c>
    </row>
    <row r="45" spans="1:5" ht="38.25">
      <c r="A45" t="s">
        <v>58</v>
      </c>
      <c r="E45" s="39" t="s">
        <v>3834</v>
      </c>
    </row>
    <row r="46" spans="1:13" ht="12.75">
      <c r="A46" t="s">
        <v>47</v>
      </c>
      <c r="C46" s="31" t="s">
        <v>9359</v>
      </c>
      <c r="E46" s="33" t="s">
        <v>12179</v>
      </c>
      <c r="J46" s="32">
        <f>0</f>
      </c>
      <c s="32">
        <f>0</f>
      </c>
      <c s="32">
        <f>0+L47+L51+L55+L59+L63+L67+L71+L75+L79+L83</f>
      </c>
      <c s="32">
        <f>0+M47+M51+M55+M59+M63+M67+M71+M75+M79+M83</f>
      </c>
    </row>
    <row r="47" spans="1:16" ht="12.75">
      <c r="A47" t="s">
        <v>49</v>
      </c>
      <c s="34" t="s">
        <v>677</v>
      </c>
      <c s="34" t="s">
        <v>12322</v>
      </c>
      <c s="35" t="s">
        <v>52</v>
      </c>
      <c s="6" t="s">
        <v>12323</v>
      </c>
      <c s="36" t="s">
        <v>105</v>
      </c>
      <c s="37">
        <v>600</v>
      </c>
      <c s="36">
        <v>0</v>
      </c>
      <c s="36">
        <f>ROUND(G47*H47,6)</f>
      </c>
      <c r="L47" s="38">
        <v>0</v>
      </c>
      <c s="32">
        <f>ROUND(ROUND(L47,2)*ROUND(G47,3),2)</f>
      </c>
      <c s="36" t="s">
        <v>11685</v>
      </c>
      <c>
        <f>(M47*21)/100</f>
      </c>
      <c t="s">
        <v>28</v>
      </c>
    </row>
    <row r="48" spans="1:5" ht="12.75">
      <c r="A48" s="35" t="s">
        <v>56</v>
      </c>
      <c r="E48" s="39" t="s">
        <v>1040</v>
      </c>
    </row>
    <row r="49" spans="1:5" ht="12.75">
      <c r="A49" s="35" t="s">
        <v>57</v>
      </c>
      <c r="E49" s="40" t="s">
        <v>12180</v>
      </c>
    </row>
    <row r="50" spans="1:5" ht="89.25">
      <c r="A50" t="s">
        <v>58</v>
      </c>
      <c r="E50" s="39" t="s">
        <v>155</v>
      </c>
    </row>
    <row r="51" spans="1:16" ht="25.5">
      <c r="A51" t="s">
        <v>49</v>
      </c>
      <c s="34" t="s">
        <v>681</v>
      </c>
      <c s="34" t="s">
        <v>12324</v>
      </c>
      <c s="35" t="s">
        <v>52</v>
      </c>
      <c s="6" t="s">
        <v>12325</v>
      </c>
      <c s="36" t="s">
        <v>67</v>
      </c>
      <c s="37">
        <v>20</v>
      </c>
      <c s="36">
        <v>0</v>
      </c>
      <c s="36">
        <f>ROUND(G51*H51,6)</f>
      </c>
      <c r="L51" s="38">
        <v>0</v>
      </c>
      <c s="32">
        <f>ROUND(ROUND(L51,2)*ROUND(G51,3),2)</f>
      </c>
      <c s="36" t="s">
        <v>11685</v>
      </c>
      <c>
        <f>(M51*21)/100</f>
      </c>
      <c t="s">
        <v>28</v>
      </c>
    </row>
    <row r="52" spans="1:5" ht="12.75">
      <c r="A52" s="35" t="s">
        <v>56</v>
      </c>
      <c r="E52" s="39" t="s">
        <v>1040</v>
      </c>
    </row>
    <row r="53" spans="1:5" ht="12.75">
      <c r="A53" s="35" t="s">
        <v>57</v>
      </c>
      <c r="E53" s="40" t="s">
        <v>12326</v>
      </c>
    </row>
    <row r="54" spans="1:5" ht="102">
      <c r="A54" t="s">
        <v>58</v>
      </c>
      <c r="E54" s="39" t="s">
        <v>159</v>
      </c>
    </row>
    <row r="55" spans="1:16" ht="25.5">
      <c r="A55" t="s">
        <v>49</v>
      </c>
      <c s="34" t="s">
        <v>685</v>
      </c>
      <c s="34" t="s">
        <v>12327</v>
      </c>
      <c s="35" t="s">
        <v>52</v>
      </c>
      <c s="6" t="s">
        <v>12328</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12329</v>
      </c>
    </row>
    <row r="58" spans="1:5" ht="89.25">
      <c r="A58" t="s">
        <v>58</v>
      </c>
      <c r="E58" s="39" t="s">
        <v>2490</v>
      </c>
    </row>
    <row r="59" spans="1:16" ht="12.75">
      <c r="A59" t="s">
        <v>49</v>
      </c>
      <c s="34" t="s">
        <v>50</v>
      </c>
      <c s="34" t="s">
        <v>12330</v>
      </c>
      <c s="35" t="s">
        <v>52</v>
      </c>
      <c s="6" t="s">
        <v>12574</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12329</v>
      </c>
    </row>
    <row r="62" spans="1:5" ht="89.25">
      <c r="A62" t="s">
        <v>58</v>
      </c>
      <c r="E62" s="39" t="s">
        <v>12575</v>
      </c>
    </row>
    <row r="63" spans="1:16" ht="12.75">
      <c r="A63" t="s">
        <v>49</v>
      </c>
      <c s="34" t="s">
        <v>60</v>
      </c>
      <c s="34" t="s">
        <v>12333</v>
      </c>
      <c s="35" t="s">
        <v>52</v>
      </c>
      <c s="6" t="s">
        <v>12334</v>
      </c>
      <c s="36" t="s">
        <v>67</v>
      </c>
      <c s="37">
        <v>1</v>
      </c>
      <c s="36">
        <v>0</v>
      </c>
      <c s="36">
        <f>ROUND(G63*H63,6)</f>
      </c>
      <c r="L63" s="38">
        <v>0</v>
      </c>
      <c s="32">
        <f>ROUND(ROUND(L63,2)*ROUND(G63,3),2)</f>
      </c>
      <c s="36" t="s">
        <v>11685</v>
      </c>
      <c>
        <f>(M63*21)/100</f>
      </c>
      <c t="s">
        <v>28</v>
      </c>
    </row>
    <row r="64" spans="1:5" ht="12.75">
      <c r="A64" s="35" t="s">
        <v>56</v>
      </c>
      <c r="E64" s="39" t="s">
        <v>1040</v>
      </c>
    </row>
    <row r="65" spans="1:5" ht="12.75">
      <c r="A65" s="35" t="s">
        <v>57</v>
      </c>
      <c r="E65" s="40" t="s">
        <v>12329</v>
      </c>
    </row>
    <row r="66" spans="1:5" ht="114.75">
      <c r="A66" t="s">
        <v>58</v>
      </c>
      <c r="E66" s="39" t="s">
        <v>12335</v>
      </c>
    </row>
    <row r="67" spans="1:16" ht="25.5">
      <c r="A67" t="s">
        <v>49</v>
      </c>
      <c s="34" t="s">
        <v>64</v>
      </c>
      <c s="34" t="s">
        <v>12336</v>
      </c>
      <c s="35" t="s">
        <v>52</v>
      </c>
      <c s="6" t="s">
        <v>12337</v>
      </c>
      <c s="36" t="s">
        <v>67</v>
      </c>
      <c s="37">
        <v>1</v>
      </c>
      <c s="36">
        <v>0</v>
      </c>
      <c s="36">
        <f>ROUND(G67*H67,6)</f>
      </c>
      <c r="L67" s="38">
        <v>0</v>
      </c>
      <c s="32">
        <f>ROUND(ROUND(L67,2)*ROUND(G67,3),2)</f>
      </c>
      <c s="36" t="s">
        <v>11685</v>
      </c>
      <c>
        <f>(M67*21)/100</f>
      </c>
      <c t="s">
        <v>28</v>
      </c>
    </row>
    <row r="68" spans="1:5" ht="12.75">
      <c r="A68" s="35" t="s">
        <v>56</v>
      </c>
      <c r="E68" s="39" t="s">
        <v>1040</v>
      </c>
    </row>
    <row r="69" spans="1:5" ht="12.75">
      <c r="A69" s="35" t="s">
        <v>57</v>
      </c>
      <c r="E69" s="40" t="s">
        <v>12329</v>
      </c>
    </row>
    <row r="70" spans="1:5" ht="102">
      <c r="A70" t="s">
        <v>58</v>
      </c>
      <c r="E70" s="39" t="s">
        <v>2493</v>
      </c>
    </row>
    <row r="71" spans="1:16" ht="25.5">
      <c r="A71" t="s">
        <v>49</v>
      </c>
      <c s="34" t="s">
        <v>69</v>
      </c>
      <c s="34" t="s">
        <v>12338</v>
      </c>
      <c s="35" t="s">
        <v>52</v>
      </c>
      <c s="6" t="s">
        <v>12339</v>
      </c>
      <c s="36" t="s">
        <v>67</v>
      </c>
      <c s="37">
        <v>1</v>
      </c>
      <c s="36">
        <v>0</v>
      </c>
      <c s="36">
        <f>ROUND(G71*H71,6)</f>
      </c>
      <c r="L71" s="38">
        <v>0</v>
      </c>
      <c s="32">
        <f>ROUND(ROUND(L71,2)*ROUND(G71,3),2)</f>
      </c>
      <c s="36" t="s">
        <v>11685</v>
      </c>
      <c>
        <f>(M71*21)/100</f>
      </c>
      <c t="s">
        <v>28</v>
      </c>
    </row>
    <row r="72" spans="1:5" ht="12.75">
      <c r="A72" s="35" t="s">
        <v>56</v>
      </c>
      <c r="E72" s="39" t="s">
        <v>1040</v>
      </c>
    </row>
    <row r="73" spans="1:5" ht="12.75">
      <c r="A73" s="35" t="s">
        <v>57</v>
      </c>
      <c r="E73" s="40" t="s">
        <v>12329</v>
      </c>
    </row>
    <row r="74" spans="1:5" ht="12.75">
      <c r="A74" t="s">
        <v>58</v>
      </c>
      <c r="E74" s="39" t="s">
        <v>12576</v>
      </c>
    </row>
    <row r="75" spans="1:16" ht="25.5">
      <c r="A75" t="s">
        <v>49</v>
      </c>
      <c s="34" t="s">
        <v>72</v>
      </c>
      <c s="34" t="s">
        <v>12341</v>
      </c>
      <c s="35" t="s">
        <v>52</v>
      </c>
      <c s="6" t="s">
        <v>12342</v>
      </c>
      <c s="36" t="s">
        <v>67</v>
      </c>
      <c s="37">
        <v>2</v>
      </c>
      <c s="36">
        <v>0</v>
      </c>
      <c s="36">
        <f>ROUND(G75*H75,6)</f>
      </c>
      <c r="L75" s="38">
        <v>0</v>
      </c>
      <c s="32">
        <f>ROUND(ROUND(L75,2)*ROUND(G75,3),2)</f>
      </c>
      <c s="36" t="s">
        <v>11685</v>
      </c>
      <c>
        <f>(M75*21)/100</f>
      </c>
      <c t="s">
        <v>28</v>
      </c>
    </row>
    <row r="76" spans="1:5" ht="12.75">
      <c r="A76" s="35" t="s">
        <v>56</v>
      </c>
      <c r="E76" s="39" t="s">
        <v>1040</v>
      </c>
    </row>
    <row r="77" spans="1:5" ht="12.75">
      <c r="A77" s="35" t="s">
        <v>57</v>
      </c>
      <c r="E77" s="40" t="s">
        <v>12178</v>
      </c>
    </row>
    <row r="78" spans="1:5" ht="89.25">
      <c r="A78" t="s">
        <v>58</v>
      </c>
      <c r="E78" s="39" t="s">
        <v>12343</v>
      </c>
    </row>
    <row r="79" spans="1:16" ht="12.75">
      <c r="A79" t="s">
        <v>49</v>
      </c>
      <c s="34" t="s">
        <v>78</v>
      </c>
      <c s="34" t="s">
        <v>5549</v>
      </c>
      <c s="35" t="s">
        <v>52</v>
      </c>
      <c s="6" t="s">
        <v>5550</v>
      </c>
      <c s="36" t="s">
        <v>67</v>
      </c>
      <c s="37">
        <v>20</v>
      </c>
      <c s="36">
        <v>0</v>
      </c>
      <c s="36">
        <f>ROUND(G79*H79,6)</f>
      </c>
      <c r="L79" s="38">
        <v>0</v>
      </c>
      <c s="32">
        <f>ROUND(ROUND(L79,2)*ROUND(G79,3),2)</f>
      </c>
      <c s="36" t="s">
        <v>11685</v>
      </c>
      <c>
        <f>(M79*21)/100</f>
      </c>
      <c t="s">
        <v>28</v>
      </c>
    </row>
    <row r="80" spans="1:5" ht="12.75">
      <c r="A80" s="35" t="s">
        <v>56</v>
      </c>
      <c r="E80" s="39" t="s">
        <v>1040</v>
      </c>
    </row>
    <row r="81" spans="1:5" ht="12.75">
      <c r="A81" s="35" t="s">
        <v>57</v>
      </c>
      <c r="E81" s="40" t="s">
        <v>2426</v>
      </c>
    </row>
    <row r="82" spans="1:5" ht="89.25">
      <c r="A82" t="s">
        <v>58</v>
      </c>
      <c r="E82" s="39" t="s">
        <v>12213</v>
      </c>
    </row>
    <row r="83" spans="1:16" ht="12.75">
      <c r="A83" t="s">
        <v>49</v>
      </c>
      <c s="34" t="s">
        <v>83</v>
      </c>
      <c s="34" t="s">
        <v>113</v>
      </c>
      <c s="35" t="s">
        <v>52</v>
      </c>
      <c s="6" t="s">
        <v>114</v>
      </c>
      <c s="36" t="s">
        <v>67</v>
      </c>
      <c s="37">
        <v>20</v>
      </c>
      <c s="36">
        <v>0</v>
      </c>
      <c s="36">
        <f>ROUND(G83*H83,6)</f>
      </c>
      <c r="L83" s="38">
        <v>0</v>
      </c>
      <c s="32">
        <f>ROUND(ROUND(L83,2)*ROUND(G83,3),2)</f>
      </c>
      <c s="36" t="s">
        <v>11685</v>
      </c>
      <c>
        <f>(M83*21)/100</f>
      </c>
      <c t="s">
        <v>28</v>
      </c>
    </row>
    <row r="84" spans="1:5" ht="12.75">
      <c r="A84" s="35" t="s">
        <v>56</v>
      </c>
      <c r="E84" s="39" t="s">
        <v>1040</v>
      </c>
    </row>
    <row r="85" spans="1:5" ht="12.75">
      <c r="A85" s="35" t="s">
        <v>57</v>
      </c>
      <c r="E85" s="40" t="s">
        <v>2426</v>
      </c>
    </row>
    <row r="86" spans="1:5" ht="102">
      <c r="A86" t="s">
        <v>58</v>
      </c>
      <c r="E86" s="39" t="s">
        <v>12240</v>
      </c>
    </row>
    <row r="87" spans="1:13" ht="12.75">
      <c r="A87" t="s">
        <v>47</v>
      </c>
      <c r="C87" s="31" t="s">
        <v>12214</v>
      </c>
      <c r="E87" s="33" t="s">
        <v>12215</v>
      </c>
      <c r="J87" s="32">
        <f>0</f>
      </c>
      <c s="32">
        <f>0</f>
      </c>
      <c s="32">
        <f>0+L88+L92+L96+L100+L104+L108+L112+L116+L120</f>
      </c>
      <c s="32">
        <f>0+M88+M92+M96+M100+M104+M108+M112+M116+M120</f>
      </c>
    </row>
    <row r="88" spans="1:16" ht="25.5">
      <c r="A88" t="s">
        <v>49</v>
      </c>
      <c s="34" t="s">
        <v>96</v>
      </c>
      <c s="34" t="s">
        <v>1334</v>
      </c>
      <c s="35" t="s">
        <v>52</v>
      </c>
      <c s="6" t="s">
        <v>1531</v>
      </c>
      <c s="36" t="s">
        <v>67</v>
      </c>
      <c s="37">
        <v>1</v>
      </c>
      <c s="36">
        <v>0</v>
      </c>
      <c s="36">
        <f>ROUND(G88*H88,6)</f>
      </c>
      <c r="L88" s="38">
        <v>0</v>
      </c>
      <c s="32">
        <f>ROUND(ROUND(L88,2)*ROUND(G88,3),2)</f>
      </c>
      <c s="36" t="s">
        <v>11685</v>
      </c>
      <c>
        <f>(M88*21)/100</f>
      </c>
      <c t="s">
        <v>28</v>
      </c>
    </row>
    <row r="89" spans="1:5" ht="12.75">
      <c r="A89" s="35" t="s">
        <v>56</v>
      </c>
      <c r="E89" s="39" t="s">
        <v>1040</v>
      </c>
    </row>
    <row r="90" spans="1:5" ht="12.75">
      <c r="A90" s="35" t="s">
        <v>57</v>
      </c>
      <c r="E90" s="40" t="s">
        <v>52</v>
      </c>
    </row>
    <row r="91" spans="1:5" ht="114.75">
      <c r="A91" t="s">
        <v>58</v>
      </c>
      <c r="E91" s="39" t="s">
        <v>1532</v>
      </c>
    </row>
    <row r="92" spans="1:16" ht="25.5">
      <c r="A92" t="s">
        <v>49</v>
      </c>
      <c s="34" t="s">
        <v>888</v>
      </c>
      <c s="34" t="s">
        <v>1331</v>
      </c>
      <c s="35" t="s">
        <v>52</v>
      </c>
      <c s="6" t="s">
        <v>1839</v>
      </c>
      <c s="36" t="s">
        <v>67</v>
      </c>
      <c s="37">
        <v>1</v>
      </c>
      <c s="36">
        <v>0</v>
      </c>
      <c s="36">
        <f>ROUND(G92*H92,6)</f>
      </c>
      <c r="L92" s="38">
        <v>0</v>
      </c>
      <c s="32">
        <f>ROUND(ROUND(L92,2)*ROUND(G92,3),2)</f>
      </c>
      <c s="36" t="s">
        <v>11685</v>
      </c>
      <c>
        <f>(M92*21)/100</f>
      </c>
      <c t="s">
        <v>28</v>
      </c>
    </row>
    <row r="93" spans="1:5" ht="12.75">
      <c r="A93" s="35" t="s">
        <v>56</v>
      </c>
      <c r="E93" s="39" t="s">
        <v>1040</v>
      </c>
    </row>
    <row r="94" spans="1:5" ht="12.75">
      <c r="A94" s="35" t="s">
        <v>57</v>
      </c>
      <c r="E94" s="40" t="s">
        <v>52</v>
      </c>
    </row>
    <row r="95" spans="1:5" ht="89.25">
      <c r="A95" t="s">
        <v>58</v>
      </c>
      <c r="E95" s="39" t="s">
        <v>1840</v>
      </c>
    </row>
    <row r="96" spans="1:16" ht="12.75">
      <c r="A96" t="s">
        <v>49</v>
      </c>
      <c s="34" t="s">
        <v>102</v>
      </c>
      <c s="34" t="s">
        <v>1325</v>
      </c>
      <c s="35" t="s">
        <v>52</v>
      </c>
      <c s="6" t="s">
        <v>2625</v>
      </c>
      <c s="36" t="s">
        <v>486</v>
      </c>
      <c s="37">
        <v>20</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89.25">
      <c r="A99" t="s">
        <v>58</v>
      </c>
      <c r="E99" s="39" t="s">
        <v>2626</v>
      </c>
    </row>
    <row r="100" spans="1:16" ht="12.75">
      <c r="A100" t="s">
        <v>49</v>
      </c>
      <c s="34" t="s">
        <v>820</v>
      </c>
      <c s="34" t="s">
        <v>2388</v>
      </c>
      <c s="35" t="s">
        <v>52</v>
      </c>
      <c s="6" t="s">
        <v>2389</v>
      </c>
      <c s="36" t="s">
        <v>486</v>
      </c>
      <c s="37">
        <v>10</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2390</v>
      </c>
    </row>
    <row r="104" spans="1:16" ht="12.75">
      <c r="A104" t="s">
        <v>49</v>
      </c>
      <c s="34" t="s">
        <v>108</v>
      </c>
      <c s="34" t="s">
        <v>2391</v>
      </c>
      <c s="35" t="s">
        <v>52</v>
      </c>
      <c s="6" t="s">
        <v>2392</v>
      </c>
      <c s="36" t="s">
        <v>486</v>
      </c>
      <c s="37">
        <v>4</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2393</v>
      </c>
    </row>
    <row r="108" spans="1:16" ht="12.75">
      <c r="A108" t="s">
        <v>49</v>
      </c>
      <c s="34" t="s">
        <v>112</v>
      </c>
      <c s="34" t="s">
        <v>2167</v>
      </c>
      <c s="35" t="s">
        <v>52</v>
      </c>
      <c s="6" t="s">
        <v>2168</v>
      </c>
      <c s="36" t="s">
        <v>486</v>
      </c>
      <c s="37">
        <v>20</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2394</v>
      </c>
    </row>
    <row r="112" spans="1:16" ht="12.75">
      <c r="A112" t="s">
        <v>49</v>
      </c>
      <c s="34" t="s">
        <v>116</v>
      </c>
      <c s="34" t="s">
        <v>2745</v>
      </c>
      <c s="35" t="s">
        <v>52</v>
      </c>
      <c s="6" t="s">
        <v>2746</v>
      </c>
      <c s="36" t="s">
        <v>67</v>
      </c>
      <c s="37">
        <v>1</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2747</v>
      </c>
    </row>
    <row r="115" spans="1:5" ht="12.75">
      <c r="A115" t="s">
        <v>58</v>
      </c>
      <c r="E115" s="39" t="s">
        <v>2589</v>
      </c>
    </row>
    <row r="116" spans="1:16" ht="12.75">
      <c r="A116" t="s">
        <v>49</v>
      </c>
      <c s="34" t="s">
        <v>120</v>
      </c>
      <c s="34" t="s">
        <v>2591</v>
      </c>
      <c s="35" t="s">
        <v>52</v>
      </c>
      <c s="6" t="s">
        <v>2592</v>
      </c>
      <c s="36" t="s">
        <v>932</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124</v>
      </c>
      <c s="34" t="s">
        <v>2586</v>
      </c>
      <c s="35" t="s">
        <v>52</v>
      </c>
      <c s="6" t="s">
        <v>2587</v>
      </c>
      <c s="36" t="s">
        <v>932</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12579</v>
      </c>
      <c r="E8" s="30" t="s">
        <v>12578</v>
      </c>
      <c r="J8" s="29">
        <f>0+J9+J58+J63+J208+J229+J266</f>
      </c>
      <c s="29">
        <f>0+K9+K58+K63+K208+K229+K266</f>
      </c>
      <c s="29">
        <f>0+L9+L58+L63+L208+L229+L266</f>
      </c>
      <c s="29">
        <f>0+M9+M58+M63+M208+M229+M266</f>
      </c>
    </row>
    <row r="9" spans="1:13" ht="12.75">
      <c r="A9" t="s">
        <v>47</v>
      </c>
      <c r="C9" s="31" t="s">
        <v>644</v>
      </c>
      <c r="E9" s="33" t="s">
        <v>1032</v>
      </c>
      <c r="J9" s="32">
        <f>0</f>
      </c>
      <c s="32">
        <f>0</f>
      </c>
      <c s="32">
        <f>0+L10+L14+L18+L22+L26+L30+L34+L38+L42+L46+L50+L54</f>
      </c>
      <c s="32">
        <f>0+M10+M14+M18+M22+M26+M30+M34+M38+M42+M46+M50+M54</f>
      </c>
    </row>
    <row r="10" spans="1:16" ht="12.75">
      <c r="A10" t="s">
        <v>49</v>
      </c>
      <c s="34" t="s">
        <v>644</v>
      </c>
      <c s="34" t="s">
        <v>1232</v>
      </c>
      <c s="35" t="s">
        <v>52</v>
      </c>
      <c s="6" t="s">
        <v>1233</v>
      </c>
      <c s="36" t="s">
        <v>67</v>
      </c>
      <c s="37">
        <v>1</v>
      </c>
      <c s="36">
        <v>0</v>
      </c>
      <c s="36">
        <f>ROUND(G10*H10,6)</f>
      </c>
      <c r="L10" s="38">
        <v>0</v>
      </c>
      <c s="32">
        <f>ROUND(ROUND(L10,2)*ROUND(G10,3),2)</f>
      </c>
      <c s="36" t="s">
        <v>12347</v>
      </c>
      <c>
        <f>(M10*21)/100</f>
      </c>
      <c t="s">
        <v>28</v>
      </c>
    </row>
    <row r="11" spans="1:5" ht="25.5">
      <c r="A11" s="35" t="s">
        <v>56</v>
      </c>
      <c r="E11" s="39" t="s">
        <v>12580</v>
      </c>
    </row>
    <row r="12" spans="1:5" ht="25.5">
      <c r="A12" s="35" t="s">
        <v>57</v>
      </c>
      <c r="E12" s="40" t="s">
        <v>12581</v>
      </c>
    </row>
    <row r="13" spans="1:5" ht="102">
      <c r="A13" t="s">
        <v>58</v>
      </c>
      <c r="E13" s="39" t="s">
        <v>12267</v>
      </c>
    </row>
    <row r="14" spans="1:16" ht="12.75">
      <c r="A14" t="s">
        <v>49</v>
      </c>
      <c s="34" t="s">
        <v>28</v>
      </c>
      <c s="34" t="s">
        <v>2735</v>
      </c>
      <c s="35" t="s">
        <v>52</v>
      </c>
      <c s="6" t="s">
        <v>2736</v>
      </c>
      <c s="36" t="s">
        <v>54</v>
      </c>
      <c s="37">
        <v>89</v>
      </c>
      <c s="36">
        <v>0</v>
      </c>
      <c s="36">
        <f>ROUND(G14*H14,6)</f>
      </c>
      <c r="L14" s="38">
        <v>0</v>
      </c>
      <c s="32">
        <f>ROUND(ROUND(L14,2)*ROUND(G14,3),2)</f>
      </c>
      <c s="36" t="s">
        <v>12347</v>
      </c>
      <c>
        <f>(M14*21)/100</f>
      </c>
      <c t="s">
        <v>28</v>
      </c>
    </row>
    <row r="15" spans="1:5" ht="12.75">
      <c r="A15" s="35" t="s">
        <v>56</v>
      </c>
      <c r="E15" s="39" t="s">
        <v>12417</v>
      </c>
    </row>
    <row r="16" spans="1:5" ht="25.5">
      <c r="A16" s="35" t="s">
        <v>57</v>
      </c>
      <c r="E16" s="40" t="s">
        <v>12582</v>
      </c>
    </row>
    <row r="17" spans="1:5" ht="12.75">
      <c r="A17" t="s">
        <v>58</v>
      </c>
      <c r="E17" s="39" t="s">
        <v>2738</v>
      </c>
    </row>
    <row r="18" spans="1:16" ht="12.75">
      <c r="A18" t="s">
        <v>49</v>
      </c>
      <c s="34" t="s">
        <v>26</v>
      </c>
      <c s="34" t="s">
        <v>11683</v>
      </c>
      <c s="35" t="s">
        <v>52</v>
      </c>
      <c s="6" t="s">
        <v>11684</v>
      </c>
      <c s="36" t="s">
        <v>75</v>
      </c>
      <c s="37">
        <v>10</v>
      </c>
      <c s="36">
        <v>0</v>
      </c>
      <c s="36">
        <f>ROUND(G18*H18,6)</f>
      </c>
      <c r="L18" s="38">
        <v>0</v>
      </c>
      <c s="32">
        <f>ROUND(ROUND(L18,2)*ROUND(G18,3),2)</f>
      </c>
      <c s="36" t="s">
        <v>12347</v>
      </c>
      <c>
        <f>(M18*21)/100</f>
      </c>
      <c t="s">
        <v>28</v>
      </c>
    </row>
    <row r="19" spans="1:5" ht="12.75">
      <c r="A19" s="35" t="s">
        <v>56</v>
      </c>
      <c r="E19" s="39" t="s">
        <v>12419</v>
      </c>
    </row>
    <row r="20" spans="1:5" ht="25.5">
      <c r="A20" s="35" t="s">
        <v>57</v>
      </c>
      <c r="E20" s="40" t="s">
        <v>12583</v>
      </c>
    </row>
    <row r="21" spans="1:5" ht="140.25">
      <c r="A21" t="s">
        <v>58</v>
      </c>
      <c r="E21" s="39" t="s">
        <v>12421</v>
      </c>
    </row>
    <row r="22" spans="1:16" ht="12.75">
      <c r="A22" t="s">
        <v>49</v>
      </c>
      <c s="34" t="s">
        <v>94</v>
      </c>
      <c s="34" t="s">
        <v>7929</v>
      </c>
      <c s="35" t="s">
        <v>52</v>
      </c>
      <c s="6" t="s">
        <v>12422</v>
      </c>
      <c s="36" t="s">
        <v>75</v>
      </c>
      <c s="37">
        <v>175</v>
      </c>
      <c s="36">
        <v>0</v>
      </c>
      <c s="36">
        <f>ROUND(G22*H22,6)</f>
      </c>
      <c r="L22" s="38">
        <v>0</v>
      </c>
      <c s="32">
        <f>ROUND(ROUND(L22,2)*ROUND(G22,3),2)</f>
      </c>
      <c s="36" t="s">
        <v>12347</v>
      </c>
      <c>
        <f>(M22*21)/100</f>
      </c>
      <c t="s">
        <v>28</v>
      </c>
    </row>
    <row r="23" spans="1:5" ht="12.75">
      <c r="A23" s="35" t="s">
        <v>56</v>
      </c>
      <c r="E23" s="39" t="s">
        <v>12426</v>
      </c>
    </row>
    <row r="24" spans="1:5" ht="25.5">
      <c r="A24" s="35" t="s">
        <v>57</v>
      </c>
      <c r="E24" s="40" t="s">
        <v>12584</v>
      </c>
    </row>
    <row r="25" spans="1:5" ht="318.75">
      <c r="A25" t="s">
        <v>58</v>
      </c>
      <c r="E25" s="39" t="s">
        <v>2572</v>
      </c>
    </row>
    <row r="26" spans="1:16" ht="12.75">
      <c r="A26" t="s">
        <v>49</v>
      </c>
      <c s="34" t="s">
        <v>100</v>
      </c>
      <c s="34" t="s">
        <v>165</v>
      </c>
      <c s="35" t="s">
        <v>52</v>
      </c>
      <c s="6" t="s">
        <v>166</v>
      </c>
      <c s="36" t="s">
        <v>75</v>
      </c>
      <c s="37">
        <v>175</v>
      </c>
      <c s="36">
        <v>0</v>
      </c>
      <c s="36">
        <f>ROUND(G26*H26,6)</f>
      </c>
      <c r="L26" s="38">
        <v>0</v>
      </c>
      <c s="32">
        <f>ROUND(ROUND(L26,2)*ROUND(G26,3),2)</f>
      </c>
      <c s="36" t="s">
        <v>12347</v>
      </c>
      <c>
        <f>(M26*21)/100</f>
      </c>
      <c t="s">
        <v>28</v>
      </c>
    </row>
    <row r="27" spans="1:5" ht="12.75">
      <c r="A27" s="35" t="s">
        <v>56</v>
      </c>
      <c r="E27" s="39" t="s">
        <v>12426</v>
      </c>
    </row>
    <row r="28" spans="1:5" ht="25.5">
      <c r="A28" s="35" t="s">
        <v>57</v>
      </c>
      <c r="E28" s="40" t="s">
        <v>12584</v>
      </c>
    </row>
    <row r="29" spans="1:5" ht="229.5">
      <c r="A29" t="s">
        <v>58</v>
      </c>
      <c r="E29" s="39" t="s">
        <v>167</v>
      </c>
    </row>
    <row r="30" spans="1:16" ht="12.75">
      <c r="A30" t="s">
        <v>49</v>
      </c>
      <c s="34" t="s">
        <v>27</v>
      </c>
      <c s="34" t="s">
        <v>125</v>
      </c>
      <c s="35" t="s">
        <v>52</v>
      </c>
      <c s="6" t="s">
        <v>126</v>
      </c>
      <c s="36" t="s">
        <v>105</v>
      </c>
      <c s="37">
        <v>1463</v>
      </c>
      <c s="36">
        <v>0</v>
      </c>
      <c s="36">
        <f>ROUND(G30*H30,6)</f>
      </c>
      <c r="L30" s="38">
        <v>0</v>
      </c>
      <c s="32">
        <f>ROUND(ROUND(L30,2)*ROUND(G30,3),2)</f>
      </c>
      <c s="36" t="s">
        <v>12347</v>
      </c>
      <c>
        <f>(M30*21)/100</f>
      </c>
      <c t="s">
        <v>28</v>
      </c>
    </row>
    <row r="31" spans="1:5" ht="12.75">
      <c r="A31" s="35" t="s">
        <v>56</v>
      </c>
      <c r="E31" s="39" t="s">
        <v>12585</v>
      </c>
    </row>
    <row r="32" spans="1:5" ht="25.5">
      <c r="A32" s="35" t="s">
        <v>57</v>
      </c>
      <c r="E32" s="40" t="s">
        <v>12586</v>
      </c>
    </row>
    <row r="33" spans="1:5" ht="140.25">
      <c r="A33" t="s">
        <v>58</v>
      </c>
      <c r="E33" s="39" t="s">
        <v>12221</v>
      </c>
    </row>
    <row r="34" spans="1:16" ht="12.75">
      <c r="A34" t="s">
        <v>49</v>
      </c>
      <c s="34" t="s">
        <v>168</v>
      </c>
      <c s="34" t="s">
        <v>916</v>
      </c>
      <c s="35" t="s">
        <v>52</v>
      </c>
      <c s="6" t="s">
        <v>917</v>
      </c>
      <c s="36" t="s">
        <v>105</v>
      </c>
      <c s="37">
        <v>1698</v>
      </c>
      <c s="36">
        <v>0</v>
      </c>
      <c s="36">
        <f>ROUND(G34*H34,6)</f>
      </c>
      <c r="L34" s="38">
        <v>0</v>
      </c>
      <c s="32">
        <f>ROUND(ROUND(L34,2)*ROUND(G34,3),2)</f>
      </c>
      <c s="36" t="s">
        <v>12347</v>
      </c>
      <c>
        <f>(M34*21)/100</f>
      </c>
      <c t="s">
        <v>28</v>
      </c>
    </row>
    <row r="35" spans="1:5" ht="12.75">
      <c r="A35" s="35" t="s">
        <v>56</v>
      </c>
      <c r="E35" s="39" t="s">
        <v>12587</v>
      </c>
    </row>
    <row r="36" spans="1:5" ht="25.5">
      <c r="A36" s="35" t="s">
        <v>57</v>
      </c>
      <c r="E36" s="40" t="s">
        <v>12588</v>
      </c>
    </row>
    <row r="37" spans="1:5" ht="102">
      <c r="A37" t="s">
        <v>58</v>
      </c>
      <c r="E37" s="39" t="s">
        <v>2797</v>
      </c>
    </row>
    <row r="38" spans="1:16" ht="25.5">
      <c r="A38" t="s">
        <v>49</v>
      </c>
      <c s="34" t="s">
        <v>534</v>
      </c>
      <c s="34" t="s">
        <v>137</v>
      </c>
      <c s="35" t="s">
        <v>52</v>
      </c>
      <c s="6" t="s">
        <v>138</v>
      </c>
      <c s="36" t="s">
        <v>105</v>
      </c>
      <c s="37">
        <v>1698</v>
      </c>
      <c s="36">
        <v>0</v>
      </c>
      <c s="36">
        <f>ROUND(G38*H38,6)</f>
      </c>
      <c r="L38" s="38">
        <v>0</v>
      </c>
      <c s="32">
        <f>ROUND(ROUND(L38,2)*ROUND(G38,3),2)</f>
      </c>
      <c s="36" t="s">
        <v>12347</v>
      </c>
      <c>
        <f>(M38*21)/100</f>
      </c>
      <c t="s">
        <v>28</v>
      </c>
    </row>
    <row r="39" spans="1:5" ht="12.75">
      <c r="A39" s="35" t="s">
        <v>56</v>
      </c>
      <c r="E39" s="39" t="s">
        <v>12587</v>
      </c>
    </row>
    <row r="40" spans="1:5" ht="25.5">
      <c r="A40" s="35" t="s">
        <v>57</v>
      </c>
      <c r="E40" s="40" t="s">
        <v>12588</v>
      </c>
    </row>
    <row r="41" spans="1:5" ht="140.25">
      <c r="A41" t="s">
        <v>58</v>
      </c>
      <c r="E41" s="39" t="s">
        <v>6188</v>
      </c>
    </row>
    <row r="42" spans="1:16" ht="12.75">
      <c r="A42" t="s">
        <v>49</v>
      </c>
      <c s="34" t="s">
        <v>673</v>
      </c>
      <c s="34" t="s">
        <v>1159</v>
      </c>
      <c s="35" t="s">
        <v>52</v>
      </c>
      <c s="6" t="s">
        <v>5548</v>
      </c>
      <c s="36" t="s">
        <v>105</v>
      </c>
      <c s="37">
        <v>105</v>
      </c>
      <c s="36">
        <v>0</v>
      </c>
      <c s="36">
        <f>ROUND(G42*H42,6)</f>
      </c>
      <c r="L42" s="38">
        <v>0</v>
      </c>
      <c s="32">
        <f>ROUND(ROUND(L42,2)*ROUND(G42,3),2)</f>
      </c>
      <c s="36" t="s">
        <v>12347</v>
      </c>
      <c>
        <f>(M42*21)/100</f>
      </c>
      <c t="s">
        <v>28</v>
      </c>
    </row>
    <row r="43" spans="1:5" ht="12.75">
      <c r="A43" s="35" t="s">
        <v>56</v>
      </c>
      <c r="E43" s="39" t="s">
        <v>12430</v>
      </c>
    </row>
    <row r="44" spans="1:5" ht="25.5">
      <c r="A44" s="35" t="s">
        <v>57</v>
      </c>
      <c r="E44" s="40" t="s">
        <v>12589</v>
      </c>
    </row>
    <row r="45" spans="1:5" ht="76.5">
      <c r="A45" t="s">
        <v>58</v>
      </c>
      <c r="E45" s="39" t="s">
        <v>12223</v>
      </c>
    </row>
    <row r="46" spans="1:16" ht="12.75">
      <c r="A46" t="s">
        <v>49</v>
      </c>
      <c s="34" t="s">
        <v>677</v>
      </c>
      <c s="34" t="s">
        <v>121</v>
      </c>
      <c s="35" t="s">
        <v>52</v>
      </c>
      <c s="6" t="s">
        <v>122</v>
      </c>
      <c s="36" t="s">
        <v>105</v>
      </c>
      <c s="37">
        <v>105</v>
      </c>
      <c s="36">
        <v>0</v>
      </c>
      <c s="36">
        <f>ROUND(G46*H46,6)</f>
      </c>
      <c r="L46" s="38">
        <v>0</v>
      </c>
      <c s="32">
        <f>ROUND(ROUND(L46,2)*ROUND(G46,3),2)</f>
      </c>
      <c s="36" t="s">
        <v>12347</v>
      </c>
      <c>
        <f>(M46*21)/100</f>
      </c>
      <c t="s">
        <v>28</v>
      </c>
    </row>
    <row r="47" spans="1:5" ht="12.75">
      <c r="A47" s="35" t="s">
        <v>56</v>
      </c>
      <c r="E47" s="39" t="s">
        <v>12430</v>
      </c>
    </row>
    <row r="48" spans="1:5" ht="25.5">
      <c r="A48" s="35" t="s">
        <v>57</v>
      </c>
      <c r="E48" s="40" t="s">
        <v>12589</v>
      </c>
    </row>
    <row r="49" spans="1:5" ht="102">
      <c r="A49" t="s">
        <v>58</v>
      </c>
      <c r="E49" s="39" t="s">
        <v>2640</v>
      </c>
    </row>
    <row r="50" spans="1:16" ht="25.5">
      <c r="A50" t="s">
        <v>49</v>
      </c>
      <c s="34" t="s">
        <v>681</v>
      </c>
      <c s="34" t="s">
        <v>926</v>
      </c>
      <c s="35" t="s">
        <v>52</v>
      </c>
      <c s="6" t="s">
        <v>927</v>
      </c>
      <c s="36" t="s">
        <v>67</v>
      </c>
      <c s="37">
        <v>1</v>
      </c>
      <c s="36">
        <v>0</v>
      </c>
      <c s="36">
        <f>ROUND(G50*H50,6)</f>
      </c>
      <c r="L50" s="38">
        <v>0</v>
      </c>
      <c s="32">
        <f>ROUND(ROUND(L50,2)*ROUND(G50,3),2)</f>
      </c>
      <c s="36" t="s">
        <v>12347</v>
      </c>
      <c>
        <f>(M50*21)/100</f>
      </c>
      <c t="s">
        <v>28</v>
      </c>
    </row>
    <row r="51" spans="1:5" ht="12.75">
      <c r="A51" s="35" t="s">
        <v>56</v>
      </c>
      <c r="E51" s="39" t="s">
        <v>12590</v>
      </c>
    </row>
    <row r="52" spans="1:5" ht="25.5">
      <c r="A52" s="35" t="s">
        <v>57</v>
      </c>
      <c r="E52" s="40" t="s">
        <v>12591</v>
      </c>
    </row>
    <row r="53" spans="1:5" ht="102">
      <c r="A53" t="s">
        <v>58</v>
      </c>
      <c r="E53" s="39" t="s">
        <v>2797</v>
      </c>
    </row>
    <row r="54" spans="1:16" ht="12.75">
      <c r="A54" t="s">
        <v>49</v>
      </c>
      <c s="34" t="s">
        <v>685</v>
      </c>
      <c s="34" t="s">
        <v>2808</v>
      </c>
      <c s="35" t="s">
        <v>52</v>
      </c>
      <c s="6" t="s">
        <v>12224</v>
      </c>
      <c s="36" t="s">
        <v>54</v>
      </c>
      <c s="37">
        <v>613</v>
      </c>
      <c s="36">
        <v>0</v>
      </c>
      <c s="36">
        <f>ROUND(G54*H54,6)</f>
      </c>
      <c r="L54" s="38">
        <v>0</v>
      </c>
      <c s="32">
        <f>ROUND(ROUND(L54,2)*ROUND(G54,3),2)</f>
      </c>
      <c s="36" t="s">
        <v>12347</v>
      </c>
      <c>
        <f>(M54*21)/100</f>
      </c>
      <c t="s">
        <v>28</v>
      </c>
    </row>
    <row r="55" spans="1:5" ht="12.75">
      <c r="A55" s="35" t="s">
        <v>56</v>
      </c>
      <c r="E55" s="39" t="s">
        <v>12585</v>
      </c>
    </row>
    <row r="56" spans="1:5" ht="25.5">
      <c r="A56" s="35" t="s">
        <v>57</v>
      </c>
      <c r="E56" s="40" t="s">
        <v>12592</v>
      </c>
    </row>
    <row r="57" spans="1:5" ht="38.25">
      <c r="A57" t="s">
        <v>58</v>
      </c>
      <c r="E57" s="39" t="s">
        <v>3834</v>
      </c>
    </row>
    <row r="58" spans="1:13" ht="12.75">
      <c r="A58" t="s">
        <v>47</v>
      </c>
      <c r="C58" s="31" t="s">
        <v>28</v>
      </c>
      <c r="E58" s="33" t="s">
        <v>3232</v>
      </c>
      <c r="J58" s="32">
        <f>0</f>
      </c>
      <c s="32">
        <f>0</f>
      </c>
      <c s="32">
        <f>0+L59</f>
      </c>
      <c s="32">
        <f>0+M59</f>
      </c>
    </row>
    <row r="59" spans="1:16" ht="12.75">
      <c r="A59" t="s">
        <v>49</v>
      </c>
      <c s="34" t="s">
        <v>261</v>
      </c>
      <c s="34" t="s">
        <v>4043</v>
      </c>
      <c s="35" t="s">
        <v>52</v>
      </c>
      <c s="6" t="s">
        <v>4044</v>
      </c>
      <c s="36" t="s">
        <v>75</v>
      </c>
      <c s="37">
        <v>14.784</v>
      </c>
      <c s="36">
        <v>0</v>
      </c>
      <c s="36">
        <f>ROUND(G59*H59,6)</f>
      </c>
      <c r="L59" s="38">
        <v>0</v>
      </c>
      <c s="32">
        <f>ROUND(ROUND(L59,2)*ROUND(G59,3),2)</f>
      </c>
      <c s="36" t="s">
        <v>1164</v>
      </c>
      <c>
        <f>(M59*21)/100</f>
      </c>
      <c t="s">
        <v>28</v>
      </c>
    </row>
    <row r="60" spans="1:5" ht="12.75">
      <c r="A60" s="35" t="s">
        <v>56</v>
      </c>
      <c r="E60" s="39" t="s">
        <v>52</v>
      </c>
    </row>
    <row r="61" spans="1:5" ht="12.75">
      <c r="A61" s="35" t="s">
        <v>57</v>
      </c>
      <c r="E61" s="40" t="s">
        <v>12593</v>
      </c>
    </row>
    <row r="62" spans="1:5" ht="369.75">
      <c r="A62" t="s">
        <v>58</v>
      </c>
      <c r="E62" s="39" t="s">
        <v>12437</v>
      </c>
    </row>
    <row r="63" spans="1:13" ht="12.75">
      <c r="A63" t="s">
        <v>47</v>
      </c>
      <c r="C63" s="31" t="s">
        <v>9359</v>
      </c>
      <c r="E63" s="33" t="s">
        <v>12179</v>
      </c>
      <c r="J63" s="32">
        <f>0</f>
      </c>
      <c s="32">
        <f>0</f>
      </c>
      <c s="32">
        <f>0+L64+L68+L72+L76+L80+L84+L88+L92+L96+L100+L104+L108+L112+L116+L120+L124+L128+L132+L136+L140+L144+L148+L152+L156+L160+L164+L168+L172+L176+L180+L184+L188+L192+L196+L200+L204</f>
      </c>
      <c s="32">
        <f>0+M64+M68+M72+M76+M80+M84+M88+M92+M96+M100+M104+M108+M112+M116+M120+M124+M128+M132+M136+M140+M144+M148+M152+M156+M160+M164+M168+M172+M176+M180+M184+M188+M192+M196+M200+M204</f>
      </c>
    </row>
    <row r="64" spans="1:16" ht="12.75">
      <c r="A64" t="s">
        <v>49</v>
      </c>
      <c s="34" t="s">
        <v>50</v>
      </c>
      <c s="34" t="s">
        <v>12268</v>
      </c>
      <c s="35" t="s">
        <v>52</v>
      </c>
      <c s="6" t="s">
        <v>12269</v>
      </c>
      <c s="36" t="s">
        <v>67</v>
      </c>
      <c s="37">
        <v>1</v>
      </c>
      <c s="36">
        <v>0</v>
      </c>
      <c s="36">
        <f>ROUND(G64*H64,6)</f>
      </c>
      <c r="L64" s="38">
        <v>0</v>
      </c>
      <c s="32">
        <f>ROUND(ROUND(L64,2)*ROUND(G64,3),2)</f>
      </c>
      <c s="36" t="s">
        <v>12347</v>
      </c>
      <c>
        <f>(M64*21)/100</f>
      </c>
      <c t="s">
        <v>28</v>
      </c>
    </row>
    <row r="65" spans="1:5" ht="12.75">
      <c r="A65" s="35" t="s">
        <v>56</v>
      </c>
      <c r="E65" s="39" t="s">
        <v>12270</v>
      </c>
    </row>
    <row r="66" spans="1:5" ht="25.5">
      <c r="A66" s="35" t="s">
        <v>57</v>
      </c>
      <c r="E66" s="40" t="s">
        <v>12594</v>
      </c>
    </row>
    <row r="67" spans="1:5" ht="102">
      <c r="A67" t="s">
        <v>58</v>
      </c>
      <c r="E67" s="39" t="s">
        <v>12272</v>
      </c>
    </row>
    <row r="68" spans="1:16" ht="12.75">
      <c r="A68" t="s">
        <v>49</v>
      </c>
      <c s="34" t="s">
        <v>60</v>
      </c>
      <c s="34" t="s">
        <v>1262</v>
      </c>
      <c s="35" t="s">
        <v>52</v>
      </c>
      <c s="6" t="s">
        <v>1263</v>
      </c>
      <c s="36" t="s">
        <v>105</v>
      </c>
      <c s="37">
        <v>570</v>
      </c>
      <c s="36">
        <v>0</v>
      </c>
      <c s="36">
        <f>ROUND(G68*H68,6)</f>
      </c>
      <c r="L68" s="38">
        <v>0</v>
      </c>
      <c s="32">
        <f>ROUND(ROUND(L68,2)*ROUND(G68,3),2)</f>
      </c>
      <c s="36" t="s">
        <v>12347</v>
      </c>
      <c>
        <f>(M68*21)/100</f>
      </c>
      <c t="s">
        <v>28</v>
      </c>
    </row>
    <row r="69" spans="1:5" ht="12.75">
      <c r="A69" s="35" t="s">
        <v>56</v>
      </c>
      <c r="E69" s="39" t="s">
        <v>52</v>
      </c>
    </row>
    <row r="70" spans="1:5" ht="25.5">
      <c r="A70" s="35" t="s">
        <v>57</v>
      </c>
      <c r="E70" s="40" t="s">
        <v>12595</v>
      </c>
    </row>
    <row r="71" spans="1:5" ht="89.25">
      <c r="A71" t="s">
        <v>58</v>
      </c>
      <c r="E71" s="39" t="s">
        <v>155</v>
      </c>
    </row>
    <row r="72" spans="1:16" ht="12.75">
      <c r="A72" t="s">
        <v>49</v>
      </c>
      <c s="34" t="s">
        <v>64</v>
      </c>
      <c s="34" t="s">
        <v>974</v>
      </c>
      <c s="35" t="s">
        <v>52</v>
      </c>
      <c s="6" t="s">
        <v>975</v>
      </c>
      <c s="36" t="s">
        <v>105</v>
      </c>
      <c s="37">
        <v>540</v>
      </c>
      <c s="36">
        <v>0</v>
      </c>
      <c s="36">
        <f>ROUND(G72*H72,6)</f>
      </c>
      <c r="L72" s="38">
        <v>0</v>
      </c>
      <c s="32">
        <f>ROUND(ROUND(L72,2)*ROUND(G72,3),2)</f>
      </c>
      <c s="36" t="s">
        <v>12347</v>
      </c>
      <c>
        <f>(M72*21)/100</f>
      </c>
      <c t="s">
        <v>28</v>
      </c>
    </row>
    <row r="73" spans="1:5" ht="12.75">
      <c r="A73" s="35" t="s">
        <v>56</v>
      </c>
      <c r="E73" s="39" t="s">
        <v>52</v>
      </c>
    </row>
    <row r="74" spans="1:5" ht="25.5">
      <c r="A74" s="35" t="s">
        <v>57</v>
      </c>
      <c r="E74" s="40" t="s">
        <v>12596</v>
      </c>
    </row>
    <row r="75" spans="1:5" ht="89.25">
      <c r="A75" t="s">
        <v>58</v>
      </c>
      <c r="E75" s="39" t="s">
        <v>155</v>
      </c>
    </row>
    <row r="76" spans="1:16" ht="12.75">
      <c r="A76" t="s">
        <v>49</v>
      </c>
      <c s="34" t="s">
        <v>69</v>
      </c>
      <c s="34" t="s">
        <v>870</v>
      </c>
      <c s="35" t="s">
        <v>52</v>
      </c>
      <c s="6" t="s">
        <v>871</v>
      </c>
      <c s="36" t="s">
        <v>105</v>
      </c>
      <c s="37">
        <v>1731</v>
      </c>
      <c s="36">
        <v>0</v>
      </c>
      <c s="36">
        <f>ROUND(G76*H76,6)</f>
      </c>
      <c r="L76" s="38">
        <v>0</v>
      </c>
      <c s="32">
        <f>ROUND(ROUND(L76,2)*ROUND(G76,3),2)</f>
      </c>
      <c s="36" t="s">
        <v>12347</v>
      </c>
      <c>
        <f>(M76*21)/100</f>
      </c>
      <c t="s">
        <v>28</v>
      </c>
    </row>
    <row r="77" spans="1:5" ht="12.75">
      <c r="A77" s="35" t="s">
        <v>56</v>
      </c>
      <c r="E77" s="39" t="s">
        <v>52</v>
      </c>
    </row>
    <row r="78" spans="1:5" ht="25.5">
      <c r="A78" s="35" t="s">
        <v>57</v>
      </c>
      <c r="E78" s="40" t="s">
        <v>12597</v>
      </c>
    </row>
    <row r="79" spans="1:5" ht="89.25">
      <c r="A79" t="s">
        <v>58</v>
      </c>
      <c r="E79" s="39" t="s">
        <v>155</v>
      </c>
    </row>
    <row r="80" spans="1:16" ht="12.75">
      <c r="A80" t="s">
        <v>49</v>
      </c>
      <c s="34" t="s">
        <v>72</v>
      </c>
      <c s="34" t="s">
        <v>12226</v>
      </c>
      <c s="35" t="s">
        <v>52</v>
      </c>
      <c s="6" t="s">
        <v>12227</v>
      </c>
      <c s="36" t="s">
        <v>105</v>
      </c>
      <c s="37">
        <v>5</v>
      </c>
      <c s="36">
        <v>0</v>
      </c>
      <c s="36">
        <f>ROUND(G80*H80,6)</f>
      </c>
      <c r="L80" s="38">
        <v>0</v>
      </c>
      <c s="32">
        <f>ROUND(ROUND(L80,2)*ROUND(G80,3),2)</f>
      </c>
      <c s="36" t="s">
        <v>12347</v>
      </c>
      <c>
        <f>(M80*21)/100</f>
      </c>
      <c t="s">
        <v>28</v>
      </c>
    </row>
    <row r="81" spans="1:5" ht="12.75">
      <c r="A81" s="35" t="s">
        <v>56</v>
      </c>
      <c r="E81" s="39" t="s">
        <v>52</v>
      </c>
    </row>
    <row r="82" spans="1:5" ht="25.5">
      <c r="A82" s="35" t="s">
        <v>57</v>
      </c>
      <c r="E82" s="40" t="s">
        <v>12598</v>
      </c>
    </row>
    <row r="83" spans="1:5" ht="89.25">
      <c r="A83" t="s">
        <v>58</v>
      </c>
      <c r="E83" s="39" t="s">
        <v>155</v>
      </c>
    </row>
    <row r="84" spans="1:16" ht="12.75">
      <c r="A84" t="s">
        <v>49</v>
      </c>
      <c s="34" t="s">
        <v>78</v>
      </c>
      <c s="34" t="s">
        <v>12599</v>
      </c>
      <c s="35" t="s">
        <v>52</v>
      </c>
      <c s="6" t="s">
        <v>12600</v>
      </c>
      <c s="36" t="s">
        <v>105</v>
      </c>
      <c s="37">
        <v>900</v>
      </c>
      <c s="36">
        <v>0</v>
      </c>
      <c s="36">
        <f>ROUND(G84*H84,6)</f>
      </c>
      <c r="L84" s="38">
        <v>0</v>
      </c>
      <c s="32">
        <f>ROUND(ROUND(L84,2)*ROUND(G84,3),2)</f>
      </c>
      <c s="36" t="s">
        <v>12347</v>
      </c>
      <c>
        <f>(M84*21)/100</f>
      </c>
      <c t="s">
        <v>28</v>
      </c>
    </row>
    <row r="85" spans="1:5" ht="12.75">
      <c r="A85" s="35" t="s">
        <v>56</v>
      </c>
      <c r="E85" s="39" t="s">
        <v>52</v>
      </c>
    </row>
    <row r="86" spans="1:5" ht="25.5">
      <c r="A86" s="35" t="s">
        <v>57</v>
      </c>
      <c r="E86" s="40" t="s">
        <v>12601</v>
      </c>
    </row>
    <row r="87" spans="1:5" ht="89.25">
      <c r="A87" t="s">
        <v>58</v>
      </c>
      <c r="E87" s="39" t="s">
        <v>155</v>
      </c>
    </row>
    <row r="88" spans="1:16" ht="25.5">
      <c r="A88" t="s">
        <v>49</v>
      </c>
      <c s="34" t="s">
        <v>83</v>
      </c>
      <c s="34" t="s">
        <v>12602</v>
      </c>
      <c s="35" t="s">
        <v>52</v>
      </c>
      <c s="6" t="s">
        <v>12603</v>
      </c>
      <c s="36" t="s">
        <v>945</v>
      </c>
      <c s="37">
        <v>4</v>
      </c>
      <c s="36">
        <v>0</v>
      </c>
      <c s="36">
        <f>ROUND(G88*H88,6)</f>
      </c>
      <c r="L88" s="38">
        <v>0</v>
      </c>
      <c s="32">
        <f>ROUND(ROUND(L88,2)*ROUND(G88,3),2)</f>
      </c>
      <c s="36" t="s">
        <v>12347</v>
      </c>
      <c>
        <f>(M88*21)/100</f>
      </c>
      <c t="s">
        <v>28</v>
      </c>
    </row>
    <row r="89" spans="1:5" ht="12.75">
      <c r="A89" s="35" t="s">
        <v>56</v>
      </c>
      <c r="E89" s="39" t="s">
        <v>52</v>
      </c>
    </row>
    <row r="90" spans="1:5" ht="25.5">
      <c r="A90" s="35" t="s">
        <v>57</v>
      </c>
      <c r="E90" s="40" t="s">
        <v>12604</v>
      </c>
    </row>
    <row r="91" spans="1:5" ht="76.5">
      <c r="A91" t="s">
        <v>58</v>
      </c>
      <c r="E91" s="39" t="s">
        <v>12605</v>
      </c>
    </row>
    <row r="92" spans="1:16" ht="25.5">
      <c r="A92" t="s">
        <v>49</v>
      </c>
      <c s="34" t="s">
        <v>87</v>
      </c>
      <c s="34" t="s">
        <v>1265</v>
      </c>
      <c s="35" t="s">
        <v>52</v>
      </c>
      <c s="6" t="s">
        <v>2143</v>
      </c>
      <c s="36" t="s">
        <v>67</v>
      </c>
      <c s="37">
        <v>332</v>
      </c>
      <c s="36">
        <v>0</v>
      </c>
      <c s="36">
        <f>ROUND(G92*H92,6)</f>
      </c>
      <c r="L92" s="38">
        <v>0</v>
      </c>
      <c s="32">
        <f>ROUND(ROUND(L92,2)*ROUND(G92,3),2)</f>
      </c>
      <c s="36" t="s">
        <v>12347</v>
      </c>
      <c>
        <f>(M92*21)/100</f>
      </c>
      <c t="s">
        <v>28</v>
      </c>
    </row>
    <row r="93" spans="1:5" ht="12.75">
      <c r="A93" s="35" t="s">
        <v>56</v>
      </c>
      <c r="E93" s="39" t="s">
        <v>52</v>
      </c>
    </row>
    <row r="94" spans="1:5" ht="25.5">
      <c r="A94" s="35" t="s">
        <v>57</v>
      </c>
      <c r="E94" s="40" t="s">
        <v>12606</v>
      </c>
    </row>
    <row r="95" spans="1:5" ht="102">
      <c r="A95" t="s">
        <v>58</v>
      </c>
      <c r="E95" s="39" t="s">
        <v>159</v>
      </c>
    </row>
    <row r="96" spans="1:16" ht="25.5">
      <c r="A96" t="s">
        <v>49</v>
      </c>
      <c s="34" t="s">
        <v>91</v>
      </c>
      <c s="34" t="s">
        <v>873</v>
      </c>
      <c s="35" t="s">
        <v>52</v>
      </c>
      <c s="6" t="s">
        <v>874</v>
      </c>
      <c s="36" t="s">
        <v>67</v>
      </c>
      <c s="37">
        <v>44</v>
      </c>
      <c s="36">
        <v>0</v>
      </c>
      <c s="36">
        <f>ROUND(G96*H96,6)</f>
      </c>
      <c r="L96" s="38">
        <v>0</v>
      </c>
      <c s="32">
        <f>ROUND(ROUND(L96,2)*ROUND(G96,3),2)</f>
      </c>
      <c s="36" t="s">
        <v>12347</v>
      </c>
      <c>
        <f>(M96*21)/100</f>
      </c>
      <c t="s">
        <v>28</v>
      </c>
    </row>
    <row r="97" spans="1:5" ht="12.75">
      <c r="A97" s="35" t="s">
        <v>56</v>
      </c>
      <c r="E97" s="39" t="s">
        <v>52</v>
      </c>
    </row>
    <row r="98" spans="1:5" ht="25.5">
      <c r="A98" s="35" t="s">
        <v>57</v>
      </c>
      <c r="E98" s="40" t="s">
        <v>12607</v>
      </c>
    </row>
    <row r="99" spans="1:5" ht="102">
      <c r="A99" t="s">
        <v>58</v>
      </c>
      <c r="E99" s="39" t="s">
        <v>159</v>
      </c>
    </row>
    <row r="100" spans="1:16" ht="25.5">
      <c r="A100" t="s">
        <v>49</v>
      </c>
      <c s="34" t="s">
        <v>96</v>
      </c>
      <c s="34" t="s">
        <v>1351</v>
      </c>
      <c s="35" t="s">
        <v>52</v>
      </c>
      <c s="6" t="s">
        <v>1352</v>
      </c>
      <c s="36" t="s">
        <v>67</v>
      </c>
      <c s="37">
        <v>2</v>
      </c>
      <c s="36">
        <v>0</v>
      </c>
      <c s="36">
        <f>ROUND(G100*H100,6)</f>
      </c>
      <c r="L100" s="38">
        <v>0</v>
      </c>
      <c s="32">
        <f>ROUND(ROUND(L100,2)*ROUND(G100,3),2)</f>
      </c>
      <c s="36" t="s">
        <v>12347</v>
      </c>
      <c>
        <f>(M100*21)/100</f>
      </c>
      <c t="s">
        <v>28</v>
      </c>
    </row>
    <row r="101" spans="1:5" ht="12.75">
      <c r="A101" s="35" t="s">
        <v>56</v>
      </c>
      <c r="E101" s="39" t="s">
        <v>52</v>
      </c>
    </row>
    <row r="102" spans="1:5" ht="25.5">
      <c r="A102" s="35" t="s">
        <v>57</v>
      </c>
      <c r="E102" s="40" t="s">
        <v>12444</v>
      </c>
    </row>
    <row r="103" spans="1:5" ht="102">
      <c r="A103" t="s">
        <v>58</v>
      </c>
      <c r="E103" s="39" t="s">
        <v>159</v>
      </c>
    </row>
    <row r="104" spans="1:16" ht="12.75">
      <c r="A104" t="s">
        <v>49</v>
      </c>
      <c s="34" t="s">
        <v>888</v>
      </c>
      <c s="34" t="s">
        <v>1117</v>
      </c>
      <c s="35" t="s">
        <v>52</v>
      </c>
      <c s="6" t="s">
        <v>1118</v>
      </c>
      <c s="36" t="s">
        <v>105</v>
      </c>
      <c s="37">
        <v>150</v>
      </c>
      <c s="36">
        <v>0</v>
      </c>
      <c s="36">
        <f>ROUND(G104*H104,6)</f>
      </c>
      <c r="L104" s="38">
        <v>0</v>
      </c>
      <c s="32">
        <f>ROUND(ROUND(L104,2)*ROUND(G104,3),2)</f>
      </c>
      <c s="36" t="s">
        <v>12347</v>
      </c>
      <c>
        <f>(M104*21)/100</f>
      </c>
      <c t="s">
        <v>28</v>
      </c>
    </row>
    <row r="105" spans="1:5" ht="12.75">
      <c r="A105" s="35" t="s">
        <v>56</v>
      </c>
      <c r="E105" s="39" t="s">
        <v>52</v>
      </c>
    </row>
    <row r="106" spans="1:5" ht="25.5">
      <c r="A106" s="35" t="s">
        <v>57</v>
      </c>
      <c r="E106" s="40" t="s">
        <v>12608</v>
      </c>
    </row>
    <row r="107" spans="1:5" ht="140.25">
      <c r="A107" t="s">
        <v>58</v>
      </c>
      <c r="E107" s="39" t="s">
        <v>12239</v>
      </c>
    </row>
    <row r="108" spans="1:16" ht="12.75">
      <c r="A108" t="s">
        <v>49</v>
      </c>
      <c s="34" t="s">
        <v>102</v>
      </c>
      <c s="34" t="s">
        <v>12446</v>
      </c>
      <c s="35" t="s">
        <v>52</v>
      </c>
      <c s="6" t="s">
        <v>12447</v>
      </c>
      <c s="36" t="s">
        <v>105</v>
      </c>
      <c s="37">
        <v>100</v>
      </c>
      <c s="36">
        <v>0</v>
      </c>
      <c s="36">
        <f>ROUND(G108*H108,6)</f>
      </c>
      <c r="L108" s="38">
        <v>0</v>
      </c>
      <c s="32">
        <f>ROUND(ROUND(L108,2)*ROUND(G108,3),2)</f>
      </c>
      <c s="36" t="s">
        <v>12347</v>
      </c>
      <c>
        <f>(M108*21)/100</f>
      </c>
      <c t="s">
        <v>28</v>
      </c>
    </row>
    <row r="109" spans="1:5" ht="12.75">
      <c r="A109" s="35" t="s">
        <v>56</v>
      </c>
      <c r="E109" s="39" t="s">
        <v>52</v>
      </c>
    </row>
    <row r="110" spans="1:5" ht="25.5">
      <c r="A110" s="35" t="s">
        <v>57</v>
      </c>
      <c r="E110" s="40" t="s">
        <v>12445</v>
      </c>
    </row>
    <row r="111" spans="1:5" ht="102">
      <c r="A111" t="s">
        <v>58</v>
      </c>
      <c r="E111" s="39" t="s">
        <v>12448</v>
      </c>
    </row>
    <row r="112" spans="1:16" ht="12.75">
      <c r="A112" t="s">
        <v>49</v>
      </c>
      <c s="34" t="s">
        <v>820</v>
      </c>
      <c s="34" t="s">
        <v>12449</v>
      </c>
      <c s="35" t="s">
        <v>52</v>
      </c>
      <c s="6" t="s">
        <v>12450</v>
      </c>
      <c s="36" t="s">
        <v>67</v>
      </c>
      <c s="37">
        <v>20</v>
      </c>
      <c s="36">
        <v>0</v>
      </c>
      <c s="36">
        <f>ROUND(G112*H112,6)</f>
      </c>
      <c r="L112" s="38">
        <v>0</v>
      </c>
      <c s="32">
        <f>ROUND(ROUND(L112,2)*ROUND(G112,3),2)</f>
      </c>
      <c s="36" t="s">
        <v>12347</v>
      </c>
      <c>
        <f>(M112*21)/100</f>
      </c>
      <c t="s">
        <v>28</v>
      </c>
    </row>
    <row r="113" spans="1:5" ht="12.75">
      <c r="A113" s="35" t="s">
        <v>56</v>
      </c>
      <c r="E113" s="39" t="s">
        <v>52</v>
      </c>
    </row>
    <row r="114" spans="1:5" ht="25.5">
      <c r="A114" s="35" t="s">
        <v>57</v>
      </c>
      <c r="E114" s="40" t="s">
        <v>12609</v>
      </c>
    </row>
    <row r="115" spans="1:5" ht="114.75">
      <c r="A115" t="s">
        <v>58</v>
      </c>
      <c r="E115" s="39" t="s">
        <v>12452</v>
      </c>
    </row>
    <row r="116" spans="1:16" ht="12.75">
      <c r="A116" t="s">
        <v>49</v>
      </c>
      <c s="34" t="s">
        <v>108</v>
      </c>
      <c s="34" t="s">
        <v>12453</v>
      </c>
      <c s="35" t="s">
        <v>52</v>
      </c>
      <c s="6" t="s">
        <v>12454</v>
      </c>
      <c s="36" t="s">
        <v>67</v>
      </c>
      <c s="37">
        <v>21</v>
      </c>
      <c s="36">
        <v>0</v>
      </c>
      <c s="36">
        <f>ROUND(G116*H116,6)</f>
      </c>
      <c r="L116" s="38">
        <v>0</v>
      </c>
      <c s="32">
        <f>ROUND(ROUND(L116,2)*ROUND(G116,3),2)</f>
      </c>
      <c s="36" t="s">
        <v>12347</v>
      </c>
      <c>
        <f>(M116*21)/100</f>
      </c>
      <c t="s">
        <v>28</v>
      </c>
    </row>
    <row r="117" spans="1:5" ht="12.75">
      <c r="A117" s="35" t="s">
        <v>56</v>
      </c>
      <c r="E117" s="39" t="s">
        <v>52</v>
      </c>
    </row>
    <row r="118" spans="1:5" ht="25.5">
      <c r="A118" s="35" t="s">
        <v>57</v>
      </c>
      <c r="E118" s="40" t="s">
        <v>12610</v>
      </c>
    </row>
    <row r="119" spans="1:5" ht="127.5">
      <c r="A119" t="s">
        <v>58</v>
      </c>
      <c r="E119" s="39" t="s">
        <v>12455</v>
      </c>
    </row>
    <row r="120" spans="1:16" ht="25.5">
      <c r="A120" t="s">
        <v>49</v>
      </c>
      <c s="34" t="s">
        <v>112</v>
      </c>
      <c s="34" t="s">
        <v>12274</v>
      </c>
      <c s="35" t="s">
        <v>52</v>
      </c>
      <c s="6" t="s">
        <v>12275</v>
      </c>
      <c s="36" t="s">
        <v>67</v>
      </c>
      <c s="37">
        <v>2</v>
      </c>
      <c s="36">
        <v>0</v>
      </c>
      <c s="36">
        <f>ROUND(G120*H120,6)</f>
      </c>
      <c r="L120" s="38">
        <v>0</v>
      </c>
      <c s="32">
        <f>ROUND(ROUND(L120,2)*ROUND(G120,3),2)</f>
      </c>
      <c s="36" t="s">
        <v>12347</v>
      </c>
      <c>
        <f>(M120*21)/100</f>
      </c>
      <c t="s">
        <v>28</v>
      </c>
    </row>
    <row r="121" spans="1:5" ht="12.75">
      <c r="A121" s="35" t="s">
        <v>56</v>
      </c>
      <c r="E121" s="39" t="s">
        <v>12276</v>
      </c>
    </row>
    <row r="122" spans="1:5" ht="25.5">
      <c r="A122" s="35" t="s">
        <v>57</v>
      </c>
      <c r="E122" s="40" t="s">
        <v>12611</v>
      </c>
    </row>
    <row r="123" spans="1:5" ht="102">
      <c r="A123" t="s">
        <v>58</v>
      </c>
      <c r="E123" s="39" t="s">
        <v>12278</v>
      </c>
    </row>
    <row r="124" spans="1:16" ht="25.5">
      <c r="A124" t="s">
        <v>49</v>
      </c>
      <c s="34" t="s">
        <v>116</v>
      </c>
      <c s="34" t="s">
        <v>12456</v>
      </c>
      <c s="35" t="s">
        <v>52</v>
      </c>
      <c s="6" t="s">
        <v>12457</v>
      </c>
      <c s="36" t="s">
        <v>67</v>
      </c>
      <c s="37">
        <v>24</v>
      </c>
      <c s="36">
        <v>0</v>
      </c>
      <c s="36">
        <f>ROUND(G124*H124,6)</f>
      </c>
      <c r="L124" s="38">
        <v>0</v>
      </c>
      <c s="32">
        <f>ROUND(ROUND(L124,2)*ROUND(G124,3),2)</f>
      </c>
      <c s="36" t="s">
        <v>1164</v>
      </c>
      <c>
        <f>(M124*21)/100</f>
      </c>
      <c t="s">
        <v>28</v>
      </c>
    </row>
    <row r="125" spans="1:5" ht="12.75">
      <c r="A125" s="35" t="s">
        <v>56</v>
      </c>
      <c r="E125" s="39" t="s">
        <v>52</v>
      </c>
    </row>
    <row r="126" spans="1:5" ht="25.5">
      <c r="A126" s="35" t="s">
        <v>57</v>
      </c>
      <c r="E126" s="40" t="s">
        <v>12612</v>
      </c>
    </row>
    <row r="127" spans="1:5" ht="89.25">
      <c r="A127" t="s">
        <v>58</v>
      </c>
      <c r="E127" s="39" t="s">
        <v>12459</v>
      </c>
    </row>
    <row r="128" spans="1:16" ht="25.5">
      <c r="A128" t="s">
        <v>49</v>
      </c>
      <c s="34" t="s">
        <v>120</v>
      </c>
      <c s="34" t="s">
        <v>12460</v>
      </c>
      <c s="35" t="s">
        <v>52</v>
      </c>
      <c s="6" t="s">
        <v>12461</v>
      </c>
      <c s="36" t="s">
        <v>67</v>
      </c>
      <c s="37">
        <v>92</v>
      </c>
      <c s="36">
        <v>0</v>
      </c>
      <c s="36">
        <f>ROUND(G128*H128,6)</f>
      </c>
      <c r="L128" s="38">
        <v>0</v>
      </c>
      <c s="32">
        <f>ROUND(ROUND(L128,2)*ROUND(G128,3),2)</f>
      </c>
      <c s="36" t="s">
        <v>1164</v>
      </c>
      <c>
        <f>(M128*21)/100</f>
      </c>
      <c t="s">
        <v>28</v>
      </c>
    </row>
    <row r="129" spans="1:5" ht="12.75">
      <c r="A129" s="35" t="s">
        <v>56</v>
      </c>
      <c r="E129" s="39" t="s">
        <v>52</v>
      </c>
    </row>
    <row r="130" spans="1:5" ht="25.5">
      <c r="A130" s="35" t="s">
        <v>57</v>
      </c>
      <c r="E130" s="40" t="s">
        <v>12613</v>
      </c>
    </row>
    <row r="131" spans="1:5" ht="89.25">
      <c r="A131" t="s">
        <v>58</v>
      </c>
      <c r="E131" s="39" t="s">
        <v>12459</v>
      </c>
    </row>
    <row r="132" spans="1:16" ht="25.5">
      <c r="A132" t="s">
        <v>49</v>
      </c>
      <c s="34" t="s">
        <v>124</v>
      </c>
      <c s="34" t="s">
        <v>12463</v>
      </c>
      <c s="35" t="s">
        <v>52</v>
      </c>
      <c s="6" t="s">
        <v>12464</v>
      </c>
      <c s="36" t="s">
        <v>67</v>
      </c>
      <c s="37">
        <v>72</v>
      </c>
      <c s="36">
        <v>0</v>
      </c>
      <c s="36">
        <f>ROUND(G132*H132,6)</f>
      </c>
      <c r="L132" s="38">
        <v>0</v>
      </c>
      <c s="32">
        <f>ROUND(ROUND(L132,2)*ROUND(G132,3),2)</f>
      </c>
      <c s="36" t="s">
        <v>1164</v>
      </c>
      <c>
        <f>(M132*21)/100</f>
      </c>
      <c t="s">
        <v>28</v>
      </c>
    </row>
    <row r="133" spans="1:5" ht="12.75">
      <c r="A133" s="35" t="s">
        <v>56</v>
      </c>
      <c r="E133" s="39" t="s">
        <v>52</v>
      </c>
    </row>
    <row r="134" spans="1:5" ht="25.5">
      <c r="A134" s="35" t="s">
        <v>57</v>
      </c>
      <c r="E134" s="40" t="s">
        <v>12614</v>
      </c>
    </row>
    <row r="135" spans="1:5" ht="89.25">
      <c r="A135" t="s">
        <v>58</v>
      </c>
      <c r="E135" s="39" t="s">
        <v>12459</v>
      </c>
    </row>
    <row r="136" spans="1:16" ht="25.5">
      <c r="A136" t="s">
        <v>49</v>
      </c>
      <c s="34" t="s">
        <v>128</v>
      </c>
      <c s="34" t="s">
        <v>12466</v>
      </c>
      <c s="35" t="s">
        <v>52</v>
      </c>
      <c s="6" t="s">
        <v>12467</v>
      </c>
      <c s="36" t="s">
        <v>67</v>
      </c>
      <c s="37">
        <v>166</v>
      </c>
      <c s="36">
        <v>0</v>
      </c>
      <c s="36">
        <f>ROUND(G136*H136,6)</f>
      </c>
      <c r="L136" s="38">
        <v>0</v>
      </c>
      <c s="32">
        <f>ROUND(ROUND(L136,2)*ROUND(G136,3),2)</f>
      </c>
      <c s="36" t="s">
        <v>12347</v>
      </c>
      <c>
        <f>(M136*21)/100</f>
      </c>
      <c t="s">
        <v>28</v>
      </c>
    </row>
    <row r="137" spans="1:5" ht="12.75">
      <c r="A137" s="35" t="s">
        <v>56</v>
      </c>
      <c r="E137" s="39" t="s">
        <v>52</v>
      </c>
    </row>
    <row r="138" spans="1:5" ht="25.5">
      <c r="A138" s="35" t="s">
        <v>57</v>
      </c>
      <c r="E138" s="40" t="s">
        <v>12615</v>
      </c>
    </row>
    <row r="139" spans="1:5" ht="76.5">
      <c r="A139" t="s">
        <v>58</v>
      </c>
      <c r="E139" s="39" t="s">
        <v>12469</v>
      </c>
    </row>
    <row r="140" spans="1:16" ht="25.5">
      <c r="A140" t="s">
        <v>49</v>
      </c>
      <c s="34" t="s">
        <v>132</v>
      </c>
      <c s="34" t="s">
        <v>12470</v>
      </c>
      <c s="35" t="s">
        <v>52</v>
      </c>
      <c s="6" t="s">
        <v>12471</v>
      </c>
      <c s="36" t="s">
        <v>67</v>
      </c>
      <c s="37">
        <v>23</v>
      </c>
      <c s="36">
        <v>0</v>
      </c>
      <c s="36">
        <f>ROUND(G140*H140,6)</f>
      </c>
      <c r="L140" s="38">
        <v>0</v>
      </c>
      <c s="32">
        <f>ROUND(ROUND(L140,2)*ROUND(G140,3),2)</f>
      </c>
      <c s="36" t="s">
        <v>12347</v>
      </c>
      <c>
        <f>(M140*21)/100</f>
      </c>
      <c t="s">
        <v>28</v>
      </c>
    </row>
    <row r="141" spans="1:5" ht="12.75">
      <c r="A141" s="35" t="s">
        <v>56</v>
      </c>
      <c r="E141" s="39" t="s">
        <v>52</v>
      </c>
    </row>
    <row r="142" spans="1:5" ht="25.5">
      <c r="A142" s="35" t="s">
        <v>57</v>
      </c>
      <c r="E142" s="40" t="s">
        <v>12616</v>
      </c>
    </row>
    <row r="143" spans="1:5" ht="76.5">
      <c r="A143" t="s">
        <v>58</v>
      </c>
      <c r="E143" s="39" t="s">
        <v>12469</v>
      </c>
    </row>
    <row r="144" spans="1:16" ht="25.5">
      <c r="A144" t="s">
        <v>49</v>
      </c>
      <c s="34" t="s">
        <v>136</v>
      </c>
      <c s="34" t="s">
        <v>12283</v>
      </c>
      <c s="35" t="s">
        <v>52</v>
      </c>
      <c s="6" t="s">
        <v>12284</v>
      </c>
      <c s="36" t="s">
        <v>67</v>
      </c>
      <c s="37">
        <v>1</v>
      </c>
      <c s="36">
        <v>0</v>
      </c>
      <c s="36">
        <f>ROUND(G144*H144,6)</f>
      </c>
      <c r="L144" s="38">
        <v>0</v>
      </c>
      <c s="32">
        <f>ROUND(ROUND(L144,2)*ROUND(G144,3),2)</f>
      </c>
      <c s="36" t="s">
        <v>12347</v>
      </c>
      <c>
        <f>(M144*21)/100</f>
      </c>
      <c t="s">
        <v>28</v>
      </c>
    </row>
    <row r="145" spans="1:5" ht="12.75">
      <c r="A145" s="35" t="s">
        <v>56</v>
      </c>
      <c r="E145" s="39" t="s">
        <v>12617</v>
      </c>
    </row>
    <row r="146" spans="1:5" ht="25.5">
      <c r="A146" s="35" t="s">
        <v>57</v>
      </c>
      <c r="E146" s="40" t="s">
        <v>12473</v>
      </c>
    </row>
    <row r="147" spans="1:5" ht="102">
      <c r="A147" t="s">
        <v>58</v>
      </c>
      <c r="E147" s="39" t="s">
        <v>12193</v>
      </c>
    </row>
    <row r="148" spans="1:16" ht="25.5">
      <c r="A148" t="s">
        <v>49</v>
      </c>
      <c s="34" t="s">
        <v>140</v>
      </c>
      <c s="34" t="s">
        <v>12474</v>
      </c>
      <c s="35" t="s">
        <v>52</v>
      </c>
      <c s="6" t="s">
        <v>5570</v>
      </c>
      <c s="36" t="s">
        <v>67</v>
      </c>
      <c s="37">
        <v>3</v>
      </c>
      <c s="36">
        <v>0</v>
      </c>
      <c s="36">
        <f>ROUND(G148*H148,6)</f>
      </c>
      <c r="L148" s="38">
        <v>0</v>
      </c>
      <c s="32">
        <f>ROUND(ROUND(L148,2)*ROUND(G148,3),2)</f>
      </c>
      <c s="36" t="s">
        <v>12347</v>
      </c>
      <c>
        <f>(M148*21)/100</f>
      </c>
      <c t="s">
        <v>28</v>
      </c>
    </row>
    <row r="149" spans="1:5" ht="12.75">
      <c r="A149" s="35" t="s">
        <v>56</v>
      </c>
      <c r="E149" s="39" t="s">
        <v>12475</v>
      </c>
    </row>
    <row r="150" spans="1:5" ht="25.5">
      <c r="A150" s="35" t="s">
        <v>57</v>
      </c>
      <c r="E150" s="40" t="s">
        <v>12476</v>
      </c>
    </row>
    <row r="151" spans="1:5" ht="102">
      <c r="A151" t="s">
        <v>58</v>
      </c>
      <c r="E151" s="39" t="s">
        <v>12477</v>
      </c>
    </row>
    <row r="152" spans="1:16" ht="25.5">
      <c r="A152" t="s">
        <v>49</v>
      </c>
      <c s="34" t="s">
        <v>143</v>
      </c>
      <c s="34" t="s">
        <v>12618</v>
      </c>
      <c s="35" t="s">
        <v>52</v>
      </c>
      <c s="6" t="s">
        <v>12619</v>
      </c>
      <c s="36" t="s">
        <v>67</v>
      </c>
      <c s="37">
        <v>1</v>
      </c>
      <c s="36">
        <v>0</v>
      </c>
      <c s="36">
        <f>ROUND(G152*H152,6)</f>
      </c>
      <c r="L152" s="38">
        <v>0</v>
      </c>
      <c s="32">
        <f>ROUND(ROUND(L152,2)*ROUND(G152,3),2)</f>
      </c>
      <c s="36" t="s">
        <v>12347</v>
      </c>
      <c>
        <f>(M152*21)/100</f>
      </c>
      <c t="s">
        <v>28</v>
      </c>
    </row>
    <row r="153" spans="1:5" ht="12.75">
      <c r="A153" s="35" t="s">
        <v>56</v>
      </c>
      <c r="E153" s="39" t="s">
        <v>12620</v>
      </c>
    </row>
    <row r="154" spans="1:5" ht="25.5">
      <c r="A154" s="35" t="s">
        <v>57</v>
      </c>
      <c r="E154" s="40" t="s">
        <v>12473</v>
      </c>
    </row>
    <row r="155" spans="1:5" ht="89.25">
      <c r="A155" t="s">
        <v>58</v>
      </c>
      <c r="E155" s="39" t="s">
        <v>12402</v>
      </c>
    </row>
    <row r="156" spans="1:16" ht="12.75">
      <c r="A156" t="s">
        <v>49</v>
      </c>
      <c s="34" t="s">
        <v>147</v>
      </c>
      <c s="34" t="s">
        <v>12485</v>
      </c>
      <c s="35" t="s">
        <v>52</v>
      </c>
      <c s="6" t="s">
        <v>12486</v>
      </c>
      <c s="36" t="s">
        <v>105</v>
      </c>
      <c s="37">
        <v>248</v>
      </c>
      <c s="36">
        <v>0</v>
      </c>
      <c s="36">
        <f>ROUND(G156*H156,6)</f>
      </c>
      <c r="L156" s="38">
        <v>0</v>
      </c>
      <c s="32">
        <f>ROUND(ROUND(L156,2)*ROUND(G156,3),2)</f>
      </c>
      <c s="36" t="s">
        <v>12347</v>
      </c>
      <c>
        <f>(M156*21)/100</f>
      </c>
      <c t="s">
        <v>28</v>
      </c>
    </row>
    <row r="157" spans="1:5" ht="12.75">
      <c r="A157" s="35" t="s">
        <v>56</v>
      </c>
      <c r="E157" s="39" t="s">
        <v>52</v>
      </c>
    </row>
    <row r="158" spans="1:5" ht="25.5">
      <c r="A158" s="35" t="s">
        <v>57</v>
      </c>
      <c r="E158" s="40" t="s">
        <v>12487</v>
      </c>
    </row>
    <row r="159" spans="1:5" ht="102">
      <c r="A159" t="s">
        <v>58</v>
      </c>
      <c r="E159" s="39" t="s">
        <v>2797</v>
      </c>
    </row>
    <row r="160" spans="1:16" ht="25.5">
      <c r="A160" t="s">
        <v>49</v>
      </c>
      <c s="34" t="s">
        <v>170</v>
      </c>
      <c s="34" t="s">
        <v>2172</v>
      </c>
      <c s="35" t="s">
        <v>52</v>
      </c>
      <c s="6" t="s">
        <v>2173</v>
      </c>
      <c s="36" t="s">
        <v>105</v>
      </c>
      <c s="37">
        <v>40</v>
      </c>
      <c s="36">
        <v>0</v>
      </c>
      <c s="36">
        <f>ROUND(G160*H160,6)</f>
      </c>
      <c r="L160" s="38">
        <v>0</v>
      </c>
      <c s="32">
        <f>ROUND(ROUND(L160,2)*ROUND(G160,3),2)</f>
      </c>
      <c s="36" t="s">
        <v>12347</v>
      </c>
      <c>
        <f>(M160*21)/100</f>
      </c>
      <c t="s">
        <v>28</v>
      </c>
    </row>
    <row r="161" spans="1:5" ht="12.75">
      <c r="A161" s="35" t="s">
        <v>56</v>
      </c>
      <c r="E161" s="39" t="s">
        <v>52</v>
      </c>
    </row>
    <row r="162" spans="1:5" ht="25.5">
      <c r="A162" s="35" t="s">
        <v>57</v>
      </c>
      <c r="E162" s="40" t="s">
        <v>12489</v>
      </c>
    </row>
    <row r="163" spans="1:5" ht="76.5">
      <c r="A163" t="s">
        <v>58</v>
      </c>
      <c r="E163" s="39" t="s">
        <v>12086</v>
      </c>
    </row>
    <row r="164" spans="1:16" ht="25.5">
      <c r="A164" t="s">
        <v>49</v>
      </c>
      <c s="34" t="s">
        <v>175</v>
      </c>
      <c s="34" t="s">
        <v>12490</v>
      </c>
      <c s="35" t="s">
        <v>52</v>
      </c>
      <c s="6" t="s">
        <v>12491</v>
      </c>
      <c s="36" t="s">
        <v>105</v>
      </c>
      <c s="37">
        <v>100</v>
      </c>
      <c s="36">
        <v>0</v>
      </c>
      <c s="36">
        <f>ROUND(G164*H164,6)</f>
      </c>
      <c r="L164" s="38">
        <v>0</v>
      </c>
      <c s="32">
        <f>ROUND(ROUND(L164,2)*ROUND(G164,3),2)</f>
      </c>
      <c s="36" t="s">
        <v>12347</v>
      </c>
      <c>
        <f>(M164*21)/100</f>
      </c>
      <c t="s">
        <v>28</v>
      </c>
    </row>
    <row r="165" spans="1:5" ht="12.75">
      <c r="A165" s="35" t="s">
        <v>56</v>
      </c>
      <c r="E165" s="39" t="s">
        <v>12492</v>
      </c>
    </row>
    <row r="166" spans="1:5" ht="25.5">
      <c r="A166" s="35" t="s">
        <v>57</v>
      </c>
      <c r="E166" s="40" t="s">
        <v>12493</v>
      </c>
    </row>
    <row r="167" spans="1:5" ht="76.5">
      <c r="A167" t="s">
        <v>58</v>
      </c>
      <c r="E167" s="39" t="s">
        <v>12086</v>
      </c>
    </row>
    <row r="168" spans="1:16" ht="25.5">
      <c r="A168" t="s">
        <v>49</v>
      </c>
      <c s="34" t="s">
        <v>178</v>
      </c>
      <c s="34" t="s">
        <v>1578</v>
      </c>
      <c s="35" t="s">
        <v>52</v>
      </c>
      <c s="6" t="s">
        <v>12494</v>
      </c>
      <c s="36" t="s">
        <v>105</v>
      </c>
      <c s="37">
        <v>600</v>
      </c>
      <c s="36">
        <v>0</v>
      </c>
      <c s="36">
        <f>ROUND(G168*H168,6)</f>
      </c>
      <c r="L168" s="38">
        <v>0</v>
      </c>
      <c s="32">
        <f>ROUND(ROUND(L168,2)*ROUND(G168,3),2)</f>
      </c>
      <c s="36" t="s">
        <v>12347</v>
      </c>
      <c>
        <f>(M168*21)/100</f>
      </c>
      <c t="s">
        <v>28</v>
      </c>
    </row>
    <row r="169" spans="1:5" ht="12.75">
      <c r="A169" s="35" t="s">
        <v>56</v>
      </c>
      <c r="E169" s="39" t="s">
        <v>12495</v>
      </c>
    </row>
    <row r="170" spans="1:5" ht="25.5">
      <c r="A170" s="35" t="s">
        <v>57</v>
      </c>
      <c r="E170" s="40" t="s">
        <v>12621</v>
      </c>
    </row>
    <row r="171" spans="1:5" ht="76.5">
      <c r="A171" t="s">
        <v>58</v>
      </c>
      <c r="E171" s="39" t="s">
        <v>12086</v>
      </c>
    </row>
    <row r="172" spans="1:16" ht="12.75">
      <c r="A172" t="s">
        <v>49</v>
      </c>
      <c s="34" t="s">
        <v>181</v>
      </c>
      <c s="34" t="s">
        <v>5549</v>
      </c>
      <c s="35" t="s">
        <v>52</v>
      </c>
      <c s="6" t="s">
        <v>5550</v>
      </c>
      <c s="36" t="s">
        <v>67</v>
      </c>
      <c s="37">
        <v>16</v>
      </c>
      <c s="36">
        <v>0</v>
      </c>
      <c s="36">
        <f>ROUND(G172*H172,6)</f>
      </c>
      <c r="L172" s="38">
        <v>0</v>
      </c>
      <c s="32">
        <f>ROUND(ROUND(L172,2)*ROUND(G172,3),2)</f>
      </c>
      <c s="36" t="s">
        <v>12347</v>
      </c>
      <c>
        <f>(M172*21)/100</f>
      </c>
      <c t="s">
        <v>28</v>
      </c>
    </row>
    <row r="173" spans="1:5" ht="12.75">
      <c r="A173" s="35" t="s">
        <v>56</v>
      </c>
      <c r="E173" s="39" t="s">
        <v>52</v>
      </c>
    </row>
    <row r="174" spans="1:5" ht="25.5">
      <c r="A174" s="35" t="s">
        <v>57</v>
      </c>
      <c r="E174" s="40" t="s">
        <v>12622</v>
      </c>
    </row>
    <row r="175" spans="1:5" ht="89.25">
      <c r="A175" t="s">
        <v>58</v>
      </c>
      <c r="E175" s="39" t="s">
        <v>12213</v>
      </c>
    </row>
    <row r="176" spans="1:16" ht="25.5">
      <c r="A176" t="s">
        <v>49</v>
      </c>
      <c s="34" t="s">
        <v>185</v>
      </c>
      <c s="34" t="s">
        <v>7832</v>
      </c>
      <c s="35" t="s">
        <v>52</v>
      </c>
      <c s="6" t="s">
        <v>7833</v>
      </c>
      <c s="36" t="s">
        <v>67</v>
      </c>
      <c s="37">
        <v>5</v>
      </c>
      <c s="36">
        <v>0</v>
      </c>
      <c s="36">
        <f>ROUND(G176*H176,6)</f>
      </c>
      <c r="L176" s="38">
        <v>0</v>
      </c>
      <c s="32">
        <f>ROUND(ROUND(L176,2)*ROUND(G176,3),2)</f>
      </c>
      <c s="36" t="s">
        <v>12347</v>
      </c>
      <c>
        <f>(M176*21)/100</f>
      </c>
      <c t="s">
        <v>28</v>
      </c>
    </row>
    <row r="177" spans="1:5" ht="12.75">
      <c r="A177" s="35" t="s">
        <v>56</v>
      </c>
      <c r="E177" s="39" t="s">
        <v>52</v>
      </c>
    </row>
    <row r="178" spans="1:5" ht="25.5">
      <c r="A178" s="35" t="s">
        <v>57</v>
      </c>
      <c r="E178" s="40" t="s">
        <v>12623</v>
      </c>
    </row>
    <row r="179" spans="1:5" ht="89.25">
      <c r="A179" t="s">
        <v>58</v>
      </c>
      <c r="E179" s="39" t="s">
        <v>12292</v>
      </c>
    </row>
    <row r="180" spans="1:16" ht="12.75">
      <c r="A180" t="s">
        <v>49</v>
      </c>
      <c s="34" t="s">
        <v>737</v>
      </c>
      <c s="34" t="s">
        <v>12293</v>
      </c>
      <c s="35" t="s">
        <v>52</v>
      </c>
      <c s="6" t="s">
        <v>12294</v>
      </c>
      <c s="36" t="s">
        <v>67</v>
      </c>
      <c s="37">
        <v>31</v>
      </c>
      <c s="36">
        <v>0</v>
      </c>
      <c s="36">
        <f>ROUND(G180*H180,6)</f>
      </c>
      <c r="L180" s="38">
        <v>0</v>
      </c>
      <c s="32">
        <f>ROUND(ROUND(L180,2)*ROUND(G180,3),2)</f>
      </c>
      <c s="36" t="s">
        <v>12347</v>
      </c>
      <c>
        <f>(M180*21)/100</f>
      </c>
      <c t="s">
        <v>28</v>
      </c>
    </row>
    <row r="181" spans="1:5" ht="12.75">
      <c r="A181" s="35" t="s">
        <v>56</v>
      </c>
      <c r="E181" s="39" t="s">
        <v>12295</v>
      </c>
    </row>
    <row r="182" spans="1:5" ht="25.5">
      <c r="A182" s="35" t="s">
        <v>57</v>
      </c>
      <c r="E182" s="40" t="s">
        <v>12624</v>
      </c>
    </row>
    <row r="183" spans="1:5" ht="102">
      <c r="A183" t="s">
        <v>58</v>
      </c>
      <c r="E183" s="39" t="s">
        <v>12296</v>
      </c>
    </row>
    <row r="184" spans="1:16" ht="38.25">
      <c r="A184" t="s">
        <v>49</v>
      </c>
      <c s="34" t="s">
        <v>741</v>
      </c>
      <c s="34" t="s">
        <v>1305</v>
      </c>
      <c s="35" t="s">
        <v>52</v>
      </c>
      <c s="6" t="s">
        <v>12297</v>
      </c>
      <c s="36" t="s">
        <v>486</v>
      </c>
      <c s="37">
        <v>8</v>
      </c>
      <c s="36">
        <v>0</v>
      </c>
      <c s="36">
        <f>ROUND(G184*H184,6)</f>
      </c>
      <c r="L184" s="38">
        <v>0</v>
      </c>
      <c s="32">
        <f>ROUND(ROUND(L184,2)*ROUND(G184,3),2)</f>
      </c>
      <c s="36" t="s">
        <v>12347</v>
      </c>
      <c>
        <f>(M184*21)/100</f>
      </c>
      <c t="s">
        <v>28</v>
      </c>
    </row>
    <row r="185" spans="1:5" ht="12.75">
      <c r="A185" s="35" t="s">
        <v>56</v>
      </c>
      <c r="E185" s="39" t="s">
        <v>52</v>
      </c>
    </row>
    <row r="186" spans="1:5" ht="25.5">
      <c r="A186" s="35" t="s">
        <v>57</v>
      </c>
      <c r="E186" s="40" t="s">
        <v>12499</v>
      </c>
    </row>
    <row r="187" spans="1:5" ht="140.25">
      <c r="A187" t="s">
        <v>58</v>
      </c>
      <c r="E187" s="39" t="s">
        <v>12210</v>
      </c>
    </row>
    <row r="188" spans="1:16" ht="25.5">
      <c r="A188" t="s">
        <v>49</v>
      </c>
      <c s="34" t="s">
        <v>744</v>
      </c>
      <c s="34" t="s">
        <v>1540</v>
      </c>
      <c s="35" t="s">
        <v>52</v>
      </c>
      <c s="6" t="s">
        <v>12298</v>
      </c>
      <c s="36" t="s">
        <v>486</v>
      </c>
      <c s="37">
        <v>8</v>
      </c>
      <c s="36">
        <v>0</v>
      </c>
      <c s="36">
        <f>ROUND(G188*H188,6)</f>
      </c>
      <c r="L188" s="38">
        <v>0</v>
      </c>
      <c s="32">
        <f>ROUND(ROUND(L188,2)*ROUND(G188,3),2)</f>
      </c>
      <c s="36" t="s">
        <v>12347</v>
      </c>
      <c>
        <f>(M188*21)/100</f>
      </c>
      <c t="s">
        <v>28</v>
      </c>
    </row>
    <row r="189" spans="1:5" ht="12.75">
      <c r="A189" s="35" t="s">
        <v>56</v>
      </c>
      <c r="E189" s="39" t="s">
        <v>52</v>
      </c>
    </row>
    <row r="190" spans="1:5" ht="25.5">
      <c r="A190" s="35" t="s">
        <v>57</v>
      </c>
      <c r="E190" s="40" t="s">
        <v>12499</v>
      </c>
    </row>
    <row r="191" spans="1:5" ht="153">
      <c r="A191" t="s">
        <v>58</v>
      </c>
      <c r="E191" s="39" t="s">
        <v>12212</v>
      </c>
    </row>
    <row r="192" spans="1:16" ht="12.75">
      <c r="A192" t="s">
        <v>49</v>
      </c>
      <c s="34" t="s">
        <v>249</v>
      </c>
      <c s="34" t="s">
        <v>12279</v>
      </c>
      <c s="35" t="s">
        <v>52</v>
      </c>
      <c s="6" t="s">
        <v>12625</v>
      </c>
      <c s="36" t="s">
        <v>67</v>
      </c>
      <c s="37">
        <v>1</v>
      </c>
      <c s="36">
        <v>0</v>
      </c>
      <c s="36">
        <f>ROUND(G192*H192,6)</f>
      </c>
      <c r="L192" s="38">
        <v>0</v>
      </c>
      <c s="32">
        <f>ROUND(ROUND(L192,2)*ROUND(G192,3),2)</f>
      </c>
      <c s="36" t="s">
        <v>1164</v>
      </c>
      <c>
        <f>(M192*21)/100</f>
      </c>
      <c t="s">
        <v>28</v>
      </c>
    </row>
    <row r="193" spans="1:5" ht="12.75">
      <c r="A193" s="35" t="s">
        <v>56</v>
      </c>
      <c r="E193" s="39" t="s">
        <v>52</v>
      </c>
    </row>
    <row r="194" spans="1:5" ht="25.5">
      <c r="A194" s="35" t="s">
        <v>57</v>
      </c>
      <c r="E194" s="40" t="s">
        <v>12626</v>
      </c>
    </row>
    <row r="195" spans="1:5" ht="89.25">
      <c r="A195" t="s">
        <v>58</v>
      </c>
      <c r="E195" s="39" t="s">
        <v>12459</v>
      </c>
    </row>
    <row r="196" spans="1:16" ht="25.5">
      <c r="A196" t="s">
        <v>49</v>
      </c>
      <c s="34" t="s">
        <v>253</v>
      </c>
      <c s="34" t="s">
        <v>12188</v>
      </c>
      <c s="35" t="s">
        <v>52</v>
      </c>
      <c s="6" t="s">
        <v>12627</v>
      </c>
      <c s="36" t="s">
        <v>67</v>
      </c>
      <c s="37">
        <v>2</v>
      </c>
      <c s="36">
        <v>0</v>
      </c>
      <c s="36">
        <f>ROUND(G196*H196,6)</f>
      </c>
      <c r="L196" s="38">
        <v>0</v>
      </c>
      <c s="32">
        <f>ROUND(ROUND(L196,2)*ROUND(G196,3),2)</f>
      </c>
      <c s="36" t="s">
        <v>1164</v>
      </c>
      <c>
        <f>(M196*21)/100</f>
      </c>
      <c t="s">
        <v>28</v>
      </c>
    </row>
    <row r="197" spans="1:5" ht="12.75">
      <c r="A197" s="35" t="s">
        <v>56</v>
      </c>
      <c r="E197" s="39" t="s">
        <v>52</v>
      </c>
    </row>
    <row r="198" spans="1:5" ht="25.5">
      <c r="A198" s="35" t="s">
        <v>57</v>
      </c>
      <c r="E198" s="40" t="s">
        <v>12628</v>
      </c>
    </row>
    <row r="199" spans="1:5" ht="102">
      <c r="A199" t="s">
        <v>58</v>
      </c>
      <c r="E199" s="39" t="s">
        <v>1268</v>
      </c>
    </row>
    <row r="200" spans="1:16" ht="25.5">
      <c r="A200" t="s">
        <v>49</v>
      </c>
      <c s="34" t="s">
        <v>265</v>
      </c>
      <c s="34" t="s">
        <v>12500</v>
      </c>
      <c s="35" t="s">
        <v>52</v>
      </c>
      <c s="6" t="s">
        <v>12501</v>
      </c>
      <c s="36" t="s">
        <v>67</v>
      </c>
      <c s="37">
        <v>18</v>
      </c>
      <c s="36">
        <v>0</v>
      </c>
      <c s="36">
        <f>ROUND(G200*H200,6)</f>
      </c>
      <c r="L200" s="38">
        <v>0</v>
      </c>
      <c s="32">
        <f>ROUND(ROUND(L200,2)*ROUND(G200,3),2)</f>
      </c>
      <c s="36" t="s">
        <v>1164</v>
      </c>
      <c>
        <f>(M200*21)/100</f>
      </c>
      <c t="s">
        <v>28</v>
      </c>
    </row>
    <row r="201" spans="1:5" ht="12.75">
      <c r="A201" s="35" t="s">
        <v>56</v>
      </c>
      <c r="E201" s="39" t="s">
        <v>52</v>
      </c>
    </row>
    <row r="202" spans="1:5" ht="12.75">
      <c r="A202" s="35" t="s">
        <v>57</v>
      </c>
      <c r="E202" s="40" t="s">
        <v>12629</v>
      </c>
    </row>
    <row r="203" spans="1:5" ht="89.25">
      <c r="A203" t="s">
        <v>58</v>
      </c>
      <c r="E203" s="39" t="s">
        <v>12502</v>
      </c>
    </row>
    <row r="204" spans="1:16" ht="12.75">
      <c r="A204" t="s">
        <v>49</v>
      </c>
      <c s="34" t="s">
        <v>269</v>
      </c>
      <c s="34" t="s">
        <v>12546</v>
      </c>
      <c s="35" t="s">
        <v>52</v>
      </c>
      <c s="6" t="s">
        <v>12547</v>
      </c>
      <c s="36" t="s">
        <v>67</v>
      </c>
      <c s="37">
        <v>1</v>
      </c>
      <c s="36">
        <v>0</v>
      </c>
      <c s="36">
        <f>ROUND(G204*H204,6)</f>
      </c>
      <c r="L204" s="38">
        <v>0</v>
      </c>
      <c s="32">
        <f>ROUND(ROUND(L204,2)*ROUND(G204,3),2)</f>
      </c>
      <c s="36" t="s">
        <v>1164</v>
      </c>
      <c>
        <f>(M204*21)/100</f>
      </c>
      <c t="s">
        <v>28</v>
      </c>
    </row>
    <row r="205" spans="1:5" ht="12.75">
      <c r="A205" s="35" t="s">
        <v>56</v>
      </c>
      <c r="E205" s="39" t="s">
        <v>52</v>
      </c>
    </row>
    <row r="206" spans="1:5" ht="12.75">
      <c r="A206" s="35" t="s">
        <v>57</v>
      </c>
      <c r="E206" s="40" t="s">
        <v>52</v>
      </c>
    </row>
    <row r="207" spans="1:5" ht="76.5">
      <c r="A207" t="s">
        <v>58</v>
      </c>
      <c r="E207" s="39" t="s">
        <v>12548</v>
      </c>
    </row>
    <row r="208" spans="1:13" ht="12.75">
      <c r="A208" t="s">
        <v>47</v>
      </c>
      <c r="C208" s="31" t="s">
        <v>12299</v>
      </c>
      <c r="E208" s="33" t="s">
        <v>12300</v>
      </c>
      <c r="J208" s="32">
        <f>0</f>
      </c>
      <c s="32">
        <f>0</f>
      </c>
      <c s="32">
        <f>0+L209+L213+L217+L221+L225</f>
      </c>
      <c s="32">
        <f>0+M209+M213+M217+M221+M225</f>
      </c>
    </row>
    <row r="209" spans="1:16" ht="12.75">
      <c r="A209" t="s">
        <v>49</v>
      </c>
      <c s="34" t="s">
        <v>188</v>
      </c>
      <c s="34" t="s">
        <v>12301</v>
      </c>
      <c s="35" t="s">
        <v>52</v>
      </c>
      <c s="6" t="s">
        <v>12302</v>
      </c>
      <c s="36" t="s">
        <v>67</v>
      </c>
      <c s="37">
        <v>26</v>
      </c>
      <c s="36">
        <v>0</v>
      </c>
      <c s="36">
        <f>ROUND(G209*H209,6)</f>
      </c>
      <c r="L209" s="38">
        <v>0</v>
      </c>
      <c s="32">
        <f>ROUND(ROUND(L209,2)*ROUND(G209,3),2)</f>
      </c>
      <c s="36" t="s">
        <v>12347</v>
      </c>
      <c>
        <f>(M209*21)/100</f>
      </c>
      <c t="s">
        <v>28</v>
      </c>
    </row>
    <row r="210" spans="1:5" ht="12.75">
      <c r="A210" s="35" t="s">
        <v>56</v>
      </c>
      <c r="E210" s="39" t="s">
        <v>52</v>
      </c>
    </row>
    <row r="211" spans="1:5" ht="25.5">
      <c r="A211" s="35" t="s">
        <v>57</v>
      </c>
      <c r="E211" s="40" t="s">
        <v>12630</v>
      </c>
    </row>
    <row r="212" spans="1:5" ht="153">
      <c r="A212" t="s">
        <v>58</v>
      </c>
      <c r="E212" s="39" t="s">
        <v>12303</v>
      </c>
    </row>
    <row r="213" spans="1:16" ht="12.75">
      <c r="A213" t="s">
        <v>49</v>
      </c>
      <c s="34" t="s">
        <v>192</v>
      </c>
      <c s="34" t="s">
        <v>12304</v>
      </c>
      <c s="35" t="s">
        <v>52</v>
      </c>
      <c s="6" t="s">
        <v>12305</v>
      </c>
      <c s="36" t="s">
        <v>67</v>
      </c>
      <c s="37">
        <v>26</v>
      </c>
      <c s="36">
        <v>0</v>
      </c>
      <c s="36">
        <f>ROUND(G213*H213,6)</f>
      </c>
      <c r="L213" s="38">
        <v>0</v>
      </c>
      <c s="32">
        <f>ROUND(ROUND(L213,2)*ROUND(G213,3),2)</f>
      </c>
      <c s="36" t="s">
        <v>12347</v>
      </c>
      <c>
        <f>(M213*21)/100</f>
      </c>
      <c t="s">
        <v>28</v>
      </c>
    </row>
    <row r="214" spans="1:5" ht="12.75">
      <c r="A214" s="35" t="s">
        <v>56</v>
      </c>
      <c r="E214" s="39" t="s">
        <v>52</v>
      </c>
    </row>
    <row r="215" spans="1:5" ht="25.5">
      <c r="A215" s="35" t="s">
        <v>57</v>
      </c>
      <c r="E215" s="40" t="s">
        <v>12630</v>
      </c>
    </row>
    <row r="216" spans="1:5" ht="114.75">
      <c r="A216" t="s">
        <v>58</v>
      </c>
      <c r="E216" s="39" t="s">
        <v>2726</v>
      </c>
    </row>
    <row r="217" spans="1:16" ht="12.75">
      <c r="A217" t="s">
        <v>49</v>
      </c>
      <c s="34" t="s">
        <v>196</v>
      </c>
      <c s="34" t="s">
        <v>12306</v>
      </c>
      <c s="35" t="s">
        <v>52</v>
      </c>
      <c s="6" t="s">
        <v>12307</v>
      </c>
      <c s="36" t="s">
        <v>67</v>
      </c>
      <c s="37">
        <v>70</v>
      </c>
      <c s="36">
        <v>0</v>
      </c>
      <c s="36">
        <f>ROUND(G217*H217,6)</f>
      </c>
      <c r="L217" s="38">
        <v>0</v>
      </c>
      <c s="32">
        <f>ROUND(ROUND(L217,2)*ROUND(G217,3),2)</f>
      </c>
      <c s="36" t="s">
        <v>12347</v>
      </c>
      <c>
        <f>(M217*21)/100</f>
      </c>
      <c t="s">
        <v>28</v>
      </c>
    </row>
    <row r="218" spans="1:5" ht="12.75">
      <c r="A218" s="35" t="s">
        <v>56</v>
      </c>
      <c r="E218" s="39" t="s">
        <v>52</v>
      </c>
    </row>
    <row r="219" spans="1:5" ht="25.5">
      <c r="A219" s="35" t="s">
        <v>57</v>
      </c>
      <c r="E219" s="40" t="s">
        <v>12631</v>
      </c>
    </row>
    <row r="220" spans="1:5" ht="114.75">
      <c r="A220" t="s">
        <v>58</v>
      </c>
      <c r="E220" s="39" t="s">
        <v>2726</v>
      </c>
    </row>
    <row r="221" spans="1:16" ht="12.75">
      <c r="A221" t="s">
        <v>49</v>
      </c>
      <c s="34" t="s">
        <v>200</v>
      </c>
      <c s="34" t="s">
        <v>12308</v>
      </c>
      <c s="35" t="s">
        <v>52</v>
      </c>
      <c s="6" t="s">
        <v>12309</v>
      </c>
      <c s="36" t="s">
        <v>67</v>
      </c>
      <c s="37">
        <v>3</v>
      </c>
      <c s="36">
        <v>0</v>
      </c>
      <c s="36">
        <f>ROUND(G221*H221,6)</f>
      </c>
      <c r="L221" s="38">
        <v>0</v>
      </c>
      <c s="32">
        <f>ROUND(ROUND(L221,2)*ROUND(G221,3),2)</f>
      </c>
      <c s="36" t="s">
        <v>12347</v>
      </c>
      <c>
        <f>(M221*21)/100</f>
      </c>
      <c t="s">
        <v>28</v>
      </c>
    </row>
    <row r="222" spans="1:5" ht="12.75">
      <c r="A222" s="35" t="s">
        <v>56</v>
      </c>
      <c r="E222" s="39" t="s">
        <v>12632</v>
      </c>
    </row>
    <row r="223" spans="1:5" ht="25.5">
      <c r="A223" s="35" t="s">
        <v>57</v>
      </c>
      <c r="E223" s="40" t="s">
        <v>12506</v>
      </c>
    </row>
    <row r="224" spans="1:5" ht="114.75">
      <c r="A224" t="s">
        <v>58</v>
      </c>
      <c r="E224" s="39" t="s">
        <v>2726</v>
      </c>
    </row>
    <row r="225" spans="1:16" ht="12.75">
      <c r="A225" t="s">
        <v>49</v>
      </c>
      <c s="34" t="s">
        <v>204</v>
      </c>
      <c s="34" t="s">
        <v>12312</v>
      </c>
      <c s="35" t="s">
        <v>52</v>
      </c>
      <c s="6" t="s">
        <v>12313</v>
      </c>
      <c s="36" t="s">
        <v>75</v>
      </c>
      <c s="37">
        <v>3.38</v>
      </c>
      <c s="36">
        <v>0</v>
      </c>
      <c s="36">
        <f>ROUND(G225*H225,6)</f>
      </c>
      <c r="L225" s="38">
        <v>0</v>
      </c>
      <c s="32">
        <f>ROUND(ROUND(L225,2)*ROUND(G225,3),2)</f>
      </c>
      <c s="36" t="s">
        <v>12347</v>
      </c>
      <c>
        <f>(M225*21)/100</f>
      </c>
      <c t="s">
        <v>28</v>
      </c>
    </row>
    <row r="226" spans="1:5" ht="12.75">
      <c r="A226" s="35" t="s">
        <v>56</v>
      </c>
      <c r="E226" s="39" t="s">
        <v>12314</v>
      </c>
    </row>
    <row r="227" spans="1:5" ht="25.5">
      <c r="A227" s="35" t="s">
        <v>57</v>
      </c>
      <c r="E227" s="40" t="s">
        <v>12633</v>
      </c>
    </row>
    <row r="228" spans="1:5" ht="127.5">
      <c r="A228" t="s">
        <v>58</v>
      </c>
      <c r="E228" s="39" t="s">
        <v>11918</v>
      </c>
    </row>
    <row r="229" spans="1:13" ht="12.75">
      <c r="A229" t="s">
        <v>47</v>
      </c>
      <c r="C229" s="31" t="s">
        <v>12214</v>
      </c>
      <c r="E229" s="33" t="s">
        <v>12215</v>
      </c>
      <c r="J229" s="32">
        <f>0</f>
      </c>
      <c s="32">
        <f>0</f>
      </c>
      <c s="32">
        <f>0+L230+L234+L238+L242+L246+L250+L254+L258+L262</f>
      </c>
      <c s="32">
        <f>0+M230+M234+M238+M242+M246+M250+M254+M258+M262</f>
      </c>
    </row>
    <row r="230" spans="1:16" ht="25.5">
      <c r="A230" t="s">
        <v>49</v>
      </c>
      <c s="34" t="s">
        <v>218</v>
      </c>
      <c s="34" t="s">
        <v>1334</v>
      </c>
      <c s="35" t="s">
        <v>52</v>
      </c>
      <c s="6" t="s">
        <v>1531</v>
      </c>
      <c s="36" t="s">
        <v>67</v>
      </c>
      <c s="37">
        <v>1</v>
      </c>
      <c s="36">
        <v>0</v>
      </c>
      <c s="36">
        <f>ROUND(G230*H230,6)</f>
      </c>
      <c r="L230" s="38">
        <v>0</v>
      </c>
      <c s="32">
        <f>ROUND(ROUND(L230,2)*ROUND(G230,3),2)</f>
      </c>
      <c s="36" t="s">
        <v>12347</v>
      </c>
      <c>
        <f>(M230*21)/100</f>
      </c>
      <c t="s">
        <v>28</v>
      </c>
    </row>
    <row r="231" spans="1:5" ht="12.75">
      <c r="A231" s="35" t="s">
        <v>56</v>
      </c>
      <c r="E231" s="39" t="s">
        <v>52</v>
      </c>
    </row>
    <row r="232" spans="1:5" ht="12.75">
      <c r="A232" s="35" t="s">
        <v>57</v>
      </c>
      <c r="E232" s="40" t="s">
        <v>52</v>
      </c>
    </row>
    <row r="233" spans="1:5" ht="114.75">
      <c r="A233" t="s">
        <v>58</v>
      </c>
      <c r="E233" s="39" t="s">
        <v>1532</v>
      </c>
    </row>
    <row r="234" spans="1:16" ht="25.5">
      <c r="A234" t="s">
        <v>49</v>
      </c>
      <c s="34" t="s">
        <v>222</v>
      </c>
      <c s="34" t="s">
        <v>1331</v>
      </c>
      <c s="35" t="s">
        <v>52</v>
      </c>
      <c s="6" t="s">
        <v>1839</v>
      </c>
      <c s="36" t="s">
        <v>67</v>
      </c>
      <c s="37">
        <v>1</v>
      </c>
      <c s="36">
        <v>0</v>
      </c>
      <c s="36">
        <f>ROUND(G234*H234,6)</f>
      </c>
      <c r="L234" s="38">
        <v>0</v>
      </c>
      <c s="32">
        <f>ROUND(ROUND(L234,2)*ROUND(G234,3),2)</f>
      </c>
      <c s="36" t="s">
        <v>12347</v>
      </c>
      <c>
        <f>(M234*21)/100</f>
      </c>
      <c t="s">
        <v>28</v>
      </c>
    </row>
    <row r="235" spans="1:5" ht="12.75">
      <c r="A235" s="35" t="s">
        <v>56</v>
      </c>
      <c r="E235" s="39" t="s">
        <v>52</v>
      </c>
    </row>
    <row r="236" spans="1:5" ht="12.75">
      <c r="A236" s="35" t="s">
        <v>57</v>
      </c>
      <c r="E236" s="40" t="s">
        <v>52</v>
      </c>
    </row>
    <row r="237" spans="1:5" ht="89.25">
      <c r="A237" t="s">
        <v>58</v>
      </c>
      <c r="E237" s="39" t="s">
        <v>1840</v>
      </c>
    </row>
    <row r="238" spans="1:16" ht="12.75">
      <c r="A238" t="s">
        <v>49</v>
      </c>
      <c s="34" t="s">
        <v>226</v>
      </c>
      <c s="34" t="s">
        <v>1325</v>
      </c>
      <c s="35" t="s">
        <v>52</v>
      </c>
      <c s="6" t="s">
        <v>2625</v>
      </c>
      <c s="36" t="s">
        <v>486</v>
      </c>
      <c s="37">
        <v>40</v>
      </c>
      <c s="36">
        <v>0</v>
      </c>
      <c s="36">
        <f>ROUND(G238*H238,6)</f>
      </c>
      <c r="L238" s="38">
        <v>0</v>
      </c>
      <c s="32">
        <f>ROUND(ROUND(L238,2)*ROUND(G238,3),2)</f>
      </c>
      <c s="36" t="s">
        <v>12347</v>
      </c>
      <c>
        <f>(M238*21)/100</f>
      </c>
      <c t="s">
        <v>28</v>
      </c>
    </row>
    <row r="239" spans="1:5" ht="12.75">
      <c r="A239" s="35" t="s">
        <v>56</v>
      </c>
      <c r="E239" s="39" t="s">
        <v>52</v>
      </c>
    </row>
    <row r="240" spans="1:5" ht="12.75">
      <c r="A240" s="35" t="s">
        <v>57</v>
      </c>
      <c r="E240" s="40" t="s">
        <v>52</v>
      </c>
    </row>
    <row r="241" spans="1:5" ht="89.25">
      <c r="A241" t="s">
        <v>58</v>
      </c>
      <c r="E241" s="39" t="s">
        <v>2626</v>
      </c>
    </row>
    <row r="242" spans="1:16" ht="12.75">
      <c r="A242" t="s">
        <v>49</v>
      </c>
      <c s="34" t="s">
        <v>230</v>
      </c>
      <c s="34" t="s">
        <v>2388</v>
      </c>
      <c s="35" t="s">
        <v>52</v>
      </c>
      <c s="6" t="s">
        <v>2389</v>
      </c>
      <c s="36" t="s">
        <v>486</v>
      </c>
      <c s="37">
        <v>5</v>
      </c>
      <c s="36">
        <v>0</v>
      </c>
      <c s="36">
        <f>ROUND(G242*H242,6)</f>
      </c>
      <c r="L242" s="38">
        <v>0</v>
      </c>
      <c s="32">
        <f>ROUND(ROUND(L242,2)*ROUND(G242,3),2)</f>
      </c>
      <c s="36" t="s">
        <v>12347</v>
      </c>
      <c>
        <f>(M242*21)/100</f>
      </c>
      <c t="s">
        <v>28</v>
      </c>
    </row>
    <row r="243" spans="1:5" ht="12.75">
      <c r="A243" s="35" t="s">
        <v>56</v>
      </c>
      <c r="E243" s="39" t="s">
        <v>52</v>
      </c>
    </row>
    <row r="244" spans="1:5" ht="12.75">
      <c r="A244" s="35" t="s">
        <v>57</v>
      </c>
      <c r="E244" s="40" t="s">
        <v>52</v>
      </c>
    </row>
    <row r="245" spans="1:5" ht="89.25">
      <c r="A245" t="s">
        <v>58</v>
      </c>
      <c r="E245" s="39" t="s">
        <v>2390</v>
      </c>
    </row>
    <row r="246" spans="1:16" ht="12.75">
      <c r="A246" t="s">
        <v>49</v>
      </c>
      <c s="34" t="s">
        <v>234</v>
      </c>
      <c s="34" t="s">
        <v>2391</v>
      </c>
      <c s="35" t="s">
        <v>52</v>
      </c>
      <c s="6" t="s">
        <v>2392</v>
      </c>
      <c s="36" t="s">
        <v>486</v>
      </c>
      <c s="37">
        <v>2</v>
      </c>
      <c s="36">
        <v>0</v>
      </c>
      <c s="36">
        <f>ROUND(G246*H246,6)</f>
      </c>
      <c r="L246" s="38">
        <v>0</v>
      </c>
      <c s="32">
        <f>ROUND(ROUND(L246,2)*ROUND(G246,3),2)</f>
      </c>
      <c s="36" t="s">
        <v>12347</v>
      </c>
      <c>
        <f>(M246*21)/100</f>
      </c>
      <c t="s">
        <v>28</v>
      </c>
    </row>
    <row r="247" spans="1:5" ht="12.75">
      <c r="A247" s="35" t="s">
        <v>56</v>
      </c>
      <c r="E247" s="39" t="s">
        <v>52</v>
      </c>
    </row>
    <row r="248" spans="1:5" ht="12.75">
      <c r="A248" s="35" t="s">
        <v>57</v>
      </c>
      <c r="E248" s="40" t="s">
        <v>52</v>
      </c>
    </row>
    <row r="249" spans="1:5" ht="89.25">
      <c r="A249" t="s">
        <v>58</v>
      </c>
      <c r="E249" s="39" t="s">
        <v>2393</v>
      </c>
    </row>
    <row r="250" spans="1:16" ht="12.75">
      <c r="A250" t="s">
        <v>49</v>
      </c>
      <c s="34" t="s">
        <v>238</v>
      </c>
      <c s="34" t="s">
        <v>2167</v>
      </c>
      <c s="35" t="s">
        <v>52</v>
      </c>
      <c s="6" t="s">
        <v>2168</v>
      </c>
      <c s="36" t="s">
        <v>486</v>
      </c>
      <c s="37">
        <v>50</v>
      </c>
      <c s="36">
        <v>0</v>
      </c>
      <c s="36">
        <f>ROUND(G250*H250,6)</f>
      </c>
      <c r="L250" s="38">
        <v>0</v>
      </c>
      <c s="32">
        <f>ROUND(ROUND(L250,2)*ROUND(G250,3),2)</f>
      </c>
      <c s="36" t="s">
        <v>12347</v>
      </c>
      <c>
        <f>(M250*21)/100</f>
      </c>
      <c t="s">
        <v>28</v>
      </c>
    </row>
    <row r="251" spans="1:5" ht="12.75">
      <c r="A251" s="35" t="s">
        <v>56</v>
      </c>
      <c r="E251" s="39" t="s">
        <v>52</v>
      </c>
    </row>
    <row r="252" spans="1:5" ht="12.75">
      <c r="A252" s="35" t="s">
        <v>57</v>
      </c>
      <c r="E252" s="40" t="s">
        <v>52</v>
      </c>
    </row>
    <row r="253" spans="1:5" ht="89.25">
      <c r="A253" t="s">
        <v>58</v>
      </c>
      <c r="E253" s="39" t="s">
        <v>2394</v>
      </c>
    </row>
    <row r="254" spans="1:16" ht="12.75">
      <c r="A254" t="s">
        <v>49</v>
      </c>
      <c s="34" t="s">
        <v>242</v>
      </c>
      <c s="34" t="s">
        <v>2745</v>
      </c>
      <c s="35" t="s">
        <v>52</v>
      </c>
      <c s="6" t="s">
        <v>2746</v>
      </c>
      <c s="36" t="s">
        <v>67</v>
      </c>
      <c s="37">
        <v>1</v>
      </c>
      <c s="36">
        <v>0</v>
      </c>
      <c s="36">
        <f>ROUND(G254*H254,6)</f>
      </c>
      <c r="L254" s="38">
        <v>0</v>
      </c>
      <c s="32">
        <f>ROUND(ROUND(L254,2)*ROUND(G254,3),2)</f>
      </c>
      <c s="36" t="s">
        <v>12347</v>
      </c>
      <c>
        <f>(M254*21)/100</f>
      </c>
      <c t="s">
        <v>28</v>
      </c>
    </row>
    <row r="255" spans="1:5" ht="12.75">
      <c r="A255" s="35" t="s">
        <v>56</v>
      </c>
      <c r="E255" s="39" t="s">
        <v>52</v>
      </c>
    </row>
    <row r="256" spans="1:5" ht="25.5">
      <c r="A256" s="35" t="s">
        <v>57</v>
      </c>
      <c r="E256" s="40" t="s">
        <v>12378</v>
      </c>
    </row>
    <row r="257" spans="1:5" ht="12.75">
      <c r="A257" t="s">
        <v>58</v>
      </c>
      <c r="E257" s="39" t="s">
        <v>2589</v>
      </c>
    </row>
    <row r="258" spans="1:16" ht="12.75">
      <c r="A258" t="s">
        <v>49</v>
      </c>
      <c s="34" t="s">
        <v>246</v>
      </c>
      <c s="34" t="s">
        <v>2586</v>
      </c>
      <c s="35" t="s">
        <v>52</v>
      </c>
      <c s="6" t="s">
        <v>2587</v>
      </c>
      <c s="36" t="s">
        <v>932</v>
      </c>
      <c s="37">
        <v>1</v>
      </c>
      <c s="36">
        <v>0</v>
      </c>
      <c s="36">
        <f>ROUND(G258*H258,6)</f>
      </c>
      <c r="L258" s="38">
        <v>0</v>
      </c>
      <c s="32">
        <f>ROUND(ROUND(L258,2)*ROUND(G258,3),2)</f>
      </c>
      <c s="36" t="s">
        <v>12347</v>
      </c>
      <c>
        <f>(M258*21)/100</f>
      </c>
      <c t="s">
        <v>28</v>
      </c>
    </row>
    <row r="259" spans="1:5" ht="12.75">
      <c r="A259" s="35" t="s">
        <v>56</v>
      </c>
      <c r="E259" s="39" t="s">
        <v>52</v>
      </c>
    </row>
    <row r="260" spans="1:5" ht="25.5">
      <c r="A260" s="35" t="s">
        <v>57</v>
      </c>
      <c r="E260" s="40" t="s">
        <v>12380</v>
      </c>
    </row>
    <row r="261" spans="1:5" ht="12.75">
      <c r="A261" t="s">
        <v>58</v>
      </c>
      <c r="E261" s="39" t="s">
        <v>2589</v>
      </c>
    </row>
    <row r="262" spans="1:16" ht="38.25">
      <c r="A262" t="s">
        <v>49</v>
      </c>
      <c s="34" t="s">
        <v>257</v>
      </c>
      <c s="34" t="s">
        <v>1369</v>
      </c>
      <c s="35" t="s">
        <v>52</v>
      </c>
      <c s="6" t="s">
        <v>1370</v>
      </c>
      <c s="36" t="s">
        <v>67</v>
      </c>
      <c s="37">
        <v>11</v>
      </c>
      <c s="36">
        <v>0</v>
      </c>
      <c s="36">
        <f>ROUND(G262*H262,6)</f>
      </c>
      <c r="L262" s="38">
        <v>0</v>
      </c>
      <c s="32">
        <f>ROUND(ROUND(L262,2)*ROUND(G262,3),2)</f>
      </c>
      <c s="36" t="s">
        <v>1164</v>
      </c>
      <c>
        <f>(M262*21)/100</f>
      </c>
      <c t="s">
        <v>28</v>
      </c>
    </row>
    <row r="263" spans="1:5" ht="12.75">
      <c r="A263" s="35" t="s">
        <v>56</v>
      </c>
      <c r="E263" s="39" t="s">
        <v>52</v>
      </c>
    </row>
    <row r="264" spans="1:5" ht="12.75">
      <c r="A264" s="35" t="s">
        <v>57</v>
      </c>
      <c r="E264" s="40" t="s">
        <v>12634</v>
      </c>
    </row>
    <row r="265" spans="1:5" ht="114.75">
      <c r="A265" t="s">
        <v>58</v>
      </c>
      <c r="E265" s="39" t="s">
        <v>1336</v>
      </c>
    </row>
    <row r="266" spans="1:13" ht="12.75">
      <c r="A266" t="s">
        <v>47</v>
      </c>
      <c r="C266" s="31" t="s">
        <v>642</v>
      </c>
      <c r="E266" s="33" t="s">
        <v>643</v>
      </c>
      <c r="J266" s="32">
        <f>0</f>
      </c>
      <c s="32">
        <f>0</f>
      </c>
      <c s="32">
        <f>0+L267+L271+L275</f>
      </c>
      <c s="32">
        <f>0+M267+M271+M275</f>
      </c>
    </row>
    <row r="267" spans="1:16" ht="25.5">
      <c r="A267" t="s">
        <v>49</v>
      </c>
      <c s="34" t="s">
        <v>207</v>
      </c>
      <c s="34" t="s">
        <v>655</v>
      </c>
      <c s="35" t="s">
        <v>656</v>
      </c>
      <c s="6" t="s">
        <v>657</v>
      </c>
      <c s="36" t="s">
        <v>648</v>
      </c>
      <c s="37">
        <v>22.7</v>
      </c>
      <c s="36">
        <v>0</v>
      </c>
      <c s="36">
        <f>ROUND(G267*H267,6)</f>
      </c>
      <c r="L267" s="38">
        <v>0</v>
      </c>
      <c s="32">
        <f>ROUND(ROUND(L267,2)*ROUND(G267,3),2)</f>
      </c>
      <c s="36" t="s">
        <v>12381</v>
      </c>
      <c>
        <f>(M267*21)/100</f>
      </c>
      <c t="s">
        <v>28</v>
      </c>
    </row>
    <row r="268" spans="1:5" ht="25.5">
      <c r="A268" s="35" t="s">
        <v>56</v>
      </c>
      <c r="E268" s="39" t="s">
        <v>2187</v>
      </c>
    </row>
    <row r="269" spans="1:5" ht="25.5">
      <c r="A269" s="35" t="s">
        <v>57</v>
      </c>
      <c r="E269" s="40" t="s">
        <v>12635</v>
      </c>
    </row>
    <row r="270" spans="1:5" ht="102">
      <c r="A270" t="s">
        <v>58</v>
      </c>
      <c r="E270" s="39" t="s">
        <v>651</v>
      </c>
    </row>
    <row r="271" spans="1:16" ht="25.5">
      <c r="A271" t="s">
        <v>49</v>
      </c>
      <c s="34" t="s">
        <v>210</v>
      </c>
      <c s="34" t="s">
        <v>658</v>
      </c>
      <c s="35" t="s">
        <v>659</v>
      </c>
      <c s="6" t="s">
        <v>660</v>
      </c>
      <c s="36" t="s">
        <v>648</v>
      </c>
      <c s="37">
        <v>5.2</v>
      </c>
      <c s="36">
        <v>0</v>
      </c>
      <c s="36">
        <f>ROUND(G271*H271,6)</f>
      </c>
      <c r="L271" s="38">
        <v>0</v>
      </c>
      <c s="32">
        <f>ROUND(ROUND(L271,2)*ROUND(G271,3),2)</f>
      </c>
      <c s="36" t="s">
        <v>12381</v>
      </c>
      <c>
        <f>(M271*21)/100</f>
      </c>
      <c t="s">
        <v>28</v>
      </c>
    </row>
    <row r="272" spans="1:5" ht="25.5">
      <c r="A272" s="35" t="s">
        <v>56</v>
      </c>
      <c r="E272" s="39" t="s">
        <v>2187</v>
      </c>
    </row>
    <row r="273" spans="1:5" ht="25.5">
      <c r="A273" s="35" t="s">
        <v>57</v>
      </c>
      <c r="E273" s="40" t="s">
        <v>12636</v>
      </c>
    </row>
    <row r="274" spans="1:5" ht="102">
      <c r="A274" t="s">
        <v>58</v>
      </c>
      <c r="E274" s="39" t="s">
        <v>651</v>
      </c>
    </row>
    <row r="275" spans="1:16" ht="25.5">
      <c r="A275" t="s">
        <v>49</v>
      </c>
      <c s="34" t="s">
        <v>214</v>
      </c>
      <c s="34" t="s">
        <v>670</v>
      </c>
      <c s="35" t="s">
        <v>671</v>
      </c>
      <c s="6" t="s">
        <v>672</v>
      </c>
      <c s="36" t="s">
        <v>648</v>
      </c>
      <c s="37">
        <v>2.5</v>
      </c>
      <c s="36">
        <v>0</v>
      </c>
      <c s="36">
        <f>ROUND(G275*H275,6)</f>
      </c>
      <c r="L275" s="38">
        <v>0</v>
      </c>
      <c s="32">
        <f>ROUND(ROUND(L275,2)*ROUND(G275,3),2)</f>
      </c>
      <c s="36" t="s">
        <v>12381</v>
      </c>
      <c>
        <f>(M275*21)/100</f>
      </c>
      <c t="s">
        <v>28</v>
      </c>
    </row>
    <row r="276" spans="1:5" ht="25.5">
      <c r="A276" s="35" t="s">
        <v>56</v>
      </c>
      <c r="E276" s="39" t="s">
        <v>2187</v>
      </c>
    </row>
    <row r="277" spans="1:5" ht="25.5">
      <c r="A277" s="35" t="s">
        <v>57</v>
      </c>
      <c r="E277" s="40" t="s">
        <v>12510</v>
      </c>
    </row>
    <row r="278" spans="1:5" ht="102">
      <c r="A278" t="s">
        <v>58</v>
      </c>
      <c r="E27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12.75">
      <c r="A8" t="s">
        <v>45</v>
      </c>
      <c r="C8" s="28" t="s">
        <v>12639</v>
      </c>
      <c r="E8" s="30" t="s">
        <v>12638</v>
      </c>
      <c r="J8" s="29">
        <f>0+J9+J46+J99+J140</f>
      </c>
      <c s="29">
        <f>0+K9+K46+K99+K140</f>
      </c>
      <c s="29">
        <f>0+L9+L46+L99+L140</f>
      </c>
      <c s="29">
        <f>0+M9+M46+M99+M140</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90</v>
      </c>
      <c s="36">
        <v>0</v>
      </c>
      <c s="36">
        <f>ROUND(G10*H10,6)</f>
      </c>
      <c r="L10" s="38">
        <v>0</v>
      </c>
      <c s="32">
        <f>ROUND(ROUND(L10,2)*ROUND(G10,3),2)</f>
      </c>
      <c s="36" t="s">
        <v>12347</v>
      </c>
      <c>
        <f>(M10*21)/100</f>
      </c>
      <c t="s">
        <v>28</v>
      </c>
    </row>
    <row r="11" spans="1:5" ht="12.75">
      <c r="A11" s="35" t="s">
        <v>56</v>
      </c>
      <c r="E11" s="39" t="s">
        <v>1040</v>
      </c>
    </row>
    <row r="12" spans="1:5" ht="25.5">
      <c r="A12" s="35" t="s">
        <v>57</v>
      </c>
      <c r="E12" s="40" t="s">
        <v>12640</v>
      </c>
    </row>
    <row r="13" spans="1:5" ht="318.75">
      <c r="A13" t="s">
        <v>58</v>
      </c>
      <c r="E13" s="39" t="s">
        <v>2572</v>
      </c>
    </row>
    <row r="14" spans="1:16" ht="12.75">
      <c r="A14" t="s">
        <v>49</v>
      </c>
      <c s="34" t="s">
        <v>28</v>
      </c>
      <c s="34" t="s">
        <v>165</v>
      </c>
      <c s="35" t="s">
        <v>52</v>
      </c>
      <c s="6" t="s">
        <v>166</v>
      </c>
      <c s="36" t="s">
        <v>75</v>
      </c>
      <c s="37">
        <v>90</v>
      </c>
      <c s="36">
        <v>0</v>
      </c>
      <c s="36">
        <f>ROUND(G14*H14,6)</f>
      </c>
      <c r="L14" s="38">
        <v>0</v>
      </c>
      <c s="32">
        <f>ROUND(ROUND(L14,2)*ROUND(G14,3),2)</f>
      </c>
      <c s="36" t="s">
        <v>12347</v>
      </c>
      <c>
        <f>(M14*21)/100</f>
      </c>
      <c t="s">
        <v>28</v>
      </c>
    </row>
    <row r="15" spans="1:5" ht="12.75">
      <c r="A15" s="35" t="s">
        <v>56</v>
      </c>
      <c r="E15" s="39" t="s">
        <v>1040</v>
      </c>
    </row>
    <row r="16" spans="1:5" ht="25.5">
      <c r="A16" s="35" t="s">
        <v>57</v>
      </c>
      <c r="E16" s="40" t="s">
        <v>12640</v>
      </c>
    </row>
    <row r="17" spans="1:5" ht="318.75">
      <c r="A17" t="s">
        <v>58</v>
      </c>
      <c r="E17" s="39" t="s">
        <v>2572</v>
      </c>
    </row>
    <row r="18" spans="1:16" ht="12.75">
      <c r="A18" t="s">
        <v>49</v>
      </c>
      <c s="34" t="s">
        <v>26</v>
      </c>
      <c s="34" t="s">
        <v>6221</v>
      </c>
      <c s="35" t="s">
        <v>52</v>
      </c>
      <c s="6" t="s">
        <v>6222</v>
      </c>
      <c s="36" t="s">
        <v>105</v>
      </c>
      <c s="37">
        <v>10</v>
      </c>
      <c s="36">
        <v>0</v>
      </c>
      <c s="36">
        <f>ROUND(G18*H18,6)</f>
      </c>
      <c r="L18" s="38">
        <v>0</v>
      </c>
      <c s="32">
        <f>ROUND(ROUND(L18,2)*ROUND(G18,3),2)</f>
      </c>
      <c s="36" t="s">
        <v>12347</v>
      </c>
      <c>
        <f>(M18*21)/100</f>
      </c>
      <c t="s">
        <v>28</v>
      </c>
    </row>
    <row r="19" spans="1:5" ht="12.75">
      <c r="A19" s="35" t="s">
        <v>56</v>
      </c>
      <c r="E19" s="39" t="s">
        <v>1040</v>
      </c>
    </row>
    <row r="20" spans="1:5" ht="25.5">
      <c r="A20" s="35" t="s">
        <v>57</v>
      </c>
      <c r="E20" s="40" t="s">
        <v>12387</v>
      </c>
    </row>
    <row r="21" spans="1:5" ht="25.5">
      <c r="A21" t="s">
        <v>58</v>
      </c>
      <c r="E21" s="39" t="s">
        <v>106</v>
      </c>
    </row>
    <row r="22" spans="1:16" ht="12.75">
      <c r="A22" t="s">
        <v>49</v>
      </c>
      <c s="34" t="s">
        <v>94</v>
      </c>
      <c s="34" t="s">
        <v>125</v>
      </c>
      <c s="35" t="s">
        <v>52</v>
      </c>
      <c s="6" t="s">
        <v>126</v>
      </c>
      <c s="36" t="s">
        <v>105</v>
      </c>
      <c s="37">
        <v>320</v>
      </c>
      <c s="36">
        <v>0</v>
      </c>
      <c s="36">
        <f>ROUND(G22*H22,6)</f>
      </c>
      <c r="L22" s="38">
        <v>0</v>
      </c>
      <c s="32">
        <f>ROUND(ROUND(L22,2)*ROUND(G22,3),2)</f>
      </c>
      <c s="36" t="s">
        <v>12347</v>
      </c>
      <c>
        <f>(M22*21)/100</f>
      </c>
      <c t="s">
        <v>28</v>
      </c>
    </row>
    <row r="23" spans="1:5" ht="12.75">
      <c r="A23" s="35" t="s">
        <v>56</v>
      </c>
      <c r="E23" s="39" t="s">
        <v>1040</v>
      </c>
    </row>
    <row r="24" spans="1:5" ht="25.5">
      <c r="A24" s="35" t="s">
        <v>57</v>
      </c>
      <c r="E24" s="40" t="s">
        <v>12641</v>
      </c>
    </row>
    <row r="25" spans="1:5" ht="140.25">
      <c r="A25" t="s">
        <v>58</v>
      </c>
      <c r="E25" s="39" t="s">
        <v>12221</v>
      </c>
    </row>
    <row r="26" spans="1:16" ht="25.5">
      <c r="A26" t="s">
        <v>49</v>
      </c>
      <c s="34" t="s">
        <v>100</v>
      </c>
      <c s="34" t="s">
        <v>137</v>
      </c>
      <c s="35" t="s">
        <v>52</v>
      </c>
      <c s="6" t="s">
        <v>138</v>
      </c>
      <c s="36" t="s">
        <v>105</v>
      </c>
      <c s="37">
        <v>320</v>
      </c>
      <c s="36">
        <v>0</v>
      </c>
      <c s="36">
        <f>ROUND(G26*H26,6)</f>
      </c>
      <c r="L26" s="38">
        <v>0</v>
      </c>
      <c s="32">
        <f>ROUND(ROUND(L26,2)*ROUND(G26,3),2)</f>
      </c>
      <c s="36" t="s">
        <v>12347</v>
      </c>
      <c>
        <f>(M26*21)/100</f>
      </c>
      <c t="s">
        <v>28</v>
      </c>
    </row>
    <row r="27" spans="1:5" ht="12.75">
      <c r="A27" s="35" t="s">
        <v>56</v>
      </c>
      <c r="E27" s="39" t="s">
        <v>1040</v>
      </c>
    </row>
    <row r="28" spans="1:5" ht="25.5">
      <c r="A28" s="35" t="s">
        <v>57</v>
      </c>
      <c r="E28" s="40" t="s">
        <v>12642</v>
      </c>
    </row>
    <row r="29" spans="1:5" ht="140.25">
      <c r="A29" t="s">
        <v>58</v>
      </c>
      <c r="E29" s="39" t="s">
        <v>6188</v>
      </c>
    </row>
    <row r="30" spans="1:16" ht="12.75">
      <c r="A30" t="s">
        <v>49</v>
      </c>
      <c s="34" t="s">
        <v>27</v>
      </c>
      <c s="34" t="s">
        <v>1159</v>
      </c>
      <c s="35" t="s">
        <v>52</v>
      </c>
      <c s="6" t="s">
        <v>5548</v>
      </c>
      <c s="36" t="s">
        <v>105</v>
      </c>
      <c s="37">
        <v>320</v>
      </c>
      <c s="36">
        <v>0</v>
      </c>
      <c s="36">
        <f>ROUND(G30*H30,6)</f>
      </c>
      <c r="L30" s="38">
        <v>0</v>
      </c>
      <c s="32">
        <f>ROUND(ROUND(L30,2)*ROUND(G30,3),2)</f>
      </c>
      <c s="36" t="s">
        <v>12347</v>
      </c>
      <c>
        <f>(M30*21)/100</f>
      </c>
      <c t="s">
        <v>28</v>
      </c>
    </row>
    <row r="31" spans="1:5" ht="12.75">
      <c r="A31" s="35" t="s">
        <v>56</v>
      </c>
      <c r="E31" s="39" t="s">
        <v>1040</v>
      </c>
    </row>
    <row r="32" spans="1:5" ht="25.5">
      <c r="A32" s="35" t="s">
        <v>57</v>
      </c>
      <c r="E32" s="40" t="s">
        <v>12643</v>
      </c>
    </row>
    <row r="33" spans="1:5" ht="76.5">
      <c r="A33" t="s">
        <v>58</v>
      </c>
      <c r="E33" s="39" t="s">
        <v>12223</v>
      </c>
    </row>
    <row r="34" spans="1:16" ht="12.75">
      <c r="A34" t="s">
        <v>49</v>
      </c>
      <c s="34" t="s">
        <v>168</v>
      </c>
      <c s="34" t="s">
        <v>121</v>
      </c>
      <c s="35" t="s">
        <v>52</v>
      </c>
      <c s="6" t="s">
        <v>122</v>
      </c>
      <c s="36" t="s">
        <v>105</v>
      </c>
      <c s="37">
        <v>10</v>
      </c>
      <c s="36">
        <v>0</v>
      </c>
      <c s="36">
        <f>ROUND(G34*H34,6)</f>
      </c>
      <c r="L34" s="38">
        <v>0</v>
      </c>
      <c s="32">
        <f>ROUND(ROUND(L34,2)*ROUND(G34,3),2)</f>
      </c>
      <c s="36" t="s">
        <v>12347</v>
      </c>
      <c>
        <f>(M34*21)/100</f>
      </c>
      <c t="s">
        <v>28</v>
      </c>
    </row>
    <row r="35" spans="1:5" ht="12.75">
      <c r="A35" s="35" t="s">
        <v>56</v>
      </c>
      <c r="E35" s="39" t="s">
        <v>1040</v>
      </c>
    </row>
    <row r="36" spans="1:5" ht="25.5">
      <c r="A36" s="35" t="s">
        <v>57</v>
      </c>
      <c r="E36" s="40" t="s">
        <v>12387</v>
      </c>
    </row>
    <row r="37" spans="1:5" ht="102">
      <c r="A37" t="s">
        <v>58</v>
      </c>
      <c r="E37" s="39" t="s">
        <v>2640</v>
      </c>
    </row>
    <row r="38" spans="1:16" ht="25.5">
      <c r="A38" t="s">
        <v>49</v>
      </c>
      <c s="34" t="s">
        <v>534</v>
      </c>
      <c s="34" t="s">
        <v>926</v>
      </c>
      <c s="35" t="s">
        <v>52</v>
      </c>
      <c s="6" t="s">
        <v>927</v>
      </c>
      <c s="36" t="s">
        <v>67</v>
      </c>
      <c s="37">
        <v>5</v>
      </c>
      <c s="36">
        <v>0</v>
      </c>
      <c s="36">
        <f>ROUND(G38*H38,6)</f>
      </c>
      <c r="L38" s="38">
        <v>0</v>
      </c>
      <c s="32">
        <f>ROUND(ROUND(L38,2)*ROUND(G38,3),2)</f>
      </c>
      <c s="36" t="s">
        <v>12347</v>
      </c>
      <c>
        <f>(M38*21)/100</f>
      </c>
      <c t="s">
        <v>28</v>
      </c>
    </row>
    <row r="39" spans="1:5" ht="12.75">
      <c r="A39" s="35" t="s">
        <v>56</v>
      </c>
      <c r="E39" s="39" t="s">
        <v>1040</v>
      </c>
    </row>
    <row r="40" spans="1:5" ht="25.5">
      <c r="A40" s="35" t="s">
        <v>57</v>
      </c>
      <c r="E40" s="40" t="s">
        <v>12391</v>
      </c>
    </row>
    <row r="41" spans="1:5" ht="102">
      <c r="A41" t="s">
        <v>58</v>
      </c>
      <c r="E41" s="39" t="s">
        <v>2797</v>
      </c>
    </row>
    <row r="42" spans="1:16" ht="12.75">
      <c r="A42" t="s">
        <v>49</v>
      </c>
      <c s="34" t="s">
        <v>673</v>
      </c>
      <c s="34" t="s">
        <v>2808</v>
      </c>
      <c s="35" t="s">
        <v>52</v>
      </c>
      <c s="6" t="s">
        <v>12224</v>
      </c>
      <c s="36" t="s">
        <v>54</v>
      </c>
      <c s="37">
        <v>112</v>
      </c>
      <c s="36">
        <v>0</v>
      </c>
      <c s="36">
        <f>ROUND(G42*H42,6)</f>
      </c>
      <c r="L42" s="38">
        <v>0</v>
      </c>
      <c s="32">
        <f>ROUND(ROUND(L42,2)*ROUND(G42,3),2)</f>
      </c>
      <c s="36" t="s">
        <v>12347</v>
      </c>
      <c>
        <f>(M42*21)/100</f>
      </c>
      <c t="s">
        <v>28</v>
      </c>
    </row>
    <row r="43" spans="1:5" ht="12.75">
      <c r="A43" s="35" t="s">
        <v>56</v>
      </c>
      <c r="E43" s="39" t="s">
        <v>1040</v>
      </c>
    </row>
    <row r="44" spans="1:5" ht="25.5">
      <c r="A44" s="35" t="s">
        <v>57</v>
      </c>
      <c r="E44" s="40" t="s">
        <v>12644</v>
      </c>
    </row>
    <row r="45" spans="1:5" ht="38.25">
      <c r="A45" t="s">
        <v>58</v>
      </c>
      <c r="E45" s="39" t="s">
        <v>3834</v>
      </c>
    </row>
    <row r="46" spans="1:13" ht="12.75">
      <c r="A46" t="s">
        <v>47</v>
      </c>
      <c r="C46" s="31" t="s">
        <v>9359</v>
      </c>
      <c r="E46" s="33" t="s">
        <v>12179</v>
      </c>
      <c r="J46" s="32">
        <f>0</f>
      </c>
      <c s="32">
        <f>0</f>
      </c>
      <c s="32">
        <f>0+L47+L51+L55+L59+L63+L67+L71+L75+L79+L83+L87+L91+L95</f>
      </c>
      <c s="32">
        <f>0+M47+M51+M55+M59+M63+M67+M71+M75+M79+M83+M87+M91+M95</f>
      </c>
    </row>
    <row r="47" spans="1:16" ht="12.75">
      <c r="A47" t="s">
        <v>49</v>
      </c>
      <c s="34" t="s">
        <v>677</v>
      </c>
      <c s="34" t="s">
        <v>12645</v>
      </c>
      <c s="35" t="s">
        <v>52</v>
      </c>
      <c s="6" t="s">
        <v>12646</v>
      </c>
      <c s="36" t="s">
        <v>105</v>
      </c>
      <c s="37">
        <v>20</v>
      </c>
      <c s="36">
        <v>0</v>
      </c>
      <c s="36">
        <f>ROUND(G47*H47,6)</f>
      </c>
      <c r="L47" s="38">
        <v>0</v>
      </c>
      <c s="32">
        <f>ROUND(ROUND(L47,2)*ROUND(G47,3),2)</f>
      </c>
      <c s="36" t="s">
        <v>12347</v>
      </c>
      <c>
        <f>(M47*21)/100</f>
      </c>
      <c t="s">
        <v>28</v>
      </c>
    </row>
    <row r="48" spans="1:5" ht="12.75">
      <c r="A48" s="35" t="s">
        <v>56</v>
      </c>
      <c r="E48" s="39" t="s">
        <v>1040</v>
      </c>
    </row>
    <row r="49" spans="1:5" ht="25.5">
      <c r="A49" s="35" t="s">
        <v>57</v>
      </c>
      <c r="E49" s="40" t="s">
        <v>12647</v>
      </c>
    </row>
    <row r="50" spans="1:5" ht="89.25">
      <c r="A50" t="s">
        <v>58</v>
      </c>
      <c r="E50" s="39" t="s">
        <v>155</v>
      </c>
    </row>
    <row r="51" spans="1:16" ht="12.75">
      <c r="A51" t="s">
        <v>49</v>
      </c>
      <c s="34" t="s">
        <v>681</v>
      </c>
      <c s="34" t="s">
        <v>870</v>
      </c>
      <c s="35" t="s">
        <v>52</v>
      </c>
      <c s="6" t="s">
        <v>871</v>
      </c>
      <c s="36" t="s">
        <v>105</v>
      </c>
      <c s="37">
        <v>320</v>
      </c>
      <c s="36">
        <v>0</v>
      </c>
      <c s="36">
        <f>ROUND(G51*H51,6)</f>
      </c>
      <c r="L51" s="38">
        <v>0</v>
      </c>
      <c s="32">
        <f>ROUND(ROUND(L51,2)*ROUND(G51,3),2)</f>
      </c>
      <c s="36" t="s">
        <v>12347</v>
      </c>
      <c>
        <f>(M51*21)/100</f>
      </c>
      <c t="s">
        <v>28</v>
      </c>
    </row>
    <row r="52" spans="1:5" ht="12.75">
      <c r="A52" s="35" t="s">
        <v>56</v>
      </c>
      <c r="E52" s="39" t="s">
        <v>1040</v>
      </c>
    </row>
    <row r="53" spans="1:5" ht="25.5">
      <c r="A53" s="35" t="s">
        <v>57</v>
      </c>
      <c r="E53" s="40" t="s">
        <v>12648</v>
      </c>
    </row>
    <row r="54" spans="1:5" ht="89.25">
      <c r="A54" t="s">
        <v>58</v>
      </c>
      <c r="E54" s="39" t="s">
        <v>155</v>
      </c>
    </row>
    <row r="55" spans="1:16" ht="12.75">
      <c r="A55" t="s">
        <v>49</v>
      </c>
      <c s="34" t="s">
        <v>685</v>
      </c>
      <c s="34" t="s">
        <v>1903</v>
      </c>
      <c s="35" t="s">
        <v>52</v>
      </c>
      <c s="6" t="s">
        <v>1904</v>
      </c>
      <c s="36" t="s">
        <v>67</v>
      </c>
      <c s="37">
        <v>2</v>
      </c>
      <c s="36">
        <v>0</v>
      </c>
      <c s="36">
        <f>ROUND(G55*H55,6)</f>
      </c>
      <c r="L55" s="38">
        <v>0</v>
      </c>
      <c s="32">
        <f>ROUND(ROUND(L55,2)*ROUND(G55,3),2)</f>
      </c>
      <c s="36" t="s">
        <v>12347</v>
      </c>
      <c>
        <f>(M55*21)/100</f>
      </c>
      <c t="s">
        <v>28</v>
      </c>
    </row>
    <row r="56" spans="1:5" ht="12.75">
      <c r="A56" s="35" t="s">
        <v>56</v>
      </c>
      <c r="E56" s="39" t="s">
        <v>1040</v>
      </c>
    </row>
    <row r="57" spans="1:5" ht="25.5">
      <c r="A57" s="35" t="s">
        <v>57</v>
      </c>
      <c r="E57" s="40" t="s">
        <v>12366</v>
      </c>
    </row>
    <row r="58" spans="1:5" ht="76.5">
      <c r="A58" t="s">
        <v>58</v>
      </c>
      <c r="E58" s="39" t="s">
        <v>2674</v>
      </c>
    </row>
    <row r="59" spans="1:16" ht="12.75">
      <c r="A59" t="s">
        <v>49</v>
      </c>
      <c s="34" t="s">
        <v>50</v>
      </c>
      <c s="34" t="s">
        <v>2615</v>
      </c>
      <c s="35" t="s">
        <v>52</v>
      </c>
      <c s="6" t="s">
        <v>2616</v>
      </c>
      <c s="36" t="s">
        <v>105</v>
      </c>
      <c s="37">
        <v>50</v>
      </c>
      <c s="36">
        <v>0</v>
      </c>
      <c s="36">
        <f>ROUND(G59*H59,6)</f>
      </c>
      <c r="L59" s="38">
        <v>0</v>
      </c>
      <c s="32">
        <f>ROUND(ROUND(L59,2)*ROUND(G59,3),2)</f>
      </c>
      <c s="36" t="s">
        <v>12347</v>
      </c>
      <c>
        <f>(M59*21)/100</f>
      </c>
      <c t="s">
        <v>28</v>
      </c>
    </row>
    <row r="60" spans="1:5" ht="12.75">
      <c r="A60" s="35" t="s">
        <v>56</v>
      </c>
      <c r="E60" s="39" t="s">
        <v>1040</v>
      </c>
    </row>
    <row r="61" spans="1:5" ht="25.5">
      <c r="A61" s="35" t="s">
        <v>57</v>
      </c>
      <c r="E61" s="40" t="s">
        <v>12395</v>
      </c>
    </row>
    <row r="62" spans="1:5" ht="127.5">
      <c r="A62" t="s">
        <v>58</v>
      </c>
      <c r="E62" s="39" t="s">
        <v>2617</v>
      </c>
    </row>
    <row r="63" spans="1:16" ht="25.5">
      <c r="A63" t="s">
        <v>49</v>
      </c>
      <c s="34" t="s">
        <v>60</v>
      </c>
      <c s="34" t="s">
        <v>873</v>
      </c>
      <c s="35" t="s">
        <v>52</v>
      </c>
      <c s="6" t="s">
        <v>874</v>
      </c>
      <c s="36" t="s">
        <v>67</v>
      </c>
      <c s="37">
        <v>8</v>
      </c>
      <c s="36">
        <v>0</v>
      </c>
      <c s="36">
        <f>ROUND(G63*H63,6)</f>
      </c>
      <c r="L63" s="38">
        <v>0</v>
      </c>
      <c s="32">
        <f>ROUND(ROUND(L63,2)*ROUND(G63,3),2)</f>
      </c>
      <c s="36" t="s">
        <v>12347</v>
      </c>
      <c>
        <f>(M63*21)/100</f>
      </c>
      <c t="s">
        <v>28</v>
      </c>
    </row>
    <row r="64" spans="1:5" ht="12.75">
      <c r="A64" s="35" t="s">
        <v>56</v>
      </c>
      <c r="E64" s="39" t="s">
        <v>1040</v>
      </c>
    </row>
    <row r="65" spans="1:5" ht="25.5">
      <c r="A65" s="35" t="s">
        <v>57</v>
      </c>
      <c r="E65" s="40" t="s">
        <v>12649</v>
      </c>
    </row>
    <row r="66" spans="1:5" ht="89.25">
      <c r="A66" t="s">
        <v>58</v>
      </c>
      <c r="E66" s="39" t="s">
        <v>6193</v>
      </c>
    </row>
    <row r="67" spans="1:16" ht="25.5">
      <c r="A67" t="s">
        <v>49</v>
      </c>
      <c s="34" t="s">
        <v>64</v>
      </c>
      <c s="34" t="s">
        <v>12188</v>
      </c>
      <c s="35" t="s">
        <v>52</v>
      </c>
      <c s="6" t="s">
        <v>12189</v>
      </c>
      <c s="36" t="s">
        <v>67</v>
      </c>
      <c s="37">
        <v>8</v>
      </c>
      <c s="36">
        <v>0</v>
      </c>
      <c s="36">
        <f>ROUND(G67*H67,6)</f>
      </c>
      <c r="L67" s="38">
        <v>0</v>
      </c>
      <c s="32">
        <f>ROUND(ROUND(L67,2)*ROUND(G67,3),2)</f>
      </c>
      <c s="36" t="s">
        <v>12347</v>
      </c>
      <c>
        <f>(M67*21)/100</f>
      </c>
      <c t="s">
        <v>28</v>
      </c>
    </row>
    <row r="68" spans="1:5" ht="12.75">
      <c r="A68" s="35" t="s">
        <v>56</v>
      </c>
      <c r="E68" s="39" t="s">
        <v>1040</v>
      </c>
    </row>
    <row r="69" spans="1:5" ht="25.5">
      <c r="A69" s="35" t="s">
        <v>57</v>
      </c>
      <c r="E69" s="40" t="s">
        <v>12649</v>
      </c>
    </row>
    <row r="70" spans="1:5" ht="89.25">
      <c r="A70" t="s">
        <v>58</v>
      </c>
      <c r="E70" s="39" t="s">
        <v>6193</v>
      </c>
    </row>
    <row r="71" spans="1:16" ht="12.75">
      <c r="A71" t="s">
        <v>49</v>
      </c>
      <c s="34" t="s">
        <v>69</v>
      </c>
      <c s="34" t="s">
        <v>113</v>
      </c>
      <c s="35" t="s">
        <v>52</v>
      </c>
      <c s="6" t="s">
        <v>114</v>
      </c>
      <c s="36" t="s">
        <v>67</v>
      </c>
      <c s="37">
        <v>8</v>
      </c>
      <c s="36">
        <v>0</v>
      </c>
      <c s="36">
        <f>ROUND(G71*H71,6)</f>
      </c>
      <c r="L71" s="38">
        <v>0</v>
      </c>
      <c s="32">
        <f>ROUND(ROUND(L71,2)*ROUND(G71,3),2)</f>
      </c>
      <c s="36" t="s">
        <v>12347</v>
      </c>
      <c>
        <f>(M71*21)/100</f>
      </c>
      <c t="s">
        <v>28</v>
      </c>
    </row>
    <row r="72" spans="1:5" ht="12.75">
      <c r="A72" s="35" t="s">
        <v>56</v>
      </c>
      <c r="E72" s="39" t="s">
        <v>1040</v>
      </c>
    </row>
    <row r="73" spans="1:5" ht="25.5">
      <c r="A73" s="35" t="s">
        <v>57</v>
      </c>
      <c r="E73" s="40" t="s">
        <v>12397</v>
      </c>
    </row>
    <row r="74" spans="1:5" ht="102">
      <c r="A74" t="s">
        <v>58</v>
      </c>
      <c r="E74" s="39" t="s">
        <v>12240</v>
      </c>
    </row>
    <row r="75" spans="1:16" ht="12.75">
      <c r="A75" t="s">
        <v>49</v>
      </c>
      <c s="34" t="s">
        <v>72</v>
      </c>
      <c s="34" t="s">
        <v>5549</v>
      </c>
      <c s="35" t="s">
        <v>52</v>
      </c>
      <c s="6" t="s">
        <v>5550</v>
      </c>
      <c s="36" t="s">
        <v>67</v>
      </c>
      <c s="37">
        <v>6</v>
      </c>
      <c s="36">
        <v>0</v>
      </c>
      <c s="36">
        <f>ROUND(G75*H75,6)</f>
      </c>
      <c r="L75" s="38">
        <v>0</v>
      </c>
      <c s="32">
        <f>ROUND(ROUND(L75,2)*ROUND(G75,3),2)</f>
      </c>
      <c s="36" t="s">
        <v>12347</v>
      </c>
      <c>
        <f>(M75*21)/100</f>
      </c>
      <c t="s">
        <v>28</v>
      </c>
    </row>
    <row r="76" spans="1:5" ht="12.75">
      <c r="A76" s="35" t="s">
        <v>56</v>
      </c>
      <c r="E76" s="39" t="s">
        <v>1040</v>
      </c>
    </row>
    <row r="77" spans="1:5" ht="25.5">
      <c r="A77" s="35" t="s">
        <v>57</v>
      </c>
      <c r="E77" s="40" t="s">
        <v>12650</v>
      </c>
    </row>
    <row r="78" spans="1:5" ht="76.5">
      <c r="A78" t="s">
        <v>58</v>
      </c>
      <c r="E78" s="39" t="s">
        <v>12372</v>
      </c>
    </row>
    <row r="79" spans="1:16" ht="25.5">
      <c r="A79" t="s">
        <v>49</v>
      </c>
      <c s="34" t="s">
        <v>78</v>
      </c>
      <c s="34" t="s">
        <v>12651</v>
      </c>
      <c s="35" t="s">
        <v>52</v>
      </c>
      <c s="6" t="s">
        <v>12652</v>
      </c>
      <c s="36" t="s">
        <v>67</v>
      </c>
      <c s="37">
        <v>1</v>
      </c>
      <c s="36">
        <v>0</v>
      </c>
      <c s="36">
        <f>ROUND(G79*H79,6)</f>
      </c>
      <c r="L79" s="38">
        <v>0</v>
      </c>
      <c s="32">
        <f>ROUND(ROUND(L79,2)*ROUND(G79,3),2)</f>
      </c>
      <c s="36" t="s">
        <v>12347</v>
      </c>
      <c>
        <f>(M79*21)/100</f>
      </c>
      <c t="s">
        <v>28</v>
      </c>
    </row>
    <row r="80" spans="1:5" ht="12.75">
      <c r="A80" s="35" t="s">
        <v>56</v>
      </c>
      <c r="E80" s="39" t="s">
        <v>1040</v>
      </c>
    </row>
    <row r="81" spans="1:5" ht="25.5">
      <c r="A81" s="35" t="s">
        <v>57</v>
      </c>
      <c r="E81" s="40" t="s">
        <v>12401</v>
      </c>
    </row>
    <row r="82" spans="1:5" ht="102">
      <c r="A82" t="s">
        <v>58</v>
      </c>
      <c r="E82" s="39" t="s">
        <v>12653</v>
      </c>
    </row>
    <row r="83" spans="1:16" ht="12.75">
      <c r="A83" t="s">
        <v>49</v>
      </c>
      <c s="34" t="s">
        <v>83</v>
      </c>
      <c s="34" t="s">
        <v>2720</v>
      </c>
      <c s="35" t="s">
        <v>52</v>
      </c>
      <c s="6" t="s">
        <v>2721</v>
      </c>
      <c s="36" t="s">
        <v>105</v>
      </c>
      <c s="37">
        <v>30</v>
      </c>
      <c s="36">
        <v>0</v>
      </c>
      <c s="36">
        <f>ROUND(G83*H83,6)</f>
      </c>
      <c r="L83" s="38">
        <v>0</v>
      </c>
      <c s="32">
        <f>ROUND(ROUND(L83,2)*ROUND(G83,3),2)</f>
      </c>
      <c s="36" t="s">
        <v>12347</v>
      </c>
      <c>
        <f>(M83*21)/100</f>
      </c>
      <c t="s">
        <v>28</v>
      </c>
    </row>
    <row r="84" spans="1:5" ht="12.75">
      <c r="A84" s="35" t="s">
        <v>56</v>
      </c>
      <c r="E84" s="39" t="s">
        <v>1040</v>
      </c>
    </row>
    <row r="85" spans="1:5" ht="12.75">
      <c r="A85" s="35" t="s">
        <v>57</v>
      </c>
      <c r="E85" s="40" t="s">
        <v>52</v>
      </c>
    </row>
    <row r="86" spans="1:5" ht="114.75">
      <c r="A86" t="s">
        <v>58</v>
      </c>
      <c r="E86" s="39" t="s">
        <v>2726</v>
      </c>
    </row>
    <row r="87" spans="1:16" ht="12.75">
      <c r="A87" t="s">
        <v>49</v>
      </c>
      <c s="34" t="s">
        <v>87</v>
      </c>
      <c s="34" t="s">
        <v>12405</v>
      </c>
      <c s="35" t="s">
        <v>52</v>
      </c>
      <c s="6" t="s">
        <v>12406</v>
      </c>
      <c s="36" t="s">
        <v>67</v>
      </c>
      <c s="37">
        <v>2</v>
      </c>
      <c s="36">
        <v>0</v>
      </c>
      <c s="36">
        <f>ROUND(G87*H87,6)</f>
      </c>
      <c r="L87" s="38">
        <v>0</v>
      </c>
      <c s="32">
        <f>ROUND(ROUND(L87,2)*ROUND(G87,3),2)</f>
      </c>
      <c s="36" t="s">
        <v>12347</v>
      </c>
      <c>
        <f>(M87*21)/100</f>
      </c>
      <c t="s">
        <v>28</v>
      </c>
    </row>
    <row r="88" spans="1:5" ht="12.75">
      <c r="A88" s="35" t="s">
        <v>56</v>
      </c>
      <c r="E88" s="39" t="s">
        <v>1040</v>
      </c>
    </row>
    <row r="89" spans="1:5" ht="12.75">
      <c r="A89" s="35" t="s">
        <v>57</v>
      </c>
      <c r="E89" s="40" t="s">
        <v>52</v>
      </c>
    </row>
    <row r="90" spans="1:5" ht="114.75">
      <c r="A90" t="s">
        <v>58</v>
      </c>
      <c r="E90" s="39" t="s">
        <v>2726</v>
      </c>
    </row>
    <row r="91" spans="1:16" ht="25.5">
      <c r="A91" t="s">
        <v>49</v>
      </c>
      <c s="34" t="s">
        <v>91</v>
      </c>
      <c s="34" t="s">
        <v>12654</v>
      </c>
      <c s="35" t="s">
        <v>52</v>
      </c>
      <c s="6" t="s">
        <v>12655</v>
      </c>
      <c s="36" t="s">
        <v>67</v>
      </c>
      <c s="37">
        <v>2</v>
      </c>
      <c s="36">
        <v>0</v>
      </c>
      <c s="36">
        <f>ROUND(G91*H91,6)</f>
      </c>
      <c r="L91" s="38">
        <v>0</v>
      </c>
      <c s="32">
        <f>ROUND(ROUND(L91,2)*ROUND(G91,3),2)</f>
      </c>
      <c s="36" t="s">
        <v>12347</v>
      </c>
      <c>
        <f>(M91*21)/100</f>
      </c>
      <c t="s">
        <v>28</v>
      </c>
    </row>
    <row r="92" spans="1:5" ht="12.75">
      <c r="A92" s="35" t="s">
        <v>56</v>
      </c>
      <c r="E92" s="39" t="s">
        <v>1040</v>
      </c>
    </row>
    <row r="93" spans="1:5" ht="25.5">
      <c r="A93" s="35" t="s">
        <v>57</v>
      </c>
      <c r="E93" s="40" t="s">
        <v>12656</v>
      </c>
    </row>
    <row r="94" spans="1:5" ht="89.25">
      <c r="A94" t="s">
        <v>58</v>
      </c>
      <c r="E94" s="39" t="s">
        <v>12402</v>
      </c>
    </row>
    <row r="95" spans="1:16" ht="12.75">
      <c r="A95" t="s">
        <v>49</v>
      </c>
      <c s="34" t="s">
        <v>140</v>
      </c>
      <c s="34" t="s">
        <v>12181</v>
      </c>
      <c s="35" t="s">
        <v>52</v>
      </c>
      <c s="6" t="s">
        <v>12657</v>
      </c>
      <c s="36" t="s">
        <v>105</v>
      </c>
      <c s="37">
        <v>1360</v>
      </c>
      <c s="36">
        <v>0</v>
      </c>
      <c s="36">
        <f>ROUND(G95*H95,6)</f>
      </c>
      <c r="L95" s="38">
        <v>0</v>
      </c>
      <c s="32">
        <f>ROUND(ROUND(L95,2)*ROUND(G95,3),2)</f>
      </c>
      <c s="36" t="s">
        <v>1164</v>
      </c>
      <c>
        <f>(M95*21)/100</f>
      </c>
      <c t="s">
        <v>28</v>
      </c>
    </row>
    <row r="96" spans="1:5" ht="12.75">
      <c r="A96" s="35" t="s">
        <v>56</v>
      </c>
      <c r="E96" s="39" t="s">
        <v>52</v>
      </c>
    </row>
    <row r="97" spans="1:5" ht="12.75">
      <c r="A97" s="35" t="s">
        <v>57</v>
      </c>
      <c r="E97" s="40" t="s">
        <v>52</v>
      </c>
    </row>
    <row r="98" spans="1:5" ht="89.25">
      <c r="A98" t="s">
        <v>58</v>
      </c>
      <c r="E98" s="39" t="s">
        <v>12658</v>
      </c>
    </row>
    <row r="99" spans="1:13" ht="12.75">
      <c r="A99" t="s">
        <v>47</v>
      </c>
      <c r="C99" s="31" t="s">
        <v>12214</v>
      </c>
      <c r="E99" s="33" t="s">
        <v>12215</v>
      </c>
      <c r="J99" s="32">
        <f>0</f>
      </c>
      <c s="32">
        <f>0</f>
      </c>
      <c s="32">
        <f>0+L100+L104+L108+L112+L116+L120+L124+L128+L132+L136</f>
      </c>
      <c s="32">
        <f>0+M100+M104+M108+M112+M116+M120+M124+M128+M132+M136</f>
      </c>
    </row>
    <row r="100" spans="1:16" ht="25.5">
      <c r="A100" t="s">
        <v>49</v>
      </c>
      <c s="34" t="s">
        <v>102</v>
      </c>
      <c s="34" t="s">
        <v>1334</v>
      </c>
      <c s="35" t="s">
        <v>52</v>
      </c>
      <c s="6" t="s">
        <v>1531</v>
      </c>
      <c s="36" t="s">
        <v>67</v>
      </c>
      <c s="37">
        <v>1</v>
      </c>
      <c s="36">
        <v>0</v>
      </c>
      <c s="36">
        <f>ROUND(G100*H100,6)</f>
      </c>
      <c r="L100" s="38">
        <v>0</v>
      </c>
      <c s="32">
        <f>ROUND(ROUND(L100,2)*ROUND(G100,3),2)</f>
      </c>
      <c s="36" t="s">
        <v>12347</v>
      </c>
      <c>
        <f>(M100*21)/100</f>
      </c>
      <c t="s">
        <v>28</v>
      </c>
    </row>
    <row r="101" spans="1:5" ht="12.75">
      <c r="A101" s="35" t="s">
        <v>56</v>
      </c>
      <c r="E101" s="39" t="s">
        <v>1040</v>
      </c>
    </row>
    <row r="102" spans="1:5" ht="25.5">
      <c r="A102" s="35" t="s">
        <v>57</v>
      </c>
      <c r="E102" s="40" t="s">
        <v>12373</v>
      </c>
    </row>
    <row r="103" spans="1:5" ht="114.75">
      <c r="A103" t="s">
        <v>58</v>
      </c>
      <c r="E103" s="39" t="s">
        <v>1532</v>
      </c>
    </row>
    <row r="104" spans="1:16" ht="38.25">
      <c r="A104" t="s">
        <v>49</v>
      </c>
      <c s="34" t="s">
        <v>820</v>
      </c>
      <c s="34" t="s">
        <v>1369</v>
      </c>
      <c s="35" t="s">
        <v>52</v>
      </c>
      <c s="6" t="s">
        <v>1754</v>
      </c>
      <c s="36" t="s">
        <v>67</v>
      </c>
      <c s="37">
        <v>8</v>
      </c>
      <c s="36">
        <v>0</v>
      </c>
      <c s="36">
        <f>ROUND(G104*H104,6)</f>
      </c>
      <c r="L104" s="38">
        <v>0</v>
      </c>
      <c s="32">
        <f>ROUND(ROUND(L104,2)*ROUND(G104,3),2)</f>
      </c>
      <c s="36" t="s">
        <v>12347</v>
      </c>
      <c>
        <f>(M104*21)/100</f>
      </c>
      <c t="s">
        <v>28</v>
      </c>
    </row>
    <row r="105" spans="1:5" ht="12.75">
      <c r="A105" s="35" t="s">
        <v>56</v>
      </c>
      <c r="E105" s="39" t="s">
        <v>1040</v>
      </c>
    </row>
    <row r="106" spans="1:5" ht="25.5">
      <c r="A106" s="35" t="s">
        <v>57</v>
      </c>
      <c r="E106" s="40" t="s">
        <v>12377</v>
      </c>
    </row>
    <row r="107" spans="1:5" ht="114.75">
      <c r="A107" t="s">
        <v>58</v>
      </c>
      <c r="E107" s="39" t="s">
        <v>1532</v>
      </c>
    </row>
    <row r="108" spans="1:16" ht="25.5">
      <c r="A108" t="s">
        <v>49</v>
      </c>
      <c s="34" t="s">
        <v>108</v>
      </c>
      <c s="34" t="s">
        <v>1331</v>
      </c>
      <c s="35" t="s">
        <v>52</v>
      </c>
      <c s="6" t="s">
        <v>1839</v>
      </c>
      <c s="36" t="s">
        <v>67</v>
      </c>
      <c s="37">
        <v>1</v>
      </c>
      <c s="36">
        <v>0</v>
      </c>
      <c s="36">
        <f>ROUND(G108*H108,6)</f>
      </c>
      <c r="L108" s="38">
        <v>0</v>
      </c>
      <c s="32">
        <f>ROUND(ROUND(L108,2)*ROUND(G108,3),2)</f>
      </c>
      <c s="36" t="s">
        <v>12347</v>
      </c>
      <c>
        <f>(M108*21)/100</f>
      </c>
      <c t="s">
        <v>28</v>
      </c>
    </row>
    <row r="109" spans="1:5" ht="12.75">
      <c r="A109" s="35" t="s">
        <v>56</v>
      </c>
      <c r="E109" s="39" t="s">
        <v>1040</v>
      </c>
    </row>
    <row r="110" spans="1:5" ht="25.5">
      <c r="A110" s="35" t="s">
        <v>57</v>
      </c>
      <c r="E110" s="40" t="s">
        <v>12373</v>
      </c>
    </row>
    <row r="111" spans="1:5" ht="89.25">
      <c r="A111" t="s">
        <v>58</v>
      </c>
      <c r="E111" s="39" t="s">
        <v>1840</v>
      </c>
    </row>
    <row r="112" spans="1:16" ht="12.75">
      <c r="A112" t="s">
        <v>49</v>
      </c>
      <c s="34" t="s">
        <v>112</v>
      </c>
      <c s="34" t="s">
        <v>1325</v>
      </c>
      <c s="35" t="s">
        <v>52</v>
      </c>
      <c s="6" t="s">
        <v>2625</v>
      </c>
      <c s="36" t="s">
        <v>486</v>
      </c>
      <c s="37">
        <v>12</v>
      </c>
      <c s="36">
        <v>0</v>
      </c>
      <c s="36">
        <f>ROUND(G112*H112,6)</f>
      </c>
      <c r="L112" s="38">
        <v>0</v>
      </c>
      <c s="32">
        <f>ROUND(ROUND(L112,2)*ROUND(G112,3),2)</f>
      </c>
      <c s="36" t="s">
        <v>12347</v>
      </c>
      <c>
        <f>(M112*21)/100</f>
      </c>
      <c t="s">
        <v>28</v>
      </c>
    </row>
    <row r="113" spans="1:5" ht="12.75">
      <c r="A113" s="35" t="s">
        <v>56</v>
      </c>
      <c r="E113" s="39" t="s">
        <v>1040</v>
      </c>
    </row>
    <row r="114" spans="1:5" ht="25.5">
      <c r="A114" s="35" t="s">
        <v>57</v>
      </c>
      <c r="E114" s="40" t="s">
        <v>12407</v>
      </c>
    </row>
    <row r="115" spans="1:5" ht="89.25">
      <c r="A115" t="s">
        <v>58</v>
      </c>
      <c r="E115" s="39" t="s">
        <v>2626</v>
      </c>
    </row>
    <row r="116" spans="1:16" ht="12.75">
      <c r="A116" t="s">
        <v>49</v>
      </c>
      <c s="34" t="s">
        <v>116</v>
      </c>
      <c s="34" t="s">
        <v>2388</v>
      </c>
      <c s="35" t="s">
        <v>52</v>
      </c>
      <c s="6" t="s">
        <v>2389</v>
      </c>
      <c s="36" t="s">
        <v>486</v>
      </c>
      <c s="37">
        <v>12</v>
      </c>
      <c s="36">
        <v>0</v>
      </c>
      <c s="36">
        <f>ROUND(G116*H116,6)</f>
      </c>
      <c r="L116" s="38">
        <v>0</v>
      </c>
      <c s="32">
        <f>ROUND(ROUND(L116,2)*ROUND(G116,3),2)</f>
      </c>
      <c s="36" t="s">
        <v>12347</v>
      </c>
      <c>
        <f>(M116*21)/100</f>
      </c>
      <c t="s">
        <v>28</v>
      </c>
    </row>
    <row r="117" spans="1:5" ht="12.75">
      <c r="A117" s="35" t="s">
        <v>56</v>
      </c>
      <c r="E117" s="39" t="s">
        <v>1040</v>
      </c>
    </row>
    <row r="118" spans="1:5" ht="25.5">
      <c r="A118" s="35" t="s">
        <v>57</v>
      </c>
      <c r="E118" s="40" t="s">
        <v>12407</v>
      </c>
    </row>
    <row r="119" spans="1:5" ht="89.25">
      <c r="A119" t="s">
        <v>58</v>
      </c>
      <c r="E119" s="39" t="s">
        <v>2390</v>
      </c>
    </row>
    <row r="120" spans="1:16" ht="12.75">
      <c r="A120" t="s">
        <v>49</v>
      </c>
      <c s="34" t="s">
        <v>120</v>
      </c>
      <c s="34" t="s">
        <v>2391</v>
      </c>
      <c s="35" t="s">
        <v>52</v>
      </c>
      <c s="6" t="s">
        <v>2392</v>
      </c>
      <c s="36" t="s">
        <v>486</v>
      </c>
      <c s="37">
        <v>8</v>
      </c>
      <c s="36">
        <v>0</v>
      </c>
      <c s="36">
        <f>ROUND(G120*H120,6)</f>
      </c>
      <c r="L120" s="38">
        <v>0</v>
      </c>
      <c s="32">
        <f>ROUND(ROUND(L120,2)*ROUND(G120,3),2)</f>
      </c>
      <c s="36" t="s">
        <v>12347</v>
      </c>
      <c>
        <f>(M120*21)/100</f>
      </c>
      <c t="s">
        <v>28</v>
      </c>
    </row>
    <row r="121" spans="1:5" ht="12.75">
      <c r="A121" s="35" t="s">
        <v>56</v>
      </c>
      <c r="E121" s="39" t="s">
        <v>1040</v>
      </c>
    </row>
    <row r="122" spans="1:5" ht="25.5">
      <c r="A122" s="35" t="s">
        <v>57</v>
      </c>
      <c r="E122" s="40" t="s">
        <v>12377</v>
      </c>
    </row>
    <row r="123" spans="1:5" ht="89.25">
      <c r="A123" t="s">
        <v>58</v>
      </c>
      <c r="E123" s="39" t="s">
        <v>2393</v>
      </c>
    </row>
    <row r="124" spans="1:16" ht="12.75">
      <c r="A124" t="s">
        <v>49</v>
      </c>
      <c s="34" t="s">
        <v>124</v>
      </c>
      <c s="34" t="s">
        <v>2167</v>
      </c>
      <c s="35" t="s">
        <v>52</v>
      </c>
      <c s="6" t="s">
        <v>2168</v>
      </c>
      <c s="36" t="s">
        <v>486</v>
      </c>
      <c s="37">
        <v>20</v>
      </c>
      <c s="36">
        <v>0</v>
      </c>
      <c s="36">
        <f>ROUND(G124*H124,6)</f>
      </c>
      <c r="L124" s="38">
        <v>0</v>
      </c>
      <c s="32">
        <f>ROUND(ROUND(L124,2)*ROUND(G124,3),2)</f>
      </c>
      <c s="36" t="s">
        <v>12347</v>
      </c>
      <c>
        <f>(M124*21)/100</f>
      </c>
      <c t="s">
        <v>28</v>
      </c>
    </row>
    <row r="125" spans="1:5" ht="12.75">
      <c r="A125" s="35" t="s">
        <v>56</v>
      </c>
      <c r="E125" s="39" t="s">
        <v>1040</v>
      </c>
    </row>
    <row r="126" spans="1:5" ht="25.5">
      <c r="A126" s="35" t="s">
        <v>57</v>
      </c>
      <c r="E126" s="40" t="s">
        <v>12408</v>
      </c>
    </row>
    <row r="127" spans="1:5" ht="89.25">
      <c r="A127" t="s">
        <v>58</v>
      </c>
      <c r="E127" s="39" t="s">
        <v>2394</v>
      </c>
    </row>
    <row r="128" spans="1:16" ht="12.75">
      <c r="A128" t="s">
        <v>49</v>
      </c>
      <c s="34" t="s">
        <v>128</v>
      </c>
      <c s="34" t="s">
        <v>2745</v>
      </c>
      <c s="35" t="s">
        <v>52</v>
      </c>
      <c s="6" t="s">
        <v>2746</v>
      </c>
      <c s="36" t="s">
        <v>67</v>
      </c>
      <c s="37">
        <v>1</v>
      </c>
      <c s="36">
        <v>0</v>
      </c>
      <c s="36">
        <f>ROUND(G128*H128,6)</f>
      </c>
      <c r="L128" s="38">
        <v>0</v>
      </c>
      <c s="32">
        <f>ROUND(ROUND(L128,2)*ROUND(G128,3),2)</f>
      </c>
      <c s="36" t="s">
        <v>12347</v>
      </c>
      <c>
        <f>(M128*21)/100</f>
      </c>
      <c t="s">
        <v>28</v>
      </c>
    </row>
    <row r="129" spans="1:5" ht="12.75">
      <c r="A129" s="35" t="s">
        <v>56</v>
      </c>
      <c r="E129" s="39" t="s">
        <v>1040</v>
      </c>
    </row>
    <row r="130" spans="1:5" ht="25.5">
      <c r="A130" s="35" t="s">
        <v>57</v>
      </c>
      <c r="E130" s="40" t="s">
        <v>12378</v>
      </c>
    </row>
    <row r="131" spans="1:5" ht="12.75">
      <c r="A131" t="s">
        <v>58</v>
      </c>
      <c r="E131" s="39" t="s">
        <v>2589</v>
      </c>
    </row>
    <row r="132" spans="1:16" ht="12.75">
      <c r="A132" t="s">
        <v>49</v>
      </c>
      <c s="34" t="s">
        <v>132</v>
      </c>
      <c s="34" t="s">
        <v>2591</v>
      </c>
      <c s="35" t="s">
        <v>52</v>
      </c>
      <c s="6" t="s">
        <v>2592</v>
      </c>
      <c s="36" t="s">
        <v>932</v>
      </c>
      <c s="37">
        <v>1</v>
      </c>
      <c s="36">
        <v>0</v>
      </c>
      <c s="36">
        <f>ROUND(G132*H132,6)</f>
      </c>
      <c r="L132" s="38">
        <v>0</v>
      </c>
      <c s="32">
        <f>ROUND(ROUND(L132,2)*ROUND(G132,3),2)</f>
      </c>
      <c s="36" t="s">
        <v>12347</v>
      </c>
      <c>
        <f>(M132*21)/100</f>
      </c>
      <c t="s">
        <v>28</v>
      </c>
    </row>
    <row r="133" spans="1:5" ht="12.75">
      <c r="A133" s="35" t="s">
        <v>56</v>
      </c>
      <c r="E133" s="39" t="s">
        <v>1040</v>
      </c>
    </row>
    <row r="134" spans="1:5" ht="25.5">
      <c r="A134" s="35" t="s">
        <v>57</v>
      </c>
      <c r="E134" s="40" t="s">
        <v>12379</v>
      </c>
    </row>
    <row r="135" spans="1:5" ht="25.5">
      <c r="A135" t="s">
        <v>58</v>
      </c>
      <c r="E135" s="39" t="s">
        <v>2594</v>
      </c>
    </row>
    <row r="136" spans="1:16" ht="12.75">
      <c r="A136" t="s">
        <v>49</v>
      </c>
      <c s="34" t="s">
        <v>136</v>
      </c>
      <c s="34" t="s">
        <v>2586</v>
      </c>
      <c s="35" t="s">
        <v>52</v>
      </c>
      <c s="6" t="s">
        <v>2587</v>
      </c>
      <c s="36" t="s">
        <v>932</v>
      </c>
      <c s="37">
        <v>1</v>
      </c>
      <c s="36">
        <v>0</v>
      </c>
      <c s="36">
        <f>ROUND(G136*H136,6)</f>
      </c>
      <c r="L136" s="38">
        <v>0</v>
      </c>
      <c s="32">
        <f>ROUND(ROUND(L136,2)*ROUND(G136,3),2)</f>
      </c>
      <c s="36" t="s">
        <v>12347</v>
      </c>
      <c>
        <f>(M136*21)/100</f>
      </c>
      <c t="s">
        <v>28</v>
      </c>
    </row>
    <row r="137" spans="1:5" ht="12.75">
      <c r="A137" s="35" t="s">
        <v>56</v>
      </c>
      <c r="E137" s="39" t="s">
        <v>1040</v>
      </c>
    </row>
    <row r="138" spans="1:5" ht="25.5">
      <c r="A138" s="35" t="s">
        <v>57</v>
      </c>
      <c r="E138" s="40" t="s">
        <v>12380</v>
      </c>
    </row>
    <row r="139" spans="1:5" ht="12.75">
      <c r="A139" t="s">
        <v>58</v>
      </c>
      <c r="E139" s="39" t="s">
        <v>2589</v>
      </c>
    </row>
    <row r="140" spans="1:13" ht="12.75">
      <c r="A140" t="s">
        <v>47</v>
      </c>
      <c r="C140" s="31" t="s">
        <v>642</v>
      </c>
      <c r="E140" s="33" t="s">
        <v>5580</v>
      </c>
      <c r="J140" s="32">
        <f>0</f>
      </c>
      <c s="32">
        <f>0</f>
      </c>
      <c s="32">
        <f>0+L141+L145</f>
      </c>
      <c s="32">
        <f>0+M141+M145</f>
      </c>
    </row>
    <row r="141" spans="1:16" ht="25.5">
      <c r="A141" t="s">
        <v>49</v>
      </c>
      <c s="34" t="s">
        <v>96</v>
      </c>
      <c s="34" t="s">
        <v>670</v>
      </c>
      <c s="35" t="s">
        <v>671</v>
      </c>
      <c s="6" t="s">
        <v>672</v>
      </c>
      <c s="36" t="s">
        <v>648</v>
      </c>
      <c s="37">
        <v>0.3</v>
      </c>
      <c s="36">
        <v>0</v>
      </c>
      <c s="36">
        <f>ROUND(G141*H141,6)</f>
      </c>
      <c r="L141" s="38">
        <v>0</v>
      </c>
      <c s="32">
        <f>ROUND(ROUND(L141,2)*ROUND(G141,3),2)</f>
      </c>
      <c s="36" t="s">
        <v>12409</v>
      </c>
      <c>
        <f>(M141*21)/100</f>
      </c>
      <c t="s">
        <v>28</v>
      </c>
    </row>
    <row r="142" spans="1:5" ht="25.5">
      <c r="A142" s="35" t="s">
        <v>56</v>
      </c>
      <c r="E142" s="39" t="s">
        <v>2187</v>
      </c>
    </row>
    <row r="143" spans="1:5" ht="25.5">
      <c r="A143" s="35" t="s">
        <v>57</v>
      </c>
      <c r="E143" s="40" t="s">
        <v>12410</v>
      </c>
    </row>
    <row r="144" spans="1:5" ht="102">
      <c r="A144" t="s">
        <v>58</v>
      </c>
      <c r="E144" s="39" t="s">
        <v>651</v>
      </c>
    </row>
    <row r="145" spans="1:16" ht="25.5">
      <c r="A145" t="s">
        <v>49</v>
      </c>
      <c s="34" t="s">
        <v>888</v>
      </c>
      <c s="34" t="s">
        <v>2560</v>
      </c>
      <c s="35" t="s">
        <v>2561</v>
      </c>
      <c s="6" t="s">
        <v>2562</v>
      </c>
      <c s="36" t="s">
        <v>648</v>
      </c>
      <c s="37">
        <v>0.1</v>
      </c>
      <c s="36">
        <v>0</v>
      </c>
      <c s="36">
        <f>ROUND(G145*H145,6)</f>
      </c>
      <c r="L145" s="38">
        <v>0</v>
      </c>
      <c s="32">
        <f>ROUND(ROUND(L145,2)*ROUND(G145,3),2)</f>
      </c>
      <c s="36" t="s">
        <v>12409</v>
      </c>
      <c>
        <f>(M145*21)/100</f>
      </c>
      <c t="s">
        <v>28</v>
      </c>
    </row>
    <row r="146" spans="1:5" ht="25.5">
      <c r="A146" s="35" t="s">
        <v>56</v>
      </c>
      <c r="E146" s="39" t="s">
        <v>2187</v>
      </c>
    </row>
    <row r="147" spans="1:5" ht="25.5">
      <c r="A147" s="35" t="s">
        <v>57</v>
      </c>
      <c r="E147" s="40" t="s">
        <v>12411</v>
      </c>
    </row>
    <row r="148" spans="1:5" ht="102">
      <c r="A148" t="s">
        <v>58</v>
      </c>
      <c r="E148"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COUNTIFS(L8:L129,"=0",A8:A129,"P")+COUNTIFS(L8:L129,"",A8:A129,"P")+SUM(Q8:Q129)</f>
      </c>
    </row>
    <row r="8" spans="1:13" ht="12.75">
      <c r="A8" t="s">
        <v>45</v>
      </c>
      <c r="C8" s="28" t="s">
        <v>12661</v>
      </c>
      <c r="E8" s="30" t="s">
        <v>12660</v>
      </c>
      <c r="J8" s="29">
        <f>0+J9+J46+J87+J124</f>
      </c>
      <c s="29">
        <f>0+K9+K46+K87+K124</f>
      </c>
      <c s="29">
        <f>0+L9+L46+L87+L124</f>
      </c>
      <c s="29">
        <f>0+M9+M46+M87+M124</f>
      </c>
    </row>
    <row r="9" spans="1:13" ht="12.75">
      <c r="A9" t="s">
        <v>47</v>
      </c>
      <c r="C9" s="31" t="s">
        <v>644</v>
      </c>
      <c r="E9" s="33" t="s">
        <v>1032</v>
      </c>
      <c r="J9" s="32">
        <f>0</f>
      </c>
      <c s="32">
        <f>0</f>
      </c>
      <c s="32">
        <f>0+L10+L14+L18+L22+L26+L30+L34+L38+L42</f>
      </c>
      <c s="32">
        <f>0+M10+M14+M18+M22+M26+M30+M34+M38+M42</f>
      </c>
    </row>
    <row r="10" spans="1:16" ht="12.75">
      <c r="A10" t="s">
        <v>49</v>
      </c>
      <c s="34" t="s">
        <v>644</v>
      </c>
      <c s="34" t="s">
        <v>2184</v>
      </c>
      <c s="35" t="s">
        <v>52</v>
      </c>
      <c s="6" t="s">
        <v>2185</v>
      </c>
      <c s="36" t="s">
        <v>75</v>
      </c>
      <c s="37">
        <v>104</v>
      </c>
      <c s="36">
        <v>0</v>
      </c>
      <c s="36">
        <f>ROUND(G10*H10,6)</f>
      </c>
      <c r="L10" s="38">
        <v>0</v>
      </c>
      <c s="32">
        <f>ROUND(ROUND(L10,2)*ROUND(G10,3),2)</f>
      </c>
      <c s="36" t="s">
        <v>11685</v>
      </c>
      <c>
        <f>(M10*21)/100</f>
      </c>
      <c t="s">
        <v>28</v>
      </c>
    </row>
    <row r="11" spans="1:5" ht="12.75">
      <c r="A11" s="35" t="s">
        <v>56</v>
      </c>
      <c r="E11" s="39" t="s">
        <v>1040</v>
      </c>
    </row>
    <row r="12" spans="1:5" ht="12.75">
      <c r="A12" s="35" t="s">
        <v>57</v>
      </c>
      <c r="E12" s="40" t="s">
        <v>12662</v>
      </c>
    </row>
    <row r="13" spans="1:5" ht="12.75">
      <c r="A13" t="s">
        <v>58</v>
      </c>
      <c r="E13" s="39" t="s">
        <v>12662</v>
      </c>
    </row>
    <row r="14" spans="1:16" ht="12.75">
      <c r="A14" t="s">
        <v>49</v>
      </c>
      <c s="34" t="s">
        <v>28</v>
      </c>
      <c s="34" t="s">
        <v>165</v>
      </c>
      <c s="35" t="s">
        <v>52</v>
      </c>
      <c s="6" t="s">
        <v>166</v>
      </c>
      <c s="36" t="s">
        <v>75</v>
      </c>
      <c s="37">
        <v>104</v>
      </c>
      <c s="36">
        <v>0</v>
      </c>
      <c s="36">
        <f>ROUND(G14*H14,6)</f>
      </c>
      <c r="L14" s="38">
        <v>0</v>
      </c>
      <c s="32">
        <f>ROUND(ROUND(L14,2)*ROUND(G14,3),2)</f>
      </c>
      <c s="36" t="s">
        <v>11685</v>
      </c>
      <c>
        <f>(M14*21)/100</f>
      </c>
      <c t="s">
        <v>28</v>
      </c>
    </row>
    <row r="15" spans="1:5" ht="12.75">
      <c r="A15" s="35" t="s">
        <v>56</v>
      </c>
      <c r="E15" s="39" t="s">
        <v>1040</v>
      </c>
    </row>
    <row r="16" spans="1:5" ht="12.75">
      <c r="A16" s="35" t="s">
        <v>57</v>
      </c>
      <c r="E16" s="40" t="s">
        <v>12662</v>
      </c>
    </row>
    <row r="17" spans="1:5" ht="318.75">
      <c r="A17" t="s">
        <v>58</v>
      </c>
      <c r="E17" s="39" t="s">
        <v>2572</v>
      </c>
    </row>
    <row r="18" spans="1:16" ht="12.75">
      <c r="A18" t="s">
        <v>49</v>
      </c>
      <c s="34" t="s">
        <v>26</v>
      </c>
      <c s="34" t="s">
        <v>6221</v>
      </c>
      <c s="35" t="s">
        <v>52</v>
      </c>
      <c s="6" t="s">
        <v>6222</v>
      </c>
      <c s="36" t="s">
        <v>105</v>
      </c>
      <c s="37">
        <v>30</v>
      </c>
      <c s="36">
        <v>0</v>
      </c>
      <c s="36">
        <f>ROUND(G18*H18,6)</f>
      </c>
      <c r="L18" s="38">
        <v>0</v>
      </c>
      <c s="32">
        <f>ROUND(ROUND(L18,2)*ROUND(G18,3),2)</f>
      </c>
      <c s="36" t="s">
        <v>11685</v>
      </c>
      <c>
        <f>(M18*21)/100</f>
      </c>
      <c t="s">
        <v>28</v>
      </c>
    </row>
    <row r="19" spans="1:5" ht="12.75">
      <c r="A19" s="35" t="s">
        <v>56</v>
      </c>
      <c r="E19" s="39" t="s">
        <v>1040</v>
      </c>
    </row>
    <row r="20" spans="1:5" ht="12.75">
      <c r="A20" s="35" t="s">
        <v>57</v>
      </c>
      <c r="E20" s="40" t="s">
        <v>12178</v>
      </c>
    </row>
    <row r="21" spans="1:5" ht="25.5">
      <c r="A21" t="s">
        <v>58</v>
      </c>
      <c r="E21" s="39" t="s">
        <v>106</v>
      </c>
    </row>
    <row r="22" spans="1:16" ht="12.75">
      <c r="A22" t="s">
        <v>49</v>
      </c>
      <c s="34" t="s">
        <v>94</v>
      </c>
      <c s="34" t="s">
        <v>125</v>
      </c>
      <c s="35" t="s">
        <v>52</v>
      </c>
      <c s="6" t="s">
        <v>126</v>
      </c>
      <c s="36" t="s">
        <v>105</v>
      </c>
      <c s="37">
        <v>370</v>
      </c>
      <c s="36">
        <v>0</v>
      </c>
      <c s="36">
        <f>ROUND(G22*H22,6)</f>
      </c>
      <c r="L22" s="38">
        <v>0</v>
      </c>
      <c s="32">
        <f>ROUND(ROUND(L22,2)*ROUND(G22,3),2)</f>
      </c>
      <c s="36" t="s">
        <v>11685</v>
      </c>
      <c>
        <f>(M22*21)/100</f>
      </c>
      <c t="s">
        <v>28</v>
      </c>
    </row>
    <row r="23" spans="1:5" ht="12.75">
      <c r="A23" s="35" t="s">
        <v>56</v>
      </c>
      <c r="E23" s="39" t="s">
        <v>1040</v>
      </c>
    </row>
    <row r="24" spans="1:5" ht="12.75">
      <c r="A24" s="35" t="s">
        <v>57</v>
      </c>
      <c r="E24" s="40" t="s">
        <v>12663</v>
      </c>
    </row>
    <row r="25" spans="1:5" ht="140.25">
      <c r="A25" t="s">
        <v>58</v>
      </c>
      <c r="E25" s="39" t="s">
        <v>12221</v>
      </c>
    </row>
    <row r="26" spans="1:16" ht="25.5">
      <c r="A26" t="s">
        <v>49</v>
      </c>
      <c s="34" t="s">
        <v>100</v>
      </c>
      <c s="34" t="s">
        <v>137</v>
      </c>
      <c s="35" t="s">
        <v>52</v>
      </c>
      <c s="6" t="s">
        <v>138</v>
      </c>
      <c s="36" t="s">
        <v>105</v>
      </c>
      <c s="37">
        <v>370</v>
      </c>
      <c s="36">
        <v>0</v>
      </c>
      <c s="36">
        <f>ROUND(G26*H26,6)</f>
      </c>
      <c r="L26" s="38">
        <v>0</v>
      </c>
      <c s="32">
        <f>ROUND(ROUND(L26,2)*ROUND(G26,3),2)</f>
      </c>
      <c s="36" t="s">
        <v>11685</v>
      </c>
      <c>
        <f>(M26*21)/100</f>
      </c>
      <c t="s">
        <v>28</v>
      </c>
    </row>
    <row r="27" spans="1:5" ht="12.75">
      <c r="A27" s="35" t="s">
        <v>56</v>
      </c>
      <c r="E27" s="39" t="s">
        <v>1040</v>
      </c>
    </row>
    <row r="28" spans="1:5" ht="12.75">
      <c r="A28" s="35" t="s">
        <v>57</v>
      </c>
      <c r="E28" s="40" t="s">
        <v>12664</v>
      </c>
    </row>
    <row r="29" spans="1:5" ht="140.25">
      <c r="A29" t="s">
        <v>58</v>
      </c>
      <c r="E29" s="39" t="s">
        <v>6188</v>
      </c>
    </row>
    <row r="30" spans="1:16" ht="12.75">
      <c r="A30" t="s">
        <v>49</v>
      </c>
      <c s="34" t="s">
        <v>27</v>
      </c>
      <c s="34" t="s">
        <v>1159</v>
      </c>
      <c s="35" t="s">
        <v>52</v>
      </c>
      <c s="6" t="s">
        <v>5548</v>
      </c>
      <c s="36" t="s">
        <v>105</v>
      </c>
      <c s="37">
        <v>530</v>
      </c>
      <c s="36">
        <v>0</v>
      </c>
      <c s="36">
        <f>ROUND(G30*H30,6)</f>
      </c>
      <c r="L30" s="38">
        <v>0</v>
      </c>
      <c s="32">
        <f>ROUND(ROUND(L30,2)*ROUND(G30,3),2)</f>
      </c>
      <c s="36" t="s">
        <v>11685</v>
      </c>
      <c>
        <f>(M30*21)/100</f>
      </c>
      <c t="s">
        <v>28</v>
      </c>
    </row>
    <row r="31" spans="1:5" ht="12.75">
      <c r="A31" s="35" t="s">
        <v>56</v>
      </c>
      <c r="E31" s="39" t="s">
        <v>1040</v>
      </c>
    </row>
    <row r="32" spans="1:5" ht="12.75">
      <c r="A32" s="35" t="s">
        <v>57</v>
      </c>
      <c r="E32" s="40" t="s">
        <v>12178</v>
      </c>
    </row>
    <row r="33" spans="1:5" ht="76.5">
      <c r="A33" t="s">
        <v>58</v>
      </c>
      <c r="E33" s="39" t="s">
        <v>12223</v>
      </c>
    </row>
    <row r="34" spans="1:16" ht="12.75">
      <c r="A34" t="s">
        <v>49</v>
      </c>
      <c s="34" t="s">
        <v>168</v>
      </c>
      <c s="34" t="s">
        <v>121</v>
      </c>
      <c s="35" t="s">
        <v>52</v>
      </c>
      <c s="6" t="s">
        <v>122</v>
      </c>
      <c s="36" t="s">
        <v>105</v>
      </c>
      <c s="37">
        <v>530</v>
      </c>
      <c s="36">
        <v>0</v>
      </c>
      <c s="36">
        <f>ROUND(G34*H34,6)</f>
      </c>
      <c r="L34" s="38">
        <v>0</v>
      </c>
      <c s="32">
        <f>ROUND(ROUND(L34,2)*ROUND(G34,3),2)</f>
      </c>
      <c s="36" t="s">
        <v>11685</v>
      </c>
      <c>
        <f>(M34*21)/100</f>
      </c>
      <c t="s">
        <v>28</v>
      </c>
    </row>
    <row r="35" spans="1:5" ht="12.75">
      <c r="A35" s="35" t="s">
        <v>56</v>
      </c>
      <c r="E35" s="39" t="s">
        <v>1040</v>
      </c>
    </row>
    <row r="36" spans="1:5" ht="12.75">
      <c r="A36" s="35" t="s">
        <v>57</v>
      </c>
      <c r="E36" s="40" t="s">
        <v>12178</v>
      </c>
    </row>
    <row r="37" spans="1:5" ht="102">
      <c r="A37" t="s">
        <v>58</v>
      </c>
      <c r="E37" s="39" t="s">
        <v>2640</v>
      </c>
    </row>
    <row r="38" spans="1:16" ht="25.5">
      <c r="A38" t="s">
        <v>49</v>
      </c>
      <c s="34" t="s">
        <v>534</v>
      </c>
      <c s="34" t="s">
        <v>926</v>
      </c>
      <c s="35" t="s">
        <v>52</v>
      </c>
      <c s="6" t="s">
        <v>927</v>
      </c>
      <c s="36" t="s">
        <v>67</v>
      </c>
      <c s="37">
        <v>10</v>
      </c>
      <c s="36">
        <v>0</v>
      </c>
      <c s="36">
        <f>ROUND(G38*H38,6)</f>
      </c>
      <c r="L38" s="38">
        <v>0</v>
      </c>
      <c s="32">
        <f>ROUND(ROUND(L38,2)*ROUND(G38,3),2)</f>
      </c>
      <c s="36" t="s">
        <v>11685</v>
      </c>
      <c>
        <f>(M38*21)/100</f>
      </c>
      <c t="s">
        <v>28</v>
      </c>
    </row>
    <row r="39" spans="1:5" ht="12.75">
      <c r="A39" s="35" t="s">
        <v>56</v>
      </c>
      <c r="E39" s="39" t="s">
        <v>1040</v>
      </c>
    </row>
    <row r="40" spans="1:5" ht="12.75">
      <c r="A40" s="35" t="s">
        <v>57</v>
      </c>
      <c r="E40" s="40" t="s">
        <v>12178</v>
      </c>
    </row>
    <row r="41" spans="1:5" ht="102">
      <c r="A41" t="s">
        <v>58</v>
      </c>
      <c r="E41" s="39" t="s">
        <v>2797</v>
      </c>
    </row>
    <row r="42" spans="1:16" ht="12.75">
      <c r="A42" t="s">
        <v>49</v>
      </c>
      <c s="34" t="s">
        <v>673</v>
      </c>
      <c s="34" t="s">
        <v>2808</v>
      </c>
      <c s="35" t="s">
        <v>52</v>
      </c>
      <c s="6" t="s">
        <v>12224</v>
      </c>
      <c s="36" t="s">
        <v>54</v>
      </c>
      <c s="37">
        <v>130</v>
      </c>
      <c s="36">
        <v>0</v>
      </c>
      <c s="36">
        <f>ROUND(G42*H42,6)</f>
      </c>
      <c r="L42" s="38">
        <v>0</v>
      </c>
      <c s="32">
        <f>ROUND(ROUND(L42,2)*ROUND(G42,3),2)</f>
      </c>
      <c s="36" t="s">
        <v>11685</v>
      </c>
      <c>
        <f>(M42*21)/100</f>
      </c>
      <c t="s">
        <v>28</v>
      </c>
    </row>
    <row r="43" spans="1:5" ht="12.75">
      <c r="A43" s="35" t="s">
        <v>56</v>
      </c>
      <c r="E43" s="39" t="s">
        <v>1040</v>
      </c>
    </row>
    <row r="44" spans="1:5" ht="12.75">
      <c r="A44" s="35" t="s">
        <v>57</v>
      </c>
      <c r="E44" s="40" t="s">
        <v>12665</v>
      </c>
    </row>
    <row r="45" spans="1:5" ht="38.25">
      <c r="A45" t="s">
        <v>58</v>
      </c>
      <c r="E45" s="39" t="s">
        <v>3834</v>
      </c>
    </row>
    <row r="46" spans="1:13" ht="12.75">
      <c r="A46" t="s">
        <v>47</v>
      </c>
      <c r="C46" s="31" t="s">
        <v>9359</v>
      </c>
      <c r="E46" s="33" t="s">
        <v>12179</v>
      </c>
      <c r="J46" s="32">
        <f>0</f>
      </c>
      <c s="32">
        <f>0</f>
      </c>
      <c s="32">
        <f>0+L47+L51+L55+L59+L63+L67+L71+L75+L79+L83</f>
      </c>
      <c s="32">
        <f>0+M47+M51+M55+M59+M63+M67+M71+M75+M79+M83</f>
      </c>
    </row>
    <row r="47" spans="1:16" ht="12.75">
      <c r="A47" t="s">
        <v>49</v>
      </c>
      <c s="34" t="s">
        <v>677</v>
      </c>
      <c s="34" t="s">
        <v>12322</v>
      </c>
      <c s="35" t="s">
        <v>52</v>
      </c>
      <c s="6" t="s">
        <v>12323</v>
      </c>
      <c s="36" t="s">
        <v>105</v>
      </c>
      <c s="37">
        <v>530</v>
      </c>
      <c s="36">
        <v>0</v>
      </c>
      <c s="36">
        <f>ROUND(G47*H47,6)</f>
      </c>
      <c r="L47" s="38">
        <v>0</v>
      </c>
      <c s="32">
        <f>ROUND(ROUND(L47,2)*ROUND(G47,3),2)</f>
      </c>
      <c s="36" t="s">
        <v>11685</v>
      </c>
      <c>
        <f>(M47*21)/100</f>
      </c>
      <c t="s">
        <v>28</v>
      </c>
    </row>
    <row r="48" spans="1:5" ht="12.75">
      <c r="A48" s="35" t="s">
        <v>56</v>
      </c>
      <c r="E48" s="39" t="s">
        <v>1040</v>
      </c>
    </row>
    <row r="49" spans="1:5" ht="12.75">
      <c r="A49" s="35" t="s">
        <v>57</v>
      </c>
      <c r="E49" s="40" t="s">
        <v>12180</v>
      </c>
    </row>
    <row r="50" spans="1:5" ht="89.25">
      <c r="A50" t="s">
        <v>58</v>
      </c>
      <c r="E50" s="39" t="s">
        <v>155</v>
      </c>
    </row>
    <row r="51" spans="1:16" ht="25.5">
      <c r="A51" t="s">
        <v>49</v>
      </c>
      <c s="34" t="s">
        <v>681</v>
      </c>
      <c s="34" t="s">
        <v>12324</v>
      </c>
      <c s="35" t="s">
        <v>52</v>
      </c>
      <c s="6" t="s">
        <v>12325</v>
      </c>
      <c s="36" t="s">
        <v>67</v>
      </c>
      <c s="37">
        <v>20</v>
      </c>
      <c s="36">
        <v>0</v>
      </c>
      <c s="36">
        <f>ROUND(G51*H51,6)</f>
      </c>
      <c r="L51" s="38">
        <v>0</v>
      </c>
      <c s="32">
        <f>ROUND(ROUND(L51,2)*ROUND(G51,3),2)</f>
      </c>
      <c s="36" t="s">
        <v>11685</v>
      </c>
      <c>
        <f>(M51*21)/100</f>
      </c>
      <c t="s">
        <v>28</v>
      </c>
    </row>
    <row r="52" spans="1:5" ht="12.75">
      <c r="A52" s="35" t="s">
        <v>56</v>
      </c>
      <c r="E52" s="39" t="s">
        <v>1040</v>
      </c>
    </row>
    <row r="53" spans="1:5" ht="12.75">
      <c r="A53" s="35" t="s">
        <v>57</v>
      </c>
      <c r="E53" s="40" t="s">
        <v>12326</v>
      </c>
    </row>
    <row r="54" spans="1:5" ht="102">
      <c r="A54" t="s">
        <v>58</v>
      </c>
      <c r="E54" s="39" t="s">
        <v>159</v>
      </c>
    </row>
    <row r="55" spans="1:16" ht="25.5">
      <c r="A55" t="s">
        <v>49</v>
      </c>
      <c s="34" t="s">
        <v>685</v>
      </c>
      <c s="34" t="s">
        <v>12327</v>
      </c>
      <c s="35" t="s">
        <v>52</v>
      </c>
      <c s="6" t="s">
        <v>12328</v>
      </c>
      <c s="36" t="s">
        <v>67</v>
      </c>
      <c s="37">
        <v>1</v>
      </c>
      <c s="36">
        <v>0</v>
      </c>
      <c s="36">
        <f>ROUND(G55*H55,6)</f>
      </c>
      <c r="L55" s="38">
        <v>0</v>
      </c>
      <c s="32">
        <f>ROUND(ROUND(L55,2)*ROUND(G55,3),2)</f>
      </c>
      <c s="36" t="s">
        <v>11685</v>
      </c>
      <c>
        <f>(M55*21)/100</f>
      </c>
      <c t="s">
        <v>28</v>
      </c>
    </row>
    <row r="56" spans="1:5" ht="12.75">
      <c r="A56" s="35" t="s">
        <v>56</v>
      </c>
      <c r="E56" s="39" t="s">
        <v>1040</v>
      </c>
    </row>
    <row r="57" spans="1:5" ht="12.75">
      <c r="A57" s="35" t="s">
        <v>57</v>
      </c>
      <c r="E57" s="40" t="s">
        <v>12329</v>
      </c>
    </row>
    <row r="58" spans="1:5" ht="89.25">
      <c r="A58" t="s">
        <v>58</v>
      </c>
      <c r="E58" s="39" t="s">
        <v>2490</v>
      </c>
    </row>
    <row r="59" spans="1:16" ht="12.75">
      <c r="A59" t="s">
        <v>49</v>
      </c>
      <c s="34" t="s">
        <v>50</v>
      </c>
      <c s="34" t="s">
        <v>12330</v>
      </c>
      <c s="35" t="s">
        <v>52</v>
      </c>
      <c s="6" t="s">
        <v>12574</v>
      </c>
      <c s="36" t="s">
        <v>67</v>
      </c>
      <c s="37">
        <v>1</v>
      </c>
      <c s="36">
        <v>0</v>
      </c>
      <c s="36">
        <f>ROUND(G59*H59,6)</f>
      </c>
      <c r="L59" s="38">
        <v>0</v>
      </c>
      <c s="32">
        <f>ROUND(ROUND(L59,2)*ROUND(G59,3),2)</f>
      </c>
      <c s="36" t="s">
        <v>11685</v>
      </c>
      <c>
        <f>(M59*21)/100</f>
      </c>
      <c t="s">
        <v>28</v>
      </c>
    </row>
    <row r="60" spans="1:5" ht="12.75">
      <c r="A60" s="35" t="s">
        <v>56</v>
      </c>
      <c r="E60" s="39" t="s">
        <v>1040</v>
      </c>
    </row>
    <row r="61" spans="1:5" ht="12.75">
      <c r="A61" s="35" t="s">
        <v>57</v>
      </c>
      <c r="E61" s="40" t="s">
        <v>12329</v>
      </c>
    </row>
    <row r="62" spans="1:5" ht="89.25">
      <c r="A62" t="s">
        <v>58</v>
      </c>
      <c r="E62" s="39" t="s">
        <v>12575</v>
      </c>
    </row>
    <row r="63" spans="1:16" ht="12.75">
      <c r="A63" t="s">
        <v>49</v>
      </c>
      <c s="34" t="s">
        <v>60</v>
      </c>
      <c s="34" t="s">
        <v>12333</v>
      </c>
      <c s="35" t="s">
        <v>52</v>
      </c>
      <c s="6" t="s">
        <v>12334</v>
      </c>
      <c s="36" t="s">
        <v>67</v>
      </c>
      <c s="37">
        <v>1</v>
      </c>
      <c s="36">
        <v>0</v>
      </c>
      <c s="36">
        <f>ROUND(G63*H63,6)</f>
      </c>
      <c r="L63" s="38">
        <v>0</v>
      </c>
      <c s="32">
        <f>ROUND(ROUND(L63,2)*ROUND(G63,3),2)</f>
      </c>
      <c s="36" t="s">
        <v>11685</v>
      </c>
      <c>
        <f>(M63*21)/100</f>
      </c>
      <c t="s">
        <v>28</v>
      </c>
    </row>
    <row r="64" spans="1:5" ht="12.75">
      <c r="A64" s="35" t="s">
        <v>56</v>
      </c>
      <c r="E64" s="39" t="s">
        <v>1040</v>
      </c>
    </row>
    <row r="65" spans="1:5" ht="12.75">
      <c r="A65" s="35" t="s">
        <v>57</v>
      </c>
      <c r="E65" s="40" t="s">
        <v>12329</v>
      </c>
    </row>
    <row r="66" spans="1:5" ht="114.75">
      <c r="A66" t="s">
        <v>58</v>
      </c>
      <c r="E66" s="39" t="s">
        <v>12335</v>
      </c>
    </row>
    <row r="67" spans="1:16" ht="25.5">
      <c r="A67" t="s">
        <v>49</v>
      </c>
      <c s="34" t="s">
        <v>64</v>
      </c>
      <c s="34" t="s">
        <v>12336</v>
      </c>
      <c s="35" t="s">
        <v>52</v>
      </c>
      <c s="6" t="s">
        <v>12337</v>
      </c>
      <c s="36" t="s">
        <v>67</v>
      </c>
      <c s="37">
        <v>1</v>
      </c>
      <c s="36">
        <v>0</v>
      </c>
      <c s="36">
        <f>ROUND(G67*H67,6)</f>
      </c>
      <c r="L67" s="38">
        <v>0</v>
      </c>
      <c s="32">
        <f>ROUND(ROUND(L67,2)*ROUND(G67,3),2)</f>
      </c>
      <c s="36" t="s">
        <v>11685</v>
      </c>
      <c>
        <f>(M67*21)/100</f>
      </c>
      <c t="s">
        <v>28</v>
      </c>
    </row>
    <row r="68" spans="1:5" ht="12.75">
      <c r="A68" s="35" t="s">
        <v>56</v>
      </c>
      <c r="E68" s="39" t="s">
        <v>1040</v>
      </c>
    </row>
    <row r="69" spans="1:5" ht="12.75">
      <c r="A69" s="35" t="s">
        <v>57</v>
      </c>
      <c r="E69" s="40" t="s">
        <v>12329</v>
      </c>
    </row>
    <row r="70" spans="1:5" ht="102">
      <c r="A70" t="s">
        <v>58</v>
      </c>
      <c r="E70" s="39" t="s">
        <v>2493</v>
      </c>
    </row>
    <row r="71" spans="1:16" ht="25.5">
      <c r="A71" t="s">
        <v>49</v>
      </c>
      <c s="34" t="s">
        <v>69</v>
      </c>
      <c s="34" t="s">
        <v>12338</v>
      </c>
      <c s="35" t="s">
        <v>52</v>
      </c>
      <c s="6" t="s">
        <v>12339</v>
      </c>
      <c s="36" t="s">
        <v>67</v>
      </c>
      <c s="37">
        <v>1</v>
      </c>
      <c s="36">
        <v>0</v>
      </c>
      <c s="36">
        <f>ROUND(G71*H71,6)</f>
      </c>
      <c r="L71" s="38">
        <v>0</v>
      </c>
      <c s="32">
        <f>ROUND(ROUND(L71,2)*ROUND(G71,3),2)</f>
      </c>
      <c s="36" t="s">
        <v>11685</v>
      </c>
      <c>
        <f>(M71*21)/100</f>
      </c>
      <c t="s">
        <v>28</v>
      </c>
    </row>
    <row r="72" spans="1:5" ht="12.75">
      <c r="A72" s="35" t="s">
        <v>56</v>
      </c>
      <c r="E72" s="39" t="s">
        <v>1040</v>
      </c>
    </row>
    <row r="73" spans="1:5" ht="12.75">
      <c r="A73" s="35" t="s">
        <v>57</v>
      </c>
      <c r="E73" s="40" t="s">
        <v>12329</v>
      </c>
    </row>
    <row r="74" spans="1:5" ht="12.75">
      <c r="A74" t="s">
        <v>58</v>
      </c>
      <c r="E74" s="39" t="s">
        <v>12576</v>
      </c>
    </row>
    <row r="75" spans="1:16" ht="25.5">
      <c r="A75" t="s">
        <v>49</v>
      </c>
      <c s="34" t="s">
        <v>72</v>
      </c>
      <c s="34" t="s">
        <v>12341</v>
      </c>
      <c s="35" t="s">
        <v>52</v>
      </c>
      <c s="6" t="s">
        <v>12342</v>
      </c>
      <c s="36" t="s">
        <v>67</v>
      </c>
      <c s="37">
        <v>2</v>
      </c>
      <c s="36">
        <v>0</v>
      </c>
      <c s="36">
        <f>ROUND(G75*H75,6)</f>
      </c>
      <c r="L75" s="38">
        <v>0</v>
      </c>
      <c s="32">
        <f>ROUND(ROUND(L75,2)*ROUND(G75,3),2)</f>
      </c>
      <c s="36" t="s">
        <v>11685</v>
      </c>
      <c>
        <f>(M75*21)/100</f>
      </c>
      <c t="s">
        <v>28</v>
      </c>
    </row>
    <row r="76" spans="1:5" ht="12.75">
      <c r="A76" s="35" t="s">
        <v>56</v>
      </c>
      <c r="E76" s="39" t="s">
        <v>1040</v>
      </c>
    </row>
    <row r="77" spans="1:5" ht="12.75">
      <c r="A77" s="35" t="s">
        <v>57</v>
      </c>
      <c r="E77" s="40" t="s">
        <v>12178</v>
      </c>
    </row>
    <row r="78" spans="1:5" ht="89.25">
      <c r="A78" t="s">
        <v>58</v>
      </c>
      <c r="E78" s="39" t="s">
        <v>12343</v>
      </c>
    </row>
    <row r="79" spans="1:16" ht="12.75">
      <c r="A79" t="s">
        <v>49</v>
      </c>
      <c s="34" t="s">
        <v>78</v>
      </c>
      <c s="34" t="s">
        <v>5549</v>
      </c>
      <c s="35" t="s">
        <v>52</v>
      </c>
      <c s="6" t="s">
        <v>5550</v>
      </c>
      <c s="36" t="s">
        <v>67</v>
      </c>
      <c s="37">
        <v>20</v>
      </c>
      <c s="36">
        <v>0</v>
      </c>
      <c s="36">
        <f>ROUND(G79*H79,6)</f>
      </c>
      <c r="L79" s="38">
        <v>0</v>
      </c>
      <c s="32">
        <f>ROUND(ROUND(L79,2)*ROUND(G79,3),2)</f>
      </c>
      <c s="36" t="s">
        <v>11685</v>
      </c>
      <c>
        <f>(M79*21)/100</f>
      </c>
      <c t="s">
        <v>28</v>
      </c>
    </row>
    <row r="80" spans="1:5" ht="12.75">
      <c r="A80" s="35" t="s">
        <v>56</v>
      </c>
      <c r="E80" s="39" t="s">
        <v>1040</v>
      </c>
    </row>
    <row r="81" spans="1:5" ht="12.75">
      <c r="A81" s="35" t="s">
        <v>57</v>
      </c>
      <c r="E81" s="40" t="s">
        <v>2426</v>
      </c>
    </row>
    <row r="82" spans="1:5" ht="89.25">
      <c r="A82" t="s">
        <v>58</v>
      </c>
      <c r="E82" s="39" t="s">
        <v>12213</v>
      </c>
    </row>
    <row r="83" spans="1:16" ht="12.75">
      <c r="A83" t="s">
        <v>49</v>
      </c>
      <c s="34" t="s">
        <v>83</v>
      </c>
      <c s="34" t="s">
        <v>113</v>
      </c>
      <c s="35" t="s">
        <v>52</v>
      </c>
      <c s="6" t="s">
        <v>114</v>
      </c>
      <c s="36" t="s">
        <v>67</v>
      </c>
      <c s="37">
        <v>20</v>
      </c>
      <c s="36">
        <v>0</v>
      </c>
      <c s="36">
        <f>ROUND(G83*H83,6)</f>
      </c>
      <c r="L83" s="38">
        <v>0</v>
      </c>
      <c s="32">
        <f>ROUND(ROUND(L83,2)*ROUND(G83,3),2)</f>
      </c>
      <c s="36" t="s">
        <v>11685</v>
      </c>
      <c>
        <f>(M83*21)/100</f>
      </c>
      <c t="s">
        <v>28</v>
      </c>
    </row>
    <row r="84" spans="1:5" ht="12.75">
      <c r="A84" s="35" t="s">
        <v>56</v>
      </c>
      <c r="E84" s="39" t="s">
        <v>1040</v>
      </c>
    </row>
    <row r="85" spans="1:5" ht="12.75">
      <c r="A85" s="35" t="s">
        <v>57</v>
      </c>
      <c r="E85" s="40" t="s">
        <v>2426</v>
      </c>
    </row>
    <row r="86" spans="1:5" ht="102">
      <c r="A86" t="s">
        <v>58</v>
      </c>
      <c r="E86" s="39" t="s">
        <v>12240</v>
      </c>
    </row>
    <row r="87" spans="1:13" ht="12.75">
      <c r="A87" t="s">
        <v>47</v>
      </c>
      <c r="C87" s="31" t="s">
        <v>12214</v>
      </c>
      <c r="E87" s="33" t="s">
        <v>12215</v>
      </c>
      <c r="J87" s="32">
        <f>0</f>
      </c>
      <c s="32">
        <f>0</f>
      </c>
      <c s="32">
        <f>0+L88+L92+L96+L100+L104+L108+L112+L116+L120</f>
      </c>
      <c s="32">
        <f>0+M88+M92+M96+M100+M104+M108+M112+M116+M120</f>
      </c>
    </row>
    <row r="88" spans="1:16" ht="25.5">
      <c r="A88" t="s">
        <v>49</v>
      </c>
      <c s="34" t="s">
        <v>96</v>
      </c>
      <c s="34" t="s">
        <v>1334</v>
      </c>
      <c s="35" t="s">
        <v>52</v>
      </c>
      <c s="6" t="s">
        <v>1531</v>
      </c>
      <c s="36" t="s">
        <v>67</v>
      </c>
      <c s="37">
        <v>1</v>
      </c>
      <c s="36">
        <v>0</v>
      </c>
      <c s="36">
        <f>ROUND(G88*H88,6)</f>
      </c>
      <c r="L88" s="38">
        <v>0</v>
      </c>
      <c s="32">
        <f>ROUND(ROUND(L88,2)*ROUND(G88,3),2)</f>
      </c>
      <c s="36" t="s">
        <v>11685</v>
      </c>
      <c>
        <f>(M88*21)/100</f>
      </c>
      <c t="s">
        <v>28</v>
      </c>
    </row>
    <row r="89" spans="1:5" ht="12.75">
      <c r="A89" s="35" t="s">
        <v>56</v>
      </c>
      <c r="E89" s="39" t="s">
        <v>1040</v>
      </c>
    </row>
    <row r="90" spans="1:5" ht="12.75">
      <c r="A90" s="35" t="s">
        <v>57</v>
      </c>
      <c r="E90" s="40" t="s">
        <v>52</v>
      </c>
    </row>
    <row r="91" spans="1:5" ht="114.75">
      <c r="A91" t="s">
        <v>58</v>
      </c>
      <c r="E91" s="39" t="s">
        <v>1532</v>
      </c>
    </row>
    <row r="92" spans="1:16" ht="25.5">
      <c r="A92" t="s">
        <v>49</v>
      </c>
      <c s="34" t="s">
        <v>888</v>
      </c>
      <c s="34" t="s">
        <v>1331</v>
      </c>
      <c s="35" t="s">
        <v>52</v>
      </c>
      <c s="6" t="s">
        <v>1839</v>
      </c>
      <c s="36" t="s">
        <v>67</v>
      </c>
      <c s="37">
        <v>1</v>
      </c>
      <c s="36">
        <v>0</v>
      </c>
      <c s="36">
        <f>ROUND(G92*H92,6)</f>
      </c>
      <c r="L92" s="38">
        <v>0</v>
      </c>
      <c s="32">
        <f>ROUND(ROUND(L92,2)*ROUND(G92,3),2)</f>
      </c>
      <c s="36" t="s">
        <v>11685</v>
      </c>
      <c>
        <f>(M92*21)/100</f>
      </c>
      <c t="s">
        <v>28</v>
      </c>
    </row>
    <row r="93" spans="1:5" ht="12.75">
      <c r="A93" s="35" t="s">
        <v>56</v>
      </c>
      <c r="E93" s="39" t="s">
        <v>1040</v>
      </c>
    </row>
    <row r="94" spans="1:5" ht="12.75">
      <c r="A94" s="35" t="s">
        <v>57</v>
      </c>
      <c r="E94" s="40" t="s">
        <v>52</v>
      </c>
    </row>
    <row r="95" spans="1:5" ht="89.25">
      <c r="A95" t="s">
        <v>58</v>
      </c>
      <c r="E95" s="39" t="s">
        <v>1840</v>
      </c>
    </row>
    <row r="96" spans="1:16" ht="12.75">
      <c r="A96" t="s">
        <v>49</v>
      </c>
      <c s="34" t="s">
        <v>102</v>
      </c>
      <c s="34" t="s">
        <v>1325</v>
      </c>
      <c s="35" t="s">
        <v>52</v>
      </c>
      <c s="6" t="s">
        <v>2625</v>
      </c>
      <c s="36" t="s">
        <v>486</v>
      </c>
      <c s="37">
        <v>20</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89.25">
      <c r="A99" t="s">
        <v>58</v>
      </c>
      <c r="E99" s="39" t="s">
        <v>2626</v>
      </c>
    </row>
    <row r="100" spans="1:16" ht="12.75">
      <c r="A100" t="s">
        <v>49</v>
      </c>
      <c s="34" t="s">
        <v>820</v>
      </c>
      <c s="34" t="s">
        <v>2388</v>
      </c>
      <c s="35" t="s">
        <v>52</v>
      </c>
      <c s="6" t="s">
        <v>2389</v>
      </c>
      <c s="36" t="s">
        <v>486</v>
      </c>
      <c s="37">
        <v>10</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2390</v>
      </c>
    </row>
    <row r="104" spans="1:16" ht="12.75">
      <c r="A104" t="s">
        <v>49</v>
      </c>
      <c s="34" t="s">
        <v>108</v>
      </c>
      <c s="34" t="s">
        <v>2391</v>
      </c>
      <c s="35" t="s">
        <v>52</v>
      </c>
      <c s="6" t="s">
        <v>2392</v>
      </c>
      <c s="36" t="s">
        <v>486</v>
      </c>
      <c s="37">
        <v>4</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2393</v>
      </c>
    </row>
    <row r="108" spans="1:16" ht="12.75">
      <c r="A108" t="s">
        <v>49</v>
      </c>
      <c s="34" t="s">
        <v>112</v>
      </c>
      <c s="34" t="s">
        <v>2167</v>
      </c>
      <c s="35" t="s">
        <v>52</v>
      </c>
      <c s="6" t="s">
        <v>2168</v>
      </c>
      <c s="36" t="s">
        <v>486</v>
      </c>
      <c s="37">
        <v>20</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2394</v>
      </c>
    </row>
    <row r="112" spans="1:16" ht="12.75">
      <c r="A112" t="s">
        <v>49</v>
      </c>
      <c s="34" t="s">
        <v>116</v>
      </c>
      <c s="34" t="s">
        <v>2745</v>
      </c>
      <c s="35" t="s">
        <v>52</v>
      </c>
      <c s="6" t="s">
        <v>2746</v>
      </c>
      <c s="36" t="s">
        <v>67</v>
      </c>
      <c s="37">
        <v>1</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2747</v>
      </c>
    </row>
    <row r="115" spans="1:5" ht="12.75">
      <c r="A115" t="s">
        <v>58</v>
      </c>
      <c r="E115" s="39" t="s">
        <v>2589</v>
      </c>
    </row>
    <row r="116" spans="1:16" ht="12.75">
      <c r="A116" t="s">
        <v>49</v>
      </c>
      <c s="34" t="s">
        <v>120</v>
      </c>
      <c s="34" t="s">
        <v>2591</v>
      </c>
      <c s="35" t="s">
        <v>52</v>
      </c>
      <c s="6" t="s">
        <v>2592</v>
      </c>
      <c s="36" t="s">
        <v>932</v>
      </c>
      <c s="37">
        <v>1</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2593</v>
      </c>
    </row>
    <row r="119" spans="1:5" ht="25.5">
      <c r="A119" t="s">
        <v>58</v>
      </c>
      <c r="E119" s="39" t="s">
        <v>2594</v>
      </c>
    </row>
    <row r="120" spans="1:16" ht="12.75">
      <c r="A120" t="s">
        <v>49</v>
      </c>
      <c s="34" t="s">
        <v>124</v>
      </c>
      <c s="34" t="s">
        <v>2586</v>
      </c>
      <c s="35" t="s">
        <v>52</v>
      </c>
      <c s="6" t="s">
        <v>2587</v>
      </c>
      <c s="36" t="s">
        <v>932</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2588</v>
      </c>
    </row>
    <row r="123" spans="1:5" ht="12.75">
      <c r="A123" t="s">
        <v>58</v>
      </c>
      <c r="E123" s="39" t="s">
        <v>2589</v>
      </c>
    </row>
    <row r="124" spans="1:13" ht="12.75">
      <c r="A124" t="s">
        <v>47</v>
      </c>
      <c r="C124" s="31" t="s">
        <v>642</v>
      </c>
      <c r="E124" s="33" t="s">
        <v>643</v>
      </c>
      <c r="J124" s="32">
        <f>0</f>
      </c>
      <c s="32">
        <f>0</f>
      </c>
      <c s="32">
        <f>0+L125+L129</f>
      </c>
      <c s="32">
        <f>0+M125+M129</f>
      </c>
    </row>
    <row r="125" spans="1:16" ht="25.5">
      <c r="A125" t="s">
        <v>49</v>
      </c>
      <c s="34" t="s">
        <v>87</v>
      </c>
      <c s="34" t="s">
        <v>670</v>
      </c>
      <c s="35" t="s">
        <v>671</v>
      </c>
      <c s="6" t="s">
        <v>672</v>
      </c>
      <c s="36" t="s">
        <v>648</v>
      </c>
      <c s="37">
        <v>4</v>
      </c>
      <c s="36">
        <v>0</v>
      </c>
      <c s="36">
        <f>ROUND(G125*H125,6)</f>
      </c>
      <c r="L125" s="38">
        <v>0</v>
      </c>
      <c s="32">
        <f>ROUND(ROUND(L125,2)*ROUND(G125,3),2)</f>
      </c>
      <c s="36" t="s">
        <v>649</v>
      </c>
      <c>
        <f>(M125*21)/100</f>
      </c>
      <c t="s">
        <v>28</v>
      </c>
    </row>
    <row r="126" spans="1:5" ht="25.5">
      <c r="A126" s="35" t="s">
        <v>56</v>
      </c>
      <c r="E126" s="39" t="s">
        <v>2187</v>
      </c>
    </row>
    <row r="127" spans="1:5" ht="12.75">
      <c r="A127" s="35" t="s">
        <v>57</v>
      </c>
      <c r="E127" s="40" t="s">
        <v>52</v>
      </c>
    </row>
    <row r="128" spans="1:5" ht="102">
      <c r="A128" t="s">
        <v>58</v>
      </c>
      <c r="E128" s="39" t="s">
        <v>651</v>
      </c>
    </row>
    <row r="129" spans="1:16" ht="25.5">
      <c r="A129" t="s">
        <v>49</v>
      </c>
      <c s="34" t="s">
        <v>91</v>
      </c>
      <c s="34" t="s">
        <v>2560</v>
      </c>
      <c s="35" t="s">
        <v>2561</v>
      </c>
      <c s="6" t="s">
        <v>2562</v>
      </c>
      <c s="36" t="s">
        <v>648</v>
      </c>
      <c s="37">
        <v>1</v>
      </c>
      <c s="36">
        <v>0</v>
      </c>
      <c s="36">
        <f>ROUND(G129*H129,6)</f>
      </c>
      <c r="L129" s="38">
        <v>0</v>
      </c>
      <c s="32">
        <f>ROUND(ROUND(L129,2)*ROUND(G129,3),2)</f>
      </c>
      <c s="36" t="s">
        <v>649</v>
      </c>
      <c>
        <f>(M129*21)/100</f>
      </c>
      <c t="s">
        <v>28</v>
      </c>
    </row>
    <row r="130" spans="1:5" ht="25.5">
      <c r="A130" s="35" t="s">
        <v>56</v>
      </c>
      <c r="E130" s="39" t="s">
        <v>2187</v>
      </c>
    </row>
    <row r="131" spans="1:5" ht="12.75">
      <c r="A131" s="35" t="s">
        <v>57</v>
      </c>
      <c r="E131" s="40" t="s">
        <v>52</v>
      </c>
    </row>
    <row r="132" spans="1:5" ht="102">
      <c r="A132" t="s">
        <v>58</v>
      </c>
      <c r="E13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12248</v>
      </c>
      <c s="41">
        <f>Rekapitulace!C178</f>
      </c>
      <c s="20" t="s">
        <v>0</v>
      </c>
      <c t="s">
        <v>23</v>
      </c>
      <c t="s">
        <v>28</v>
      </c>
    </row>
    <row r="4" spans="1:16" ht="32" customHeight="1">
      <c r="A4" s="24" t="s">
        <v>20</v>
      </c>
      <c s="25" t="s">
        <v>29</v>
      </c>
      <c s="27" t="s">
        <v>12248</v>
      </c>
      <c r="E4" s="26" t="s">
        <v>12249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12668</v>
      </c>
      <c r="E8" s="30" t="s">
        <v>12667</v>
      </c>
      <c r="J8" s="29">
        <f>0+J9+J46+J95+J132</f>
      </c>
      <c s="29">
        <f>0+K9+K46+K95+K132</f>
      </c>
      <c s="29">
        <f>0+L9+L46+L95+L132</f>
      </c>
      <c s="29">
        <f>0+M9+M46+M95+M132</f>
      </c>
    </row>
    <row r="9" spans="1:13" ht="12.75">
      <c r="A9" t="s">
        <v>47</v>
      </c>
      <c r="C9" s="31" t="s">
        <v>644</v>
      </c>
      <c r="E9" s="33" t="s">
        <v>1032</v>
      </c>
      <c r="J9" s="32">
        <f>0</f>
      </c>
      <c s="32">
        <f>0</f>
      </c>
      <c s="32">
        <f>0+L10+L14+L18+L22+L26+L30+L34+L38+L42</f>
      </c>
      <c s="32">
        <f>0+M10+M14+M18+M22+M26+M30+M34+M38+M42</f>
      </c>
    </row>
    <row r="10" spans="1:16" ht="12.75">
      <c r="A10" t="s">
        <v>49</v>
      </c>
      <c s="34" t="s">
        <v>644</v>
      </c>
      <c s="34" t="s">
        <v>97</v>
      </c>
      <c s="35" t="s">
        <v>52</v>
      </c>
      <c s="6" t="s">
        <v>98</v>
      </c>
      <c s="36" t="s">
        <v>75</v>
      </c>
      <c s="37">
        <v>42</v>
      </c>
      <c s="36">
        <v>0</v>
      </c>
      <c s="36">
        <f>ROUND(G10*H10,6)</f>
      </c>
      <c r="L10" s="38">
        <v>0</v>
      </c>
      <c s="32">
        <f>ROUND(ROUND(L10,2)*ROUND(G10,3),2)</f>
      </c>
      <c s="36" t="s">
        <v>11685</v>
      </c>
      <c>
        <f>(M10*21)/100</f>
      </c>
      <c t="s">
        <v>28</v>
      </c>
    </row>
    <row r="11" spans="1:5" ht="12.75">
      <c r="A11" s="35" t="s">
        <v>56</v>
      </c>
      <c r="E11" s="39" t="s">
        <v>1040</v>
      </c>
    </row>
    <row r="12" spans="1:5" ht="12.75">
      <c r="A12" s="35" t="s">
        <v>57</v>
      </c>
      <c r="E12" s="40" t="s">
        <v>12669</v>
      </c>
    </row>
    <row r="13" spans="1:5" ht="318.75">
      <c r="A13" t="s">
        <v>58</v>
      </c>
      <c r="E13" s="39" t="s">
        <v>2572</v>
      </c>
    </row>
    <row r="14" spans="1:16" ht="12.75">
      <c r="A14" t="s">
        <v>49</v>
      </c>
      <c s="34" t="s">
        <v>28</v>
      </c>
      <c s="34" t="s">
        <v>165</v>
      </c>
      <c s="35" t="s">
        <v>52</v>
      </c>
      <c s="6" t="s">
        <v>166</v>
      </c>
      <c s="36" t="s">
        <v>75</v>
      </c>
      <c s="37">
        <v>42</v>
      </c>
      <c s="36">
        <v>0</v>
      </c>
      <c s="36">
        <f>ROUND(G14*H14,6)</f>
      </c>
      <c r="L14" s="38">
        <v>0</v>
      </c>
      <c s="32">
        <f>ROUND(ROUND(L14,2)*ROUND(G14,3),2)</f>
      </c>
      <c s="36" t="s">
        <v>11685</v>
      </c>
      <c>
        <f>(M14*21)/100</f>
      </c>
      <c t="s">
        <v>28</v>
      </c>
    </row>
    <row r="15" spans="1:5" ht="12.75">
      <c r="A15" s="35" t="s">
        <v>56</v>
      </c>
      <c r="E15" s="39" t="s">
        <v>1040</v>
      </c>
    </row>
    <row r="16" spans="1:5" ht="12.75">
      <c r="A16" s="35" t="s">
        <v>57</v>
      </c>
      <c r="E16" s="40" t="s">
        <v>12669</v>
      </c>
    </row>
    <row r="17" spans="1:5" ht="318.75">
      <c r="A17" t="s">
        <v>58</v>
      </c>
      <c r="E17" s="39" t="s">
        <v>2572</v>
      </c>
    </row>
    <row r="18" spans="1:16" ht="12.75">
      <c r="A18" t="s">
        <v>49</v>
      </c>
      <c s="34" t="s">
        <v>26</v>
      </c>
      <c s="34" t="s">
        <v>125</v>
      </c>
      <c s="35" t="s">
        <v>52</v>
      </c>
      <c s="6" t="s">
        <v>126</v>
      </c>
      <c s="36" t="s">
        <v>105</v>
      </c>
      <c s="37">
        <v>150</v>
      </c>
      <c s="36">
        <v>0</v>
      </c>
      <c s="36">
        <f>ROUND(G18*H18,6)</f>
      </c>
      <c r="L18" s="38">
        <v>0</v>
      </c>
      <c s="32">
        <f>ROUND(ROUND(L18,2)*ROUND(G18,3),2)</f>
      </c>
      <c s="36" t="s">
        <v>11685</v>
      </c>
      <c>
        <f>(M18*21)/100</f>
      </c>
      <c t="s">
        <v>28</v>
      </c>
    </row>
    <row r="19" spans="1:5" ht="12.75">
      <c r="A19" s="35" t="s">
        <v>56</v>
      </c>
      <c r="E19" s="39" t="s">
        <v>1040</v>
      </c>
    </row>
    <row r="20" spans="1:5" ht="12.75">
      <c r="A20" s="35" t="s">
        <v>57</v>
      </c>
      <c r="E20" s="40" t="s">
        <v>12670</v>
      </c>
    </row>
    <row r="21" spans="1:5" ht="140.25">
      <c r="A21" t="s">
        <v>58</v>
      </c>
      <c r="E21" s="39" t="s">
        <v>12221</v>
      </c>
    </row>
    <row r="22" spans="1:16" ht="25.5">
      <c r="A22" t="s">
        <v>49</v>
      </c>
      <c s="34" t="s">
        <v>94</v>
      </c>
      <c s="34" t="s">
        <v>137</v>
      </c>
      <c s="35" t="s">
        <v>52</v>
      </c>
      <c s="6" t="s">
        <v>138</v>
      </c>
      <c s="36" t="s">
        <v>105</v>
      </c>
      <c s="37">
        <v>150</v>
      </c>
      <c s="36">
        <v>0</v>
      </c>
      <c s="36">
        <f>ROUND(G22*H22,6)</f>
      </c>
      <c r="L22" s="38">
        <v>0</v>
      </c>
      <c s="32">
        <f>ROUND(ROUND(L22,2)*ROUND(G22,3),2)</f>
      </c>
      <c s="36" t="s">
        <v>11685</v>
      </c>
      <c>
        <f>(M22*21)/100</f>
      </c>
      <c t="s">
        <v>28</v>
      </c>
    </row>
    <row r="23" spans="1:5" ht="12.75">
      <c r="A23" s="35" t="s">
        <v>56</v>
      </c>
      <c r="E23" s="39" t="s">
        <v>1040</v>
      </c>
    </row>
    <row r="24" spans="1:5" ht="12.75">
      <c r="A24" s="35" t="s">
        <v>57</v>
      </c>
      <c r="E24" s="40" t="s">
        <v>12671</v>
      </c>
    </row>
    <row r="25" spans="1:5" ht="140.25">
      <c r="A25" t="s">
        <v>58</v>
      </c>
      <c r="E25" s="39" t="s">
        <v>6188</v>
      </c>
    </row>
    <row r="26" spans="1:16" ht="12.75">
      <c r="A26" t="s">
        <v>49</v>
      </c>
      <c s="34" t="s">
        <v>100</v>
      </c>
      <c s="34" t="s">
        <v>1159</v>
      </c>
      <c s="35" t="s">
        <v>52</v>
      </c>
      <c s="6" t="s">
        <v>5548</v>
      </c>
      <c s="36" t="s">
        <v>105</v>
      </c>
      <c s="37">
        <v>150</v>
      </c>
      <c s="36">
        <v>0</v>
      </c>
      <c s="36">
        <f>ROUND(G26*H26,6)</f>
      </c>
      <c r="L26" s="38">
        <v>0</v>
      </c>
      <c s="32">
        <f>ROUND(ROUND(L26,2)*ROUND(G26,3),2)</f>
      </c>
      <c s="36" t="s">
        <v>11685</v>
      </c>
      <c>
        <f>(M26*21)/100</f>
      </c>
      <c t="s">
        <v>28</v>
      </c>
    </row>
    <row r="27" spans="1:5" ht="12.75">
      <c r="A27" s="35" t="s">
        <v>56</v>
      </c>
      <c r="E27" s="39" t="s">
        <v>1040</v>
      </c>
    </row>
    <row r="28" spans="1:5" ht="12.75">
      <c r="A28" s="35" t="s">
        <v>57</v>
      </c>
      <c r="E28" s="40" t="s">
        <v>12352</v>
      </c>
    </row>
    <row r="29" spans="1:5" ht="76.5">
      <c r="A29" t="s">
        <v>58</v>
      </c>
      <c r="E29" s="39" t="s">
        <v>12223</v>
      </c>
    </row>
    <row r="30" spans="1:16" ht="12.75">
      <c r="A30" t="s">
        <v>49</v>
      </c>
      <c s="34" t="s">
        <v>27</v>
      </c>
      <c s="34" t="s">
        <v>121</v>
      </c>
      <c s="35" t="s">
        <v>52</v>
      </c>
      <c s="6" t="s">
        <v>122</v>
      </c>
      <c s="36" t="s">
        <v>105</v>
      </c>
      <c s="37">
        <v>150</v>
      </c>
      <c s="36">
        <v>0</v>
      </c>
      <c s="36">
        <f>ROUND(G30*H30,6)</f>
      </c>
      <c r="L30" s="38">
        <v>0</v>
      </c>
      <c s="32">
        <f>ROUND(ROUND(L30,2)*ROUND(G30,3),2)</f>
      </c>
      <c s="36" t="s">
        <v>11685</v>
      </c>
      <c>
        <f>(M30*21)/100</f>
      </c>
      <c t="s">
        <v>28</v>
      </c>
    </row>
    <row r="31" spans="1:5" ht="12.75">
      <c r="A31" s="35" t="s">
        <v>56</v>
      </c>
      <c r="E31" s="39" t="s">
        <v>1040</v>
      </c>
    </row>
    <row r="32" spans="1:5" ht="12.75">
      <c r="A32" s="35" t="s">
        <v>57</v>
      </c>
      <c r="E32" s="40" t="s">
        <v>12352</v>
      </c>
    </row>
    <row r="33" spans="1:5" ht="102">
      <c r="A33" t="s">
        <v>58</v>
      </c>
      <c r="E33" s="39" t="s">
        <v>2640</v>
      </c>
    </row>
    <row r="34" spans="1:16" ht="25.5">
      <c r="A34" t="s">
        <v>49</v>
      </c>
      <c s="34" t="s">
        <v>168</v>
      </c>
      <c s="34" t="s">
        <v>926</v>
      </c>
      <c s="35" t="s">
        <v>52</v>
      </c>
      <c s="6" t="s">
        <v>927</v>
      </c>
      <c s="36" t="s">
        <v>67</v>
      </c>
      <c s="37">
        <v>5</v>
      </c>
      <c s="36">
        <v>0</v>
      </c>
      <c s="36">
        <f>ROUND(G34*H34,6)</f>
      </c>
      <c r="L34" s="38">
        <v>0</v>
      </c>
      <c s="32">
        <f>ROUND(ROUND(L34,2)*ROUND(G34,3),2)</f>
      </c>
      <c s="36" t="s">
        <v>11685</v>
      </c>
      <c>
        <f>(M34*21)/100</f>
      </c>
      <c t="s">
        <v>28</v>
      </c>
    </row>
    <row r="35" spans="1:5" ht="12.75">
      <c r="A35" s="35" t="s">
        <v>56</v>
      </c>
      <c r="E35" s="39" t="s">
        <v>1040</v>
      </c>
    </row>
    <row r="36" spans="1:5" ht="12.75">
      <c r="A36" s="35" t="s">
        <v>57</v>
      </c>
      <c r="E36" s="40" t="s">
        <v>12352</v>
      </c>
    </row>
    <row r="37" spans="1:5" ht="102">
      <c r="A37" t="s">
        <v>58</v>
      </c>
      <c r="E37" s="39" t="s">
        <v>2797</v>
      </c>
    </row>
    <row r="38" spans="1:16" ht="12.75">
      <c r="A38" t="s">
        <v>49</v>
      </c>
      <c s="34" t="s">
        <v>534</v>
      </c>
      <c s="34" t="s">
        <v>2808</v>
      </c>
      <c s="35" t="s">
        <v>52</v>
      </c>
      <c s="6" t="s">
        <v>12224</v>
      </c>
      <c s="36" t="s">
        <v>54</v>
      </c>
      <c s="37">
        <v>112</v>
      </c>
      <c s="36">
        <v>0</v>
      </c>
      <c s="36">
        <f>ROUND(G38*H38,6)</f>
      </c>
      <c r="L38" s="38">
        <v>0</v>
      </c>
      <c s="32">
        <f>ROUND(ROUND(L38,2)*ROUND(G38,3),2)</f>
      </c>
      <c s="36" t="s">
        <v>11685</v>
      </c>
      <c>
        <f>(M38*21)/100</f>
      </c>
      <c t="s">
        <v>28</v>
      </c>
    </row>
    <row r="39" spans="1:5" ht="12.75">
      <c r="A39" s="35" t="s">
        <v>56</v>
      </c>
      <c r="E39" s="39" t="s">
        <v>1040</v>
      </c>
    </row>
    <row r="40" spans="1:5" ht="12.75">
      <c r="A40" s="35" t="s">
        <v>57</v>
      </c>
      <c r="E40" s="40" t="s">
        <v>12672</v>
      </c>
    </row>
    <row r="41" spans="1:5" ht="38.25">
      <c r="A41" t="s">
        <v>58</v>
      </c>
      <c r="E41" s="39" t="s">
        <v>3834</v>
      </c>
    </row>
    <row r="42" spans="1:16" ht="12.75">
      <c r="A42" t="s">
        <v>49</v>
      </c>
      <c s="34" t="s">
        <v>673</v>
      </c>
      <c s="34" t="s">
        <v>12673</v>
      </c>
      <c s="35" t="s">
        <v>52</v>
      </c>
      <c s="6" t="s">
        <v>12674</v>
      </c>
      <c s="36" t="s">
        <v>54</v>
      </c>
      <c s="37">
        <v>10</v>
      </c>
      <c s="36">
        <v>0</v>
      </c>
      <c s="36">
        <f>ROUND(G42*H42,6)</f>
      </c>
      <c r="L42" s="38">
        <v>0</v>
      </c>
      <c s="32">
        <f>ROUND(ROUND(L42,2)*ROUND(G42,3),2)</f>
      </c>
      <c s="36" t="s">
        <v>11685</v>
      </c>
      <c>
        <f>(M42*21)/100</f>
      </c>
      <c t="s">
        <v>28</v>
      </c>
    </row>
    <row r="43" spans="1:5" ht="12.75">
      <c r="A43" s="35" t="s">
        <v>56</v>
      </c>
      <c r="E43" s="39" t="s">
        <v>1040</v>
      </c>
    </row>
    <row r="44" spans="1:5" ht="12.75">
      <c r="A44" s="35" t="s">
        <v>57</v>
      </c>
      <c r="E44" s="40" t="s">
        <v>12672</v>
      </c>
    </row>
    <row r="45" spans="1:5" ht="38.25">
      <c r="A45" t="s">
        <v>58</v>
      </c>
      <c r="E45" s="39" t="s">
        <v>12675</v>
      </c>
    </row>
    <row r="46" spans="1:13" ht="12.75">
      <c r="A46" t="s">
        <v>47</v>
      </c>
      <c r="C46" s="31" t="s">
        <v>9359</v>
      </c>
      <c r="E46" s="33" t="s">
        <v>12179</v>
      </c>
      <c r="J46" s="32">
        <f>0</f>
      </c>
      <c s="32">
        <f>0</f>
      </c>
      <c s="32">
        <f>0+L47+L51+L55+L59+L63+L67+L71+L75+L79+L83+L87+L91</f>
      </c>
      <c s="32">
        <f>0+M47+M51+M55+M59+M63+M67+M71+M75+M79+M83+M87+M91</f>
      </c>
    </row>
    <row r="47" spans="1:16" ht="12.75">
      <c r="A47" t="s">
        <v>49</v>
      </c>
      <c s="34" t="s">
        <v>677</v>
      </c>
      <c s="34" t="s">
        <v>870</v>
      </c>
      <c s="35" t="s">
        <v>52</v>
      </c>
      <c s="6" t="s">
        <v>871</v>
      </c>
      <c s="36" t="s">
        <v>105</v>
      </c>
      <c s="37">
        <v>80</v>
      </c>
      <c s="36">
        <v>0</v>
      </c>
      <c s="36">
        <f>ROUND(G47*H47,6)</f>
      </c>
      <c r="L47" s="38">
        <v>0</v>
      </c>
      <c s="32">
        <f>ROUND(ROUND(L47,2)*ROUND(G47,3),2)</f>
      </c>
      <c s="36" t="s">
        <v>11685</v>
      </c>
      <c>
        <f>(M47*21)/100</f>
      </c>
      <c t="s">
        <v>28</v>
      </c>
    </row>
    <row r="48" spans="1:5" ht="12.75">
      <c r="A48" s="35" t="s">
        <v>56</v>
      </c>
      <c r="E48" s="39" t="s">
        <v>1040</v>
      </c>
    </row>
    <row r="49" spans="1:5" ht="12.75">
      <c r="A49" s="35" t="s">
        <v>57</v>
      </c>
      <c r="E49" s="40" t="s">
        <v>12676</v>
      </c>
    </row>
    <row r="50" spans="1:5" ht="89.25">
      <c r="A50" t="s">
        <v>58</v>
      </c>
      <c r="E50" s="39" t="s">
        <v>155</v>
      </c>
    </row>
    <row r="51" spans="1:16" ht="12.75">
      <c r="A51" t="s">
        <v>49</v>
      </c>
      <c s="34" t="s">
        <v>681</v>
      </c>
      <c s="34" t="s">
        <v>6189</v>
      </c>
      <c s="35" t="s">
        <v>52</v>
      </c>
      <c s="6" t="s">
        <v>6190</v>
      </c>
      <c s="36" t="s">
        <v>105</v>
      </c>
      <c s="37">
        <v>150</v>
      </c>
      <c s="36">
        <v>0</v>
      </c>
      <c s="36">
        <f>ROUND(G51*H51,6)</f>
      </c>
      <c r="L51" s="38">
        <v>0</v>
      </c>
      <c s="32">
        <f>ROUND(ROUND(L51,2)*ROUND(G51,3),2)</f>
      </c>
      <c s="36" t="s">
        <v>11685</v>
      </c>
      <c>
        <f>(M51*21)/100</f>
      </c>
      <c t="s">
        <v>28</v>
      </c>
    </row>
    <row r="52" spans="1:5" ht="12.75">
      <c r="A52" s="35" t="s">
        <v>56</v>
      </c>
      <c r="E52" s="39" t="s">
        <v>1040</v>
      </c>
    </row>
    <row r="53" spans="1:5" ht="12.75">
      <c r="A53" s="35" t="s">
        <v>57</v>
      </c>
      <c r="E53" s="40" t="s">
        <v>12676</v>
      </c>
    </row>
    <row r="54" spans="1:5" ht="89.25">
      <c r="A54" t="s">
        <v>58</v>
      </c>
      <c r="E54" s="39" t="s">
        <v>155</v>
      </c>
    </row>
    <row r="55" spans="1:16" ht="12.75">
      <c r="A55" t="s">
        <v>49</v>
      </c>
      <c s="34" t="s">
        <v>685</v>
      </c>
      <c s="34" t="s">
        <v>12181</v>
      </c>
      <c s="35" t="s">
        <v>52</v>
      </c>
      <c s="6" t="s">
        <v>12182</v>
      </c>
      <c s="36" t="s">
        <v>105</v>
      </c>
      <c s="37">
        <v>40</v>
      </c>
      <c s="36">
        <v>0</v>
      </c>
      <c s="36">
        <f>ROUND(G55*H55,6)</f>
      </c>
      <c r="L55" s="38">
        <v>0</v>
      </c>
      <c s="32">
        <f>ROUND(ROUND(L55,2)*ROUND(G55,3),2)</f>
      </c>
      <c s="36" t="s">
        <v>11685</v>
      </c>
      <c>
        <f>(M55*21)/100</f>
      </c>
      <c t="s">
        <v>28</v>
      </c>
    </row>
    <row r="56" spans="1:5" ht="12.75">
      <c r="A56" s="35" t="s">
        <v>56</v>
      </c>
      <c r="E56" s="39" t="s">
        <v>1040</v>
      </c>
    </row>
    <row r="57" spans="1:5" ht="12.75">
      <c r="A57" s="35" t="s">
        <v>57</v>
      </c>
      <c r="E57" s="40" t="s">
        <v>12676</v>
      </c>
    </row>
    <row r="58" spans="1:5" ht="89.25">
      <c r="A58" t="s">
        <v>58</v>
      </c>
      <c r="E58" s="39" t="s">
        <v>155</v>
      </c>
    </row>
    <row r="59" spans="1:16" ht="25.5">
      <c r="A59" t="s">
        <v>49</v>
      </c>
      <c s="34" t="s">
        <v>50</v>
      </c>
      <c s="34" t="s">
        <v>873</v>
      </c>
      <c s="35" t="s">
        <v>52</v>
      </c>
      <c s="6" t="s">
        <v>874</v>
      </c>
      <c s="36" t="s">
        <v>67</v>
      </c>
      <c s="37">
        <v>4</v>
      </c>
      <c s="36">
        <v>0</v>
      </c>
      <c s="36">
        <f>ROUND(G59*H59,6)</f>
      </c>
      <c r="L59" s="38">
        <v>0</v>
      </c>
      <c s="32">
        <f>ROUND(ROUND(L59,2)*ROUND(G59,3),2)</f>
      </c>
      <c s="36" t="s">
        <v>11685</v>
      </c>
      <c>
        <f>(M59*21)/100</f>
      </c>
      <c t="s">
        <v>28</v>
      </c>
    </row>
    <row r="60" spans="1:5" ht="12.75">
      <c r="A60" s="35" t="s">
        <v>56</v>
      </c>
      <c r="E60" s="39" t="s">
        <v>1040</v>
      </c>
    </row>
    <row r="61" spans="1:5" ht="12.75">
      <c r="A61" s="35" t="s">
        <v>57</v>
      </c>
      <c r="E61" s="40" t="s">
        <v>12676</v>
      </c>
    </row>
    <row r="62" spans="1:5" ht="102">
      <c r="A62" t="s">
        <v>58</v>
      </c>
      <c r="E62" s="39" t="s">
        <v>159</v>
      </c>
    </row>
    <row r="63" spans="1:16" ht="25.5">
      <c r="A63" t="s">
        <v>49</v>
      </c>
      <c s="34" t="s">
        <v>60</v>
      </c>
      <c s="34" t="s">
        <v>1351</v>
      </c>
      <c s="35" t="s">
        <v>52</v>
      </c>
      <c s="6" t="s">
        <v>1352</v>
      </c>
      <c s="36" t="s">
        <v>67</v>
      </c>
      <c s="37">
        <v>4</v>
      </c>
      <c s="36">
        <v>0</v>
      </c>
      <c s="36">
        <f>ROUND(G63*H63,6)</f>
      </c>
      <c r="L63" s="38">
        <v>0</v>
      </c>
      <c s="32">
        <f>ROUND(ROUND(L63,2)*ROUND(G63,3),2)</f>
      </c>
      <c s="36" t="s">
        <v>11685</v>
      </c>
      <c>
        <f>(M63*21)/100</f>
      </c>
      <c t="s">
        <v>28</v>
      </c>
    </row>
    <row r="64" spans="1:5" ht="12.75">
      <c r="A64" s="35" t="s">
        <v>56</v>
      </c>
      <c r="E64" s="39" t="s">
        <v>1040</v>
      </c>
    </row>
    <row r="65" spans="1:5" ht="12.75">
      <c r="A65" s="35" t="s">
        <v>57</v>
      </c>
      <c r="E65" s="40" t="s">
        <v>12676</v>
      </c>
    </row>
    <row r="66" spans="1:5" ht="102">
      <c r="A66" t="s">
        <v>58</v>
      </c>
      <c r="E66" s="39" t="s">
        <v>159</v>
      </c>
    </row>
    <row r="67" spans="1:16" ht="25.5">
      <c r="A67" t="s">
        <v>49</v>
      </c>
      <c s="34" t="s">
        <v>64</v>
      </c>
      <c s="34" t="s">
        <v>12188</v>
      </c>
      <c s="35" t="s">
        <v>52</v>
      </c>
      <c s="6" t="s">
        <v>12189</v>
      </c>
      <c s="36" t="s">
        <v>67</v>
      </c>
      <c s="37">
        <v>2</v>
      </c>
      <c s="36">
        <v>0</v>
      </c>
      <c s="36">
        <f>ROUND(G67*H67,6)</f>
      </c>
      <c r="L67" s="38">
        <v>0</v>
      </c>
      <c s="32">
        <f>ROUND(ROUND(L67,2)*ROUND(G67,3),2)</f>
      </c>
      <c s="36" t="s">
        <v>11685</v>
      </c>
      <c>
        <f>(M67*21)/100</f>
      </c>
      <c t="s">
        <v>28</v>
      </c>
    </row>
    <row r="68" spans="1:5" ht="12.75">
      <c r="A68" s="35" t="s">
        <v>56</v>
      </c>
      <c r="E68" s="39" t="s">
        <v>1040</v>
      </c>
    </row>
    <row r="69" spans="1:5" ht="12.75">
      <c r="A69" s="35" t="s">
        <v>57</v>
      </c>
      <c r="E69" s="40" t="s">
        <v>12677</v>
      </c>
    </row>
    <row r="70" spans="1:5" ht="102">
      <c r="A70" t="s">
        <v>58</v>
      </c>
      <c r="E70" s="39" t="s">
        <v>159</v>
      </c>
    </row>
    <row r="71" spans="1:16" ht="12.75">
      <c r="A71" t="s">
        <v>49</v>
      </c>
      <c s="34" t="s">
        <v>69</v>
      </c>
      <c s="34" t="s">
        <v>113</v>
      </c>
      <c s="35" t="s">
        <v>52</v>
      </c>
      <c s="6" t="s">
        <v>114</v>
      </c>
      <c s="36" t="s">
        <v>67</v>
      </c>
      <c s="37">
        <v>4</v>
      </c>
      <c s="36">
        <v>0</v>
      </c>
      <c s="36">
        <f>ROUND(G71*H71,6)</f>
      </c>
      <c r="L71" s="38">
        <v>0</v>
      </c>
      <c s="32">
        <f>ROUND(ROUND(L71,2)*ROUND(G71,3),2)</f>
      </c>
      <c s="36" t="s">
        <v>11685</v>
      </c>
      <c>
        <f>(M71*21)/100</f>
      </c>
      <c t="s">
        <v>28</v>
      </c>
    </row>
    <row r="72" spans="1:5" ht="12.75">
      <c r="A72" s="35" t="s">
        <v>56</v>
      </c>
      <c r="E72" s="39" t="s">
        <v>1040</v>
      </c>
    </row>
    <row r="73" spans="1:5" ht="12.75">
      <c r="A73" s="35" t="s">
        <v>57</v>
      </c>
      <c r="E73" s="40" t="s">
        <v>12178</v>
      </c>
    </row>
    <row r="74" spans="1:5" ht="102">
      <c r="A74" t="s">
        <v>58</v>
      </c>
      <c r="E74" s="39" t="s">
        <v>12240</v>
      </c>
    </row>
    <row r="75" spans="1:16" ht="12.75">
      <c r="A75" t="s">
        <v>49</v>
      </c>
      <c s="34" t="s">
        <v>72</v>
      </c>
      <c s="34" t="s">
        <v>5549</v>
      </c>
      <c s="35" t="s">
        <v>52</v>
      </c>
      <c s="6" t="s">
        <v>5550</v>
      </c>
      <c s="36" t="s">
        <v>67</v>
      </c>
      <c s="37">
        <v>20</v>
      </c>
      <c s="36">
        <v>0</v>
      </c>
      <c s="36">
        <f>ROUND(G75*H75,6)</f>
      </c>
      <c r="L75" s="38">
        <v>0</v>
      </c>
      <c s="32">
        <f>ROUND(ROUND(L75,2)*ROUND(G75,3),2)</f>
      </c>
      <c s="36" t="s">
        <v>11685</v>
      </c>
      <c>
        <f>(M75*21)/100</f>
      </c>
      <c t="s">
        <v>28</v>
      </c>
    </row>
    <row r="76" spans="1:5" ht="12.75">
      <c r="A76" s="35" t="s">
        <v>56</v>
      </c>
      <c r="E76" s="39" t="s">
        <v>1040</v>
      </c>
    </row>
    <row r="77" spans="1:5" ht="12.75">
      <c r="A77" s="35" t="s">
        <v>57</v>
      </c>
      <c r="E77" s="40" t="s">
        <v>12178</v>
      </c>
    </row>
    <row r="78" spans="1:5" ht="76.5">
      <c r="A78" t="s">
        <v>58</v>
      </c>
      <c r="E78" s="39" t="s">
        <v>12372</v>
      </c>
    </row>
    <row r="79" spans="1:16" ht="38.25">
      <c r="A79" t="s">
        <v>49</v>
      </c>
      <c s="34" t="s">
        <v>78</v>
      </c>
      <c s="34" t="s">
        <v>12678</v>
      </c>
      <c s="35" t="s">
        <v>52</v>
      </c>
      <c s="6" t="s">
        <v>12679</v>
      </c>
      <c s="36" t="s">
        <v>67</v>
      </c>
      <c s="37">
        <v>1</v>
      </c>
      <c s="36">
        <v>0</v>
      </c>
      <c s="36">
        <f>ROUND(G79*H79,6)</f>
      </c>
      <c r="L79" s="38">
        <v>0</v>
      </c>
      <c s="32">
        <f>ROUND(ROUND(L79,2)*ROUND(G79,3),2)</f>
      </c>
      <c s="36" t="s">
        <v>11685</v>
      </c>
      <c>
        <f>(M79*21)/100</f>
      </c>
      <c t="s">
        <v>28</v>
      </c>
    </row>
    <row r="80" spans="1:5" ht="12.75">
      <c r="A80" s="35" t="s">
        <v>56</v>
      </c>
      <c r="E80" s="39" t="s">
        <v>1040</v>
      </c>
    </row>
    <row r="81" spans="1:5" ht="12.75">
      <c r="A81" s="35" t="s">
        <v>57</v>
      </c>
      <c r="E81" s="40" t="s">
        <v>52</v>
      </c>
    </row>
    <row r="82" spans="1:5" ht="153">
      <c r="A82" t="s">
        <v>58</v>
      </c>
      <c r="E82" s="39" t="s">
        <v>12680</v>
      </c>
    </row>
    <row r="83" spans="1:16" ht="25.5">
      <c r="A83" t="s">
        <v>49</v>
      </c>
      <c s="34" t="s">
        <v>83</v>
      </c>
      <c s="34" t="s">
        <v>12478</v>
      </c>
      <c s="35" t="s">
        <v>52</v>
      </c>
      <c s="6" t="s">
        <v>12479</v>
      </c>
      <c s="36" t="s">
        <v>67</v>
      </c>
      <c s="37">
        <v>1</v>
      </c>
      <c s="36">
        <v>0</v>
      </c>
      <c s="36">
        <f>ROUND(G83*H83,6)</f>
      </c>
      <c r="L83" s="38">
        <v>0</v>
      </c>
      <c s="32">
        <f>ROUND(ROUND(L83,2)*ROUND(G83,3),2)</f>
      </c>
      <c s="36" t="s">
        <v>11685</v>
      </c>
      <c>
        <f>(M83*21)/100</f>
      </c>
      <c t="s">
        <v>28</v>
      </c>
    </row>
    <row r="84" spans="1:5" ht="12.75">
      <c r="A84" s="35" t="s">
        <v>56</v>
      </c>
      <c r="E84" s="39" t="s">
        <v>1040</v>
      </c>
    </row>
    <row r="85" spans="1:5" ht="12.75">
      <c r="A85" s="35" t="s">
        <v>57</v>
      </c>
      <c r="E85" s="40" t="s">
        <v>52</v>
      </c>
    </row>
    <row r="86" spans="1:5" ht="89.25">
      <c r="A86" t="s">
        <v>58</v>
      </c>
      <c r="E86" s="39" t="s">
        <v>12681</v>
      </c>
    </row>
    <row r="87" spans="1:16" ht="12.75">
      <c r="A87" t="s">
        <v>49</v>
      </c>
      <c s="34" t="s">
        <v>87</v>
      </c>
      <c s="34" t="s">
        <v>12682</v>
      </c>
      <c s="35" t="s">
        <v>52</v>
      </c>
      <c s="6" t="s">
        <v>12683</v>
      </c>
      <c s="36" t="s">
        <v>67</v>
      </c>
      <c s="37">
        <v>3</v>
      </c>
      <c s="36">
        <v>0</v>
      </c>
      <c s="36">
        <f>ROUND(G87*H87,6)</f>
      </c>
      <c r="L87" s="38">
        <v>0</v>
      </c>
      <c s="32">
        <f>ROUND(ROUND(L87,2)*ROUND(G87,3),2)</f>
      </c>
      <c s="36" t="s">
        <v>11685</v>
      </c>
      <c>
        <f>(M87*21)/100</f>
      </c>
      <c t="s">
        <v>28</v>
      </c>
    </row>
    <row r="88" spans="1:5" ht="12.75">
      <c r="A88" s="35" t="s">
        <v>56</v>
      </c>
      <c r="E88" s="39" t="s">
        <v>1040</v>
      </c>
    </row>
    <row r="89" spans="1:5" ht="12.75">
      <c r="A89" s="35" t="s">
        <v>57</v>
      </c>
      <c r="E89" s="40" t="s">
        <v>52</v>
      </c>
    </row>
    <row r="90" spans="1:5" ht="89.25">
      <c r="A90" t="s">
        <v>58</v>
      </c>
      <c r="E90" s="39" t="s">
        <v>6193</v>
      </c>
    </row>
    <row r="91" spans="1:16" ht="25.5">
      <c r="A91" t="s">
        <v>49</v>
      </c>
      <c s="34" t="s">
        <v>91</v>
      </c>
      <c s="34" t="s">
        <v>12684</v>
      </c>
      <c s="35" t="s">
        <v>52</v>
      </c>
      <c s="6" t="s">
        <v>12685</v>
      </c>
      <c s="36" t="s">
        <v>67</v>
      </c>
      <c s="37">
        <v>3</v>
      </c>
      <c s="36">
        <v>0</v>
      </c>
      <c s="36">
        <f>ROUND(G91*H91,6)</f>
      </c>
      <c r="L91" s="38">
        <v>0</v>
      </c>
      <c s="32">
        <f>ROUND(ROUND(L91,2)*ROUND(G91,3),2)</f>
      </c>
      <c s="36" t="s">
        <v>11685</v>
      </c>
      <c>
        <f>(M91*21)/100</f>
      </c>
      <c t="s">
        <v>28</v>
      </c>
    </row>
    <row r="92" spans="1:5" ht="12.75">
      <c r="A92" s="35" t="s">
        <v>56</v>
      </c>
      <c r="E92" s="39" t="s">
        <v>1040</v>
      </c>
    </row>
    <row r="93" spans="1:5" ht="12.75">
      <c r="A93" s="35" t="s">
        <v>57</v>
      </c>
      <c r="E93" s="40" t="s">
        <v>52</v>
      </c>
    </row>
    <row r="94" spans="1:5" ht="89.25">
      <c r="A94" t="s">
        <v>58</v>
      </c>
      <c r="E94" s="39" t="s">
        <v>6193</v>
      </c>
    </row>
    <row r="95" spans="1:13" ht="12.75">
      <c r="A95" t="s">
        <v>47</v>
      </c>
      <c r="C95" s="31" t="s">
        <v>12214</v>
      </c>
      <c r="E95" s="33" t="s">
        <v>12215</v>
      </c>
      <c r="J95" s="32">
        <f>0</f>
      </c>
      <c s="32">
        <f>0</f>
      </c>
      <c s="32">
        <f>0+L96+L100+L104+L108+L112+L116+L120+L124+L128</f>
      </c>
      <c s="32">
        <f>0+M96+M100+M104+M108+M112+M116+M120+M124+M128</f>
      </c>
    </row>
    <row r="96" spans="1:16" ht="25.5">
      <c r="A96" t="s">
        <v>49</v>
      </c>
      <c s="34" t="s">
        <v>102</v>
      </c>
      <c s="34" t="s">
        <v>1334</v>
      </c>
      <c s="35" t="s">
        <v>52</v>
      </c>
      <c s="6" t="s">
        <v>1531</v>
      </c>
      <c s="36" t="s">
        <v>67</v>
      </c>
      <c s="37">
        <v>1</v>
      </c>
      <c s="36">
        <v>0</v>
      </c>
      <c s="36">
        <f>ROUND(G96*H96,6)</f>
      </c>
      <c r="L96" s="38">
        <v>0</v>
      </c>
      <c s="32">
        <f>ROUND(ROUND(L96,2)*ROUND(G96,3),2)</f>
      </c>
      <c s="36" t="s">
        <v>11685</v>
      </c>
      <c>
        <f>(M96*21)/100</f>
      </c>
      <c t="s">
        <v>28</v>
      </c>
    </row>
    <row r="97" spans="1:5" ht="12.75">
      <c r="A97" s="35" t="s">
        <v>56</v>
      </c>
      <c r="E97" s="39" t="s">
        <v>1040</v>
      </c>
    </row>
    <row r="98" spans="1:5" ht="12.75">
      <c r="A98" s="35" t="s">
        <v>57</v>
      </c>
      <c r="E98" s="40" t="s">
        <v>52</v>
      </c>
    </row>
    <row r="99" spans="1:5" ht="114.75">
      <c r="A99" t="s">
        <v>58</v>
      </c>
      <c r="E99" s="39" t="s">
        <v>1532</v>
      </c>
    </row>
    <row r="100" spans="1:16" ht="25.5">
      <c r="A100" t="s">
        <v>49</v>
      </c>
      <c s="34" t="s">
        <v>820</v>
      </c>
      <c s="34" t="s">
        <v>1331</v>
      </c>
      <c s="35" t="s">
        <v>52</v>
      </c>
      <c s="6" t="s">
        <v>1839</v>
      </c>
      <c s="36" t="s">
        <v>67</v>
      </c>
      <c s="37">
        <v>1</v>
      </c>
      <c s="36">
        <v>0</v>
      </c>
      <c s="36">
        <f>ROUND(G100*H100,6)</f>
      </c>
      <c r="L100" s="38">
        <v>0</v>
      </c>
      <c s="32">
        <f>ROUND(ROUND(L100,2)*ROUND(G100,3),2)</f>
      </c>
      <c s="36" t="s">
        <v>11685</v>
      </c>
      <c>
        <f>(M100*21)/100</f>
      </c>
      <c t="s">
        <v>28</v>
      </c>
    </row>
    <row r="101" spans="1:5" ht="12.75">
      <c r="A101" s="35" t="s">
        <v>56</v>
      </c>
      <c r="E101" s="39" t="s">
        <v>1040</v>
      </c>
    </row>
    <row r="102" spans="1:5" ht="12.75">
      <c r="A102" s="35" t="s">
        <v>57</v>
      </c>
      <c r="E102" s="40" t="s">
        <v>52</v>
      </c>
    </row>
    <row r="103" spans="1:5" ht="89.25">
      <c r="A103" t="s">
        <v>58</v>
      </c>
      <c r="E103" s="39" t="s">
        <v>1840</v>
      </c>
    </row>
    <row r="104" spans="1:16" ht="12.75">
      <c r="A104" t="s">
        <v>49</v>
      </c>
      <c s="34" t="s">
        <v>108</v>
      </c>
      <c s="34" t="s">
        <v>1325</v>
      </c>
      <c s="35" t="s">
        <v>52</v>
      </c>
      <c s="6" t="s">
        <v>2625</v>
      </c>
      <c s="36" t="s">
        <v>486</v>
      </c>
      <c s="37">
        <v>20</v>
      </c>
      <c s="36">
        <v>0</v>
      </c>
      <c s="36">
        <f>ROUND(G104*H104,6)</f>
      </c>
      <c r="L104" s="38">
        <v>0</v>
      </c>
      <c s="32">
        <f>ROUND(ROUND(L104,2)*ROUND(G104,3),2)</f>
      </c>
      <c s="36" t="s">
        <v>11685</v>
      </c>
      <c>
        <f>(M104*21)/100</f>
      </c>
      <c t="s">
        <v>28</v>
      </c>
    </row>
    <row r="105" spans="1:5" ht="12.75">
      <c r="A105" s="35" t="s">
        <v>56</v>
      </c>
      <c r="E105" s="39" t="s">
        <v>1040</v>
      </c>
    </row>
    <row r="106" spans="1:5" ht="12.75">
      <c r="A106" s="35" t="s">
        <v>57</v>
      </c>
      <c r="E106" s="40" t="s">
        <v>52</v>
      </c>
    </row>
    <row r="107" spans="1:5" ht="89.25">
      <c r="A107" t="s">
        <v>58</v>
      </c>
      <c r="E107" s="39" t="s">
        <v>2626</v>
      </c>
    </row>
    <row r="108" spans="1:16" ht="12.75">
      <c r="A108" t="s">
        <v>49</v>
      </c>
      <c s="34" t="s">
        <v>112</v>
      </c>
      <c s="34" t="s">
        <v>2388</v>
      </c>
      <c s="35" t="s">
        <v>52</v>
      </c>
      <c s="6" t="s">
        <v>2389</v>
      </c>
      <c s="36" t="s">
        <v>486</v>
      </c>
      <c s="37">
        <v>12</v>
      </c>
      <c s="36">
        <v>0</v>
      </c>
      <c s="36">
        <f>ROUND(G108*H108,6)</f>
      </c>
      <c r="L108" s="38">
        <v>0</v>
      </c>
      <c s="32">
        <f>ROUND(ROUND(L108,2)*ROUND(G108,3),2)</f>
      </c>
      <c s="36" t="s">
        <v>11685</v>
      </c>
      <c>
        <f>(M108*21)/100</f>
      </c>
      <c t="s">
        <v>28</v>
      </c>
    </row>
    <row r="109" spans="1:5" ht="12.75">
      <c r="A109" s="35" t="s">
        <v>56</v>
      </c>
      <c r="E109" s="39" t="s">
        <v>1040</v>
      </c>
    </row>
    <row r="110" spans="1:5" ht="12.75">
      <c r="A110" s="35" t="s">
        <v>57</v>
      </c>
      <c r="E110" s="40" t="s">
        <v>52</v>
      </c>
    </row>
    <row r="111" spans="1:5" ht="89.25">
      <c r="A111" t="s">
        <v>58</v>
      </c>
      <c r="E111" s="39" t="s">
        <v>2390</v>
      </c>
    </row>
    <row r="112" spans="1:16" ht="12.75">
      <c r="A112" t="s">
        <v>49</v>
      </c>
      <c s="34" t="s">
        <v>116</v>
      </c>
      <c s="34" t="s">
        <v>2391</v>
      </c>
      <c s="35" t="s">
        <v>52</v>
      </c>
      <c s="6" t="s">
        <v>2392</v>
      </c>
      <c s="36" t="s">
        <v>486</v>
      </c>
      <c s="37">
        <v>8</v>
      </c>
      <c s="36">
        <v>0</v>
      </c>
      <c s="36">
        <f>ROUND(G112*H112,6)</f>
      </c>
      <c r="L112" s="38">
        <v>0</v>
      </c>
      <c s="32">
        <f>ROUND(ROUND(L112,2)*ROUND(G112,3),2)</f>
      </c>
      <c s="36" t="s">
        <v>11685</v>
      </c>
      <c>
        <f>(M112*21)/100</f>
      </c>
      <c t="s">
        <v>28</v>
      </c>
    </row>
    <row r="113" spans="1:5" ht="12.75">
      <c r="A113" s="35" t="s">
        <v>56</v>
      </c>
      <c r="E113" s="39" t="s">
        <v>1040</v>
      </c>
    </row>
    <row r="114" spans="1:5" ht="12.75">
      <c r="A114" s="35" t="s">
        <v>57</v>
      </c>
      <c r="E114" s="40" t="s">
        <v>52</v>
      </c>
    </row>
    <row r="115" spans="1:5" ht="89.25">
      <c r="A115" t="s">
        <v>58</v>
      </c>
      <c r="E115" s="39" t="s">
        <v>2393</v>
      </c>
    </row>
    <row r="116" spans="1:16" ht="12.75">
      <c r="A116" t="s">
        <v>49</v>
      </c>
      <c s="34" t="s">
        <v>120</v>
      </c>
      <c s="34" t="s">
        <v>2167</v>
      </c>
      <c s="35" t="s">
        <v>52</v>
      </c>
      <c s="6" t="s">
        <v>2168</v>
      </c>
      <c s="36" t="s">
        <v>486</v>
      </c>
      <c s="37">
        <v>20</v>
      </c>
      <c s="36">
        <v>0</v>
      </c>
      <c s="36">
        <f>ROUND(G116*H116,6)</f>
      </c>
      <c r="L116" s="38">
        <v>0</v>
      </c>
      <c s="32">
        <f>ROUND(ROUND(L116,2)*ROUND(G116,3),2)</f>
      </c>
      <c s="36" t="s">
        <v>11685</v>
      </c>
      <c>
        <f>(M116*21)/100</f>
      </c>
      <c t="s">
        <v>28</v>
      </c>
    </row>
    <row r="117" spans="1:5" ht="12.75">
      <c r="A117" s="35" t="s">
        <v>56</v>
      </c>
      <c r="E117" s="39" t="s">
        <v>1040</v>
      </c>
    </row>
    <row r="118" spans="1:5" ht="12.75">
      <c r="A118" s="35" t="s">
        <v>57</v>
      </c>
      <c r="E118" s="40" t="s">
        <v>52</v>
      </c>
    </row>
    <row r="119" spans="1:5" ht="89.25">
      <c r="A119" t="s">
        <v>58</v>
      </c>
      <c r="E119" s="39" t="s">
        <v>2394</v>
      </c>
    </row>
    <row r="120" spans="1:16" ht="12.75">
      <c r="A120" t="s">
        <v>49</v>
      </c>
      <c s="34" t="s">
        <v>124</v>
      </c>
      <c s="34" t="s">
        <v>2745</v>
      </c>
      <c s="35" t="s">
        <v>52</v>
      </c>
      <c s="6" t="s">
        <v>2746</v>
      </c>
      <c s="36" t="s">
        <v>67</v>
      </c>
      <c s="37">
        <v>1</v>
      </c>
      <c s="36">
        <v>0</v>
      </c>
      <c s="36">
        <f>ROUND(G120*H120,6)</f>
      </c>
      <c r="L120" s="38">
        <v>0</v>
      </c>
      <c s="32">
        <f>ROUND(ROUND(L120,2)*ROUND(G120,3),2)</f>
      </c>
      <c s="36" t="s">
        <v>11685</v>
      </c>
      <c>
        <f>(M120*21)/100</f>
      </c>
      <c t="s">
        <v>28</v>
      </c>
    </row>
    <row r="121" spans="1:5" ht="12.75">
      <c r="A121" s="35" t="s">
        <v>56</v>
      </c>
      <c r="E121" s="39" t="s">
        <v>1040</v>
      </c>
    </row>
    <row r="122" spans="1:5" ht="12.75">
      <c r="A122" s="35" t="s">
        <v>57</v>
      </c>
      <c r="E122" s="40" t="s">
        <v>2747</v>
      </c>
    </row>
    <row r="123" spans="1:5" ht="12.75">
      <c r="A123" t="s">
        <v>58</v>
      </c>
      <c r="E123" s="39" t="s">
        <v>2589</v>
      </c>
    </row>
    <row r="124" spans="1:16" ht="12.75">
      <c r="A124" t="s">
        <v>49</v>
      </c>
      <c s="34" t="s">
        <v>128</v>
      </c>
      <c s="34" t="s">
        <v>2591</v>
      </c>
      <c s="35" t="s">
        <v>52</v>
      </c>
      <c s="6" t="s">
        <v>2592</v>
      </c>
      <c s="36" t="s">
        <v>932</v>
      </c>
      <c s="37">
        <v>1</v>
      </c>
      <c s="36">
        <v>0</v>
      </c>
      <c s="36">
        <f>ROUND(G124*H124,6)</f>
      </c>
      <c r="L124" s="38">
        <v>0</v>
      </c>
      <c s="32">
        <f>ROUND(ROUND(L124,2)*ROUND(G124,3),2)</f>
      </c>
      <c s="36" t="s">
        <v>11685</v>
      </c>
      <c>
        <f>(M124*21)/100</f>
      </c>
      <c t="s">
        <v>28</v>
      </c>
    </row>
    <row r="125" spans="1:5" ht="12.75">
      <c r="A125" s="35" t="s">
        <v>56</v>
      </c>
      <c r="E125" s="39" t="s">
        <v>1040</v>
      </c>
    </row>
    <row r="126" spans="1:5" ht="12.75">
      <c r="A126" s="35" t="s">
        <v>57</v>
      </c>
      <c r="E126" s="40" t="s">
        <v>2593</v>
      </c>
    </row>
    <row r="127" spans="1:5" ht="25.5">
      <c r="A127" t="s">
        <v>58</v>
      </c>
      <c r="E127" s="39" t="s">
        <v>2594</v>
      </c>
    </row>
    <row r="128" spans="1:16" ht="12.75">
      <c r="A128" t="s">
        <v>49</v>
      </c>
      <c s="34" t="s">
        <v>132</v>
      </c>
      <c s="34" t="s">
        <v>2586</v>
      </c>
      <c s="35" t="s">
        <v>52</v>
      </c>
      <c s="6" t="s">
        <v>2587</v>
      </c>
      <c s="36" t="s">
        <v>932</v>
      </c>
      <c s="37">
        <v>1</v>
      </c>
      <c s="36">
        <v>0</v>
      </c>
      <c s="36">
        <f>ROUND(G128*H128,6)</f>
      </c>
      <c r="L128" s="38">
        <v>0</v>
      </c>
      <c s="32">
        <f>ROUND(ROUND(L128,2)*ROUND(G128,3),2)</f>
      </c>
      <c s="36" t="s">
        <v>11685</v>
      </c>
      <c>
        <f>(M128*21)/100</f>
      </c>
      <c t="s">
        <v>28</v>
      </c>
    </row>
    <row r="129" spans="1:5" ht="12.75">
      <c r="A129" s="35" t="s">
        <v>56</v>
      </c>
      <c r="E129" s="39" t="s">
        <v>1040</v>
      </c>
    </row>
    <row r="130" spans="1:5" ht="12.75">
      <c r="A130" s="35" t="s">
        <v>57</v>
      </c>
      <c r="E130" s="40" t="s">
        <v>2588</v>
      </c>
    </row>
    <row r="131" spans="1:5" ht="12.75">
      <c r="A131" t="s">
        <v>58</v>
      </c>
      <c r="E131" s="39" t="s">
        <v>2589</v>
      </c>
    </row>
    <row r="132" spans="1:13" ht="12.75">
      <c r="A132" t="s">
        <v>47</v>
      </c>
      <c r="C132" s="31" t="s">
        <v>642</v>
      </c>
      <c r="E132" s="33" t="s">
        <v>643</v>
      </c>
      <c r="J132" s="32">
        <f>0</f>
      </c>
      <c s="32">
        <f>0</f>
      </c>
      <c s="32">
        <f>0+L133+L137</f>
      </c>
      <c s="32">
        <f>0+M133+M137</f>
      </c>
    </row>
    <row r="133" spans="1:16" ht="25.5">
      <c r="A133" t="s">
        <v>49</v>
      </c>
      <c s="34" t="s">
        <v>96</v>
      </c>
      <c s="34" t="s">
        <v>670</v>
      </c>
      <c s="35" t="s">
        <v>671</v>
      </c>
      <c s="6" t="s">
        <v>672</v>
      </c>
      <c s="36" t="s">
        <v>648</v>
      </c>
      <c s="37">
        <v>0.3</v>
      </c>
      <c s="36">
        <v>0</v>
      </c>
      <c s="36">
        <f>ROUND(G133*H133,6)</f>
      </c>
      <c r="L133" s="38">
        <v>0</v>
      </c>
      <c s="32">
        <f>ROUND(ROUND(L133,2)*ROUND(G133,3),2)</f>
      </c>
      <c s="36" t="s">
        <v>649</v>
      </c>
      <c>
        <f>(M133*21)/100</f>
      </c>
      <c t="s">
        <v>28</v>
      </c>
    </row>
    <row r="134" spans="1:5" ht="25.5">
      <c r="A134" s="35" t="s">
        <v>56</v>
      </c>
      <c r="E134" s="39" t="s">
        <v>2187</v>
      </c>
    </row>
    <row r="135" spans="1:5" ht="12.75">
      <c r="A135" s="35" t="s">
        <v>57</v>
      </c>
      <c r="E135" s="40" t="s">
        <v>52</v>
      </c>
    </row>
    <row r="136" spans="1:5" ht="102">
      <c r="A136" t="s">
        <v>58</v>
      </c>
      <c r="E136" s="39" t="s">
        <v>651</v>
      </c>
    </row>
    <row r="137" spans="1:16" ht="25.5">
      <c r="A137" t="s">
        <v>49</v>
      </c>
      <c s="34" t="s">
        <v>888</v>
      </c>
      <c s="34" t="s">
        <v>2560</v>
      </c>
      <c s="35" t="s">
        <v>2561</v>
      </c>
      <c s="6" t="s">
        <v>2562</v>
      </c>
      <c s="36" t="s">
        <v>648</v>
      </c>
      <c s="37">
        <v>0.1</v>
      </c>
      <c s="36">
        <v>0</v>
      </c>
      <c s="36">
        <f>ROUND(G137*H137,6)</f>
      </c>
      <c r="L137" s="38">
        <v>0</v>
      </c>
      <c s="32">
        <f>ROUND(ROUND(L137,2)*ROUND(G137,3),2)</f>
      </c>
      <c s="36" t="s">
        <v>649</v>
      </c>
      <c>
        <f>(M137*21)/100</f>
      </c>
      <c t="s">
        <v>28</v>
      </c>
    </row>
    <row r="138" spans="1:5" ht="25.5">
      <c r="A138" s="35" t="s">
        <v>56</v>
      </c>
      <c r="E138" s="39" t="s">
        <v>2187</v>
      </c>
    </row>
    <row r="139" spans="1:5" ht="12.75">
      <c r="A139" s="35" t="s">
        <v>57</v>
      </c>
      <c r="E139" s="40" t="s">
        <v>52</v>
      </c>
    </row>
    <row r="140" spans="1:5" ht="102">
      <c r="A140" t="s">
        <v>58</v>
      </c>
      <c r="E140"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12686</v>
      </c>
      <c s="41">
        <f>Rekapitulace!C193</f>
      </c>
      <c s="20" t="s">
        <v>0</v>
      </c>
      <c t="s">
        <v>23</v>
      </c>
      <c t="s">
        <v>28</v>
      </c>
    </row>
    <row r="4" spans="1:16" ht="32" customHeight="1">
      <c r="A4" s="24" t="s">
        <v>20</v>
      </c>
      <c s="25" t="s">
        <v>29</v>
      </c>
      <c s="27" t="s">
        <v>12686</v>
      </c>
      <c r="E4" s="26" t="s">
        <v>12687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12690</v>
      </c>
      <c r="E8" s="30" t="s">
        <v>12689</v>
      </c>
      <c r="J8" s="29">
        <f>0+J9+J50+J59+J68</f>
      </c>
      <c s="29">
        <f>0+K9+K50+K59+K68</f>
      </c>
      <c s="29">
        <f>0+L9+L50+L59+L68</f>
      </c>
      <c s="29">
        <f>0+M9+M50+M59+M68</f>
      </c>
    </row>
    <row r="9" spans="1:13" ht="12.75">
      <c r="A9" t="s">
        <v>47</v>
      </c>
      <c r="C9" s="31" t="s">
        <v>644</v>
      </c>
      <c r="E9" s="33" t="s">
        <v>12691</v>
      </c>
      <c r="J9" s="32">
        <f>0</f>
      </c>
      <c s="32">
        <f>0</f>
      </c>
      <c s="32">
        <f>0+L10+L14+L18+L22+L26+L30+L34+L38+L42+L46</f>
      </c>
      <c s="32">
        <f>0+M10+M14+M18+M22+M26+M30+M34+M38+M42+M46</f>
      </c>
    </row>
    <row r="10" spans="1:16" ht="25.5">
      <c r="A10" t="s">
        <v>49</v>
      </c>
      <c s="34" t="s">
        <v>644</v>
      </c>
      <c s="34" t="s">
        <v>12692</v>
      </c>
      <c s="35" t="s">
        <v>52</v>
      </c>
      <c s="6" t="s">
        <v>12693</v>
      </c>
      <c s="36" t="s">
        <v>67</v>
      </c>
      <c s="37">
        <v>22</v>
      </c>
      <c s="36">
        <v>0</v>
      </c>
      <c s="36">
        <f>ROUND(G10*H10,6)</f>
      </c>
      <c r="L10" s="38">
        <v>0</v>
      </c>
      <c s="32">
        <f>ROUND(ROUND(L10,2)*ROUND(G10,3),2)</f>
      </c>
      <c s="36" t="s">
        <v>709</v>
      </c>
      <c>
        <f>(M10*21)/100</f>
      </c>
      <c t="s">
        <v>28</v>
      </c>
    </row>
    <row r="11" spans="1:5" ht="12.75">
      <c r="A11" s="35" t="s">
        <v>56</v>
      </c>
      <c r="E11" s="39" t="s">
        <v>1040</v>
      </c>
    </row>
    <row r="12" spans="1:5" ht="12.75">
      <c r="A12" s="35" t="s">
        <v>57</v>
      </c>
      <c r="E12" s="40" t="s">
        <v>12694</v>
      </c>
    </row>
    <row r="13" spans="1:5" ht="114.75">
      <c r="A13" t="s">
        <v>58</v>
      </c>
      <c r="E13" s="39" t="s">
        <v>11803</v>
      </c>
    </row>
    <row r="14" spans="1:16" ht="25.5">
      <c r="A14" t="s">
        <v>49</v>
      </c>
      <c s="34" t="s">
        <v>28</v>
      </c>
      <c s="34" t="s">
        <v>12695</v>
      </c>
      <c s="35" t="s">
        <v>52</v>
      </c>
      <c s="6" t="s">
        <v>12696</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12694</v>
      </c>
    </row>
    <row r="17" spans="1:5" ht="114.75">
      <c r="A17" t="s">
        <v>58</v>
      </c>
      <c r="E17" s="39" t="s">
        <v>11803</v>
      </c>
    </row>
    <row r="18" spans="1:16" ht="25.5">
      <c r="A18" t="s">
        <v>49</v>
      </c>
      <c s="34" t="s">
        <v>26</v>
      </c>
      <c s="34" t="s">
        <v>12697</v>
      </c>
      <c s="35" t="s">
        <v>52</v>
      </c>
      <c s="6" t="s">
        <v>12698</v>
      </c>
      <c s="36" t="s">
        <v>67</v>
      </c>
      <c s="37">
        <v>48</v>
      </c>
      <c s="36">
        <v>0</v>
      </c>
      <c s="36">
        <f>ROUND(G18*H18,6)</f>
      </c>
      <c r="L18" s="38">
        <v>0</v>
      </c>
      <c s="32">
        <f>ROUND(ROUND(L18,2)*ROUND(G18,3),2)</f>
      </c>
      <c s="36" t="s">
        <v>709</v>
      </c>
      <c>
        <f>(M18*21)/100</f>
      </c>
      <c t="s">
        <v>28</v>
      </c>
    </row>
    <row r="19" spans="1:5" ht="12.75">
      <c r="A19" s="35" t="s">
        <v>56</v>
      </c>
      <c r="E19" s="39" t="s">
        <v>1040</v>
      </c>
    </row>
    <row r="20" spans="1:5" ht="12.75">
      <c r="A20" s="35" t="s">
        <v>57</v>
      </c>
      <c r="E20" s="40" t="s">
        <v>12694</v>
      </c>
    </row>
    <row r="21" spans="1:5" ht="114.75">
      <c r="A21" t="s">
        <v>58</v>
      </c>
      <c r="E21" s="39" t="s">
        <v>11803</v>
      </c>
    </row>
    <row r="22" spans="1:16" ht="12.75">
      <c r="A22" t="s">
        <v>49</v>
      </c>
      <c s="34" t="s">
        <v>94</v>
      </c>
      <c s="34" t="s">
        <v>12699</v>
      </c>
      <c s="35" t="s">
        <v>52</v>
      </c>
      <c s="6" t="s">
        <v>12700</v>
      </c>
      <c s="36" t="s">
        <v>67</v>
      </c>
      <c s="37">
        <v>10</v>
      </c>
      <c s="36">
        <v>0</v>
      </c>
      <c s="36">
        <f>ROUND(G22*H22,6)</f>
      </c>
      <c r="L22" s="38">
        <v>0</v>
      </c>
      <c s="32">
        <f>ROUND(ROUND(L22,2)*ROUND(G22,3),2)</f>
      </c>
      <c s="36" t="s">
        <v>709</v>
      </c>
      <c>
        <f>(M22*21)/100</f>
      </c>
      <c t="s">
        <v>28</v>
      </c>
    </row>
    <row r="23" spans="1:5" ht="12.75">
      <c r="A23" s="35" t="s">
        <v>56</v>
      </c>
      <c r="E23" s="39" t="s">
        <v>1040</v>
      </c>
    </row>
    <row r="24" spans="1:5" ht="12.75">
      <c r="A24" s="35" t="s">
        <v>57</v>
      </c>
      <c r="E24" s="40" t="s">
        <v>12694</v>
      </c>
    </row>
    <row r="25" spans="1:5" ht="114.75">
      <c r="A25" t="s">
        <v>58</v>
      </c>
      <c r="E25" s="39" t="s">
        <v>11803</v>
      </c>
    </row>
    <row r="26" spans="1:16" ht="12.75">
      <c r="A26" t="s">
        <v>49</v>
      </c>
      <c s="34" t="s">
        <v>100</v>
      </c>
      <c s="34" t="s">
        <v>12699</v>
      </c>
      <c s="35" t="s">
        <v>644</v>
      </c>
      <c s="6" t="s">
        <v>12701</v>
      </c>
      <c s="36" t="s">
        <v>67</v>
      </c>
      <c s="37">
        <v>10</v>
      </c>
      <c s="36">
        <v>0</v>
      </c>
      <c s="36">
        <f>ROUND(G26*H26,6)</f>
      </c>
      <c r="L26" s="38">
        <v>0</v>
      </c>
      <c s="32">
        <f>ROUND(ROUND(L26,2)*ROUND(G26,3),2)</f>
      </c>
      <c s="36" t="s">
        <v>709</v>
      </c>
      <c>
        <f>(M26*21)/100</f>
      </c>
      <c t="s">
        <v>28</v>
      </c>
    </row>
    <row r="27" spans="1:5" ht="12.75">
      <c r="A27" s="35" t="s">
        <v>56</v>
      </c>
      <c r="E27" s="39" t="s">
        <v>1040</v>
      </c>
    </row>
    <row r="28" spans="1:5" ht="12.75">
      <c r="A28" s="35" t="s">
        <v>57</v>
      </c>
      <c r="E28" s="40" t="s">
        <v>12694</v>
      </c>
    </row>
    <row r="29" spans="1:5" ht="127.5">
      <c r="A29" t="s">
        <v>58</v>
      </c>
      <c r="E29" s="39" t="s">
        <v>12702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12694</v>
      </c>
    </row>
    <row r="33" spans="1:5" ht="114.75">
      <c r="A33" t="s">
        <v>58</v>
      </c>
      <c r="E33" s="39" t="s">
        <v>12703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12694</v>
      </c>
    </row>
    <row r="37" spans="1:5" ht="127.5">
      <c r="A37" t="s">
        <v>58</v>
      </c>
      <c r="E37" s="39" t="s">
        <v>12704</v>
      </c>
    </row>
    <row r="38" spans="1:16" ht="25.5">
      <c r="A38" t="s">
        <v>49</v>
      </c>
      <c s="34" t="s">
        <v>534</v>
      </c>
      <c s="34" t="s">
        <v>12705</v>
      </c>
      <c s="35" t="s">
        <v>52</v>
      </c>
      <c s="6" t="s">
        <v>12706</v>
      </c>
      <c s="36" t="s">
        <v>67</v>
      </c>
      <c s="37">
        <v>36</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89.25">
      <c r="A41" t="s">
        <v>58</v>
      </c>
      <c r="E41" s="39" t="s">
        <v>155</v>
      </c>
    </row>
    <row r="42" spans="1:16" ht="25.5">
      <c r="A42" t="s">
        <v>49</v>
      </c>
      <c s="34" t="s">
        <v>673</v>
      </c>
      <c s="34" t="s">
        <v>12707</v>
      </c>
      <c s="35" t="s">
        <v>52</v>
      </c>
      <c s="6" t="s">
        <v>12708</v>
      </c>
      <c s="36" t="s">
        <v>67</v>
      </c>
      <c s="37">
        <v>9</v>
      </c>
      <c s="36">
        <v>0</v>
      </c>
      <c s="36">
        <f>ROUND(G42*H42,6)</f>
      </c>
      <c r="L42" s="38">
        <v>0</v>
      </c>
      <c s="32">
        <f>ROUND(ROUND(L42,2)*ROUND(G42,3),2)</f>
      </c>
      <c s="36" t="s">
        <v>709</v>
      </c>
      <c>
        <f>(M42*21)/100</f>
      </c>
      <c t="s">
        <v>28</v>
      </c>
    </row>
    <row r="43" spans="1:5" ht="12.75">
      <c r="A43" s="35" t="s">
        <v>56</v>
      </c>
      <c r="E43" s="39" t="s">
        <v>1040</v>
      </c>
    </row>
    <row r="44" spans="1:5" ht="12.75">
      <c r="A44" s="35" t="s">
        <v>57</v>
      </c>
      <c r="E44" s="40" t="s">
        <v>12694</v>
      </c>
    </row>
    <row r="45" spans="1:5" ht="89.25">
      <c r="A45" t="s">
        <v>58</v>
      </c>
      <c r="E45" s="39" t="s">
        <v>12709</v>
      </c>
    </row>
    <row r="46" spans="1:16" ht="12.75">
      <c r="A46" t="s">
        <v>49</v>
      </c>
      <c s="34" t="s">
        <v>677</v>
      </c>
      <c s="34" t="s">
        <v>11992</v>
      </c>
      <c s="35" t="s">
        <v>52</v>
      </c>
      <c s="6" t="s">
        <v>11993</v>
      </c>
      <c s="36" t="s">
        <v>67</v>
      </c>
      <c s="37">
        <v>24</v>
      </c>
      <c s="36">
        <v>0</v>
      </c>
      <c s="36">
        <f>ROUND(G46*H46,6)</f>
      </c>
      <c r="L46" s="38">
        <v>0</v>
      </c>
      <c s="32">
        <f>ROUND(ROUND(L46,2)*ROUND(G46,3),2)</f>
      </c>
      <c s="36" t="s">
        <v>709</v>
      </c>
      <c>
        <f>(M46*21)/100</f>
      </c>
      <c t="s">
        <v>28</v>
      </c>
    </row>
    <row r="47" spans="1:5" ht="12.75">
      <c r="A47" s="35" t="s">
        <v>56</v>
      </c>
      <c r="E47" s="39" t="s">
        <v>1040</v>
      </c>
    </row>
    <row r="48" spans="1:5" ht="12.75">
      <c r="A48" s="35" t="s">
        <v>57</v>
      </c>
      <c r="E48" s="40" t="s">
        <v>12694</v>
      </c>
    </row>
    <row r="49" spans="1:5" ht="89.25">
      <c r="A49" t="s">
        <v>58</v>
      </c>
      <c r="E49" s="39" t="s">
        <v>12709</v>
      </c>
    </row>
    <row r="50" spans="1:13" ht="12.75">
      <c r="A50" t="s">
        <v>47</v>
      </c>
      <c r="C50" s="31" t="s">
        <v>28</v>
      </c>
      <c r="E50" s="33" t="s">
        <v>12710</v>
      </c>
      <c r="J50" s="32">
        <f>0</f>
      </c>
      <c s="32">
        <f>0</f>
      </c>
      <c s="32">
        <f>0+L51+L55</f>
      </c>
      <c s="32">
        <f>0+M51+M55</f>
      </c>
    </row>
    <row r="51" spans="1:16" ht="25.5">
      <c r="A51" t="s">
        <v>49</v>
      </c>
      <c s="34" t="s">
        <v>681</v>
      </c>
      <c s="34" t="s">
        <v>12711</v>
      </c>
      <c s="35" t="s">
        <v>52</v>
      </c>
      <c s="6" t="s">
        <v>12712</v>
      </c>
      <c s="36" t="s">
        <v>67</v>
      </c>
      <c s="37">
        <v>32</v>
      </c>
      <c s="36">
        <v>0</v>
      </c>
      <c s="36">
        <f>ROUND(G51*H51,6)</f>
      </c>
      <c r="L51" s="38">
        <v>0</v>
      </c>
      <c s="32">
        <f>ROUND(ROUND(L51,2)*ROUND(G51,3),2)</f>
      </c>
      <c s="36" t="s">
        <v>709</v>
      </c>
      <c>
        <f>(M51*21)/100</f>
      </c>
      <c t="s">
        <v>28</v>
      </c>
    </row>
    <row r="52" spans="1:5" ht="12.75">
      <c r="A52" s="35" t="s">
        <v>56</v>
      </c>
      <c r="E52" s="39" t="s">
        <v>1040</v>
      </c>
    </row>
    <row r="53" spans="1:5" ht="12.75">
      <c r="A53" s="35" t="s">
        <v>57</v>
      </c>
      <c r="E53" s="40" t="s">
        <v>12694</v>
      </c>
    </row>
    <row r="54" spans="1:5" ht="102">
      <c r="A54" t="s">
        <v>58</v>
      </c>
      <c r="E54" s="39" t="s">
        <v>11937</v>
      </c>
    </row>
    <row r="55" spans="1:16" ht="12.75">
      <c r="A55" t="s">
        <v>49</v>
      </c>
      <c s="34" t="s">
        <v>685</v>
      </c>
      <c s="34" t="s">
        <v>11975</v>
      </c>
      <c s="35" t="s">
        <v>52</v>
      </c>
      <c s="6" t="s">
        <v>11976</v>
      </c>
      <c s="36" t="s">
        <v>12713</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12694</v>
      </c>
    </row>
    <row r="58" spans="1:5" ht="102">
      <c r="A58" t="s">
        <v>58</v>
      </c>
      <c r="E58" s="39" t="s">
        <v>11937</v>
      </c>
    </row>
    <row r="59" spans="1:13" ht="12.75">
      <c r="A59" t="s">
        <v>47</v>
      </c>
      <c r="C59" s="31" t="s">
        <v>26</v>
      </c>
      <c r="E59" s="33" t="s">
        <v>6200</v>
      </c>
      <c r="J59" s="32">
        <f>0</f>
      </c>
      <c s="32">
        <f>0</f>
      </c>
      <c s="32">
        <f>0+L60+L64</f>
      </c>
      <c s="32">
        <f>0+M60+M64</f>
      </c>
    </row>
    <row r="60" spans="1:16" ht="12.75">
      <c r="A60" t="s">
        <v>49</v>
      </c>
      <c s="34" t="s">
        <v>50</v>
      </c>
      <c s="34" t="s">
        <v>11997</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6201</v>
      </c>
    </row>
    <row r="63" spans="1:5" ht="89.25">
      <c r="A63" t="s">
        <v>58</v>
      </c>
      <c r="E63" s="39" t="s">
        <v>12714</v>
      </c>
    </row>
    <row r="64" spans="1:16" ht="12.75">
      <c r="A64" t="s">
        <v>49</v>
      </c>
      <c s="34" t="s">
        <v>60</v>
      </c>
      <c s="34" t="s">
        <v>11994</v>
      </c>
      <c s="35" t="s">
        <v>52</v>
      </c>
      <c s="6" t="s">
        <v>11995</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6201</v>
      </c>
    </row>
    <row r="67" spans="1:5" ht="89.25">
      <c r="A67" t="s">
        <v>58</v>
      </c>
      <c r="E67" s="39" t="s">
        <v>11996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12686</v>
      </c>
      <c s="41">
        <f>Rekapitulace!C193</f>
      </c>
      <c s="20" t="s">
        <v>0</v>
      </c>
      <c t="s">
        <v>23</v>
      </c>
      <c t="s">
        <v>28</v>
      </c>
    </row>
    <row r="4" spans="1:16" ht="32" customHeight="1">
      <c r="A4" s="24" t="s">
        <v>20</v>
      </c>
      <c s="25" t="s">
        <v>29</v>
      </c>
      <c s="27" t="s">
        <v>12686</v>
      </c>
      <c r="E4" s="26" t="s">
        <v>12687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12717</v>
      </c>
      <c r="E8" s="30" t="s">
        <v>12716</v>
      </c>
      <c r="J8" s="29">
        <f>0+J9+J50+J59+J68</f>
      </c>
      <c s="29">
        <f>0+K9+K50+K59+K68</f>
      </c>
      <c s="29">
        <f>0+L9+L50+L59+L68</f>
      </c>
      <c s="29">
        <f>0+M9+M50+M59+M68</f>
      </c>
    </row>
    <row r="9" spans="1:13" ht="12.75">
      <c r="A9" t="s">
        <v>47</v>
      </c>
      <c r="C9" s="31" t="s">
        <v>644</v>
      </c>
      <c r="E9" s="33" t="s">
        <v>12691</v>
      </c>
      <c r="J9" s="32">
        <f>0</f>
      </c>
      <c s="32">
        <f>0</f>
      </c>
      <c s="32">
        <f>0+L10+L14+L18+L22+L26+L30+L34+L38+L42+L46</f>
      </c>
      <c s="32">
        <f>0+M10+M14+M18+M22+M26+M30+M34+M38+M42+M46</f>
      </c>
    </row>
    <row r="10" spans="1:16" ht="25.5">
      <c r="A10" t="s">
        <v>49</v>
      </c>
      <c s="34" t="s">
        <v>644</v>
      </c>
      <c s="34" t="s">
        <v>12692</v>
      </c>
      <c s="35" t="s">
        <v>52</v>
      </c>
      <c s="6" t="s">
        <v>12693</v>
      </c>
      <c s="36" t="s">
        <v>67</v>
      </c>
      <c s="37">
        <v>96</v>
      </c>
      <c s="36">
        <v>0</v>
      </c>
      <c s="36">
        <f>ROUND(G10*H10,6)</f>
      </c>
      <c r="L10" s="38">
        <v>0</v>
      </c>
      <c s="32">
        <f>ROUND(ROUND(L10,2)*ROUND(G10,3),2)</f>
      </c>
      <c s="36" t="s">
        <v>709</v>
      </c>
      <c>
        <f>(M10*21)/100</f>
      </c>
      <c t="s">
        <v>28</v>
      </c>
    </row>
    <row r="11" spans="1:5" ht="12.75">
      <c r="A11" s="35" t="s">
        <v>56</v>
      </c>
      <c r="E11" s="39" t="s">
        <v>1040</v>
      </c>
    </row>
    <row r="12" spans="1:5" ht="12.75">
      <c r="A12" s="35" t="s">
        <v>57</v>
      </c>
      <c r="E12" s="40" t="s">
        <v>12694</v>
      </c>
    </row>
    <row r="13" spans="1:5" ht="114.75">
      <c r="A13" t="s">
        <v>58</v>
      </c>
      <c r="E13" s="39" t="s">
        <v>11803</v>
      </c>
    </row>
    <row r="14" spans="1:16" ht="25.5">
      <c r="A14" t="s">
        <v>49</v>
      </c>
      <c s="34" t="s">
        <v>28</v>
      </c>
      <c s="34" t="s">
        <v>12695</v>
      </c>
      <c s="35" t="s">
        <v>52</v>
      </c>
      <c s="6" t="s">
        <v>12696</v>
      </c>
      <c s="36" t="s">
        <v>67</v>
      </c>
      <c s="37">
        <v>7</v>
      </c>
      <c s="36">
        <v>0</v>
      </c>
      <c s="36">
        <f>ROUND(G14*H14,6)</f>
      </c>
      <c r="L14" s="38">
        <v>0</v>
      </c>
      <c s="32">
        <f>ROUND(ROUND(L14,2)*ROUND(G14,3),2)</f>
      </c>
      <c s="36" t="s">
        <v>709</v>
      </c>
      <c>
        <f>(M14*21)/100</f>
      </c>
      <c t="s">
        <v>28</v>
      </c>
    </row>
    <row r="15" spans="1:5" ht="12.75">
      <c r="A15" s="35" t="s">
        <v>56</v>
      </c>
      <c r="E15" s="39" t="s">
        <v>1040</v>
      </c>
    </row>
    <row r="16" spans="1:5" ht="12.75">
      <c r="A16" s="35" t="s">
        <v>57</v>
      </c>
      <c r="E16" s="40" t="s">
        <v>12694</v>
      </c>
    </row>
    <row r="17" spans="1:5" ht="114.75">
      <c r="A17" t="s">
        <v>58</v>
      </c>
      <c r="E17" s="39" t="s">
        <v>11803</v>
      </c>
    </row>
    <row r="18" spans="1:16" ht="25.5">
      <c r="A18" t="s">
        <v>49</v>
      </c>
      <c s="34" t="s">
        <v>26</v>
      </c>
      <c s="34" t="s">
        <v>12697</v>
      </c>
      <c s="35" t="s">
        <v>52</v>
      </c>
      <c s="6" t="s">
        <v>12698</v>
      </c>
      <c s="36" t="s">
        <v>67</v>
      </c>
      <c s="37">
        <v>103</v>
      </c>
      <c s="36">
        <v>0</v>
      </c>
      <c s="36">
        <f>ROUND(G18*H18,6)</f>
      </c>
      <c r="L18" s="38">
        <v>0</v>
      </c>
      <c s="32">
        <f>ROUND(ROUND(L18,2)*ROUND(G18,3),2)</f>
      </c>
      <c s="36" t="s">
        <v>709</v>
      </c>
      <c>
        <f>(M18*21)/100</f>
      </c>
      <c t="s">
        <v>28</v>
      </c>
    </row>
    <row r="19" spans="1:5" ht="12.75">
      <c r="A19" s="35" t="s">
        <v>56</v>
      </c>
      <c r="E19" s="39" t="s">
        <v>1040</v>
      </c>
    </row>
    <row r="20" spans="1:5" ht="12.75">
      <c r="A20" s="35" t="s">
        <v>57</v>
      </c>
      <c r="E20" s="40" t="s">
        <v>12694</v>
      </c>
    </row>
    <row r="21" spans="1:5" ht="114.75">
      <c r="A21" t="s">
        <v>58</v>
      </c>
      <c r="E21" s="39" t="s">
        <v>11803</v>
      </c>
    </row>
    <row r="22" spans="1:16" ht="12.75">
      <c r="A22" t="s">
        <v>49</v>
      </c>
      <c s="34" t="s">
        <v>94</v>
      </c>
      <c s="34" t="s">
        <v>12699</v>
      </c>
      <c s="35" t="s">
        <v>52</v>
      </c>
      <c s="6" t="s">
        <v>12700</v>
      </c>
      <c s="36" t="s">
        <v>67</v>
      </c>
      <c s="37">
        <v>13</v>
      </c>
      <c s="36">
        <v>0</v>
      </c>
      <c s="36">
        <f>ROUND(G22*H22,6)</f>
      </c>
      <c r="L22" s="38">
        <v>0</v>
      </c>
      <c s="32">
        <f>ROUND(ROUND(L22,2)*ROUND(G22,3),2)</f>
      </c>
      <c s="36" t="s">
        <v>709</v>
      </c>
      <c>
        <f>(M22*21)/100</f>
      </c>
      <c t="s">
        <v>28</v>
      </c>
    </row>
    <row r="23" spans="1:5" ht="12.75">
      <c r="A23" s="35" t="s">
        <v>56</v>
      </c>
      <c r="E23" s="39" t="s">
        <v>1040</v>
      </c>
    </row>
    <row r="24" spans="1:5" ht="12.75">
      <c r="A24" s="35" t="s">
        <v>57</v>
      </c>
      <c r="E24" s="40" t="s">
        <v>12694</v>
      </c>
    </row>
    <row r="25" spans="1:5" ht="114.75">
      <c r="A25" t="s">
        <v>58</v>
      </c>
      <c r="E25" s="39" t="s">
        <v>11803</v>
      </c>
    </row>
    <row r="26" spans="1:16" ht="12.75">
      <c r="A26" t="s">
        <v>49</v>
      </c>
      <c s="34" t="s">
        <v>100</v>
      </c>
      <c s="34" t="s">
        <v>12699</v>
      </c>
      <c s="35" t="s">
        <v>644</v>
      </c>
      <c s="6" t="s">
        <v>12701</v>
      </c>
      <c s="36" t="s">
        <v>67</v>
      </c>
      <c s="37">
        <v>13</v>
      </c>
      <c s="36">
        <v>0</v>
      </c>
      <c s="36">
        <f>ROUND(G26*H26,6)</f>
      </c>
      <c r="L26" s="38">
        <v>0</v>
      </c>
      <c s="32">
        <f>ROUND(ROUND(L26,2)*ROUND(G26,3),2)</f>
      </c>
      <c s="36" t="s">
        <v>709</v>
      </c>
      <c>
        <f>(M26*21)/100</f>
      </c>
      <c t="s">
        <v>28</v>
      </c>
    </row>
    <row r="27" spans="1:5" ht="12.75">
      <c r="A27" s="35" t="s">
        <v>56</v>
      </c>
      <c r="E27" s="39" t="s">
        <v>1040</v>
      </c>
    </row>
    <row r="28" spans="1:5" ht="12.75">
      <c r="A28" s="35" t="s">
        <v>57</v>
      </c>
      <c r="E28" s="40" t="s">
        <v>12694</v>
      </c>
    </row>
    <row r="29" spans="1:5" ht="127.5">
      <c r="A29" t="s">
        <v>58</v>
      </c>
      <c r="E29" s="39" t="s">
        <v>12702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12694</v>
      </c>
    </row>
    <row r="33" spans="1:5" ht="114.75">
      <c r="A33" t="s">
        <v>58</v>
      </c>
      <c r="E33" s="39" t="s">
        <v>12703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12694</v>
      </c>
    </row>
    <row r="37" spans="1:5" ht="127.5">
      <c r="A37" t="s">
        <v>58</v>
      </c>
      <c r="E37" s="39" t="s">
        <v>12704</v>
      </c>
    </row>
    <row r="38" spans="1:16" ht="25.5">
      <c r="A38" t="s">
        <v>49</v>
      </c>
      <c s="34" t="s">
        <v>534</v>
      </c>
      <c s="34" t="s">
        <v>12705</v>
      </c>
      <c s="35" t="s">
        <v>52</v>
      </c>
      <c s="6" t="s">
        <v>12706</v>
      </c>
      <c s="36" t="s">
        <v>67</v>
      </c>
      <c s="37">
        <v>124</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89.25">
      <c r="A41" t="s">
        <v>58</v>
      </c>
      <c r="E41" s="39" t="s">
        <v>155</v>
      </c>
    </row>
    <row r="42" spans="1:16" ht="25.5">
      <c r="A42" t="s">
        <v>49</v>
      </c>
      <c s="34" t="s">
        <v>673</v>
      </c>
      <c s="34" t="s">
        <v>12707</v>
      </c>
      <c s="35" t="s">
        <v>52</v>
      </c>
      <c s="6" t="s">
        <v>12708</v>
      </c>
      <c s="36" t="s">
        <v>67</v>
      </c>
      <c s="37">
        <v>31</v>
      </c>
      <c s="36">
        <v>0</v>
      </c>
      <c s="36">
        <f>ROUND(G42*H42,6)</f>
      </c>
      <c r="L42" s="38">
        <v>0</v>
      </c>
      <c s="32">
        <f>ROUND(ROUND(L42,2)*ROUND(G42,3),2)</f>
      </c>
      <c s="36" t="s">
        <v>709</v>
      </c>
      <c>
        <f>(M42*21)/100</f>
      </c>
      <c t="s">
        <v>28</v>
      </c>
    </row>
    <row r="43" spans="1:5" ht="12.75">
      <c r="A43" s="35" t="s">
        <v>56</v>
      </c>
      <c r="E43" s="39" t="s">
        <v>1040</v>
      </c>
    </row>
    <row r="44" spans="1:5" ht="12.75">
      <c r="A44" s="35" t="s">
        <v>57</v>
      </c>
      <c r="E44" s="40" t="s">
        <v>12694</v>
      </c>
    </row>
    <row r="45" spans="1:5" ht="89.25">
      <c r="A45" t="s">
        <v>58</v>
      </c>
      <c r="E45" s="39" t="s">
        <v>12709</v>
      </c>
    </row>
    <row r="46" spans="1:16" ht="12.75">
      <c r="A46" t="s">
        <v>49</v>
      </c>
      <c s="34" t="s">
        <v>677</v>
      </c>
      <c s="34" t="s">
        <v>11992</v>
      </c>
      <c s="35" t="s">
        <v>52</v>
      </c>
      <c s="6" t="s">
        <v>11993</v>
      </c>
      <c s="36" t="s">
        <v>67</v>
      </c>
      <c s="37">
        <v>103</v>
      </c>
      <c s="36">
        <v>0</v>
      </c>
      <c s="36">
        <f>ROUND(G46*H46,6)</f>
      </c>
      <c r="L46" s="38">
        <v>0</v>
      </c>
      <c s="32">
        <f>ROUND(ROUND(L46,2)*ROUND(G46,3),2)</f>
      </c>
      <c s="36" t="s">
        <v>709</v>
      </c>
      <c>
        <f>(M46*21)/100</f>
      </c>
      <c t="s">
        <v>28</v>
      </c>
    </row>
    <row r="47" spans="1:5" ht="12.75">
      <c r="A47" s="35" t="s">
        <v>56</v>
      </c>
      <c r="E47" s="39" t="s">
        <v>1040</v>
      </c>
    </row>
    <row r="48" spans="1:5" ht="12.75">
      <c r="A48" s="35" t="s">
        <v>57</v>
      </c>
      <c r="E48" s="40" t="s">
        <v>12694</v>
      </c>
    </row>
    <row r="49" spans="1:5" ht="89.25">
      <c r="A49" t="s">
        <v>58</v>
      </c>
      <c r="E49" s="39" t="s">
        <v>12709</v>
      </c>
    </row>
    <row r="50" spans="1:13" ht="12.75">
      <c r="A50" t="s">
        <v>47</v>
      </c>
      <c r="C50" s="31" t="s">
        <v>28</v>
      </c>
      <c r="E50" s="33" t="s">
        <v>12710</v>
      </c>
      <c r="J50" s="32">
        <f>0</f>
      </c>
      <c s="32">
        <f>0</f>
      </c>
      <c s="32">
        <f>0+L51+L55</f>
      </c>
      <c s="32">
        <f>0+M51+M55</f>
      </c>
    </row>
    <row r="51" spans="1:16" ht="25.5">
      <c r="A51" t="s">
        <v>49</v>
      </c>
      <c s="34" t="s">
        <v>681</v>
      </c>
      <c s="34" t="s">
        <v>12711</v>
      </c>
      <c s="35" t="s">
        <v>52</v>
      </c>
      <c s="6" t="s">
        <v>12712</v>
      </c>
      <c s="36" t="s">
        <v>67</v>
      </c>
      <c s="37">
        <v>92</v>
      </c>
      <c s="36">
        <v>0</v>
      </c>
      <c s="36">
        <f>ROUND(G51*H51,6)</f>
      </c>
      <c r="L51" s="38">
        <v>0</v>
      </c>
      <c s="32">
        <f>ROUND(ROUND(L51,2)*ROUND(G51,3),2)</f>
      </c>
      <c s="36" t="s">
        <v>709</v>
      </c>
      <c>
        <f>(M51*21)/100</f>
      </c>
      <c t="s">
        <v>28</v>
      </c>
    </row>
    <row r="52" spans="1:5" ht="12.75">
      <c r="A52" s="35" t="s">
        <v>56</v>
      </c>
      <c r="E52" s="39" t="s">
        <v>1040</v>
      </c>
    </row>
    <row r="53" spans="1:5" ht="12.75">
      <c r="A53" s="35" t="s">
        <v>57</v>
      </c>
      <c r="E53" s="40" t="s">
        <v>12694</v>
      </c>
    </row>
    <row r="54" spans="1:5" ht="102">
      <c r="A54" t="s">
        <v>58</v>
      </c>
      <c r="E54" s="39" t="s">
        <v>11937</v>
      </c>
    </row>
    <row r="55" spans="1:16" ht="12.75">
      <c r="A55" t="s">
        <v>49</v>
      </c>
      <c s="34" t="s">
        <v>685</v>
      </c>
      <c s="34" t="s">
        <v>11975</v>
      </c>
      <c s="35" t="s">
        <v>52</v>
      </c>
      <c s="6" t="s">
        <v>11976</v>
      </c>
      <c s="36" t="s">
        <v>12713</v>
      </c>
      <c s="37">
        <v>16</v>
      </c>
      <c s="36">
        <v>0</v>
      </c>
      <c s="36">
        <f>ROUND(G55*H55,6)</f>
      </c>
      <c r="L55" s="38">
        <v>0</v>
      </c>
      <c s="32">
        <f>ROUND(ROUND(L55,2)*ROUND(G55,3),2)</f>
      </c>
      <c s="36" t="s">
        <v>709</v>
      </c>
      <c>
        <f>(M55*21)/100</f>
      </c>
      <c t="s">
        <v>28</v>
      </c>
    </row>
    <row r="56" spans="1:5" ht="12.75">
      <c r="A56" s="35" t="s">
        <v>56</v>
      </c>
      <c r="E56" s="39" t="s">
        <v>1040</v>
      </c>
    </row>
    <row r="57" spans="1:5" ht="12.75">
      <c r="A57" s="35" t="s">
        <v>57</v>
      </c>
      <c r="E57" s="40" t="s">
        <v>12694</v>
      </c>
    </row>
    <row r="58" spans="1:5" ht="102">
      <c r="A58" t="s">
        <v>58</v>
      </c>
      <c r="E58" s="39" t="s">
        <v>11937</v>
      </c>
    </row>
    <row r="59" spans="1:13" ht="12.75">
      <c r="A59" t="s">
        <v>47</v>
      </c>
      <c r="C59" s="31" t="s">
        <v>26</v>
      </c>
      <c r="E59" s="33" t="s">
        <v>6200</v>
      </c>
      <c r="J59" s="32">
        <f>0</f>
      </c>
      <c s="32">
        <f>0</f>
      </c>
      <c s="32">
        <f>0+L60+L64</f>
      </c>
      <c s="32">
        <f>0+M60+M64</f>
      </c>
    </row>
    <row r="60" spans="1:16" ht="12.75">
      <c r="A60" t="s">
        <v>49</v>
      </c>
      <c s="34" t="s">
        <v>50</v>
      </c>
      <c s="34" t="s">
        <v>11997</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6201</v>
      </c>
    </row>
    <row r="63" spans="1:5" ht="89.25">
      <c r="A63" t="s">
        <v>58</v>
      </c>
      <c r="E63" s="39" t="s">
        <v>12714</v>
      </c>
    </row>
    <row r="64" spans="1:16" ht="12.75">
      <c r="A64" t="s">
        <v>49</v>
      </c>
      <c s="34" t="s">
        <v>60</v>
      </c>
      <c s="34" t="s">
        <v>11994</v>
      </c>
      <c s="35" t="s">
        <v>52</v>
      </c>
      <c s="6" t="s">
        <v>11995</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6201</v>
      </c>
    </row>
    <row r="67" spans="1:5" ht="89.25">
      <c r="A67" t="s">
        <v>58</v>
      </c>
      <c r="E67" s="39" t="s">
        <v>11996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0.45</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12686</v>
      </c>
      <c s="41">
        <f>Rekapitulace!C193</f>
      </c>
      <c s="20" t="s">
        <v>0</v>
      </c>
      <c t="s">
        <v>23</v>
      </c>
      <c t="s">
        <v>28</v>
      </c>
    </row>
    <row r="4" spans="1:16" ht="32" customHeight="1">
      <c r="A4" s="24" t="s">
        <v>20</v>
      </c>
      <c s="25" t="s">
        <v>29</v>
      </c>
      <c s="27" t="s">
        <v>12686</v>
      </c>
      <c r="E4" s="26" t="s">
        <v>12687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12720</v>
      </c>
      <c r="E8" s="30" t="s">
        <v>12719</v>
      </c>
      <c r="J8" s="29">
        <f>0+J9+J50+J59+J68</f>
      </c>
      <c s="29">
        <f>0+K9+K50+K59+K68</f>
      </c>
      <c s="29">
        <f>0+L9+L50+L59+L68</f>
      </c>
      <c s="29">
        <f>0+M9+M50+M59+M68</f>
      </c>
    </row>
    <row r="9" spans="1:13" ht="12.75">
      <c r="A9" t="s">
        <v>47</v>
      </c>
      <c r="C9" s="31" t="s">
        <v>644</v>
      </c>
      <c r="E9" s="33" t="s">
        <v>12691</v>
      </c>
      <c r="J9" s="32">
        <f>0</f>
      </c>
      <c s="32">
        <f>0</f>
      </c>
      <c s="32">
        <f>0+L10+L14+L18+L22+L26+L30+L34+L38+L42+L46</f>
      </c>
      <c s="32">
        <f>0+M10+M14+M18+M22+M26+M30+M34+M38+M42+M46</f>
      </c>
    </row>
    <row r="10" spans="1:16" ht="25.5">
      <c r="A10" t="s">
        <v>49</v>
      </c>
      <c s="34" t="s">
        <v>644</v>
      </c>
      <c s="34" t="s">
        <v>12692</v>
      </c>
      <c s="35" t="s">
        <v>52</v>
      </c>
      <c s="6" t="s">
        <v>12693</v>
      </c>
      <c s="36" t="s">
        <v>67</v>
      </c>
      <c s="37">
        <v>76</v>
      </c>
      <c s="36">
        <v>0</v>
      </c>
      <c s="36">
        <f>ROUND(G10*H10,6)</f>
      </c>
      <c r="L10" s="38">
        <v>0</v>
      </c>
      <c s="32">
        <f>ROUND(ROUND(L10,2)*ROUND(G10,3),2)</f>
      </c>
      <c s="36" t="s">
        <v>709</v>
      </c>
      <c>
        <f>(M10*21)/100</f>
      </c>
      <c t="s">
        <v>28</v>
      </c>
    </row>
    <row r="11" spans="1:5" ht="12.75">
      <c r="A11" s="35" t="s">
        <v>56</v>
      </c>
      <c r="E11" s="39" t="s">
        <v>1040</v>
      </c>
    </row>
    <row r="12" spans="1:5" ht="12.75">
      <c r="A12" s="35" t="s">
        <v>57</v>
      </c>
      <c r="E12" s="40" t="s">
        <v>12694</v>
      </c>
    </row>
    <row r="13" spans="1:5" ht="114.75">
      <c r="A13" t="s">
        <v>58</v>
      </c>
      <c r="E13" s="39" t="s">
        <v>11803</v>
      </c>
    </row>
    <row r="14" spans="1:16" ht="25.5">
      <c r="A14" t="s">
        <v>49</v>
      </c>
      <c s="34" t="s">
        <v>28</v>
      </c>
      <c s="34" t="s">
        <v>12695</v>
      </c>
      <c s="35" t="s">
        <v>52</v>
      </c>
      <c s="6" t="s">
        <v>12696</v>
      </c>
      <c s="36" t="s">
        <v>67</v>
      </c>
      <c s="37">
        <v>8</v>
      </c>
      <c s="36">
        <v>0</v>
      </c>
      <c s="36">
        <f>ROUND(G14*H14,6)</f>
      </c>
      <c r="L14" s="38">
        <v>0</v>
      </c>
      <c s="32">
        <f>ROUND(ROUND(L14,2)*ROUND(G14,3),2)</f>
      </c>
      <c s="36" t="s">
        <v>709</v>
      </c>
      <c>
        <f>(M14*21)/100</f>
      </c>
      <c t="s">
        <v>28</v>
      </c>
    </row>
    <row r="15" spans="1:5" ht="12.75">
      <c r="A15" s="35" t="s">
        <v>56</v>
      </c>
      <c r="E15" s="39" t="s">
        <v>1040</v>
      </c>
    </row>
    <row r="16" spans="1:5" ht="12.75">
      <c r="A16" s="35" t="s">
        <v>57</v>
      </c>
      <c r="E16" s="40" t="s">
        <v>12694</v>
      </c>
    </row>
    <row r="17" spans="1:5" ht="114.75">
      <c r="A17" t="s">
        <v>58</v>
      </c>
      <c r="E17" s="39" t="s">
        <v>11803</v>
      </c>
    </row>
    <row r="18" spans="1:16" ht="25.5">
      <c r="A18" t="s">
        <v>49</v>
      </c>
      <c s="34" t="s">
        <v>26</v>
      </c>
      <c s="34" t="s">
        <v>12697</v>
      </c>
      <c s="35" t="s">
        <v>52</v>
      </c>
      <c s="6" t="s">
        <v>12698</v>
      </c>
      <c s="36" t="s">
        <v>67</v>
      </c>
      <c s="37">
        <v>168</v>
      </c>
      <c s="36">
        <v>0</v>
      </c>
      <c s="36">
        <f>ROUND(G18*H18,6)</f>
      </c>
      <c r="L18" s="38">
        <v>0</v>
      </c>
      <c s="32">
        <f>ROUND(ROUND(L18,2)*ROUND(G18,3),2)</f>
      </c>
      <c s="36" t="s">
        <v>709</v>
      </c>
      <c>
        <f>(M18*21)/100</f>
      </c>
      <c t="s">
        <v>28</v>
      </c>
    </row>
    <row r="19" spans="1:5" ht="12.75">
      <c r="A19" s="35" t="s">
        <v>56</v>
      </c>
      <c r="E19" s="39" t="s">
        <v>1040</v>
      </c>
    </row>
    <row r="20" spans="1:5" ht="12.75">
      <c r="A20" s="35" t="s">
        <v>57</v>
      </c>
      <c r="E20" s="40" t="s">
        <v>12694</v>
      </c>
    </row>
    <row r="21" spans="1:5" ht="114.75">
      <c r="A21" t="s">
        <v>58</v>
      </c>
      <c r="E21" s="39" t="s">
        <v>11803</v>
      </c>
    </row>
    <row r="22" spans="1:16" ht="12.75">
      <c r="A22" t="s">
        <v>49</v>
      </c>
      <c s="34" t="s">
        <v>94</v>
      </c>
      <c s="34" t="s">
        <v>12699</v>
      </c>
      <c s="35" t="s">
        <v>52</v>
      </c>
      <c s="6" t="s">
        <v>12700</v>
      </c>
      <c s="36" t="s">
        <v>67</v>
      </c>
      <c s="37">
        <v>6</v>
      </c>
      <c s="36">
        <v>0</v>
      </c>
      <c s="36">
        <f>ROUND(G22*H22,6)</f>
      </c>
      <c r="L22" s="38">
        <v>0</v>
      </c>
      <c s="32">
        <f>ROUND(ROUND(L22,2)*ROUND(G22,3),2)</f>
      </c>
      <c s="36" t="s">
        <v>709</v>
      </c>
      <c>
        <f>(M22*21)/100</f>
      </c>
      <c t="s">
        <v>28</v>
      </c>
    </row>
    <row r="23" spans="1:5" ht="12.75">
      <c r="A23" s="35" t="s">
        <v>56</v>
      </c>
      <c r="E23" s="39" t="s">
        <v>1040</v>
      </c>
    </row>
    <row r="24" spans="1:5" ht="12.75">
      <c r="A24" s="35" t="s">
        <v>57</v>
      </c>
      <c r="E24" s="40" t="s">
        <v>12694</v>
      </c>
    </row>
    <row r="25" spans="1:5" ht="114.75">
      <c r="A25" t="s">
        <v>58</v>
      </c>
      <c r="E25" s="39" t="s">
        <v>11803</v>
      </c>
    </row>
    <row r="26" spans="1:16" ht="12.75">
      <c r="A26" t="s">
        <v>49</v>
      </c>
      <c s="34" t="s">
        <v>100</v>
      </c>
      <c s="34" t="s">
        <v>12699</v>
      </c>
      <c s="35" t="s">
        <v>644</v>
      </c>
      <c s="6" t="s">
        <v>12701</v>
      </c>
      <c s="36" t="s">
        <v>67</v>
      </c>
      <c s="37">
        <v>6</v>
      </c>
      <c s="36">
        <v>0</v>
      </c>
      <c s="36">
        <f>ROUND(G26*H26,6)</f>
      </c>
      <c r="L26" s="38">
        <v>0</v>
      </c>
      <c s="32">
        <f>ROUND(ROUND(L26,2)*ROUND(G26,3),2)</f>
      </c>
      <c s="36" t="s">
        <v>709</v>
      </c>
      <c>
        <f>(M26*21)/100</f>
      </c>
      <c t="s">
        <v>28</v>
      </c>
    </row>
    <row r="27" spans="1:5" ht="12.75">
      <c r="A27" s="35" t="s">
        <v>56</v>
      </c>
      <c r="E27" s="39" t="s">
        <v>1040</v>
      </c>
    </row>
    <row r="28" spans="1:5" ht="12.75">
      <c r="A28" s="35" t="s">
        <v>57</v>
      </c>
      <c r="E28" s="40" t="s">
        <v>12694</v>
      </c>
    </row>
    <row r="29" spans="1:5" ht="127.5">
      <c r="A29" t="s">
        <v>58</v>
      </c>
      <c r="E29" s="39" t="s">
        <v>12702</v>
      </c>
    </row>
    <row r="30" spans="1:16" ht="12.75">
      <c r="A30" t="s">
        <v>49</v>
      </c>
      <c s="34" t="s">
        <v>27</v>
      </c>
      <c s="34" t="s">
        <v>452</v>
      </c>
      <c s="35" t="s">
        <v>52</v>
      </c>
      <c s="6" t="s">
        <v>453</v>
      </c>
      <c s="36" t="s">
        <v>67</v>
      </c>
      <c s="37">
        <v>8</v>
      </c>
      <c s="36">
        <v>0</v>
      </c>
      <c s="36">
        <f>ROUND(G30*H30,6)</f>
      </c>
      <c r="L30" s="38">
        <v>0</v>
      </c>
      <c s="32">
        <f>ROUND(ROUND(L30,2)*ROUND(G30,3),2)</f>
      </c>
      <c s="36" t="s">
        <v>709</v>
      </c>
      <c>
        <f>(M30*21)/100</f>
      </c>
      <c t="s">
        <v>28</v>
      </c>
    </row>
    <row r="31" spans="1:5" ht="12.75">
      <c r="A31" s="35" t="s">
        <v>56</v>
      </c>
      <c r="E31" s="39" t="s">
        <v>1040</v>
      </c>
    </row>
    <row r="32" spans="1:5" ht="12.75">
      <c r="A32" s="35" t="s">
        <v>57</v>
      </c>
      <c r="E32" s="40" t="s">
        <v>12694</v>
      </c>
    </row>
    <row r="33" spans="1:5" ht="114.75">
      <c r="A33" t="s">
        <v>58</v>
      </c>
      <c r="E33" s="39" t="s">
        <v>12703</v>
      </c>
    </row>
    <row r="34" spans="1:16" ht="12.75">
      <c r="A34" t="s">
        <v>49</v>
      </c>
      <c s="34" t="s">
        <v>168</v>
      </c>
      <c s="34" t="s">
        <v>456</v>
      </c>
      <c s="35" t="s">
        <v>52</v>
      </c>
      <c s="6" t="s">
        <v>457</v>
      </c>
      <c s="36" t="s">
        <v>67</v>
      </c>
      <c s="37">
        <v>8</v>
      </c>
      <c s="36">
        <v>0</v>
      </c>
      <c s="36">
        <f>ROUND(G34*H34,6)</f>
      </c>
      <c r="L34" s="38">
        <v>0</v>
      </c>
      <c s="32">
        <f>ROUND(ROUND(L34,2)*ROUND(G34,3),2)</f>
      </c>
      <c s="36" t="s">
        <v>709</v>
      </c>
      <c>
        <f>(M34*21)/100</f>
      </c>
      <c t="s">
        <v>28</v>
      </c>
    </row>
    <row r="35" spans="1:5" ht="12.75">
      <c r="A35" s="35" t="s">
        <v>56</v>
      </c>
      <c r="E35" s="39" t="s">
        <v>1040</v>
      </c>
    </row>
    <row r="36" spans="1:5" ht="12.75">
      <c r="A36" s="35" t="s">
        <v>57</v>
      </c>
      <c r="E36" s="40" t="s">
        <v>12694</v>
      </c>
    </row>
    <row r="37" spans="1:5" ht="127.5">
      <c r="A37" t="s">
        <v>58</v>
      </c>
      <c r="E37" s="39" t="s">
        <v>12704</v>
      </c>
    </row>
    <row r="38" spans="1:16" ht="25.5">
      <c r="A38" t="s">
        <v>49</v>
      </c>
      <c s="34" t="s">
        <v>534</v>
      </c>
      <c s="34" t="s">
        <v>12705</v>
      </c>
      <c s="35" t="s">
        <v>52</v>
      </c>
      <c s="6" t="s">
        <v>12706</v>
      </c>
      <c s="36" t="s">
        <v>67</v>
      </c>
      <c s="37">
        <v>48</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89.25">
      <c r="A41" t="s">
        <v>58</v>
      </c>
      <c r="E41" s="39" t="s">
        <v>155</v>
      </c>
    </row>
    <row r="42" spans="1:16" ht="25.5">
      <c r="A42" t="s">
        <v>49</v>
      </c>
      <c s="34" t="s">
        <v>673</v>
      </c>
      <c s="34" t="s">
        <v>12707</v>
      </c>
      <c s="35" t="s">
        <v>52</v>
      </c>
      <c s="6" t="s">
        <v>12708</v>
      </c>
      <c s="36" t="s">
        <v>67</v>
      </c>
      <c s="37">
        <v>12</v>
      </c>
      <c s="36">
        <v>0</v>
      </c>
      <c s="36">
        <f>ROUND(G42*H42,6)</f>
      </c>
      <c r="L42" s="38">
        <v>0</v>
      </c>
      <c s="32">
        <f>ROUND(ROUND(L42,2)*ROUND(G42,3),2)</f>
      </c>
      <c s="36" t="s">
        <v>709</v>
      </c>
      <c>
        <f>(M42*21)/100</f>
      </c>
      <c t="s">
        <v>28</v>
      </c>
    </row>
    <row r="43" spans="1:5" ht="12.75">
      <c r="A43" s="35" t="s">
        <v>56</v>
      </c>
      <c r="E43" s="39" t="s">
        <v>1040</v>
      </c>
    </row>
    <row r="44" spans="1:5" ht="12.75">
      <c r="A44" s="35" t="s">
        <v>57</v>
      </c>
      <c r="E44" s="40" t="s">
        <v>12694</v>
      </c>
    </row>
    <row r="45" spans="1:5" ht="89.25">
      <c r="A45" t="s">
        <v>58</v>
      </c>
      <c r="E45" s="39" t="s">
        <v>12709</v>
      </c>
    </row>
    <row r="46" spans="1:16" ht="12.75">
      <c r="A46" t="s">
        <v>49</v>
      </c>
      <c s="34" t="s">
        <v>677</v>
      </c>
      <c s="34" t="s">
        <v>11992</v>
      </c>
      <c s="35" t="s">
        <v>52</v>
      </c>
      <c s="6" t="s">
        <v>11993</v>
      </c>
      <c s="36" t="s">
        <v>67</v>
      </c>
      <c s="37">
        <v>84</v>
      </c>
      <c s="36">
        <v>0</v>
      </c>
      <c s="36">
        <f>ROUND(G46*H46,6)</f>
      </c>
      <c r="L46" s="38">
        <v>0</v>
      </c>
      <c s="32">
        <f>ROUND(ROUND(L46,2)*ROUND(G46,3),2)</f>
      </c>
      <c s="36" t="s">
        <v>709</v>
      </c>
      <c>
        <f>(M46*21)/100</f>
      </c>
      <c t="s">
        <v>28</v>
      </c>
    </row>
    <row r="47" spans="1:5" ht="12.75">
      <c r="A47" s="35" t="s">
        <v>56</v>
      </c>
      <c r="E47" s="39" t="s">
        <v>1040</v>
      </c>
    </row>
    <row r="48" spans="1:5" ht="12.75">
      <c r="A48" s="35" t="s">
        <v>57</v>
      </c>
      <c r="E48" s="40" t="s">
        <v>12694</v>
      </c>
    </row>
    <row r="49" spans="1:5" ht="89.25">
      <c r="A49" t="s">
        <v>58</v>
      </c>
      <c r="E49" s="39" t="s">
        <v>12709</v>
      </c>
    </row>
    <row r="50" spans="1:13" ht="12.75">
      <c r="A50" t="s">
        <v>47</v>
      </c>
      <c r="C50" s="31" t="s">
        <v>28</v>
      </c>
      <c r="E50" s="33" t="s">
        <v>12710</v>
      </c>
      <c r="J50" s="32">
        <f>0</f>
      </c>
      <c s="32">
        <f>0</f>
      </c>
      <c s="32">
        <f>0+L51+L55</f>
      </c>
      <c s="32">
        <f>0+M51+M55</f>
      </c>
    </row>
    <row r="51" spans="1:16" ht="25.5">
      <c r="A51" t="s">
        <v>49</v>
      </c>
      <c s="34" t="s">
        <v>681</v>
      </c>
      <c s="34" t="s">
        <v>12711</v>
      </c>
      <c s="35" t="s">
        <v>52</v>
      </c>
      <c s="6" t="s">
        <v>12712</v>
      </c>
      <c s="36" t="s">
        <v>67</v>
      </c>
      <c s="37">
        <v>52</v>
      </c>
      <c s="36">
        <v>0</v>
      </c>
      <c s="36">
        <f>ROUND(G51*H51,6)</f>
      </c>
      <c r="L51" s="38">
        <v>0</v>
      </c>
      <c s="32">
        <f>ROUND(ROUND(L51,2)*ROUND(G51,3),2)</f>
      </c>
      <c s="36" t="s">
        <v>709</v>
      </c>
      <c>
        <f>(M51*21)/100</f>
      </c>
      <c t="s">
        <v>28</v>
      </c>
    </row>
    <row r="52" spans="1:5" ht="12.75">
      <c r="A52" s="35" t="s">
        <v>56</v>
      </c>
      <c r="E52" s="39" t="s">
        <v>1040</v>
      </c>
    </row>
    <row r="53" spans="1:5" ht="12.75">
      <c r="A53" s="35" t="s">
        <v>57</v>
      </c>
      <c r="E53" s="40" t="s">
        <v>12694</v>
      </c>
    </row>
    <row r="54" spans="1:5" ht="102">
      <c r="A54" t="s">
        <v>58</v>
      </c>
      <c r="E54" s="39" t="s">
        <v>11937</v>
      </c>
    </row>
    <row r="55" spans="1:16" ht="12.75">
      <c r="A55" t="s">
        <v>49</v>
      </c>
      <c s="34" t="s">
        <v>685</v>
      </c>
      <c s="34" t="s">
        <v>11975</v>
      </c>
      <c s="35" t="s">
        <v>52</v>
      </c>
      <c s="6" t="s">
        <v>11976</v>
      </c>
      <c s="36" t="s">
        <v>12713</v>
      </c>
      <c s="37">
        <v>18</v>
      </c>
      <c s="36">
        <v>0</v>
      </c>
      <c s="36">
        <f>ROUND(G55*H55,6)</f>
      </c>
      <c r="L55" s="38">
        <v>0</v>
      </c>
      <c s="32">
        <f>ROUND(ROUND(L55,2)*ROUND(G55,3),2)</f>
      </c>
      <c s="36" t="s">
        <v>709</v>
      </c>
      <c>
        <f>(M55*21)/100</f>
      </c>
      <c t="s">
        <v>28</v>
      </c>
    </row>
    <row r="56" spans="1:5" ht="12.75">
      <c r="A56" s="35" t="s">
        <v>56</v>
      </c>
      <c r="E56" s="39" t="s">
        <v>1040</v>
      </c>
    </row>
    <row r="57" spans="1:5" ht="12.75">
      <c r="A57" s="35" t="s">
        <v>57</v>
      </c>
      <c r="E57" s="40" t="s">
        <v>12694</v>
      </c>
    </row>
    <row r="58" spans="1:5" ht="102">
      <c r="A58" t="s">
        <v>58</v>
      </c>
      <c r="E58" s="39" t="s">
        <v>11937</v>
      </c>
    </row>
    <row r="59" spans="1:13" ht="12.75">
      <c r="A59" t="s">
        <v>47</v>
      </c>
      <c r="C59" s="31" t="s">
        <v>26</v>
      </c>
      <c r="E59" s="33" t="s">
        <v>6200</v>
      </c>
      <c r="J59" s="32">
        <f>0</f>
      </c>
      <c s="32">
        <f>0</f>
      </c>
      <c s="32">
        <f>0+L60+L64</f>
      </c>
      <c s="32">
        <f>0+M60+M64</f>
      </c>
    </row>
    <row r="60" spans="1:16" ht="12.75">
      <c r="A60" t="s">
        <v>49</v>
      </c>
      <c s="34" t="s">
        <v>50</v>
      </c>
      <c s="34" t="s">
        <v>11997</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6201</v>
      </c>
    </row>
    <row r="63" spans="1:5" ht="89.25">
      <c r="A63" t="s">
        <v>58</v>
      </c>
      <c r="E63" s="39" t="s">
        <v>12714</v>
      </c>
    </row>
    <row r="64" spans="1:16" ht="12.75">
      <c r="A64" t="s">
        <v>49</v>
      </c>
      <c s="34" t="s">
        <v>60</v>
      </c>
      <c s="34" t="s">
        <v>11994</v>
      </c>
      <c s="35" t="s">
        <v>52</v>
      </c>
      <c s="6" t="s">
        <v>11995</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6201</v>
      </c>
    </row>
    <row r="67" spans="1:5" ht="89.25">
      <c r="A67" t="s">
        <v>58</v>
      </c>
      <c r="E67" s="39" t="s">
        <v>11996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0.26</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12686</v>
      </c>
      <c s="41">
        <f>Rekapitulace!C193</f>
      </c>
      <c s="20" t="s">
        <v>0</v>
      </c>
      <c t="s">
        <v>23</v>
      </c>
      <c t="s">
        <v>28</v>
      </c>
    </row>
    <row r="4" spans="1:16" ht="32" customHeight="1">
      <c r="A4" s="24" t="s">
        <v>20</v>
      </c>
      <c s="25" t="s">
        <v>29</v>
      </c>
      <c s="27" t="s">
        <v>12686</v>
      </c>
      <c r="E4" s="26" t="s">
        <v>12687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12723</v>
      </c>
      <c r="E8" s="30" t="s">
        <v>12722</v>
      </c>
      <c r="J8" s="29">
        <f>0+J9+J50+J59+J68</f>
      </c>
      <c s="29">
        <f>0+K9+K50+K59+K68</f>
      </c>
      <c s="29">
        <f>0+L9+L50+L59+L68</f>
      </c>
      <c s="29">
        <f>0+M9+M50+M59+M68</f>
      </c>
    </row>
    <row r="9" spans="1:13" ht="12.75">
      <c r="A9" t="s">
        <v>47</v>
      </c>
      <c r="C9" s="31" t="s">
        <v>644</v>
      </c>
      <c r="E9" s="33" t="s">
        <v>12691</v>
      </c>
      <c r="J9" s="32">
        <f>0</f>
      </c>
      <c s="32">
        <f>0</f>
      </c>
      <c s="32">
        <f>0+L10+L14+L18+L22+L26+L30+L34+L38+L42+L46</f>
      </c>
      <c s="32">
        <f>0+M10+M14+M18+M22+M26+M30+M34+M38+M42+M46</f>
      </c>
    </row>
    <row r="10" spans="1:16" ht="25.5">
      <c r="A10" t="s">
        <v>49</v>
      </c>
      <c s="34" t="s">
        <v>644</v>
      </c>
      <c s="34" t="s">
        <v>12692</v>
      </c>
      <c s="35" t="s">
        <v>52</v>
      </c>
      <c s="6" t="s">
        <v>12693</v>
      </c>
      <c s="36" t="s">
        <v>67</v>
      </c>
      <c s="37">
        <v>42</v>
      </c>
      <c s="36">
        <v>0</v>
      </c>
      <c s="36">
        <f>ROUND(G10*H10,6)</f>
      </c>
      <c r="L10" s="38">
        <v>0</v>
      </c>
      <c s="32">
        <f>ROUND(ROUND(L10,2)*ROUND(G10,3),2)</f>
      </c>
      <c s="36" t="s">
        <v>709</v>
      </c>
      <c>
        <f>(M10*21)/100</f>
      </c>
      <c t="s">
        <v>28</v>
      </c>
    </row>
    <row r="11" spans="1:5" ht="12.75">
      <c r="A11" s="35" t="s">
        <v>56</v>
      </c>
      <c r="E11" s="39" t="s">
        <v>1040</v>
      </c>
    </row>
    <row r="12" spans="1:5" ht="12.75">
      <c r="A12" s="35" t="s">
        <v>57</v>
      </c>
      <c r="E12" s="40" t="s">
        <v>12694</v>
      </c>
    </row>
    <row r="13" spans="1:5" ht="114.75">
      <c r="A13" t="s">
        <v>58</v>
      </c>
      <c r="E13" s="39" t="s">
        <v>11803</v>
      </c>
    </row>
    <row r="14" spans="1:16" ht="25.5">
      <c r="A14" t="s">
        <v>49</v>
      </c>
      <c s="34" t="s">
        <v>28</v>
      </c>
      <c s="34" t="s">
        <v>12695</v>
      </c>
      <c s="35" t="s">
        <v>52</v>
      </c>
      <c s="6" t="s">
        <v>12696</v>
      </c>
      <c s="36" t="s">
        <v>67</v>
      </c>
      <c s="37">
        <v>7</v>
      </c>
      <c s="36">
        <v>0</v>
      </c>
      <c s="36">
        <f>ROUND(G14*H14,6)</f>
      </c>
      <c r="L14" s="38">
        <v>0</v>
      </c>
      <c s="32">
        <f>ROUND(ROUND(L14,2)*ROUND(G14,3),2)</f>
      </c>
      <c s="36" t="s">
        <v>709</v>
      </c>
      <c>
        <f>(M14*21)/100</f>
      </c>
      <c t="s">
        <v>28</v>
      </c>
    </row>
    <row r="15" spans="1:5" ht="12.75">
      <c r="A15" s="35" t="s">
        <v>56</v>
      </c>
      <c r="E15" s="39" t="s">
        <v>1040</v>
      </c>
    </row>
    <row r="16" spans="1:5" ht="12.75">
      <c r="A16" s="35" t="s">
        <v>57</v>
      </c>
      <c r="E16" s="40" t="s">
        <v>12694</v>
      </c>
    </row>
    <row r="17" spans="1:5" ht="114.75">
      <c r="A17" t="s">
        <v>58</v>
      </c>
      <c r="E17" s="39" t="s">
        <v>11803</v>
      </c>
    </row>
    <row r="18" spans="1:16" ht="25.5">
      <c r="A18" t="s">
        <v>49</v>
      </c>
      <c s="34" t="s">
        <v>26</v>
      </c>
      <c s="34" t="s">
        <v>12697</v>
      </c>
      <c s="35" t="s">
        <v>52</v>
      </c>
      <c s="6" t="s">
        <v>12698</v>
      </c>
      <c s="36" t="s">
        <v>67</v>
      </c>
      <c s="37">
        <v>98</v>
      </c>
      <c s="36">
        <v>0</v>
      </c>
      <c s="36">
        <f>ROUND(G18*H18,6)</f>
      </c>
      <c r="L18" s="38">
        <v>0</v>
      </c>
      <c s="32">
        <f>ROUND(ROUND(L18,2)*ROUND(G18,3),2)</f>
      </c>
      <c s="36" t="s">
        <v>709</v>
      </c>
      <c>
        <f>(M18*21)/100</f>
      </c>
      <c t="s">
        <v>28</v>
      </c>
    </row>
    <row r="19" spans="1:5" ht="12.75">
      <c r="A19" s="35" t="s">
        <v>56</v>
      </c>
      <c r="E19" s="39" t="s">
        <v>1040</v>
      </c>
    </row>
    <row r="20" spans="1:5" ht="12.75">
      <c r="A20" s="35" t="s">
        <v>57</v>
      </c>
      <c r="E20" s="40" t="s">
        <v>12694</v>
      </c>
    </row>
    <row r="21" spans="1:5" ht="114.75">
      <c r="A21" t="s">
        <v>58</v>
      </c>
      <c r="E21" s="39" t="s">
        <v>11803</v>
      </c>
    </row>
    <row r="22" spans="1:16" ht="12.75">
      <c r="A22" t="s">
        <v>49</v>
      </c>
      <c s="34" t="s">
        <v>94</v>
      </c>
      <c s="34" t="s">
        <v>12699</v>
      </c>
      <c s="35" t="s">
        <v>52</v>
      </c>
      <c s="6" t="s">
        <v>12700</v>
      </c>
      <c s="36" t="s">
        <v>67</v>
      </c>
      <c s="37">
        <v>6</v>
      </c>
      <c s="36">
        <v>0</v>
      </c>
      <c s="36">
        <f>ROUND(G22*H22,6)</f>
      </c>
      <c r="L22" s="38">
        <v>0</v>
      </c>
      <c s="32">
        <f>ROUND(ROUND(L22,2)*ROUND(G22,3),2)</f>
      </c>
      <c s="36" t="s">
        <v>709</v>
      </c>
      <c>
        <f>(M22*21)/100</f>
      </c>
      <c t="s">
        <v>28</v>
      </c>
    </row>
    <row r="23" spans="1:5" ht="12.75">
      <c r="A23" s="35" t="s">
        <v>56</v>
      </c>
      <c r="E23" s="39" t="s">
        <v>1040</v>
      </c>
    </row>
    <row r="24" spans="1:5" ht="12.75">
      <c r="A24" s="35" t="s">
        <v>57</v>
      </c>
      <c r="E24" s="40" t="s">
        <v>12694</v>
      </c>
    </row>
    <row r="25" spans="1:5" ht="114.75">
      <c r="A25" t="s">
        <v>58</v>
      </c>
      <c r="E25" s="39" t="s">
        <v>11803</v>
      </c>
    </row>
    <row r="26" spans="1:16" ht="12.75">
      <c r="A26" t="s">
        <v>49</v>
      </c>
      <c s="34" t="s">
        <v>100</v>
      </c>
      <c s="34" t="s">
        <v>12699</v>
      </c>
      <c s="35" t="s">
        <v>644</v>
      </c>
      <c s="6" t="s">
        <v>12701</v>
      </c>
      <c s="36" t="s">
        <v>67</v>
      </c>
      <c s="37">
        <v>6</v>
      </c>
      <c s="36">
        <v>0</v>
      </c>
      <c s="36">
        <f>ROUND(G26*H26,6)</f>
      </c>
      <c r="L26" s="38">
        <v>0</v>
      </c>
      <c s="32">
        <f>ROUND(ROUND(L26,2)*ROUND(G26,3),2)</f>
      </c>
      <c s="36" t="s">
        <v>709</v>
      </c>
      <c>
        <f>(M26*21)/100</f>
      </c>
      <c t="s">
        <v>28</v>
      </c>
    </row>
    <row r="27" spans="1:5" ht="12.75">
      <c r="A27" s="35" t="s">
        <v>56</v>
      </c>
      <c r="E27" s="39" t="s">
        <v>1040</v>
      </c>
    </row>
    <row r="28" spans="1:5" ht="12.75">
      <c r="A28" s="35" t="s">
        <v>57</v>
      </c>
      <c r="E28" s="40" t="s">
        <v>12694</v>
      </c>
    </row>
    <row r="29" spans="1:5" ht="127.5">
      <c r="A29" t="s">
        <v>58</v>
      </c>
      <c r="E29" s="39" t="s">
        <v>12702</v>
      </c>
    </row>
    <row r="30" spans="1:16" ht="12.75">
      <c r="A30" t="s">
        <v>49</v>
      </c>
      <c s="34" t="s">
        <v>27</v>
      </c>
      <c s="34" t="s">
        <v>452</v>
      </c>
      <c s="35" t="s">
        <v>52</v>
      </c>
      <c s="6" t="s">
        <v>453</v>
      </c>
      <c s="36" t="s">
        <v>67</v>
      </c>
      <c s="37">
        <v>5</v>
      </c>
      <c s="36">
        <v>0</v>
      </c>
      <c s="36">
        <f>ROUND(G30*H30,6)</f>
      </c>
      <c r="L30" s="38">
        <v>0</v>
      </c>
      <c s="32">
        <f>ROUND(ROUND(L30,2)*ROUND(G30,3),2)</f>
      </c>
      <c s="36" t="s">
        <v>709</v>
      </c>
      <c>
        <f>(M30*21)/100</f>
      </c>
      <c t="s">
        <v>28</v>
      </c>
    </row>
    <row r="31" spans="1:5" ht="12.75">
      <c r="A31" s="35" t="s">
        <v>56</v>
      </c>
      <c r="E31" s="39" t="s">
        <v>1040</v>
      </c>
    </row>
    <row r="32" spans="1:5" ht="12.75">
      <c r="A32" s="35" t="s">
        <v>57</v>
      </c>
      <c r="E32" s="40" t="s">
        <v>12694</v>
      </c>
    </row>
    <row r="33" spans="1:5" ht="114.75">
      <c r="A33" t="s">
        <v>58</v>
      </c>
      <c r="E33" s="39" t="s">
        <v>12703</v>
      </c>
    </row>
    <row r="34" spans="1:16" ht="12.75">
      <c r="A34" t="s">
        <v>49</v>
      </c>
      <c s="34" t="s">
        <v>168</v>
      </c>
      <c s="34" t="s">
        <v>456</v>
      </c>
      <c s="35" t="s">
        <v>52</v>
      </c>
      <c s="6" t="s">
        <v>457</v>
      </c>
      <c s="36" t="s">
        <v>67</v>
      </c>
      <c s="37">
        <v>5</v>
      </c>
      <c s="36">
        <v>0</v>
      </c>
      <c s="36">
        <f>ROUND(G34*H34,6)</f>
      </c>
      <c r="L34" s="38">
        <v>0</v>
      </c>
      <c s="32">
        <f>ROUND(ROUND(L34,2)*ROUND(G34,3),2)</f>
      </c>
      <c s="36" t="s">
        <v>709</v>
      </c>
      <c>
        <f>(M34*21)/100</f>
      </c>
      <c t="s">
        <v>28</v>
      </c>
    </row>
    <row r="35" spans="1:5" ht="12.75">
      <c r="A35" s="35" t="s">
        <v>56</v>
      </c>
      <c r="E35" s="39" t="s">
        <v>1040</v>
      </c>
    </row>
    <row r="36" spans="1:5" ht="12.75">
      <c r="A36" s="35" t="s">
        <v>57</v>
      </c>
      <c r="E36" s="40" t="s">
        <v>12694</v>
      </c>
    </row>
    <row r="37" spans="1:5" ht="127.5">
      <c r="A37" t="s">
        <v>58</v>
      </c>
      <c r="E37" s="39" t="s">
        <v>12704</v>
      </c>
    </row>
    <row r="38" spans="1:16" ht="25.5">
      <c r="A38" t="s">
        <v>49</v>
      </c>
      <c s="34" t="s">
        <v>534</v>
      </c>
      <c s="34" t="s">
        <v>12705</v>
      </c>
      <c s="35" t="s">
        <v>52</v>
      </c>
      <c s="6" t="s">
        <v>12706</v>
      </c>
      <c s="36" t="s">
        <v>67</v>
      </c>
      <c s="37">
        <v>64</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89.25">
      <c r="A41" t="s">
        <v>58</v>
      </c>
      <c r="E41" s="39" t="s">
        <v>155</v>
      </c>
    </row>
    <row r="42" spans="1:16" ht="25.5">
      <c r="A42" t="s">
        <v>49</v>
      </c>
      <c s="34" t="s">
        <v>673</v>
      </c>
      <c s="34" t="s">
        <v>12707</v>
      </c>
      <c s="35" t="s">
        <v>52</v>
      </c>
      <c s="6" t="s">
        <v>12708</v>
      </c>
      <c s="36" t="s">
        <v>67</v>
      </c>
      <c s="37">
        <v>16</v>
      </c>
      <c s="36">
        <v>0</v>
      </c>
      <c s="36">
        <f>ROUND(G42*H42,6)</f>
      </c>
      <c r="L42" s="38">
        <v>0</v>
      </c>
      <c s="32">
        <f>ROUND(ROUND(L42,2)*ROUND(G42,3),2)</f>
      </c>
      <c s="36" t="s">
        <v>709</v>
      </c>
      <c>
        <f>(M42*21)/100</f>
      </c>
      <c t="s">
        <v>28</v>
      </c>
    </row>
    <row r="43" spans="1:5" ht="12.75">
      <c r="A43" s="35" t="s">
        <v>56</v>
      </c>
      <c r="E43" s="39" t="s">
        <v>1040</v>
      </c>
    </row>
    <row r="44" spans="1:5" ht="12.75">
      <c r="A44" s="35" t="s">
        <v>57</v>
      </c>
      <c r="E44" s="40" t="s">
        <v>12694</v>
      </c>
    </row>
    <row r="45" spans="1:5" ht="89.25">
      <c r="A45" t="s">
        <v>58</v>
      </c>
      <c r="E45" s="39" t="s">
        <v>12709</v>
      </c>
    </row>
    <row r="46" spans="1:16" ht="12.75">
      <c r="A46" t="s">
        <v>49</v>
      </c>
      <c s="34" t="s">
        <v>677</v>
      </c>
      <c s="34" t="s">
        <v>11992</v>
      </c>
      <c s="35" t="s">
        <v>52</v>
      </c>
      <c s="6" t="s">
        <v>11993</v>
      </c>
      <c s="36" t="s">
        <v>67</v>
      </c>
      <c s="37">
        <v>49</v>
      </c>
      <c s="36">
        <v>0</v>
      </c>
      <c s="36">
        <f>ROUND(G46*H46,6)</f>
      </c>
      <c r="L46" s="38">
        <v>0</v>
      </c>
      <c s="32">
        <f>ROUND(ROUND(L46,2)*ROUND(G46,3),2)</f>
      </c>
      <c s="36" t="s">
        <v>709</v>
      </c>
      <c>
        <f>(M46*21)/100</f>
      </c>
      <c t="s">
        <v>28</v>
      </c>
    </row>
    <row r="47" spans="1:5" ht="12.75">
      <c r="A47" s="35" t="s">
        <v>56</v>
      </c>
      <c r="E47" s="39" t="s">
        <v>1040</v>
      </c>
    </row>
    <row r="48" spans="1:5" ht="12.75">
      <c r="A48" s="35" t="s">
        <v>57</v>
      </c>
      <c r="E48" s="40" t="s">
        <v>12694</v>
      </c>
    </row>
    <row r="49" spans="1:5" ht="89.25">
      <c r="A49" t="s">
        <v>58</v>
      </c>
      <c r="E49" s="39" t="s">
        <v>12709</v>
      </c>
    </row>
    <row r="50" spans="1:13" ht="12.75">
      <c r="A50" t="s">
        <v>47</v>
      </c>
      <c r="C50" s="31" t="s">
        <v>28</v>
      </c>
      <c r="E50" s="33" t="s">
        <v>12710</v>
      </c>
      <c r="J50" s="32">
        <f>0</f>
      </c>
      <c s="32">
        <f>0</f>
      </c>
      <c s="32">
        <f>0+L51+L55</f>
      </c>
      <c s="32">
        <f>0+M51+M55</f>
      </c>
    </row>
    <row r="51" spans="1:16" ht="25.5">
      <c r="A51" t="s">
        <v>49</v>
      </c>
      <c s="34" t="s">
        <v>681</v>
      </c>
      <c s="34" t="s">
        <v>12711</v>
      </c>
      <c s="35" t="s">
        <v>52</v>
      </c>
      <c s="6" t="s">
        <v>12712</v>
      </c>
      <c s="36" t="s">
        <v>67</v>
      </c>
      <c s="37">
        <v>54</v>
      </c>
      <c s="36">
        <v>0</v>
      </c>
      <c s="36">
        <f>ROUND(G51*H51,6)</f>
      </c>
      <c r="L51" s="38">
        <v>0</v>
      </c>
      <c s="32">
        <f>ROUND(ROUND(L51,2)*ROUND(G51,3),2)</f>
      </c>
      <c s="36" t="s">
        <v>709</v>
      </c>
      <c>
        <f>(M51*21)/100</f>
      </c>
      <c t="s">
        <v>28</v>
      </c>
    </row>
    <row r="52" spans="1:5" ht="12.75">
      <c r="A52" s="35" t="s">
        <v>56</v>
      </c>
      <c r="E52" s="39" t="s">
        <v>1040</v>
      </c>
    </row>
    <row r="53" spans="1:5" ht="12.75">
      <c r="A53" s="35" t="s">
        <v>57</v>
      </c>
      <c r="E53" s="40" t="s">
        <v>12694</v>
      </c>
    </row>
    <row r="54" spans="1:5" ht="102">
      <c r="A54" t="s">
        <v>58</v>
      </c>
      <c r="E54" s="39" t="s">
        <v>11937</v>
      </c>
    </row>
    <row r="55" spans="1:16" ht="12.75">
      <c r="A55" t="s">
        <v>49</v>
      </c>
      <c s="34" t="s">
        <v>685</v>
      </c>
      <c s="34" t="s">
        <v>11975</v>
      </c>
      <c s="35" t="s">
        <v>52</v>
      </c>
      <c s="6" t="s">
        <v>11976</v>
      </c>
      <c s="36" t="s">
        <v>12713</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12694</v>
      </c>
    </row>
    <row r="58" spans="1:5" ht="102">
      <c r="A58" t="s">
        <v>58</v>
      </c>
      <c r="E58" s="39" t="s">
        <v>11937</v>
      </c>
    </row>
    <row r="59" spans="1:13" ht="12.75">
      <c r="A59" t="s">
        <v>47</v>
      </c>
      <c r="C59" s="31" t="s">
        <v>26</v>
      </c>
      <c r="E59" s="33" t="s">
        <v>6200</v>
      </c>
      <c r="J59" s="32">
        <f>0</f>
      </c>
      <c s="32">
        <f>0</f>
      </c>
      <c s="32">
        <f>0+L60+L64</f>
      </c>
      <c s="32">
        <f>0+M60+M64</f>
      </c>
    </row>
    <row r="60" spans="1:16" ht="12.75">
      <c r="A60" t="s">
        <v>49</v>
      </c>
      <c s="34" t="s">
        <v>50</v>
      </c>
      <c s="34" t="s">
        <v>11997</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6201</v>
      </c>
    </row>
    <row r="63" spans="1:5" ht="89.25">
      <c r="A63" t="s">
        <v>58</v>
      </c>
      <c r="E63" s="39" t="s">
        <v>12714</v>
      </c>
    </row>
    <row r="64" spans="1:16" ht="12.75">
      <c r="A64" t="s">
        <v>49</v>
      </c>
      <c s="34" t="s">
        <v>60</v>
      </c>
      <c s="34" t="s">
        <v>11994</v>
      </c>
      <c s="35" t="s">
        <v>52</v>
      </c>
      <c s="6" t="s">
        <v>11995</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6201</v>
      </c>
    </row>
    <row r="67" spans="1:5" ht="89.25">
      <c r="A67" t="s">
        <v>58</v>
      </c>
      <c r="E67" s="39" t="s">
        <v>11996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0.21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12686</v>
      </c>
      <c s="41">
        <f>Rekapitulace!C193</f>
      </c>
      <c s="20" t="s">
        <v>0</v>
      </c>
      <c t="s">
        <v>23</v>
      </c>
      <c t="s">
        <v>28</v>
      </c>
    </row>
    <row r="4" spans="1:16" ht="32" customHeight="1">
      <c r="A4" s="24" t="s">
        <v>20</v>
      </c>
      <c s="25" t="s">
        <v>29</v>
      </c>
      <c s="27" t="s">
        <v>12686</v>
      </c>
      <c r="E4" s="26" t="s">
        <v>12687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12726</v>
      </c>
      <c r="E8" s="30" t="s">
        <v>12725</v>
      </c>
      <c r="J8" s="29">
        <f>0+J9+J50+J59+J68</f>
      </c>
      <c s="29">
        <f>0+K9+K50+K59+K68</f>
      </c>
      <c s="29">
        <f>0+L9+L50+L59+L68</f>
      </c>
      <c s="29">
        <f>0+M9+M50+M59+M68</f>
      </c>
    </row>
    <row r="9" spans="1:13" ht="12.75">
      <c r="A9" t="s">
        <v>47</v>
      </c>
      <c r="C9" s="31" t="s">
        <v>644</v>
      </c>
      <c r="E9" s="33" t="s">
        <v>12691</v>
      </c>
      <c r="J9" s="32">
        <f>0</f>
      </c>
      <c s="32">
        <f>0</f>
      </c>
      <c s="32">
        <f>0+L10+L14+L18+L22+L26+L30+L34+L38+L42+L46</f>
      </c>
      <c s="32">
        <f>0+M10+M14+M18+M22+M26+M30+M34+M38+M42+M46</f>
      </c>
    </row>
    <row r="10" spans="1:16" ht="25.5">
      <c r="A10" t="s">
        <v>49</v>
      </c>
      <c s="34" t="s">
        <v>644</v>
      </c>
      <c s="34" t="s">
        <v>12692</v>
      </c>
      <c s="35" t="s">
        <v>52</v>
      </c>
      <c s="6" t="s">
        <v>12693</v>
      </c>
      <c s="36" t="s">
        <v>67</v>
      </c>
      <c s="37">
        <v>13</v>
      </c>
      <c s="36">
        <v>0</v>
      </c>
      <c s="36">
        <f>ROUND(G10*H10,6)</f>
      </c>
      <c r="L10" s="38">
        <v>0</v>
      </c>
      <c s="32">
        <f>ROUND(ROUND(L10,2)*ROUND(G10,3),2)</f>
      </c>
      <c s="36" t="s">
        <v>709</v>
      </c>
      <c>
        <f>(M10*21)/100</f>
      </c>
      <c t="s">
        <v>28</v>
      </c>
    </row>
    <row r="11" spans="1:5" ht="12.75">
      <c r="A11" s="35" t="s">
        <v>56</v>
      </c>
      <c r="E11" s="39" t="s">
        <v>1040</v>
      </c>
    </row>
    <row r="12" spans="1:5" ht="12.75">
      <c r="A12" s="35" t="s">
        <v>57</v>
      </c>
      <c r="E12" s="40" t="s">
        <v>12694</v>
      </c>
    </row>
    <row r="13" spans="1:5" ht="114.75">
      <c r="A13" t="s">
        <v>58</v>
      </c>
      <c r="E13" s="39" t="s">
        <v>11803</v>
      </c>
    </row>
    <row r="14" spans="1:16" ht="25.5">
      <c r="A14" t="s">
        <v>49</v>
      </c>
      <c s="34" t="s">
        <v>28</v>
      </c>
      <c s="34" t="s">
        <v>12695</v>
      </c>
      <c s="35" t="s">
        <v>52</v>
      </c>
      <c s="6" t="s">
        <v>12696</v>
      </c>
      <c s="36" t="s">
        <v>67</v>
      </c>
      <c s="37">
        <v>2</v>
      </c>
      <c s="36">
        <v>0</v>
      </c>
      <c s="36">
        <f>ROUND(G14*H14,6)</f>
      </c>
      <c r="L14" s="38">
        <v>0</v>
      </c>
      <c s="32">
        <f>ROUND(ROUND(L14,2)*ROUND(G14,3),2)</f>
      </c>
      <c s="36" t="s">
        <v>709</v>
      </c>
      <c>
        <f>(M14*21)/100</f>
      </c>
      <c t="s">
        <v>28</v>
      </c>
    </row>
    <row r="15" spans="1:5" ht="12.75">
      <c r="A15" s="35" t="s">
        <v>56</v>
      </c>
      <c r="E15" s="39" t="s">
        <v>1040</v>
      </c>
    </row>
    <row r="16" spans="1:5" ht="12.75">
      <c r="A16" s="35" t="s">
        <v>57</v>
      </c>
      <c r="E16" s="40" t="s">
        <v>12694</v>
      </c>
    </row>
    <row r="17" spans="1:5" ht="114.75">
      <c r="A17" t="s">
        <v>58</v>
      </c>
      <c r="E17" s="39" t="s">
        <v>11803</v>
      </c>
    </row>
    <row r="18" spans="1:16" ht="25.5">
      <c r="A18" t="s">
        <v>49</v>
      </c>
      <c s="34" t="s">
        <v>26</v>
      </c>
      <c s="34" t="s">
        <v>12697</v>
      </c>
      <c s="35" t="s">
        <v>52</v>
      </c>
      <c s="6" t="s">
        <v>12698</v>
      </c>
      <c s="36" t="s">
        <v>67</v>
      </c>
      <c s="37">
        <v>45</v>
      </c>
      <c s="36">
        <v>0</v>
      </c>
      <c s="36">
        <f>ROUND(G18*H18,6)</f>
      </c>
      <c r="L18" s="38">
        <v>0</v>
      </c>
      <c s="32">
        <f>ROUND(ROUND(L18,2)*ROUND(G18,3),2)</f>
      </c>
      <c s="36" t="s">
        <v>709</v>
      </c>
      <c>
        <f>(M18*21)/100</f>
      </c>
      <c t="s">
        <v>28</v>
      </c>
    </row>
    <row r="19" spans="1:5" ht="12.75">
      <c r="A19" s="35" t="s">
        <v>56</v>
      </c>
      <c r="E19" s="39" t="s">
        <v>1040</v>
      </c>
    </row>
    <row r="20" spans="1:5" ht="12.75">
      <c r="A20" s="35" t="s">
        <v>57</v>
      </c>
      <c r="E20" s="40" t="s">
        <v>12694</v>
      </c>
    </row>
    <row r="21" spans="1:5" ht="114.75">
      <c r="A21" t="s">
        <v>58</v>
      </c>
      <c r="E21" s="39" t="s">
        <v>11803</v>
      </c>
    </row>
    <row r="22" spans="1:16" ht="12.75">
      <c r="A22" t="s">
        <v>49</v>
      </c>
      <c s="34" t="s">
        <v>94</v>
      </c>
      <c s="34" t="s">
        <v>12699</v>
      </c>
      <c s="35" t="s">
        <v>52</v>
      </c>
      <c s="6" t="s">
        <v>12700</v>
      </c>
      <c s="36" t="s">
        <v>67</v>
      </c>
      <c s="37">
        <v>5</v>
      </c>
      <c s="36">
        <v>0</v>
      </c>
      <c s="36">
        <f>ROUND(G22*H22,6)</f>
      </c>
      <c r="L22" s="38">
        <v>0</v>
      </c>
      <c s="32">
        <f>ROUND(ROUND(L22,2)*ROUND(G22,3),2)</f>
      </c>
      <c s="36" t="s">
        <v>709</v>
      </c>
      <c>
        <f>(M22*21)/100</f>
      </c>
      <c t="s">
        <v>28</v>
      </c>
    </row>
    <row r="23" spans="1:5" ht="12.75">
      <c r="A23" s="35" t="s">
        <v>56</v>
      </c>
      <c r="E23" s="39" t="s">
        <v>1040</v>
      </c>
    </row>
    <row r="24" spans="1:5" ht="12.75">
      <c r="A24" s="35" t="s">
        <v>57</v>
      </c>
      <c r="E24" s="40" t="s">
        <v>12694</v>
      </c>
    </row>
    <row r="25" spans="1:5" ht="114.75">
      <c r="A25" t="s">
        <v>58</v>
      </c>
      <c r="E25" s="39" t="s">
        <v>11803</v>
      </c>
    </row>
    <row r="26" spans="1:16" ht="12.75">
      <c r="A26" t="s">
        <v>49</v>
      </c>
      <c s="34" t="s">
        <v>100</v>
      </c>
      <c s="34" t="s">
        <v>12699</v>
      </c>
      <c s="35" t="s">
        <v>644</v>
      </c>
      <c s="6" t="s">
        <v>12701</v>
      </c>
      <c s="36" t="s">
        <v>67</v>
      </c>
      <c s="37">
        <v>5</v>
      </c>
      <c s="36">
        <v>0</v>
      </c>
      <c s="36">
        <f>ROUND(G26*H26,6)</f>
      </c>
      <c r="L26" s="38">
        <v>0</v>
      </c>
      <c s="32">
        <f>ROUND(ROUND(L26,2)*ROUND(G26,3),2)</f>
      </c>
      <c s="36" t="s">
        <v>709</v>
      </c>
      <c>
        <f>(M26*21)/100</f>
      </c>
      <c t="s">
        <v>28</v>
      </c>
    </row>
    <row r="27" spans="1:5" ht="12.75">
      <c r="A27" s="35" t="s">
        <v>56</v>
      </c>
      <c r="E27" s="39" t="s">
        <v>1040</v>
      </c>
    </row>
    <row r="28" spans="1:5" ht="12.75">
      <c r="A28" s="35" t="s">
        <v>57</v>
      </c>
      <c r="E28" s="40" t="s">
        <v>12694</v>
      </c>
    </row>
    <row r="29" spans="1:5" ht="127.5">
      <c r="A29" t="s">
        <v>58</v>
      </c>
      <c r="E29" s="39" t="s">
        <v>12702</v>
      </c>
    </row>
    <row r="30" spans="1:16" ht="12.75">
      <c r="A30" t="s">
        <v>49</v>
      </c>
      <c s="34" t="s">
        <v>27</v>
      </c>
      <c s="34" t="s">
        <v>452</v>
      </c>
      <c s="35" t="s">
        <v>52</v>
      </c>
      <c s="6" t="s">
        <v>453</v>
      </c>
      <c s="36" t="s">
        <v>67</v>
      </c>
      <c s="37">
        <v>4</v>
      </c>
      <c s="36">
        <v>0</v>
      </c>
      <c s="36">
        <f>ROUND(G30*H30,6)</f>
      </c>
      <c r="L30" s="38">
        <v>0</v>
      </c>
      <c s="32">
        <f>ROUND(ROUND(L30,2)*ROUND(G30,3),2)</f>
      </c>
      <c s="36" t="s">
        <v>709</v>
      </c>
      <c>
        <f>(M30*21)/100</f>
      </c>
      <c t="s">
        <v>28</v>
      </c>
    </row>
    <row r="31" spans="1:5" ht="12.75">
      <c r="A31" s="35" t="s">
        <v>56</v>
      </c>
      <c r="E31" s="39" t="s">
        <v>1040</v>
      </c>
    </row>
    <row r="32" spans="1:5" ht="12.75">
      <c r="A32" s="35" t="s">
        <v>57</v>
      </c>
      <c r="E32" s="40" t="s">
        <v>12694</v>
      </c>
    </row>
    <row r="33" spans="1:5" ht="114.75">
      <c r="A33" t="s">
        <v>58</v>
      </c>
      <c r="E33" s="39" t="s">
        <v>12703</v>
      </c>
    </row>
    <row r="34" spans="1:16" ht="12.75">
      <c r="A34" t="s">
        <v>49</v>
      </c>
      <c s="34" t="s">
        <v>168</v>
      </c>
      <c s="34" t="s">
        <v>456</v>
      </c>
      <c s="35" t="s">
        <v>52</v>
      </c>
      <c s="6" t="s">
        <v>457</v>
      </c>
      <c s="36" t="s">
        <v>67</v>
      </c>
      <c s="37">
        <v>4</v>
      </c>
      <c s="36">
        <v>0</v>
      </c>
      <c s="36">
        <f>ROUND(G34*H34,6)</f>
      </c>
      <c r="L34" s="38">
        <v>0</v>
      </c>
      <c s="32">
        <f>ROUND(ROUND(L34,2)*ROUND(G34,3),2)</f>
      </c>
      <c s="36" t="s">
        <v>709</v>
      </c>
      <c>
        <f>(M34*21)/100</f>
      </c>
      <c t="s">
        <v>28</v>
      </c>
    </row>
    <row r="35" spans="1:5" ht="12.75">
      <c r="A35" s="35" t="s">
        <v>56</v>
      </c>
      <c r="E35" s="39" t="s">
        <v>1040</v>
      </c>
    </row>
    <row r="36" spans="1:5" ht="12.75">
      <c r="A36" s="35" t="s">
        <v>57</v>
      </c>
      <c r="E36" s="40" t="s">
        <v>12694</v>
      </c>
    </row>
    <row r="37" spans="1:5" ht="127.5">
      <c r="A37" t="s">
        <v>58</v>
      </c>
      <c r="E37" s="39" t="s">
        <v>12704</v>
      </c>
    </row>
    <row r="38" spans="1:16" ht="25.5">
      <c r="A38" t="s">
        <v>49</v>
      </c>
      <c s="34" t="s">
        <v>534</v>
      </c>
      <c s="34" t="s">
        <v>12705</v>
      </c>
      <c s="35" t="s">
        <v>52</v>
      </c>
      <c s="6" t="s">
        <v>12706</v>
      </c>
      <c s="36" t="s">
        <v>67</v>
      </c>
      <c s="37">
        <v>76</v>
      </c>
      <c s="36">
        <v>0</v>
      </c>
      <c s="36">
        <f>ROUND(G38*H38,6)</f>
      </c>
      <c r="L38" s="38">
        <v>0</v>
      </c>
      <c s="32">
        <f>ROUND(ROUND(L38,2)*ROUND(G38,3),2)</f>
      </c>
      <c s="36" t="s">
        <v>709</v>
      </c>
      <c>
        <f>(M38*21)/100</f>
      </c>
      <c t="s">
        <v>28</v>
      </c>
    </row>
    <row r="39" spans="1:5" ht="12.75">
      <c r="A39" s="35" t="s">
        <v>56</v>
      </c>
      <c r="E39" s="39" t="s">
        <v>1040</v>
      </c>
    </row>
    <row r="40" spans="1:5" ht="12.75">
      <c r="A40" s="35" t="s">
        <v>57</v>
      </c>
      <c r="E40" s="40" t="s">
        <v>6185</v>
      </c>
    </row>
    <row r="41" spans="1:5" ht="89.25">
      <c r="A41" t="s">
        <v>58</v>
      </c>
      <c r="E41" s="39" t="s">
        <v>155</v>
      </c>
    </row>
    <row r="42" spans="1:16" ht="25.5">
      <c r="A42" t="s">
        <v>49</v>
      </c>
      <c s="34" t="s">
        <v>673</v>
      </c>
      <c s="34" t="s">
        <v>12707</v>
      </c>
      <c s="35" t="s">
        <v>52</v>
      </c>
      <c s="6" t="s">
        <v>12708</v>
      </c>
      <c s="36" t="s">
        <v>67</v>
      </c>
      <c s="37">
        <v>19</v>
      </c>
      <c s="36">
        <v>0</v>
      </c>
      <c s="36">
        <f>ROUND(G42*H42,6)</f>
      </c>
      <c r="L42" s="38">
        <v>0</v>
      </c>
      <c s="32">
        <f>ROUND(ROUND(L42,2)*ROUND(G42,3),2)</f>
      </c>
      <c s="36" t="s">
        <v>709</v>
      </c>
      <c>
        <f>(M42*21)/100</f>
      </c>
      <c t="s">
        <v>28</v>
      </c>
    </row>
    <row r="43" spans="1:5" ht="12.75">
      <c r="A43" s="35" t="s">
        <v>56</v>
      </c>
      <c r="E43" s="39" t="s">
        <v>1040</v>
      </c>
    </row>
    <row r="44" spans="1:5" ht="12.75">
      <c r="A44" s="35" t="s">
        <v>57</v>
      </c>
      <c r="E44" s="40" t="s">
        <v>12694</v>
      </c>
    </row>
    <row r="45" spans="1:5" ht="89.25">
      <c r="A45" t="s">
        <v>58</v>
      </c>
      <c r="E45" s="39" t="s">
        <v>12709</v>
      </c>
    </row>
    <row r="46" spans="1:16" ht="12.75">
      <c r="A46" t="s">
        <v>49</v>
      </c>
      <c s="34" t="s">
        <v>677</v>
      </c>
      <c s="34" t="s">
        <v>11992</v>
      </c>
      <c s="35" t="s">
        <v>52</v>
      </c>
      <c s="6" t="s">
        <v>11993</v>
      </c>
      <c s="36" t="s">
        <v>67</v>
      </c>
      <c s="37">
        <v>15</v>
      </c>
      <c s="36">
        <v>0</v>
      </c>
      <c s="36">
        <f>ROUND(G46*H46,6)</f>
      </c>
      <c r="L46" s="38">
        <v>0</v>
      </c>
      <c s="32">
        <f>ROUND(ROUND(L46,2)*ROUND(G46,3),2)</f>
      </c>
      <c s="36" t="s">
        <v>709</v>
      </c>
      <c>
        <f>(M46*21)/100</f>
      </c>
      <c t="s">
        <v>28</v>
      </c>
    </row>
    <row r="47" spans="1:5" ht="12.75">
      <c r="A47" s="35" t="s">
        <v>56</v>
      </c>
      <c r="E47" s="39" t="s">
        <v>1040</v>
      </c>
    </row>
    <row r="48" spans="1:5" ht="12.75">
      <c r="A48" s="35" t="s">
        <v>57</v>
      </c>
      <c r="E48" s="40" t="s">
        <v>12694</v>
      </c>
    </row>
    <row r="49" spans="1:5" ht="89.25">
      <c r="A49" t="s">
        <v>58</v>
      </c>
      <c r="E49" s="39" t="s">
        <v>12709</v>
      </c>
    </row>
    <row r="50" spans="1:13" ht="12.75">
      <c r="A50" t="s">
        <v>47</v>
      </c>
      <c r="C50" s="31" t="s">
        <v>28</v>
      </c>
      <c r="E50" s="33" t="s">
        <v>12710</v>
      </c>
      <c r="J50" s="32">
        <f>0</f>
      </c>
      <c s="32">
        <f>0</f>
      </c>
      <c s="32">
        <f>0+L51+L55</f>
      </c>
      <c s="32">
        <f>0+M51+M55</f>
      </c>
    </row>
    <row r="51" spans="1:16" ht="25.5">
      <c r="A51" t="s">
        <v>49</v>
      </c>
      <c s="34" t="s">
        <v>681</v>
      </c>
      <c s="34" t="s">
        <v>12711</v>
      </c>
      <c s="35" t="s">
        <v>52</v>
      </c>
      <c s="6" t="s">
        <v>12712</v>
      </c>
      <c s="36" t="s">
        <v>67</v>
      </c>
      <c s="37">
        <v>26</v>
      </c>
      <c s="36">
        <v>0</v>
      </c>
      <c s="36">
        <f>ROUND(G51*H51,6)</f>
      </c>
      <c r="L51" s="38">
        <v>0</v>
      </c>
      <c s="32">
        <f>ROUND(ROUND(L51,2)*ROUND(G51,3),2)</f>
      </c>
      <c s="36" t="s">
        <v>709</v>
      </c>
      <c>
        <f>(M51*21)/100</f>
      </c>
      <c t="s">
        <v>28</v>
      </c>
    </row>
    <row r="52" spans="1:5" ht="12.75">
      <c r="A52" s="35" t="s">
        <v>56</v>
      </c>
      <c r="E52" s="39" t="s">
        <v>1040</v>
      </c>
    </row>
    <row r="53" spans="1:5" ht="12.75">
      <c r="A53" s="35" t="s">
        <v>57</v>
      </c>
      <c r="E53" s="40" t="s">
        <v>12694</v>
      </c>
    </row>
    <row r="54" spans="1:5" ht="102">
      <c r="A54" t="s">
        <v>58</v>
      </c>
      <c r="E54" s="39" t="s">
        <v>11937</v>
      </c>
    </row>
    <row r="55" spans="1:16" ht="12.75">
      <c r="A55" t="s">
        <v>49</v>
      </c>
      <c s="34" t="s">
        <v>685</v>
      </c>
      <c s="34" t="s">
        <v>11975</v>
      </c>
      <c s="35" t="s">
        <v>52</v>
      </c>
      <c s="6" t="s">
        <v>11976</v>
      </c>
      <c s="36" t="s">
        <v>12713</v>
      </c>
      <c s="37">
        <v>20</v>
      </c>
      <c s="36">
        <v>0</v>
      </c>
      <c s="36">
        <f>ROUND(G55*H55,6)</f>
      </c>
      <c r="L55" s="38">
        <v>0</v>
      </c>
      <c s="32">
        <f>ROUND(ROUND(L55,2)*ROUND(G55,3),2)</f>
      </c>
      <c s="36" t="s">
        <v>709</v>
      </c>
      <c>
        <f>(M55*21)/100</f>
      </c>
      <c t="s">
        <v>28</v>
      </c>
    </row>
    <row r="56" spans="1:5" ht="12.75">
      <c r="A56" s="35" t="s">
        <v>56</v>
      </c>
      <c r="E56" s="39" t="s">
        <v>1040</v>
      </c>
    </row>
    <row r="57" spans="1:5" ht="12.75">
      <c r="A57" s="35" t="s">
        <v>57</v>
      </c>
      <c r="E57" s="40" t="s">
        <v>12694</v>
      </c>
    </row>
    <row r="58" spans="1:5" ht="102">
      <c r="A58" t="s">
        <v>58</v>
      </c>
      <c r="E58" s="39" t="s">
        <v>11937</v>
      </c>
    </row>
    <row r="59" spans="1:13" ht="12.75">
      <c r="A59" t="s">
        <v>47</v>
      </c>
      <c r="C59" s="31" t="s">
        <v>26</v>
      </c>
      <c r="E59" s="33" t="s">
        <v>6200</v>
      </c>
      <c r="J59" s="32">
        <f>0</f>
      </c>
      <c s="32">
        <f>0</f>
      </c>
      <c s="32">
        <f>0+L60+L64</f>
      </c>
      <c s="32">
        <f>0+M60+M64</f>
      </c>
    </row>
    <row r="60" spans="1:16" ht="12.75">
      <c r="A60" t="s">
        <v>49</v>
      </c>
      <c s="34" t="s">
        <v>50</v>
      </c>
      <c s="34" t="s">
        <v>11997</v>
      </c>
      <c s="35" t="s">
        <v>52</v>
      </c>
      <c s="6" t="s">
        <v>510</v>
      </c>
      <c s="36" t="s">
        <v>67</v>
      </c>
      <c s="37">
        <v>1</v>
      </c>
      <c s="36">
        <v>0</v>
      </c>
      <c s="36">
        <f>ROUND(G60*H60,6)</f>
      </c>
      <c r="L60" s="38">
        <v>0</v>
      </c>
      <c s="32">
        <f>ROUND(ROUND(L60,2)*ROUND(G60,3),2)</f>
      </c>
      <c s="36" t="s">
        <v>709</v>
      </c>
      <c>
        <f>(M60*21)/100</f>
      </c>
      <c t="s">
        <v>28</v>
      </c>
    </row>
    <row r="61" spans="1:5" ht="12.75">
      <c r="A61" s="35" t="s">
        <v>56</v>
      </c>
      <c r="E61" s="39" t="s">
        <v>1040</v>
      </c>
    </row>
    <row r="62" spans="1:5" ht="12.75">
      <c r="A62" s="35" t="s">
        <v>57</v>
      </c>
      <c r="E62" s="40" t="s">
        <v>6201</v>
      </c>
    </row>
    <row r="63" spans="1:5" ht="89.25">
      <c r="A63" t="s">
        <v>58</v>
      </c>
      <c r="E63" s="39" t="s">
        <v>12714</v>
      </c>
    </row>
    <row r="64" spans="1:16" ht="12.75">
      <c r="A64" t="s">
        <v>49</v>
      </c>
      <c s="34" t="s">
        <v>60</v>
      </c>
      <c s="34" t="s">
        <v>11994</v>
      </c>
      <c s="35" t="s">
        <v>52</v>
      </c>
      <c s="6" t="s">
        <v>11995</v>
      </c>
      <c s="36" t="s">
        <v>67</v>
      </c>
      <c s="37">
        <v>1</v>
      </c>
      <c s="36">
        <v>0</v>
      </c>
      <c s="36">
        <f>ROUND(G64*H64,6)</f>
      </c>
      <c r="L64" s="38">
        <v>0</v>
      </c>
      <c s="32">
        <f>ROUND(ROUND(L64,2)*ROUND(G64,3),2)</f>
      </c>
      <c s="36" t="s">
        <v>709</v>
      </c>
      <c>
        <f>(M64*21)/100</f>
      </c>
      <c t="s">
        <v>28</v>
      </c>
    </row>
    <row r="65" spans="1:5" ht="12.75">
      <c r="A65" s="35" t="s">
        <v>56</v>
      </c>
      <c r="E65" s="39" t="s">
        <v>1040</v>
      </c>
    </row>
    <row r="66" spans="1:5" ht="12.75">
      <c r="A66" s="35" t="s">
        <v>57</v>
      </c>
      <c r="E66" s="40" t="s">
        <v>6201</v>
      </c>
    </row>
    <row r="67" spans="1:5" ht="89.25">
      <c r="A67" t="s">
        <v>58</v>
      </c>
      <c r="E67" s="39" t="s">
        <v>11996</v>
      </c>
    </row>
    <row r="68" spans="1:13" ht="12.75">
      <c r="A68" t="s">
        <v>47</v>
      </c>
      <c r="C68" s="31" t="s">
        <v>642</v>
      </c>
      <c r="E68" s="33" t="s">
        <v>643</v>
      </c>
      <c r="J68" s="32">
        <f>0</f>
      </c>
      <c s="32">
        <f>0</f>
      </c>
      <c s="32">
        <f>0+L69</f>
      </c>
      <c s="32">
        <f>0+M69</f>
      </c>
    </row>
    <row r="69" spans="1:16" ht="25.5">
      <c r="A69" t="s">
        <v>49</v>
      </c>
      <c s="34" t="s">
        <v>64</v>
      </c>
      <c s="34" t="s">
        <v>670</v>
      </c>
      <c s="35" t="s">
        <v>671</v>
      </c>
      <c s="6" t="s">
        <v>672</v>
      </c>
      <c s="36" t="s">
        <v>648</v>
      </c>
      <c s="37">
        <v>0.11</v>
      </c>
      <c s="36">
        <v>0</v>
      </c>
      <c s="36">
        <f>ROUND(G69*H69,6)</f>
      </c>
      <c r="L69" s="38">
        <v>0</v>
      </c>
      <c s="32">
        <f>ROUND(ROUND(L69,2)*ROUND(G69,3),2)</f>
      </c>
      <c s="36" t="s">
        <v>649</v>
      </c>
      <c>
        <f>(M69*21)/100</f>
      </c>
      <c t="s">
        <v>28</v>
      </c>
    </row>
    <row r="70" spans="1:5" ht="25.5">
      <c r="A70" s="35" t="s">
        <v>56</v>
      </c>
      <c r="E70" s="39" t="s">
        <v>650</v>
      </c>
    </row>
    <row r="71" spans="1:5" ht="12.75">
      <c r="A71" s="35" t="s">
        <v>57</v>
      </c>
      <c r="E71" s="40" t="s">
        <v>52</v>
      </c>
    </row>
    <row r="72" spans="1:5" ht="102">
      <c r="A72" t="s">
        <v>58</v>
      </c>
      <c r="E72"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12727</v>
      </c>
      <c s="41">
        <f>Rekapitulace!C199</f>
      </c>
      <c s="20" t="s">
        <v>0</v>
      </c>
      <c t="s">
        <v>23</v>
      </c>
      <c t="s">
        <v>28</v>
      </c>
    </row>
    <row r="4" spans="1:16" ht="32" customHeight="1">
      <c r="A4" s="24" t="s">
        <v>20</v>
      </c>
      <c s="25" t="s">
        <v>29</v>
      </c>
      <c s="27" t="s">
        <v>12727</v>
      </c>
      <c r="E4" s="26" t="s">
        <v>12728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12731</v>
      </c>
      <c r="E8" s="30" t="s">
        <v>12730</v>
      </c>
      <c r="J8" s="29">
        <f>0+J9+J18+J23+J28+J33+J38+J43+J52</f>
      </c>
      <c s="29">
        <f>0+K9+K18+K23+K28+K33+K38+K43+K52</f>
      </c>
      <c s="29">
        <f>0+L9+L18+L23+L28+L33+L38+L43+L52</f>
      </c>
      <c s="29">
        <f>0+M9+M18+M23+M28+M33+M38+M43+M52</f>
      </c>
    </row>
    <row r="9" spans="1:13" ht="12.75">
      <c r="A9" t="s">
        <v>47</v>
      </c>
      <c r="C9" s="31" t="s">
        <v>644</v>
      </c>
      <c r="E9" s="33" t="s">
        <v>2559</v>
      </c>
      <c r="J9" s="32">
        <f>0</f>
      </c>
      <c s="32">
        <f>0</f>
      </c>
      <c s="32">
        <f>0+L10+L14</f>
      </c>
      <c s="32">
        <f>0+M10+M14</f>
      </c>
    </row>
    <row r="10" spans="1:16" ht="25.5">
      <c r="A10" t="s">
        <v>49</v>
      </c>
      <c s="34" t="s">
        <v>644</v>
      </c>
      <c s="34" t="s">
        <v>2189</v>
      </c>
      <c s="35" t="s">
        <v>2190</v>
      </c>
      <c s="6" t="s">
        <v>2191</v>
      </c>
      <c s="36" t="s">
        <v>648</v>
      </c>
      <c s="37">
        <v>4</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6" ht="25.5">
      <c r="A14" t="s">
        <v>49</v>
      </c>
      <c s="34" t="s">
        <v>28</v>
      </c>
      <c s="34" t="s">
        <v>3126</v>
      </c>
      <c s="35" t="s">
        <v>3127</v>
      </c>
      <c s="6" t="s">
        <v>3128</v>
      </c>
      <c s="36" t="s">
        <v>648</v>
      </c>
      <c s="37">
        <v>1</v>
      </c>
      <c s="36">
        <v>0</v>
      </c>
      <c s="36">
        <f>ROUND(G14*H14,6)</f>
      </c>
      <c r="L14" s="38">
        <v>0</v>
      </c>
      <c s="32">
        <f>ROUND(ROUND(L14,2)*ROUND(G14,3),2)</f>
      </c>
      <c s="36" t="s">
        <v>649</v>
      </c>
      <c>
        <f>(M14*21)/100</f>
      </c>
      <c t="s">
        <v>28</v>
      </c>
    </row>
    <row r="15" spans="1:5" ht="25.5">
      <c r="A15" s="35" t="s">
        <v>56</v>
      </c>
      <c r="E15" s="39" t="s">
        <v>650</v>
      </c>
    </row>
    <row r="16" spans="1:5" ht="12.75">
      <c r="A16" s="35" t="s">
        <v>57</v>
      </c>
      <c r="E16" s="40" t="s">
        <v>52</v>
      </c>
    </row>
    <row r="17" spans="1:5" ht="102">
      <c r="A17" t="s">
        <v>58</v>
      </c>
      <c r="E17" s="39" t="s">
        <v>651</v>
      </c>
    </row>
    <row r="18" spans="1:13" ht="12.75">
      <c r="A18" t="s">
        <v>47</v>
      </c>
      <c r="C18" s="31" t="s">
        <v>685</v>
      </c>
      <c r="E18" s="33" t="s">
        <v>2563</v>
      </c>
      <c r="J18" s="32">
        <f>0</f>
      </c>
      <c s="32">
        <f>0</f>
      </c>
      <c s="32">
        <f>0+L19</f>
      </c>
      <c s="32">
        <f>0+M19</f>
      </c>
    </row>
    <row r="19" spans="1:16" ht="12.75">
      <c r="A19" t="s">
        <v>49</v>
      </c>
      <c s="34" t="s">
        <v>100</v>
      </c>
      <c s="34" t="s">
        <v>2564</v>
      </c>
      <c s="35" t="s">
        <v>52</v>
      </c>
      <c s="6" t="s">
        <v>2565</v>
      </c>
      <c s="36" t="s">
        <v>75</v>
      </c>
      <c s="37">
        <v>11</v>
      </c>
      <c s="36">
        <v>0</v>
      </c>
      <c s="36">
        <f>ROUND(G19*H19,6)</f>
      </c>
      <c r="L19" s="38">
        <v>0</v>
      </c>
      <c s="32">
        <f>ROUND(ROUND(L19,2)*ROUND(G19,3),2)</f>
      </c>
      <c s="36" t="s">
        <v>709</v>
      </c>
      <c>
        <f>(M19*21)/100</f>
      </c>
      <c t="s">
        <v>28</v>
      </c>
    </row>
    <row r="20" spans="1:5" ht="12.75">
      <c r="A20" s="35" t="s">
        <v>56</v>
      </c>
      <c r="E20" s="39" t="s">
        <v>52</v>
      </c>
    </row>
    <row r="21" spans="1:5" ht="12.75">
      <c r="A21" s="35" t="s">
        <v>57</v>
      </c>
      <c r="E21" s="40" t="s">
        <v>52</v>
      </c>
    </row>
    <row r="22" spans="1:5" ht="38.25">
      <c r="A22" t="s">
        <v>58</v>
      </c>
      <c r="E22" s="39" t="s">
        <v>2567</v>
      </c>
    </row>
    <row r="23" spans="1:13" ht="12.75">
      <c r="A23" t="s">
        <v>47</v>
      </c>
      <c r="C23" s="31" t="s">
        <v>50</v>
      </c>
      <c r="E23" s="33" t="s">
        <v>2568</v>
      </c>
      <c r="J23" s="32">
        <f>0</f>
      </c>
      <c s="32">
        <f>0</f>
      </c>
      <c s="32">
        <f>0+L24</f>
      </c>
      <c s="32">
        <f>0+M24</f>
      </c>
    </row>
    <row r="24" spans="1:16" ht="12.75">
      <c r="A24" t="s">
        <v>49</v>
      </c>
      <c s="34" t="s">
        <v>27</v>
      </c>
      <c s="34" t="s">
        <v>2569</v>
      </c>
      <c s="35" t="s">
        <v>52</v>
      </c>
      <c s="6" t="s">
        <v>2570</v>
      </c>
      <c s="36" t="s">
        <v>75</v>
      </c>
      <c s="37">
        <v>24</v>
      </c>
      <c s="36">
        <v>0</v>
      </c>
      <c s="36">
        <f>ROUND(G24*H24,6)</f>
      </c>
      <c r="L24" s="38">
        <v>0</v>
      </c>
      <c s="32">
        <f>ROUND(ROUND(L24,2)*ROUND(G24,3),2)</f>
      </c>
      <c s="36" t="s">
        <v>709</v>
      </c>
      <c>
        <f>(M24*21)/100</f>
      </c>
      <c t="s">
        <v>28</v>
      </c>
    </row>
    <row r="25" spans="1:5" ht="12.75">
      <c r="A25" s="35" t="s">
        <v>56</v>
      </c>
      <c r="E25" s="39" t="s">
        <v>52</v>
      </c>
    </row>
    <row r="26" spans="1:5" ht="12.75">
      <c r="A26" s="35" t="s">
        <v>57</v>
      </c>
      <c r="E26" s="40" t="s">
        <v>52</v>
      </c>
    </row>
    <row r="27" spans="1:5" ht="318.75">
      <c r="A27" t="s">
        <v>58</v>
      </c>
      <c r="E27" s="39" t="s">
        <v>2572</v>
      </c>
    </row>
    <row r="28" spans="1:13" ht="12.75">
      <c r="A28" t="s">
        <v>47</v>
      </c>
      <c r="C28" s="31" t="s">
        <v>72</v>
      </c>
      <c r="E28" s="33" t="s">
        <v>2573</v>
      </c>
      <c r="J28" s="32">
        <f>0</f>
      </c>
      <c s="32">
        <f>0</f>
      </c>
      <c s="32">
        <f>0+L29</f>
      </c>
      <c s="32">
        <f>0+M29</f>
      </c>
    </row>
    <row r="29" spans="1:16" ht="12.75">
      <c r="A29" t="s">
        <v>49</v>
      </c>
      <c s="34" t="s">
        <v>168</v>
      </c>
      <c s="34" t="s">
        <v>165</v>
      </c>
      <c s="35" t="s">
        <v>52</v>
      </c>
      <c s="6" t="s">
        <v>166</v>
      </c>
      <c s="36" t="s">
        <v>75</v>
      </c>
      <c s="37">
        <v>24</v>
      </c>
      <c s="36">
        <v>0</v>
      </c>
      <c s="36">
        <f>ROUND(G29*H29,6)</f>
      </c>
      <c r="L29" s="38">
        <v>0</v>
      </c>
      <c s="32">
        <f>ROUND(ROUND(L29,2)*ROUND(G29,3),2)</f>
      </c>
      <c s="36" t="s">
        <v>709</v>
      </c>
      <c>
        <f>(M29*21)/100</f>
      </c>
      <c t="s">
        <v>28</v>
      </c>
    </row>
    <row r="30" spans="1:5" ht="12.75">
      <c r="A30" s="35" t="s">
        <v>56</v>
      </c>
      <c r="E30" s="39" t="s">
        <v>52</v>
      </c>
    </row>
    <row r="31" spans="1:5" ht="12.75">
      <c r="A31" s="35" t="s">
        <v>57</v>
      </c>
      <c r="E31" s="40" t="s">
        <v>52</v>
      </c>
    </row>
    <row r="32" spans="1:5" ht="229.5">
      <c r="A32" t="s">
        <v>58</v>
      </c>
      <c r="E32" s="39" t="s">
        <v>167</v>
      </c>
    </row>
    <row r="33" spans="1:13" ht="12.75">
      <c r="A33" t="s">
        <v>47</v>
      </c>
      <c r="C33" s="31" t="s">
        <v>28</v>
      </c>
      <c r="E33" s="33" t="s">
        <v>2585</v>
      </c>
      <c r="J33" s="32">
        <f>0</f>
      </c>
      <c s="32">
        <f>0</f>
      </c>
      <c s="32">
        <f>0+L34</f>
      </c>
      <c s="32">
        <f>0+M34</f>
      </c>
    </row>
    <row r="34" spans="1:16" ht="12.75">
      <c r="A34" t="s">
        <v>49</v>
      </c>
      <c s="34" t="s">
        <v>26</v>
      </c>
      <c s="34" t="s">
        <v>2586</v>
      </c>
      <c s="35" t="s">
        <v>52</v>
      </c>
      <c s="6" t="s">
        <v>2587</v>
      </c>
      <c s="36" t="s">
        <v>932</v>
      </c>
      <c s="37">
        <v>1</v>
      </c>
      <c s="36">
        <v>0</v>
      </c>
      <c s="36">
        <f>ROUND(G34*H34,6)</f>
      </c>
      <c r="L34" s="38">
        <v>0</v>
      </c>
      <c s="32">
        <f>ROUND(ROUND(L34,2)*ROUND(G34,3),2)</f>
      </c>
      <c s="36" t="s">
        <v>709</v>
      </c>
      <c>
        <f>(M34*21)/100</f>
      </c>
      <c t="s">
        <v>28</v>
      </c>
    </row>
    <row r="35" spans="1:5" ht="12.75">
      <c r="A35" s="35" t="s">
        <v>56</v>
      </c>
      <c r="E35" s="39" t="s">
        <v>52</v>
      </c>
    </row>
    <row r="36" spans="1:5" ht="12.75">
      <c r="A36" s="35" t="s">
        <v>57</v>
      </c>
      <c r="E36" s="40" t="s">
        <v>2588</v>
      </c>
    </row>
    <row r="37" spans="1:5" ht="12.75">
      <c r="A37" t="s">
        <v>58</v>
      </c>
      <c r="E37" s="39" t="s">
        <v>2589</v>
      </c>
    </row>
    <row r="38" spans="1:13" ht="12.75">
      <c r="A38" t="s">
        <v>47</v>
      </c>
      <c r="C38" s="31" t="s">
        <v>26</v>
      </c>
      <c r="E38" s="33" t="s">
        <v>2590</v>
      </c>
      <c r="J38" s="32">
        <f>0</f>
      </c>
      <c s="32">
        <f>0</f>
      </c>
      <c s="32">
        <f>0+L39</f>
      </c>
      <c s="32">
        <f>0+M39</f>
      </c>
    </row>
    <row r="39" spans="1:16" ht="12.75">
      <c r="A39" t="s">
        <v>49</v>
      </c>
      <c s="34" t="s">
        <v>94</v>
      </c>
      <c s="34" t="s">
        <v>2591</v>
      </c>
      <c s="35" t="s">
        <v>52</v>
      </c>
      <c s="6" t="s">
        <v>2592</v>
      </c>
      <c s="36" t="s">
        <v>932</v>
      </c>
      <c s="37">
        <v>1</v>
      </c>
      <c s="36">
        <v>0</v>
      </c>
      <c s="36">
        <f>ROUND(G39*H39,6)</f>
      </c>
      <c r="L39" s="38">
        <v>0</v>
      </c>
      <c s="32">
        <f>ROUND(ROUND(L39,2)*ROUND(G39,3),2)</f>
      </c>
      <c s="36" t="s">
        <v>709</v>
      </c>
      <c>
        <f>(M39*21)/100</f>
      </c>
      <c t="s">
        <v>28</v>
      </c>
    </row>
    <row r="40" spans="1:5" ht="12.75">
      <c r="A40" s="35" t="s">
        <v>56</v>
      </c>
      <c r="E40" s="39" t="s">
        <v>52</v>
      </c>
    </row>
    <row r="41" spans="1:5" ht="12.75">
      <c r="A41" s="35" t="s">
        <v>57</v>
      </c>
      <c r="E41" s="40" t="s">
        <v>2593</v>
      </c>
    </row>
    <row r="42" spans="1:5" ht="25.5">
      <c r="A42" t="s">
        <v>58</v>
      </c>
      <c r="E42" s="39" t="s">
        <v>2594</v>
      </c>
    </row>
    <row r="43" spans="1:13" ht="12.75">
      <c r="A43" t="s">
        <v>47</v>
      </c>
      <c r="C43" s="31" t="s">
        <v>100</v>
      </c>
      <c r="E43" s="33" t="s">
        <v>1535</v>
      </c>
      <c r="J43" s="32">
        <f>0</f>
      </c>
      <c s="32">
        <f>0</f>
      </c>
      <c s="32">
        <f>0+L44+L48</f>
      </c>
      <c s="32">
        <f>0+M44+M48</f>
      </c>
    </row>
    <row r="44" spans="1:16" ht="25.5">
      <c r="A44" t="s">
        <v>49</v>
      </c>
      <c s="34" t="s">
        <v>534</v>
      </c>
      <c s="34" t="s">
        <v>12732</v>
      </c>
      <c s="35" t="s">
        <v>52</v>
      </c>
      <c s="6" t="s">
        <v>12733</v>
      </c>
      <c s="36" t="s">
        <v>54</v>
      </c>
      <c s="37">
        <v>10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51">
      <c r="A47" t="s">
        <v>58</v>
      </c>
      <c r="E47" s="39" t="s">
        <v>12734</v>
      </c>
    </row>
    <row r="48" spans="1:16" ht="12.75">
      <c r="A48" t="s">
        <v>49</v>
      </c>
      <c s="34" t="s">
        <v>673</v>
      </c>
      <c s="34" t="s">
        <v>12735</v>
      </c>
      <c s="35" t="s">
        <v>52</v>
      </c>
      <c s="6" t="s">
        <v>12736</v>
      </c>
      <c s="36" t="s">
        <v>75</v>
      </c>
      <c s="37">
        <v>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40.25">
      <c r="A51" t="s">
        <v>58</v>
      </c>
      <c r="E51" s="39" t="s">
        <v>12737</v>
      </c>
    </row>
    <row r="52" spans="1:13" ht="12.75">
      <c r="A52" t="s">
        <v>47</v>
      </c>
      <c r="C52" s="31" t="s">
        <v>302</v>
      </c>
      <c r="E52" s="33" t="s">
        <v>2601</v>
      </c>
      <c r="J52" s="32">
        <f>0</f>
      </c>
      <c s="32">
        <f>0</f>
      </c>
      <c s="32">
        <f>0+L53+L57+L61+L65+L69+L73+L77+L81+L85+L89+L93+L97+L101+L105</f>
      </c>
      <c s="32">
        <f>0+M53+M57+M61+M65+M69+M73+M77+M81+M85+M89+M93+M97+M101+M105</f>
      </c>
    </row>
    <row r="53" spans="1:16" ht="12.75">
      <c r="A53" t="s">
        <v>49</v>
      </c>
      <c s="34" t="s">
        <v>677</v>
      </c>
      <c s="34" t="s">
        <v>2671</v>
      </c>
      <c s="35" t="s">
        <v>52</v>
      </c>
      <c s="6" t="s">
        <v>2672</v>
      </c>
      <c s="36" t="s">
        <v>105</v>
      </c>
      <c s="37">
        <v>50</v>
      </c>
      <c s="36">
        <v>0</v>
      </c>
      <c s="36">
        <f>ROUND(G53*H53,6)</f>
      </c>
      <c r="L53" s="38">
        <v>0</v>
      </c>
      <c s="32">
        <f>ROUND(ROUND(L53,2)*ROUND(G53,3),2)</f>
      </c>
      <c s="36" t="s">
        <v>709</v>
      </c>
      <c>
        <f>(M53*21)/100</f>
      </c>
      <c t="s">
        <v>28</v>
      </c>
    </row>
    <row r="54" spans="1:5" ht="12.75">
      <c r="A54" s="35" t="s">
        <v>56</v>
      </c>
      <c r="E54" s="39" t="s">
        <v>1040</v>
      </c>
    </row>
    <row r="55" spans="1:5" ht="12.75">
      <c r="A55" s="35" t="s">
        <v>57</v>
      </c>
      <c r="E55" s="40" t="s">
        <v>2426</v>
      </c>
    </row>
    <row r="56" spans="1:5" ht="102">
      <c r="A56" t="s">
        <v>58</v>
      </c>
      <c r="E56" s="39" t="s">
        <v>2673</v>
      </c>
    </row>
    <row r="57" spans="1:16" ht="12.75">
      <c r="A57" t="s">
        <v>49</v>
      </c>
      <c s="34" t="s">
        <v>681</v>
      </c>
      <c s="34" t="s">
        <v>2615</v>
      </c>
      <c s="35" t="s">
        <v>52</v>
      </c>
      <c s="6" t="s">
        <v>2616</v>
      </c>
      <c s="36" t="s">
        <v>105</v>
      </c>
      <c s="37">
        <v>140</v>
      </c>
      <c s="36">
        <v>0</v>
      </c>
      <c s="36">
        <f>ROUND(G57*H57,6)</f>
      </c>
      <c r="L57" s="38">
        <v>0</v>
      </c>
      <c s="32">
        <f>ROUND(ROUND(L57,2)*ROUND(G57,3),2)</f>
      </c>
      <c s="36" t="s">
        <v>709</v>
      </c>
      <c>
        <f>(M57*21)/100</f>
      </c>
      <c t="s">
        <v>28</v>
      </c>
    </row>
    <row r="58" spans="1:5" ht="12.75">
      <c r="A58" s="35" t="s">
        <v>56</v>
      </c>
      <c r="E58" s="39" t="s">
        <v>52</v>
      </c>
    </row>
    <row r="59" spans="1:5" ht="12.75">
      <c r="A59" s="35" t="s">
        <v>57</v>
      </c>
      <c r="E59" s="40" t="s">
        <v>52</v>
      </c>
    </row>
    <row r="60" spans="1:5" ht="127.5">
      <c r="A60" t="s">
        <v>58</v>
      </c>
      <c r="E60" s="39" t="s">
        <v>2617</v>
      </c>
    </row>
    <row r="61" spans="1:16" ht="12.75">
      <c r="A61" t="s">
        <v>49</v>
      </c>
      <c s="34" t="s">
        <v>685</v>
      </c>
      <c s="34" t="s">
        <v>2618</v>
      </c>
      <c s="35" t="s">
        <v>52</v>
      </c>
      <c s="6" t="s">
        <v>2619</v>
      </c>
      <c s="36" t="s">
        <v>67</v>
      </c>
      <c s="37">
        <v>10</v>
      </c>
      <c s="36">
        <v>0</v>
      </c>
      <c s="36">
        <f>ROUND(G61*H61,6)</f>
      </c>
      <c r="L61" s="38">
        <v>0</v>
      </c>
      <c s="32">
        <f>ROUND(ROUND(L61,2)*ROUND(G61,3),2)</f>
      </c>
      <c s="36" t="s">
        <v>709</v>
      </c>
      <c>
        <f>(M61*21)/100</f>
      </c>
      <c t="s">
        <v>28</v>
      </c>
    </row>
    <row r="62" spans="1:5" ht="12.75">
      <c r="A62" s="35" t="s">
        <v>56</v>
      </c>
      <c r="E62" s="39" t="s">
        <v>52</v>
      </c>
    </row>
    <row r="63" spans="1:5" ht="12.75">
      <c r="A63" s="35" t="s">
        <v>57</v>
      </c>
      <c r="E63" s="40" t="s">
        <v>52</v>
      </c>
    </row>
    <row r="64" spans="1:5" ht="102">
      <c r="A64" t="s">
        <v>58</v>
      </c>
      <c r="E64" s="39" t="s">
        <v>2620</v>
      </c>
    </row>
    <row r="65" spans="1:16" ht="12.75">
      <c r="A65" t="s">
        <v>49</v>
      </c>
      <c s="34" t="s">
        <v>50</v>
      </c>
      <c s="34" t="s">
        <v>1903</v>
      </c>
      <c s="35" t="s">
        <v>52</v>
      </c>
      <c s="6" t="s">
        <v>1904</v>
      </c>
      <c s="36" t="s">
        <v>67</v>
      </c>
      <c s="37">
        <v>20</v>
      </c>
      <c s="36">
        <v>0</v>
      </c>
      <c s="36">
        <f>ROUND(G65*H65,6)</f>
      </c>
      <c r="L65" s="38">
        <v>0</v>
      </c>
      <c s="32">
        <f>ROUND(ROUND(L65,2)*ROUND(G65,3),2)</f>
      </c>
      <c s="36" t="s">
        <v>709</v>
      </c>
      <c>
        <f>(M65*21)/100</f>
      </c>
      <c t="s">
        <v>28</v>
      </c>
    </row>
    <row r="66" spans="1:5" ht="12.75">
      <c r="A66" s="35" t="s">
        <v>56</v>
      </c>
      <c r="E66" s="39" t="s">
        <v>52</v>
      </c>
    </row>
    <row r="67" spans="1:5" ht="12.75">
      <c r="A67" s="35" t="s">
        <v>57</v>
      </c>
      <c r="E67" s="40" t="s">
        <v>52</v>
      </c>
    </row>
    <row r="68" spans="1:5" ht="76.5">
      <c r="A68" t="s">
        <v>58</v>
      </c>
      <c r="E68" s="39" t="s">
        <v>2674</v>
      </c>
    </row>
    <row r="69" spans="1:16" ht="12.75">
      <c r="A69" t="s">
        <v>49</v>
      </c>
      <c s="34" t="s">
        <v>60</v>
      </c>
      <c s="34" t="s">
        <v>2012</v>
      </c>
      <c s="35" t="s">
        <v>52</v>
      </c>
      <c s="6" t="s">
        <v>2013</v>
      </c>
      <c s="36" t="s">
        <v>67</v>
      </c>
      <c s="37">
        <v>16</v>
      </c>
      <c s="36">
        <v>0</v>
      </c>
      <c s="36">
        <f>ROUND(G69*H69,6)</f>
      </c>
      <c r="L69" s="38">
        <v>0</v>
      </c>
      <c s="32">
        <f>ROUND(ROUND(L69,2)*ROUND(G69,3),2)</f>
      </c>
      <c s="36" t="s">
        <v>709</v>
      </c>
      <c>
        <f>(M69*21)/100</f>
      </c>
      <c t="s">
        <v>28</v>
      </c>
    </row>
    <row r="70" spans="1:5" ht="12.75">
      <c r="A70" s="35" t="s">
        <v>56</v>
      </c>
      <c r="E70" s="39" t="s">
        <v>52</v>
      </c>
    </row>
    <row r="71" spans="1:5" ht="12.75">
      <c r="A71" s="35" t="s">
        <v>57</v>
      </c>
      <c r="E71" s="40" t="s">
        <v>52</v>
      </c>
    </row>
    <row r="72" spans="1:5" ht="102">
      <c r="A72" t="s">
        <v>58</v>
      </c>
      <c r="E72" s="39" t="s">
        <v>2675</v>
      </c>
    </row>
    <row r="73" spans="1:16" ht="12.75">
      <c r="A73" t="s">
        <v>49</v>
      </c>
      <c s="34" t="s">
        <v>64</v>
      </c>
      <c s="34" t="s">
        <v>2717</v>
      </c>
      <c s="35" t="s">
        <v>52</v>
      </c>
      <c s="6" t="s">
        <v>2718</v>
      </c>
      <c s="36" t="s">
        <v>67</v>
      </c>
      <c s="37">
        <v>6</v>
      </c>
      <c s="36">
        <v>0</v>
      </c>
      <c s="36">
        <f>ROUND(G73*H73,6)</f>
      </c>
      <c r="L73" s="38">
        <v>0</v>
      </c>
      <c s="32">
        <f>ROUND(ROUND(L73,2)*ROUND(G73,3),2)</f>
      </c>
      <c s="36" t="s">
        <v>12738</v>
      </c>
      <c>
        <f>(M73*21)/100</f>
      </c>
      <c t="s">
        <v>28</v>
      </c>
    </row>
    <row r="74" spans="1:5" ht="12.75">
      <c r="A74" s="35" t="s">
        <v>56</v>
      </c>
      <c r="E74" s="39" t="s">
        <v>52</v>
      </c>
    </row>
    <row r="75" spans="1:5" ht="12.75">
      <c r="A75" s="35" t="s">
        <v>57</v>
      </c>
      <c r="E75" s="40" t="s">
        <v>52</v>
      </c>
    </row>
    <row r="76" spans="1:5" ht="102">
      <c r="A76" t="s">
        <v>58</v>
      </c>
      <c r="E76" s="39" t="s">
        <v>2719</v>
      </c>
    </row>
    <row r="77" spans="1:16" ht="25.5">
      <c r="A77" t="s">
        <v>49</v>
      </c>
      <c s="34" t="s">
        <v>69</v>
      </c>
      <c s="34" t="s">
        <v>2792</v>
      </c>
      <c s="35" t="s">
        <v>52</v>
      </c>
      <c s="6" t="s">
        <v>2793</v>
      </c>
      <c s="36" t="s">
        <v>67</v>
      </c>
      <c s="37">
        <v>1</v>
      </c>
      <c s="36">
        <v>0</v>
      </c>
      <c s="36">
        <f>ROUND(G77*H77,6)</f>
      </c>
      <c r="L77" s="38">
        <v>0</v>
      </c>
      <c s="32">
        <f>ROUND(ROUND(L77,2)*ROUND(G77,3),2)</f>
      </c>
      <c s="36" t="s">
        <v>709</v>
      </c>
      <c>
        <f>(M77*21)/100</f>
      </c>
      <c t="s">
        <v>28</v>
      </c>
    </row>
    <row r="78" spans="1:5" ht="12.75">
      <c r="A78" s="35" t="s">
        <v>56</v>
      </c>
      <c r="E78" s="39" t="s">
        <v>52</v>
      </c>
    </row>
    <row r="79" spans="1:5" ht="12.75">
      <c r="A79" s="35" t="s">
        <v>57</v>
      </c>
      <c r="E79" s="40" t="s">
        <v>52</v>
      </c>
    </row>
    <row r="80" spans="1:5" ht="114.75">
      <c r="A80" t="s">
        <v>58</v>
      </c>
      <c r="E80" s="39" t="s">
        <v>1532</v>
      </c>
    </row>
    <row r="81" spans="1:16" ht="25.5">
      <c r="A81" t="s">
        <v>49</v>
      </c>
      <c s="34" t="s">
        <v>72</v>
      </c>
      <c s="34" t="s">
        <v>1331</v>
      </c>
      <c s="35" t="s">
        <v>52</v>
      </c>
      <c s="6" t="s">
        <v>1839</v>
      </c>
      <c s="36" t="s">
        <v>67</v>
      </c>
      <c s="37">
        <v>1</v>
      </c>
      <c s="36">
        <v>0</v>
      </c>
      <c s="36">
        <f>ROUND(G81*H81,6)</f>
      </c>
      <c r="L81" s="38">
        <v>0</v>
      </c>
      <c s="32">
        <f>ROUND(ROUND(L81,2)*ROUND(G81,3),2)</f>
      </c>
      <c s="36" t="s">
        <v>709</v>
      </c>
      <c>
        <f>(M81*21)/100</f>
      </c>
      <c t="s">
        <v>28</v>
      </c>
    </row>
    <row r="82" spans="1:5" ht="12.75">
      <c r="A82" s="35" t="s">
        <v>56</v>
      </c>
      <c r="E82" s="39" t="s">
        <v>52</v>
      </c>
    </row>
    <row r="83" spans="1:5" ht="12.75">
      <c r="A83" s="35" t="s">
        <v>57</v>
      </c>
      <c r="E83" s="40" t="s">
        <v>52</v>
      </c>
    </row>
    <row r="84" spans="1:5" ht="89.25">
      <c r="A84" t="s">
        <v>58</v>
      </c>
      <c r="E84" s="39" t="s">
        <v>1840</v>
      </c>
    </row>
    <row r="85" spans="1:16" ht="12.75">
      <c r="A85" t="s">
        <v>49</v>
      </c>
      <c s="34" t="s">
        <v>78</v>
      </c>
      <c s="34" t="s">
        <v>1325</v>
      </c>
      <c s="35" t="s">
        <v>52</v>
      </c>
      <c s="6" t="s">
        <v>2625</v>
      </c>
      <c s="36" t="s">
        <v>486</v>
      </c>
      <c s="37">
        <v>8</v>
      </c>
      <c s="36">
        <v>0</v>
      </c>
      <c s="36">
        <f>ROUND(G85*H85,6)</f>
      </c>
      <c r="L85" s="38">
        <v>0</v>
      </c>
      <c s="32">
        <f>ROUND(ROUND(L85,2)*ROUND(G85,3),2)</f>
      </c>
      <c s="36" t="s">
        <v>709</v>
      </c>
      <c>
        <f>(M85*21)/100</f>
      </c>
      <c t="s">
        <v>28</v>
      </c>
    </row>
    <row r="86" spans="1:5" ht="12.75">
      <c r="A86" s="35" t="s">
        <v>56</v>
      </c>
      <c r="E86" s="39" t="s">
        <v>52</v>
      </c>
    </row>
    <row r="87" spans="1:5" ht="12.75">
      <c r="A87" s="35" t="s">
        <v>57</v>
      </c>
      <c r="E87" s="40" t="s">
        <v>52</v>
      </c>
    </row>
    <row r="88" spans="1:5" ht="89.25">
      <c r="A88" t="s">
        <v>58</v>
      </c>
      <c r="E88" s="39" t="s">
        <v>2626</v>
      </c>
    </row>
    <row r="89" spans="1:16" ht="12.75">
      <c r="A89" t="s">
        <v>49</v>
      </c>
      <c s="34" t="s">
        <v>83</v>
      </c>
      <c s="34" t="s">
        <v>2388</v>
      </c>
      <c s="35" t="s">
        <v>52</v>
      </c>
      <c s="6" t="s">
        <v>2389</v>
      </c>
      <c s="36" t="s">
        <v>486</v>
      </c>
      <c s="37">
        <v>10</v>
      </c>
      <c s="36">
        <v>0</v>
      </c>
      <c s="36">
        <f>ROUND(G89*H89,6)</f>
      </c>
      <c r="L89" s="38">
        <v>0</v>
      </c>
      <c s="32">
        <f>ROUND(ROUND(L89,2)*ROUND(G89,3),2)</f>
      </c>
      <c s="36" t="s">
        <v>709</v>
      </c>
      <c>
        <f>(M89*21)/100</f>
      </c>
      <c t="s">
        <v>28</v>
      </c>
    </row>
    <row r="90" spans="1:5" ht="12.75">
      <c r="A90" s="35" t="s">
        <v>56</v>
      </c>
      <c r="E90" s="39" t="s">
        <v>52</v>
      </c>
    </row>
    <row r="91" spans="1:5" ht="12.75">
      <c r="A91" s="35" t="s">
        <v>57</v>
      </c>
      <c r="E91" s="40" t="s">
        <v>52</v>
      </c>
    </row>
    <row r="92" spans="1:5" ht="89.25">
      <c r="A92" t="s">
        <v>58</v>
      </c>
      <c r="E92" s="39" t="s">
        <v>2390</v>
      </c>
    </row>
    <row r="93" spans="1:16" ht="12.75">
      <c r="A93" t="s">
        <v>49</v>
      </c>
      <c s="34" t="s">
        <v>87</v>
      </c>
      <c s="34" t="s">
        <v>2391</v>
      </c>
      <c s="35" t="s">
        <v>52</v>
      </c>
      <c s="6" t="s">
        <v>2392</v>
      </c>
      <c s="36" t="s">
        <v>486</v>
      </c>
      <c s="37">
        <v>10</v>
      </c>
      <c s="36">
        <v>0</v>
      </c>
      <c s="36">
        <f>ROUND(G93*H93,6)</f>
      </c>
      <c r="L93" s="38">
        <v>0</v>
      </c>
      <c s="32">
        <f>ROUND(ROUND(L93,2)*ROUND(G93,3),2)</f>
      </c>
      <c s="36" t="s">
        <v>709</v>
      </c>
      <c>
        <f>(M93*21)/100</f>
      </c>
      <c t="s">
        <v>28</v>
      </c>
    </row>
    <row r="94" spans="1:5" ht="12.75">
      <c r="A94" s="35" t="s">
        <v>56</v>
      </c>
      <c r="E94" s="39" t="s">
        <v>52</v>
      </c>
    </row>
    <row r="95" spans="1:5" ht="12.75">
      <c r="A95" s="35" t="s">
        <v>57</v>
      </c>
      <c r="E95" s="40" t="s">
        <v>52</v>
      </c>
    </row>
    <row r="96" spans="1:5" ht="89.25">
      <c r="A96" t="s">
        <v>58</v>
      </c>
      <c r="E96" s="39" t="s">
        <v>2393</v>
      </c>
    </row>
    <row r="97" spans="1:16" ht="12.75">
      <c r="A97" t="s">
        <v>49</v>
      </c>
      <c s="34" t="s">
        <v>91</v>
      </c>
      <c s="34" t="s">
        <v>2167</v>
      </c>
      <c s="35" t="s">
        <v>52</v>
      </c>
      <c s="6" t="s">
        <v>2168</v>
      </c>
      <c s="36" t="s">
        <v>486</v>
      </c>
      <c s="37">
        <v>12</v>
      </c>
      <c s="36">
        <v>0</v>
      </c>
      <c s="36">
        <f>ROUND(G97*H97,6)</f>
      </c>
      <c r="L97" s="38">
        <v>0</v>
      </c>
      <c s="32">
        <f>ROUND(ROUND(L97,2)*ROUND(G97,3),2)</f>
      </c>
      <c s="36" t="s">
        <v>709</v>
      </c>
      <c>
        <f>(M97*21)/100</f>
      </c>
      <c t="s">
        <v>28</v>
      </c>
    </row>
    <row r="98" spans="1:5" ht="12.75">
      <c r="A98" s="35" t="s">
        <v>56</v>
      </c>
      <c r="E98" s="39" t="s">
        <v>52</v>
      </c>
    </row>
    <row r="99" spans="1:5" ht="12.75">
      <c r="A99" s="35" t="s">
        <v>57</v>
      </c>
      <c r="E99" s="40" t="s">
        <v>52</v>
      </c>
    </row>
    <row r="100" spans="1:5" ht="89.25">
      <c r="A100" t="s">
        <v>58</v>
      </c>
      <c r="E100" s="39" t="s">
        <v>2394</v>
      </c>
    </row>
    <row r="101" spans="1:16" ht="12.75">
      <c r="A101" t="s">
        <v>49</v>
      </c>
      <c s="34" t="s">
        <v>96</v>
      </c>
      <c s="34" t="s">
        <v>12739</v>
      </c>
      <c s="35" t="s">
        <v>52</v>
      </c>
      <c s="6" t="s">
        <v>12740</v>
      </c>
      <c s="36" t="s">
        <v>67</v>
      </c>
      <c s="37">
        <v>1</v>
      </c>
      <c s="36">
        <v>0</v>
      </c>
      <c s="36">
        <f>ROUND(G101*H101,6)</f>
      </c>
      <c r="L101" s="38">
        <v>0</v>
      </c>
      <c s="32">
        <f>ROUND(ROUND(L101,2)*ROUND(G101,3),2)</f>
      </c>
      <c s="36" t="s">
        <v>709</v>
      </c>
      <c>
        <f>(M101*21)/100</f>
      </c>
      <c t="s">
        <v>28</v>
      </c>
    </row>
    <row r="102" spans="1:5" ht="12.75">
      <c r="A102" s="35" t="s">
        <v>56</v>
      </c>
      <c r="E102" s="39" t="s">
        <v>52</v>
      </c>
    </row>
    <row r="103" spans="1:5" ht="12.75">
      <c r="A103" s="35" t="s">
        <v>57</v>
      </c>
      <c r="E103" s="40" t="s">
        <v>52</v>
      </c>
    </row>
    <row r="104" spans="1:5" ht="38.25">
      <c r="A104" t="s">
        <v>58</v>
      </c>
      <c r="E104" s="39" t="s">
        <v>12741</v>
      </c>
    </row>
    <row r="105" spans="1:16" ht="25.5">
      <c r="A105" t="s">
        <v>49</v>
      </c>
      <c s="34" t="s">
        <v>888</v>
      </c>
      <c s="34" t="s">
        <v>12742</v>
      </c>
      <c s="35" t="s">
        <v>52</v>
      </c>
      <c s="6" t="s">
        <v>12743</v>
      </c>
      <c s="36" t="s">
        <v>67</v>
      </c>
      <c s="37">
        <v>1</v>
      </c>
      <c s="36">
        <v>0</v>
      </c>
      <c s="36">
        <f>ROUND(G105*H105,6)</f>
      </c>
      <c r="L105" s="38">
        <v>0</v>
      </c>
      <c s="32">
        <f>ROUND(ROUND(L105,2)*ROUND(G105,3),2)</f>
      </c>
      <c s="36" t="s">
        <v>709</v>
      </c>
      <c>
        <f>(M105*21)/100</f>
      </c>
      <c t="s">
        <v>28</v>
      </c>
    </row>
    <row r="106" spans="1:5" ht="12.75">
      <c r="A106" s="35" t="s">
        <v>56</v>
      </c>
      <c r="E106" s="39" t="s">
        <v>52</v>
      </c>
    </row>
    <row r="107" spans="1:5" ht="12.75">
      <c r="A107" s="35" t="s">
        <v>57</v>
      </c>
      <c r="E107" s="40" t="s">
        <v>52</v>
      </c>
    </row>
    <row r="108" spans="1:5" ht="38.25">
      <c r="A108" t="s">
        <v>58</v>
      </c>
      <c r="E108" s="39" t="s">
        <v>12741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12727</v>
      </c>
      <c s="41">
        <f>Rekapitulace!C199</f>
      </c>
      <c s="20" t="s">
        <v>0</v>
      </c>
      <c t="s">
        <v>23</v>
      </c>
      <c t="s">
        <v>28</v>
      </c>
    </row>
    <row r="4" spans="1:16" ht="32" customHeight="1">
      <c r="A4" s="24" t="s">
        <v>20</v>
      </c>
      <c s="25" t="s">
        <v>29</v>
      </c>
      <c s="27" t="s">
        <v>12727</v>
      </c>
      <c r="E4" s="26" t="s">
        <v>12728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12746</v>
      </c>
      <c r="E8" s="30" t="s">
        <v>12745</v>
      </c>
      <c r="J8" s="29">
        <f>0+J9+J14+J19+J24+J29+J34+J39</f>
      </c>
      <c s="29">
        <f>0+K9+K14+K19+K24+K29+K34+K39</f>
      </c>
      <c s="29">
        <f>0+L9+L14+L19+L24+L29+L34+L39</f>
      </c>
      <c s="29">
        <f>0+M9+M14+M19+M24+M29+M34+M39</f>
      </c>
    </row>
    <row r="9" spans="1:13" ht="12.75">
      <c r="A9" t="s">
        <v>47</v>
      </c>
      <c r="C9" s="31" t="s">
        <v>644</v>
      </c>
      <c r="E9" s="33" t="s">
        <v>2559</v>
      </c>
      <c r="J9" s="32">
        <f>0</f>
      </c>
      <c s="32">
        <f>0</f>
      </c>
      <c s="32">
        <f>0+L10</f>
      </c>
      <c s="32">
        <f>0+M10</f>
      </c>
    </row>
    <row r="10" spans="1:16" ht="25.5">
      <c r="A10" t="s">
        <v>49</v>
      </c>
      <c s="34" t="s">
        <v>644</v>
      </c>
      <c s="34" t="s">
        <v>3126</v>
      </c>
      <c s="35" t="s">
        <v>3127</v>
      </c>
      <c s="6" t="s">
        <v>3128</v>
      </c>
      <c s="36" t="s">
        <v>648</v>
      </c>
      <c s="37">
        <v>1</v>
      </c>
      <c s="36">
        <v>0</v>
      </c>
      <c s="36">
        <f>ROUND(G10*H10,6)</f>
      </c>
      <c r="L10" s="38">
        <v>0</v>
      </c>
      <c s="32">
        <f>ROUND(ROUND(L10,2)*ROUND(G10,3),2)</f>
      </c>
      <c s="36" t="s">
        <v>649</v>
      </c>
      <c>
        <f>(M10*21)/100</f>
      </c>
      <c t="s">
        <v>28</v>
      </c>
    </row>
    <row r="11" spans="1:5" ht="25.5">
      <c r="A11" s="35" t="s">
        <v>56</v>
      </c>
      <c r="E11" s="39" t="s">
        <v>650</v>
      </c>
    </row>
    <row r="12" spans="1:5" ht="12.75">
      <c r="A12" s="35" t="s">
        <v>57</v>
      </c>
      <c r="E12" s="40" t="s">
        <v>52</v>
      </c>
    </row>
    <row r="13" spans="1:5" ht="102">
      <c r="A13" t="s">
        <v>58</v>
      </c>
      <c r="E13" s="39" t="s">
        <v>651</v>
      </c>
    </row>
    <row r="14" spans="1:13" ht="12.75">
      <c r="A14" t="s">
        <v>47</v>
      </c>
      <c r="C14" s="31" t="s">
        <v>685</v>
      </c>
      <c r="E14" s="33" t="s">
        <v>2563</v>
      </c>
      <c r="J14" s="32">
        <f>0</f>
      </c>
      <c s="32">
        <f>0</f>
      </c>
      <c s="32">
        <f>0+L15</f>
      </c>
      <c s="32">
        <f>0+M15</f>
      </c>
    </row>
    <row r="15" spans="1:16" ht="12.75">
      <c r="A15" t="s">
        <v>49</v>
      </c>
      <c s="34" t="s">
        <v>94</v>
      </c>
      <c s="34" t="s">
        <v>2564</v>
      </c>
      <c s="35" t="s">
        <v>52</v>
      </c>
      <c s="6" t="s">
        <v>2565</v>
      </c>
      <c s="36" t="s">
        <v>75</v>
      </c>
      <c s="37">
        <v>20</v>
      </c>
      <c s="36">
        <v>0</v>
      </c>
      <c s="36">
        <f>ROUND(G15*H15,6)</f>
      </c>
      <c r="L15" s="38">
        <v>0</v>
      </c>
      <c s="32">
        <f>ROUND(ROUND(L15,2)*ROUND(G15,3),2)</f>
      </c>
      <c s="36" t="s">
        <v>709</v>
      </c>
      <c>
        <f>(M15*21)/100</f>
      </c>
      <c t="s">
        <v>28</v>
      </c>
    </row>
    <row r="16" spans="1:5" ht="12.75">
      <c r="A16" s="35" t="s">
        <v>56</v>
      </c>
      <c r="E16" s="39" t="s">
        <v>52</v>
      </c>
    </row>
    <row r="17" spans="1:5" ht="12.75">
      <c r="A17" s="35" t="s">
        <v>57</v>
      </c>
      <c r="E17" s="40" t="s">
        <v>52</v>
      </c>
    </row>
    <row r="18" spans="1:5" ht="38.25">
      <c r="A18" t="s">
        <v>58</v>
      </c>
      <c r="E18" s="39" t="s">
        <v>2567</v>
      </c>
    </row>
    <row r="19" spans="1:13" ht="12.75">
      <c r="A19" t="s">
        <v>47</v>
      </c>
      <c r="C19" s="31" t="s">
        <v>50</v>
      </c>
      <c r="E19" s="33" t="s">
        <v>2568</v>
      </c>
      <c r="J19" s="32">
        <f>0</f>
      </c>
      <c s="32">
        <f>0</f>
      </c>
      <c s="32">
        <f>0+L20</f>
      </c>
      <c s="32">
        <f>0+M20</f>
      </c>
    </row>
    <row r="20" spans="1:16" ht="12.75">
      <c r="A20" t="s">
        <v>49</v>
      </c>
      <c s="34" t="s">
        <v>100</v>
      </c>
      <c s="34" t="s">
        <v>2569</v>
      </c>
      <c s="35" t="s">
        <v>52</v>
      </c>
      <c s="6" t="s">
        <v>2570</v>
      </c>
      <c s="36" t="s">
        <v>75</v>
      </c>
      <c s="37">
        <v>22</v>
      </c>
      <c s="36">
        <v>0</v>
      </c>
      <c s="36">
        <f>ROUND(G20*H20,6)</f>
      </c>
      <c r="L20" s="38">
        <v>0</v>
      </c>
      <c s="32">
        <f>ROUND(ROUND(L20,2)*ROUND(G20,3),2)</f>
      </c>
      <c s="36" t="s">
        <v>709</v>
      </c>
      <c>
        <f>(M20*21)/100</f>
      </c>
      <c t="s">
        <v>28</v>
      </c>
    </row>
    <row r="21" spans="1:5" ht="12.75">
      <c r="A21" s="35" t="s">
        <v>56</v>
      </c>
      <c r="E21" s="39" t="s">
        <v>52</v>
      </c>
    </row>
    <row r="22" spans="1:5" ht="12.75">
      <c r="A22" s="35" t="s">
        <v>57</v>
      </c>
      <c r="E22" s="40" t="s">
        <v>52</v>
      </c>
    </row>
    <row r="23" spans="1:5" ht="318.75">
      <c r="A23" t="s">
        <v>58</v>
      </c>
      <c r="E23" s="39" t="s">
        <v>2572</v>
      </c>
    </row>
    <row r="24" spans="1:13" ht="12.75">
      <c r="A24" t="s">
        <v>47</v>
      </c>
      <c r="C24" s="31" t="s">
        <v>72</v>
      </c>
      <c r="E24" s="33" t="s">
        <v>2573</v>
      </c>
      <c r="J24" s="32">
        <f>0</f>
      </c>
      <c s="32">
        <f>0</f>
      </c>
      <c s="32">
        <f>0+L25</f>
      </c>
      <c s="32">
        <f>0+M25</f>
      </c>
    </row>
    <row r="25" spans="1:16" ht="12.75">
      <c r="A25" t="s">
        <v>49</v>
      </c>
      <c s="34" t="s">
        <v>27</v>
      </c>
      <c s="34" t="s">
        <v>165</v>
      </c>
      <c s="35" t="s">
        <v>52</v>
      </c>
      <c s="6" t="s">
        <v>166</v>
      </c>
      <c s="36" t="s">
        <v>75</v>
      </c>
      <c s="37">
        <v>22</v>
      </c>
      <c s="36">
        <v>0</v>
      </c>
      <c s="36">
        <f>ROUND(G25*H25,6)</f>
      </c>
      <c r="L25" s="38">
        <v>0</v>
      </c>
      <c s="32">
        <f>ROUND(ROUND(L25,2)*ROUND(G25,3),2)</f>
      </c>
      <c s="36" t="s">
        <v>709</v>
      </c>
      <c>
        <f>(M25*21)/100</f>
      </c>
      <c t="s">
        <v>28</v>
      </c>
    </row>
    <row r="26" spans="1:5" ht="12.75">
      <c r="A26" s="35" t="s">
        <v>56</v>
      </c>
      <c r="E26" s="39" t="s">
        <v>52</v>
      </c>
    </row>
    <row r="27" spans="1:5" ht="12.75">
      <c r="A27" s="35" t="s">
        <v>57</v>
      </c>
      <c r="E27" s="40" t="s">
        <v>52</v>
      </c>
    </row>
    <row r="28" spans="1:5" ht="229.5">
      <c r="A28" t="s">
        <v>58</v>
      </c>
      <c r="E28" s="39" t="s">
        <v>167</v>
      </c>
    </row>
    <row r="29" spans="1:13" ht="12.75">
      <c r="A29" t="s">
        <v>47</v>
      </c>
      <c r="C29" s="31" t="s">
        <v>28</v>
      </c>
      <c r="E29" s="33" t="s">
        <v>2585</v>
      </c>
      <c r="J29" s="32">
        <f>0</f>
      </c>
      <c s="32">
        <f>0</f>
      </c>
      <c s="32">
        <f>0+L30</f>
      </c>
      <c s="32">
        <f>0+M30</f>
      </c>
    </row>
    <row r="30" spans="1:16" ht="12.75">
      <c r="A30" t="s">
        <v>49</v>
      </c>
      <c s="34" t="s">
        <v>28</v>
      </c>
      <c s="34" t="s">
        <v>2586</v>
      </c>
      <c s="35" t="s">
        <v>52</v>
      </c>
      <c s="6" t="s">
        <v>2587</v>
      </c>
      <c s="36" t="s">
        <v>932</v>
      </c>
      <c s="37">
        <v>1</v>
      </c>
      <c s="36">
        <v>0</v>
      </c>
      <c s="36">
        <f>ROUND(G30*H30,6)</f>
      </c>
      <c r="L30" s="38">
        <v>0</v>
      </c>
      <c s="32">
        <f>ROUND(ROUND(L30,2)*ROUND(G30,3),2)</f>
      </c>
      <c s="36" t="s">
        <v>709</v>
      </c>
      <c>
        <f>(M30*21)/100</f>
      </c>
      <c t="s">
        <v>28</v>
      </c>
    </row>
    <row r="31" spans="1:5" ht="12.75">
      <c r="A31" s="35" t="s">
        <v>56</v>
      </c>
      <c r="E31" s="39" t="s">
        <v>52</v>
      </c>
    </row>
    <row r="32" spans="1:5" ht="12.75">
      <c r="A32" s="35" t="s">
        <v>57</v>
      </c>
      <c r="E32" s="40" t="s">
        <v>2588</v>
      </c>
    </row>
    <row r="33" spans="1:5" ht="12.75">
      <c r="A33" t="s">
        <v>58</v>
      </c>
      <c r="E33" s="39" t="s">
        <v>2589</v>
      </c>
    </row>
    <row r="34" spans="1:13" ht="12.75">
      <c r="A34" t="s">
        <v>47</v>
      </c>
      <c r="C34" s="31" t="s">
        <v>26</v>
      </c>
      <c r="E34" s="33" t="s">
        <v>2590</v>
      </c>
      <c r="J34" s="32">
        <f>0</f>
      </c>
      <c s="32">
        <f>0</f>
      </c>
      <c s="32">
        <f>0+L35</f>
      </c>
      <c s="32">
        <f>0+M35</f>
      </c>
    </row>
    <row r="35" spans="1:16" ht="12.75">
      <c r="A35" t="s">
        <v>49</v>
      </c>
      <c s="34" t="s">
        <v>26</v>
      </c>
      <c s="34" t="s">
        <v>2591</v>
      </c>
      <c s="35" t="s">
        <v>52</v>
      </c>
      <c s="6" t="s">
        <v>2592</v>
      </c>
      <c s="36" t="s">
        <v>932</v>
      </c>
      <c s="37">
        <v>1</v>
      </c>
      <c s="36">
        <v>0</v>
      </c>
      <c s="36">
        <f>ROUND(G35*H35,6)</f>
      </c>
      <c r="L35" s="38">
        <v>0</v>
      </c>
      <c s="32">
        <f>ROUND(ROUND(L35,2)*ROUND(G35,3),2)</f>
      </c>
      <c s="36" t="s">
        <v>709</v>
      </c>
      <c>
        <f>(M35*21)/100</f>
      </c>
      <c t="s">
        <v>28</v>
      </c>
    </row>
    <row r="36" spans="1:5" ht="12.75">
      <c r="A36" s="35" t="s">
        <v>56</v>
      </c>
      <c r="E36" s="39" t="s">
        <v>52</v>
      </c>
    </row>
    <row r="37" spans="1:5" ht="12.75">
      <c r="A37" s="35" t="s">
        <v>57</v>
      </c>
      <c r="E37" s="40" t="s">
        <v>2593</v>
      </c>
    </row>
    <row r="38" spans="1:5" ht="25.5">
      <c r="A38" t="s">
        <v>58</v>
      </c>
      <c r="E38" s="39" t="s">
        <v>2594</v>
      </c>
    </row>
    <row r="39" spans="1:13" ht="12.75">
      <c r="A39" t="s">
        <v>47</v>
      </c>
      <c r="C39" s="31" t="s">
        <v>302</v>
      </c>
      <c r="E39" s="33" t="s">
        <v>2601</v>
      </c>
      <c r="J39" s="32">
        <f>0</f>
      </c>
      <c s="32">
        <f>0</f>
      </c>
      <c s="32">
        <f>0+L40+L44+L48+L52+L56+L60+L64+L68+L72+L76+L80+L84+L88+L92</f>
      </c>
      <c s="32">
        <f>0+M40+M44+M48+M52+M56+M60+M64+M68+M72+M76+M80+M84+M88+M92</f>
      </c>
    </row>
    <row r="40" spans="1:16" ht="12.75">
      <c r="A40" t="s">
        <v>49</v>
      </c>
      <c s="34" t="s">
        <v>168</v>
      </c>
      <c s="34" t="s">
        <v>2671</v>
      </c>
      <c s="35" t="s">
        <v>52</v>
      </c>
      <c s="6" t="s">
        <v>2672</v>
      </c>
      <c s="36" t="s">
        <v>105</v>
      </c>
      <c s="37">
        <v>50</v>
      </c>
      <c s="36">
        <v>0</v>
      </c>
      <c s="36">
        <f>ROUND(G40*H40,6)</f>
      </c>
      <c r="L40" s="38">
        <v>0</v>
      </c>
      <c s="32">
        <f>ROUND(ROUND(L40,2)*ROUND(G40,3),2)</f>
      </c>
      <c s="36" t="s">
        <v>709</v>
      </c>
      <c>
        <f>(M40*21)/100</f>
      </c>
      <c t="s">
        <v>28</v>
      </c>
    </row>
    <row r="41" spans="1:5" ht="12.75">
      <c r="A41" s="35" t="s">
        <v>56</v>
      </c>
      <c r="E41" s="39" t="s">
        <v>1040</v>
      </c>
    </row>
    <row r="42" spans="1:5" ht="12.75">
      <c r="A42" s="35" t="s">
        <v>57</v>
      </c>
      <c r="E42" s="40" t="s">
        <v>2426</v>
      </c>
    </row>
    <row r="43" spans="1:5" ht="102">
      <c r="A43" t="s">
        <v>58</v>
      </c>
      <c r="E43" s="39" t="s">
        <v>2673</v>
      </c>
    </row>
    <row r="44" spans="1:16" ht="12.75">
      <c r="A44" t="s">
        <v>49</v>
      </c>
      <c s="34" t="s">
        <v>534</v>
      </c>
      <c s="34" t="s">
        <v>2615</v>
      </c>
      <c s="35" t="s">
        <v>52</v>
      </c>
      <c s="6" t="s">
        <v>2616</v>
      </c>
      <c s="36" t="s">
        <v>105</v>
      </c>
      <c s="37">
        <v>90</v>
      </c>
      <c s="36">
        <v>0</v>
      </c>
      <c s="36">
        <f>ROUND(G44*H44,6)</f>
      </c>
      <c r="L44" s="38">
        <v>0</v>
      </c>
      <c s="32">
        <f>ROUND(ROUND(L44,2)*ROUND(G44,3),2)</f>
      </c>
      <c s="36" t="s">
        <v>709</v>
      </c>
      <c>
        <f>(M44*21)/100</f>
      </c>
      <c t="s">
        <v>28</v>
      </c>
    </row>
    <row r="45" spans="1:5" ht="12.75">
      <c r="A45" s="35" t="s">
        <v>56</v>
      </c>
      <c r="E45" s="39" t="s">
        <v>52</v>
      </c>
    </row>
    <row r="46" spans="1:5" ht="12.75">
      <c r="A46" s="35" t="s">
        <v>57</v>
      </c>
      <c r="E46" s="40" t="s">
        <v>52</v>
      </c>
    </row>
    <row r="47" spans="1:5" ht="127.5">
      <c r="A47" t="s">
        <v>58</v>
      </c>
      <c r="E47" s="39" t="s">
        <v>2617</v>
      </c>
    </row>
    <row r="48" spans="1:16" ht="12.75">
      <c r="A48" t="s">
        <v>49</v>
      </c>
      <c s="34" t="s">
        <v>673</v>
      </c>
      <c s="34" t="s">
        <v>2618</v>
      </c>
      <c s="35" t="s">
        <v>52</v>
      </c>
      <c s="6" t="s">
        <v>2619</v>
      </c>
      <c s="36" t="s">
        <v>67</v>
      </c>
      <c s="37">
        <v>12</v>
      </c>
      <c s="36">
        <v>0</v>
      </c>
      <c s="36">
        <f>ROUND(G48*H48,6)</f>
      </c>
      <c r="L48" s="38">
        <v>0</v>
      </c>
      <c s="32">
        <f>ROUND(ROUND(L48,2)*ROUND(G48,3),2)</f>
      </c>
      <c s="36" t="s">
        <v>709</v>
      </c>
      <c>
        <f>(M48*21)/100</f>
      </c>
      <c t="s">
        <v>28</v>
      </c>
    </row>
    <row r="49" spans="1:5" ht="12.75">
      <c r="A49" s="35" t="s">
        <v>56</v>
      </c>
      <c r="E49" s="39" t="s">
        <v>52</v>
      </c>
    </row>
    <row r="50" spans="1:5" ht="12.75">
      <c r="A50" s="35" t="s">
        <v>57</v>
      </c>
      <c r="E50" s="40" t="s">
        <v>52</v>
      </c>
    </row>
    <row r="51" spans="1:5" ht="102">
      <c r="A51" t="s">
        <v>58</v>
      </c>
      <c r="E51" s="39" t="s">
        <v>2620</v>
      </c>
    </row>
    <row r="52" spans="1:16" ht="12.75">
      <c r="A52" t="s">
        <v>49</v>
      </c>
      <c s="34" t="s">
        <v>677</v>
      </c>
      <c s="34" t="s">
        <v>1903</v>
      </c>
      <c s="35" t="s">
        <v>52</v>
      </c>
      <c s="6" t="s">
        <v>1904</v>
      </c>
      <c s="36" t="s">
        <v>67</v>
      </c>
      <c s="37">
        <v>40</v>
      </c>
      <c s="36">
        <v>0</v>
      </c>
      <c s="36">
        <f>ROUND(G52*H52,6)</f>
      </c>
      <c r="L52" s="38">
        <v>0</v>
      </c>
      <c s="32">
        <f>ROUND(ROUND(L52,2)*ROUND(G52,3),2)</f>
      </c>
      <c s="36" t="s">
        <v>709</v>
      </c>
      <c>
        <f>(M52*21)/100</f>
      </c>
      <c t="s">
        <v>28</v>
      </c>
    </row>
    <row r="53" spans="1:5" ht="12.75">
      <c r="A53" s="35" t="s">
        <v>56</v>
      </c>
      <c r="E53" s="39" t="s">
        <v>52</v>
      </c>
    </row>
    <row r="54" spans="1:5" ht="12.75">
      <c r="A54" s="35" t="s">
        <v>57</v>
      </c>
      <c r="E54" s="40" t="s">
        <v>52</v>
      </c>
    </row>
    <row r="55" spans="1:5" ht="76.5">
      <c r="A55" t="s">
        <v>58</v>
      </c>
      <c r="E55" s="39" t="s">
        <v>2674</v>
      </c>
    </row>
    <row r="56" spans="1:16" ht="12.75">
      <c r="A56" t="s">
        <v>49</v>
      </c>
      <c s="34" t="s">
        <v>681</v>
      </c>
      <c s="34" t="s">
        <v>2012</v>
      </c>
      <c s="35" t="s">
        <v>52</v>
      </c>
      <c s="6" t="s">
        <v>2013</v>
      </c>
      <c s="36" t="s">
        <v>67</v>
      </c>
      <c s="37">
        <v>35</v>
      </c>
      <c s="36">
        <v>0</v>
      </c>
      <c s="36">
        <f>ROUND(G56*H56,6)</f>
      </c>
      <c r="L56" s="38">
        <v>0</v>
      </c>
      <c s="32">
        <f>ROUND(ROUND(L56,2)*ROUND(G56,3),2)</f>
      </c>
      <c s="36" t="s">
        <v>709</v>
      </c>
      <c>
        <f>(M56*21)/100</f>
      </c>
      <c t="s">
        <v>28</v>
      </c>
    </row>
    <row r="57" spans="1:5" ht="12.75">
      <c r="A57" s="35" t="s">
        <v>56</v>
      </c>
      <c r="E57" s="39" t="s">
        <v>52</v>
      </c>
    </row>
    <row r="58" spans="1:5" ht="12.75">
      <c r="A58" s="35" t="s">
        <v>57</v>
      </c>
      <c r="E58" s="40" t="s">
        <v>52</v>
      </c>
    </row>
    <row r="59" spans="1:5" ht="102">
      <c r="A59" t="s">
        <v>58</v>
      </c>
      <c r="E59" s="39" t="s">
        <v>2675</v>
      </c>
    </row>
    <row r="60" spans="1:16" ht="12.75">
      <c r="A60" t="s">
        <v>49</v>
      </c>
      <c s="34" t="s">
        <v>685</v>
      </c>
      <c s="34" t="s">
        <v>2717</v>
      </c>
      <c s="35" t="s">
        <v>52</v>
      </c>
      <c s="6" t="s">
        <v>2718</v>
      </c>
      <c s="36" t="s">
        <v>67</v>
      </c>
      <c s="37">
        <v>5</v>
      </c>
      <c s="36">
        <v>0</v>
      </c>
      <c s="36">
        <f>ROUND(G60*H60,6)</f>
      </c>
      <c r="L60" s="38">
        <v>0</v>
      </c>
      <c s="32">
        <f>ROUND(ROUND(L60,2)*ROUND(G60,3),2)</f>
      </c>
      <c s="36" t="s">
        <v>12738</v>
      </c>
      <c>
        <f>(M60*21)/100</f>
      </c>
      <c t="s">
        <v>28</v>
      </c>
    </row>
    <row r="61" spans="1:5" ht="12.75">
      <c r="A61" s="35" t="s">
        <v>56</v>
      </c>
      <c r="E61" s="39" t="s">
        <v>52</v>
      </c>
    </row>
    <row r="62" spans="1:5" ht="12.75">
      <c r="A62" s="35" t="s">
        <v>57</v>
      </c>
      <c r="E62" s="40" t="s">
        <v>52</v>
      </c>
    </row>
    <row r="63" spans="1:5" ht="102">
      <c r="A63" t="s">
        <v>58</v>
      </c>
      <c r="E63" s="39" t="s">
        <v>2719</v>
      </c>
    </row>
    <row r="64" spans="1:16" ht="25.5">
      <c r="A64" t="s">
        <v>49</v>
      </c>
      <c s="34" t="s">
        <v>50</v>
      </c>
      <c s="34" t="s">
        <v>2792</v>
      </c>
      <c s="35" t="s">
        <v>52</v>
      </c>
      <c s="6" t="s">
        <v>2793</v>
      </c>
      <c s="36" t="s">
        <v>67</v>
      </c>
      <c s="37">
        <v>1</v>
      </c>
      <c s="36">
        <v>0</v>
      </c>
      <c s="36">
        <f>ROUND(G64*H64,6)</f>
      </c>
      <c r="L64" s="38">
        <v>0</v>
      </c>
      <c s="32">
        <f>ROUND(ROUND(L64,2)*ROUND(G64,3),2)</f>
      </c>
      <c s="36" t="s">
        <v>709</v>
      </c>
      <c>
        <f>(M64*21)/100</f>
      </c>
      <c t="s">
        <v>28</v>
      </c>
    </row>
    <row r="65" spans="1:5" ht="12.75">
      <c r="A65" s="35" t="s">
        <v>56</v>
      </c>
      <c r="E65" s="39" t="s">
        <v>52</v>
      </c>
    </row>
    <row r="66" spans="1:5" ht="12.75">
      <c r="A66" s="35" t="s">
        <v>57</v>
      </c>
      <c r="E66" s="40" t="s">
        <v>52</v>
      </c>
    </row>
    <row r="67" spans="1:5" ht="114.75">
      <c r="A67" t="s">
        <v>58</v>
      </c>
      <c r="E67" s="39" t="s">
        <v>1532</v>
      </c>
    </row>
    <row r="68" spans="1:16" ht="25.5">
      <c r="A68" t="s">
        <v>49</v>
      </c>
      <c s="34" t="s">
        <v>60</v>
      </c>
      <c s="34" t="s">
        <v>1331</v>
      </c>
      <c s="35" t="s">
        <v>52</v>
      </c>
      <c s="6" t="s">
        <v>1839</v>
      </c>
      <c s="36" t="s">
        <v>67</v>
      </c>
      <c s="37">
        <v>1</v>
      </c>
      <c s="36">
        <v>0</v>
      </c>
      <c s="36">
        <f>ROUND(G68*H68,6)</f>
      </c>
      <c r="L68" s="38">
        <v>0</v>
      </c>
      <c s="32">
        <f>ROUND(ROUND(L68,2)*ROUND(G68,3),2)</f>
      </c>
      <c s="36" t="s">
        <v>709</v>
      </c>
      <c>
        <f>(M68*21)/100</f>
      </c>
      <c t="s">
        <v>28</v>
      </c>
    </row>
    <row r="69" spans="1:5" ht="12.75">
      <c r="A69" s="35" t="s">
        <v>56</v>
      </c>
      <c r="E69" s="39" t="s">
        <v>52</v>
      </c>
    </row>
    <row r="70" spans="1:5" ht="12.75">
      <c r="A70" s="35" t="s">
        <v>57</v>
      </c>
      <c r="E70" s="40" t="s">
        <v>52</v>
      </c>
    </row>
    <row r="71" spans="1:5" ht="89.25">
      <c r="A71" t="s">
        <v>58</v>
      </c>
      <c r="E71" s="39" t="s">
        <v>1840</v>
      </c>
    </row>
    <row r="72" spans="1:16" ht="12.75">
      <c r="A72" t="s">
        <v>49</v>
      </c>
      <c s="34" t="s">
        <v>64</v>
      </c>
      <c s="34" t="s">
        <v>1325</v>
      </c>
      <c s="35" t="s">
        <v>52</v>
      </c>
      <c s="6" t="s">
        <v>2625</v>
      </c>
      <c s="36" t="s">
        <v>486</v>
      </c>
      <c s="37">
        <v>6</v>
      </c>
      <c s="36">
        <v>0</v>
      </c>
      <c s="36">
        <f>ROUND(G72*H72,6)</f>
      </c>
      <c r="L72" s="38">
        <v>0</v>
      </c>
      <c s="32">
        <f>ROUND(ROUND(L72,2)*ROUND(G72,3),2)</f>
      </c>
      <c s="36" t="s">
        <v>709</v>
      </c>
      <c>
        <f>(M72*21)/100</f>
      </c>
      <c t="s">
        <v>28</v>
      </c>
    </row>
    <row r="73" spans="1:5" ht="12.75">
      <c r="A73" s="35" t="s">
        <v>56</v>
      </c>
      <c r="E73" s="39" t="s">
        <v>52</v>
      </c>
    </row>
    <row r="74" spans="1:5" ht="12.75">
      <c r="A74" s="35" t="s">
        <v>57</v>
      </c>
      <c r="E74" s="40" t="s">
        <v>52</v>
      </c>
    </row>
    <row r="75" spans="1:5" ht="89.25">
      <c r="A75" t="s">
        <v>58</v>
      </c>
      <c r="E75" s="39" t="s">
        <v>2626</v>
      </c>
    </row>
    <row r="76" spans="1:16" ht="12.75">
      <c r="A76" t="s">
        <v>49</v>
      </c>
      <c s="34" t="s">
        <v>69</v>
      </c>
      <c s="34" t="s">
        <v>2388</v>
      </c>
      <c s="35" t="s">
        <v>52</v>
      </c>
      <c s="6" t="s">
        <v>2389</v>
      </c>
      <c s="36" t="s">
        <v>486</v>
      </c>
      <c s="37">
        <v>8</v>
      </c>
      <c s="36">
        <v>0</v>
      </c>
      <c s="36">
        <f>ROUND(G76*H76,6)</f>
      </c>
      <c r="L76" s="38">
        <v>0</v>
      </c>
      <c s="32">
        <f>ROUND(ROUND(L76,2)*ROUND(G76,3),2)</f>
      </c>
      <c s="36" t="s">
        <v>709</v>
      </c>
      <c>
        <f>(M76*21)/100</f>
      </c>
      <c t="s">
        <v>28</v>
      </c>
    </row>
    <row r="77" spans="1:5" ht="12.75">
      <c r="A77" s="35" t="s">
        <v>56</v>
      </c>
      <c r="E77" s="39" t="s">
        <v>52</v>
      </c>
    </row>
    <row r="78" spans="1:5" ht="12.75">
      <c r="A78" s="35" t="s">
        <v>57</v>
      </c>
      <c r="E78" s="40" t="s">
        <v>52</v>
      </c>
    </row>
    <row r="79" spans="1:5" ht="89.25">
      <c r="A79" t="s">
        <v>58</v>
      </c>
      <c r="E79" s="39" t="s">
        <v>2390</v>
      </c>
    </row>
    <row r="80" spans="1:16" ht="12.75">
      <c r="A80" t="s">
        <v>49</v>
      </c>
      <c s="34" t="s">
        <v>72</v>
      </c>
      <c s="34" t="s">
        <v>2391</v>
      </c>
      <c s="35" t="s">
        <v>52</v>
      </c>
      <c s="6" t="s">
        <v>2392</v>
      </c>
      <c s="36" t="s">
        <v>486</v>
      </c>
      <c s="37">
        <v>8</v>
      </c>
      <c s="36">
        <v>0</v>
      </c>
      <c s="36">
        <f>ROUND(G80*H80,6)</f>
      </c>
      <c r="L80" s="38">
        <v>0</v>
      </c>
      <c s="32">
        <f>ROUND(ROUND(L80,2)*ROUND(G80,3),2)</f>
      </c>
      <c s="36" t="s">
        <v>709</v>
      </c>
      <c>
        <f>(M80*21)/100</f>
      </c>
      <c t="s">
        <v>28</v>
      </c>
    </row>
    <row r="81" spans="1:5" ht="12.75">
      <c r="A81" s="35" t="s">
        <v>56</v>
      </c>
      <c r="E81" s="39" t="s">
        <v>52</v>
      </c>
    </row>
    <row r="82" spans="1:5" ht="12.75">
      <c r="A82" s="35" t="s">
        <v>57</v>
      </c>
      <c r="E82" s="40" t="s">
        <v>52</v>
      </c>
    </row>
    <row r="83" spans="1:5" ht="89.25">
      <c r="A83" t="s">
        <v>58</v>
      </c>
      <c r="E83" s="39" t="s">
        <v>2393</v>
      </c>
    </row>
    <row r="84" spans="1:16" ht="12.75">
      <c r="A84" t="s">
        <v>49</v>
      </c>
      <c s="34" t="s">
        <v>78</v>
      </c>
      <c s="34" t="s">
        <v>2167</v>
      </c>
      <c s="35" t="s">
        <v>52</v>
      </c>
      <c s="6" t="s">
        <v>2168</v>
      </c>
      <c s="36" t="s">
        <v>486</v>
      </c>
      <c s="37">
        <v>10</v>
      </c>
      <c s="36">
        <v>0</v>
      </c>
      <c s="36">
        <f>ROUND(G84*H84,6)</f>
      </c>
      <c r="L84" s="38">
        <v>0</v>
      </c>
      <c s="32">
        <f>ROUND(ROUND(L84,2)*ROUND(G84,3),2)</f>
      </c>
      <c s="36" t="s">
        <v>709</v>
      </c>
      <c>
        <f>(M84*21)/100</f>
      </c>
      <c t="s">
        <v>28</v>
      </c>
    </row>
    <row r="85" spans="1:5" ht="12.75">
      <c r="A85" s="35" t="s">
        <v>56</v>
      </c>
      <c r="E85" s="39" t="s">
        <v>52</v>
      </c>
    </row>
    <row r="86" spans="1:5" ht="12.75">
      <c r="A86" s="35" t="s">
        <v>57</v>
      </c>
      <c r="E86" s="40" t="s">
        <v>52</v>
      </c>
    </row>
    <row r="87" spans="1:5" ht="89.25">
      <c r="A87" t="s">
        <v>58</v>
      </c>
      <c r="E87" s="39" t="s">
        <v>2394</v>
      </c>
    </row>
    <row r="88" spans="1:16" ht="12.75">
      <c r="A88" t="s">
        <v>49</v>
      </c>
      <c s="34" t="s">
        <v>83</v>
      </c>
      <c s="34" t="s">
        <v>12739</v>
      </c>
      <c s="35" t="s">
        <v>52</v>
      </c>
      <c s="6" t="s">
        <v>12740</v>
      </c>
      <c s="36" t="s">
        <v>67</v>
      </c>
      <c s="37">
        <v>1</v>
      </c>
      <c s="36">
        <v>0</v>
      </c>
      <c s="36">
        <f>ROUND(G88*H88,6)</f>
      </c>
      <c r="L88" s="38">
        <v>0</v>
      </c>
      <c s="32">
        <f>ROUND(ROUND(L88,2)*ROUND(G88,3),2)</f>
      </c>
      <c s="36" t="s">
        <v>709</v>
      </c>
      <c>
        <f>(M88*21)/100</f>
      </c>
      <c t="s">
        <v>28</v>
      </c>
    </row>
    <row r="89" spans="1:5" ht="12.75">
      <c r="A89" s="35" t="s">
        <v>56</v>
      </c>
      <c r="E89" s="39" t="s">
        <v>52</v>
      </c>
    </row>
    <row r="90" spans="1:5" ht="12.75">
      <c r="A90" s="35" t="s">
        <v>57</v>
      </c>
      <c r="E90" s="40" t="s">
        <v>52</v>
      </c>
    </row>
    <row r="91" spans="1:5" ht="38.25">
      <c r="A91" t="s">
        <v>58</v>
      </c>
      <c r="E91" s="39" t="s">
        <v>12741</v>
      </c>
    </row>
    <row r="92" spans="1:16" ht="25.5">
      <c r="A92" t="s">
        <v>49</v>
      </c>
      <c s="34" t="s">
        <v>87</v>
      </c>
      <c s="34" t="s">
        <v>12742</v>
      </c>
      <c s="35" t="s">
        <v>52</v>
      </c>
      <c s="6" t="s">
        <v>12743</v>
      </c>
      <c s="36" t="s">
        <v>67</v>
      </c>
      <c s="37">
        <v>1</v>
      </c>
      <c s="36">
        <v>0</v>
      </c>
      <c s="36">
        <f>ROUND(G92*H92,6)</f>
      </c>
      <c r="L92" s="38">
        <v>0</v>
      </c>
      <c s="32">
        <f>ROUND(ROUND(L92,2)*ROUND(G92,3),2)</f>
      </c>
      <c s="36" t="s">
        <v>709</v>
      </c>
      <c>
        <f>(M92*21)/100</f>
      </c>
      <c t="s">
        <v>28</v>
      </c>
    </row>
    <row r="93" spans="1:5" ht="12.75">
      <c r="A93" s="35" t="s">
        <v>56</v>
      </c>
      <c r="E93" s="39" t="s">
        <v>52</v>
      </c>
    </row>
    <row r="94" spans="1:5" ht="12.75">
      <c r="A94" s="35" t="s">
        <v>57</v>
      </c>
      <c r="E94" s="40" t="s">
        <v>52</v>
      </c>
    </row>
    <row r="95" spans="1:5" ht="38.25">
      <c r="A95" t="s">
        <v>58</v>
      </c>
      <c r="E95" s="39" t="s">
        <v>12741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12747</v>
      </c>
      <c s="41">
        <f>Rekapitulace!C202</f>
      </c>
      <c s="20" t="s">
        <v>0</v>
      </c>
      <c t="s">
        <v>23</v>
      </c>
      <c t="s">
        <v>28</v>
      </c>
    </row>
    <row r="4" spans="1:16" ht="32" customHeight="1">
      <c r="A4" s="24" t="s">
        <v>20</v>
      </c>
      <c s="25" t="s">
        <v>29</v>
      </c>
      <c s="27" t="s">
        <v>12747</v>
      </c>
      <c r="E4" s="26" t="s">
        <v>12748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COUNTIFS(L8:L87,"=0",A8:A87,"P")+COUNTIFS(L8:L87,"",A8:A87,"P")+SUM(Q8:Q87)</f>
      </c>
    </row>
    <row r="8" spans="1:13" ht="12.75">
      <c r="A8" t="s">
        <v>45</v>
      </c>
      <c r="C8" s="28" t="s">
        <v>12750</v>
      </c>
      <c r="E8" s="30" t="s">
        <v>12748</v>
      </c>
      <c r="J8" s="29">
        <f>0+J9+J30</f>
      </c>
      <c s="29">
        <f>0+K9+K30</f>
      </c>
      <c s="29">
        <f>0+L9+L30</f>
      </c>
      <c s="29">
        <f>0+M9+M30</f>
      </c>
    </row>
    <row r="9" spans="1:13" ht="12.75">
      <c r="A9" t="s">
        <v>47</v>
      </c>
      <c r="C9" s="31" t="s">
        <v>644</v>
      </c>
      <c r="E9" s="33" t="s">
        <v>12751</v>
      </c>
      <c r="J9" s="32">
        <f>0</f>
      </c>
      <c s="32">
        <f>0</f>
      </c>
      <c s="32">
        <f>0+L10+L14+L18+L22+L26</f>
      </c>
      <c s="32">
        <f>0+M10+M14+M18+M22+M26</f>
      </c>
    </row>
    <row r="10" spans="1:16" ht="12.75">
      <c r="A10" t="s">
        <v>49</v>
      </c>
      <c s="34" t="s">
        <v>644</v>
      </c>
      <c s="34" t="s">
        <v>12752</v>
      </c>
      <c s="35" t="s">
        <v>52</v>
      </c>
      <c s="6" t="s">
        <v>12753</v>
      </c>
      <c s="36" t="s">
        <v>932</v>
      </c>
      <c s="37">
        <v>1</v>
      </c>
      <c s="36">
        <v>0</v>
      </c>
      <c s="36">
        <f>ROUND(G10*H10,6)</f>
      </c>
      <c r="L10" s="38">
        <v>0</v>
      </c>
      <c s="32">
        <f>ROUND(ROUND(L10,2)*ROUND(G10,3),2)</f>
      </c>
      <c s="36" t="s">
        <v>1390</v>
      </c>
      <c>
        <f>(M10*21)/100</f>
      </c>
      <c t="s">
        <v>28</v>
      </c>
    </row>
    <row r="11" spans="1:5" ht="12.75">
      <c r="A11" s="35" t="s">
        <v>56</v>
      </c>
      <c r="E11" s="39" t="s">
        <v>12754</v>
      </c>
    </row>
    <row r="12" spans="1:5" ht="12.75">
      <c r="A12" s="35" t="s">
        <v>57</v>
      </c>
      <c r="E12" s="40" t="s">
        <v>12755</v>
      </c>
    </row>
    <row r="13" spans="1:5" ht="140.25">
      <c r="A13" t="s">
        <v>58</v>
      </c>
      <c r="E13" s="39" t="s">
        <v>12756</v>
      </c>
    </row>
    <row r="14" spans="1:16" ht="12.75">
      <c r="A14" t="s">
        <v>49</v>
      </c>
      <c s="34" t="s">
        <v>28</v>
      </c>
      <c s="34" t="s">
        <v>12757</v>
      </c>
      <c s="35" t="s">
        <v>52</v>
      </c>
      <c s="6" t="s">
        <v>12758</v>
      </c>
      <c s="36" t="s">
        <v>932</v>
      </c>
      <c s="37">
        <v>1</v>
      </c>
      <c s="36">
        <v>0</v>
      </c>
      <c s="36">
        <f>ROUND(G14*H14,6)</f>
      </c>
      <c r="L14" s="38">
        <v>0</v>
      </c>
      <c s="32">
        <f>ROUND(ROUND(L14,2)*ROUND(G14,3),2)</f>
      </c>
      <c s="36" t="s">
        <v>1390</v>
      </c>
      <c>
        <f>(M14*21)/100</f>
      </c>
      <c t="s">
        <v>28</v>
      </c>
    </row>
    <row r="15" spans="1:5" ht="12.75">
      <c r="A15" s="35" t="s">
        <v>56</v>
      </c>
      <c r="E15" s="39" t="s">
        <v>12754</v>
      </c>
    </row>
    <row r="16" spans="1:5" ht="12.75">
      <c r="A16" s="35" t="s">
        <v>57</v>
      </c>
      <c r="E16" s="40" t="s">
        <v>12755</v>
      </c>
    </row>
    <row r="17" spans="1:5" ht="89.25">
      <c r="A17" t="s">
        <v>58</v>
      </c>
      <c r="E17" s="39" t="s">
        <v>12759</v>
      </c>
    </row>
    <row r="18" spans="1:16" ht="12.75">
      <c r="A18" t="s">
        <v>49</v>
      </c>
      <c s="34" t="s">
        <v>26</v>
      </c>
      <c s="34" t="s">
        <v>12760</v>
      </c>
      <c s="35" t="s">
        <v>52</v>
      </c>
      <c s="6" t="s">
        <v>12761</v>
      </c>
      <c s="36" t="s">
        <v>932</v>
      </c>
      <c s="37">
        <v>1</v>
      </c>
      <c s="36">
        <v>0</v>
      </c>
      <c s="36">
        <f>ROUND(G18*H18,6)</f>
      </c>
      <c r="L18" s="38">
        <v>0</v>
      </c>
      <c s="32">
        <f>ROUND(ROUND(L18,2)*ROUND(G18,3),2)</f>
      </c>
      <c s="36" t="s">
        <v>1390</v>
      </c>
      <c>
        <f>(M18*21)/100</f>
      </c>
      <c t="s">
        <v>28</v>
      </c>
    </row>
    <row r="19" spans="1:5" ht="12.75">
      <c r="A19" s="35" t="s">
        <v>56</v>
      </c>
      <c r="E19" s="39" t="s">
        <v>12754</v>
      </c>
    </row>
    <row r="20" spans="1:5" ht="12.75">
      <c r="A20" s="35" t="s">
        <v>57</v>
      </c>
      <c r="E20" s="40" t="s">
        <v>12755</v>
      </c>
    </row>
    <row r="21" spans="1:5" ht="89.25">
      <c r="A21" t="s">
        <v>58</v>
      </c>
      <c r="E21" s="39" t="s">
        <v>12762</v>
      </c>
    </row>
    <row r="22" spans="1:16" ht="12.75">
      <c r="A22" t="s">
        <v>49</v>
      </c>
      <c s="34" t="s">
        <v>94</v>
      </c>
      <c s="34" t="s">
        <v>12763</v>
      </c>
      <c s="35" t="s">
        <v>52</v>
      </c>
      <c s="6" t="s">
        <v>12764</v>
      </c>
      <c s="36" t="s">
        <v>932</v>
      </c>
      <c s="37">
        <v>1</v>
      </c>
      <c s="36">
        <v>0</v>
      </c>
      <c s="36">
        <f>ROUND(G22*H22,6)</f>
      </c>
      <c r="L22" s="38">
        <v>0</v>
      </c>
      <c s="32">
        <f>ROUND(ROUND(L22,2)*ROUND(G22,3),2)</f>
      </c>
      <c s="36" t="s">
        <v>1390</v>
      </c>
      <c>
        <f>(M22*21)/100</f>
      </c>
      <c t="s">
        <v>28</v>
      </c>
    </row>
    <row r="23" spans="1:5" ht="12.75">
      <c r="A23" s="35" t="s">
        <v>56</v>
      </c>
      <c r="E23" s="39" t="s">
        <v>52</v>
      </c>
    </row>
    <row r="24" spans="1:5" ht="12.75">
      <c r="A24" s="35" t="s">
        <v>57</v>
      </c>
      <c r="E24" s="40" t="s">
        <v>12755</v>
      </c>
    </row>
    <row r="25" spans="1:5" ht="38.25">
      <c r="A25" t="s">
        <v>58</v>
      </c>
      <c r="E25" s="39" t="s">
        <v>12765</v>
      </c>
    </row>
    <row r="26" spans="1:16" ht="12.75">
      <c r="A26" t="s">
        <v>49</v>
      </c>
      <c s="34" t="s">
        <v>83</v>
      </c>
      <c s="34" t="s">
        <v>12766</v>
      </c>
      <c s="35" t="s">
        <v>644</v>
      </c>
      <c s="6" t="s">
        <v>12767</v>
      </c>
      <c s="36" t="s">
        <v>932</v>
      </c>
      <c s="37">
        <v>1</v>
      </c>
      <c s="36">
        <v>0</v>
      </c>
      <c s="36">
        <f>ROUND(G26*H26,6)</f>
      </c>
      <c r="L26" s="38">
        <v>0</v>
      </c>
      <c s="32">
        <f>ROUND(ROUND(L26,2)*ROUND(G26,3),2)</f>
      </c>
      <c s="36" t="s">
        <v>1390</v>
      </c>
      <c>
        <f>(M26*21)/100</f>
      </c>
      <c t="s">
        <v>28</v>
      </c>
    </row>
    <row r="27" spans="1:5" ht="12.75">
      <c r="A27" s="35" t="s">
        <v>56</v>
      </c>
      <c r="E27" s="39" t="s">
        <v>52</v>
      </c>
    </row>
    <row r="28" spans="1:5" ht="12.75">
      <c r="A28" s="35" t="s">
        <v>57</v>
      </c>
      <c r="E28" s="40" t="s">
        <v>12755</v>
      </c>
    </row>
    <row r="29" spans="1:5" ht="25.5">
      <c r="A29" t="s">
        <v>58</v>
      </c>
      <c r="E29" s="39" t="s">
        <v>12768</v>
      </c>
    </row>
    <row r="30" spans="1:13" ht="12.75">
      <c r="A30" t="s">
        <v>47</v>
      </c>
      <c r="C30" s="31" t="s">
        <v>28</v>
      </c>
      <c r="E30" s="33" t="s">
        <v>12153</v>
      </c>
      <c r="J30" s="32">
        <f>0</f>
      </c>
      <c s="32">
        <f>0</f>
      </c>
      <c s="32">
        <f>0+L31+L35+L39+L43+L47+L51+L55+L59+L63+L67+L71+L75+L79+L83+L87</f>
      </c>
      <c s="32">
        <f>0+M31+M35+M39+M43+M47+M51+M55+M59+M63+M67+M71+M75+M79+M83+M87</f>
      </c>
    </row>
    <row r="31" spans="1:16" ht="12.75">
      <c r="A31" t="s">
        <v>49</v>
      </c>
      <c s="34" t="s">
        <v>100</v>
      </c>
      <c s="34" t="s">
        <v>12769</v>
      </c>
      <c s="35" t="s">
        <v>52</v>
      </c>
      <c s="6" t="s">
        <v>12770</v>
      </c>
      <c s="36" t="s">
        <v>932</v>
      </c>
      <c s="37">
        <v>1</v>
      </c>
      <c s="36">
        <v>0</v>
      </c>
      <c s="36">
        <f>ROUND(G31*H31,6)</f>
      </c>
      <c r="L31" s="38">
        <v>0</v>
      </c>
      <c s="32">
        <f>ROUND(ROUND(L31,2)*ROUND(G31,3),2)</f>
      </c>
      <c s="36" t="s">
        <v>1390</v>
      </c>
      <c>
        <f>(M31*21)/100</f>
      </c>
      <c t="s">
        <v>28</v>
      </c>
    </row>
    <row r="32" spans="1:5" ht="12.75">
      <c r="A32" s="35" t="s">
        <v>56</v>
      </c>
      <c r="E32" s="39" t="s">
        <v>12771</v>
      </c>
    </row>
    <row r="33" spans="1:5" ht="12.75">
      <c r="A33" s="35" t="s">
        <v>57</v>
      </c>
      <c r="E33" s="40" t="s">
        <v>12755</v>
      </c>
    </row>
    <row r="34" spans="1:5" ht="89.25">
      <c r="A34" t="s">
        <v>58</v>
      </c>
      <c r="E34" s="39" t="s">
        <v>12772</v>
      </c>
    </row>
    <row r="35" spans="1:16" ht="12.75">
      <c r="A35" t="s">
        <v>49</v>
      </c>
      <c s="34" t="s">
        <v>27</v>
      </c>
      <c s="34" t="s">
        <v>12773</v>
      </c>
      <c s="35" t="s">
        <v>52</v>
      </c>
      <c s="6" t="s">
        <v>12774</v>
      </c>
      <c s="36" t="s">
        <v>932</v>
      </c>
      <c s="37">
        <v>1</v>
      </c>
      <c s="36">
        <v>0</v>
      </c>
      <c s="36">
        <f>ROUND(G35*H35,6)</f>
      </c>
      <c r="L35" s="38">
        <v>0</v>
      </c>
      <c s="32">
        <f>ROUND(ROUND(L35,2)*ROUND(G35,3),2)</f>
      </c>
      <c s="36" t="s">
        <v>1390</v>
      </c>
      <c>
        <f>(M35*21)/100</f>
      </c>
      <c t="s">
        <v>28</v>
      </c>
    </row>
    <row r="36" spans="1:5" ht="12.75">
      <c r="A36" s="35" t="s">
        <v>56</v>
      </c>
      <c r="E36" s="39" t="s">
        <v>12775</v>
      </c>
    </row>
    <row r="37" spans="1:5" ht="12.75">
      <c r="A37" s="35" t="s">
        <v>57</v>
      </c>
      <c r="E37" s="40" t="s">
        <v>12755</v>
      </c>
    </row>
    <row r="38" spans="1:5" ht="76.5">
      <c r="A38" t="s">
        <v>58</v>
      </c>
      <c r="E38" s="39" t="s">
        <v>12776</v>
      </c>
    </row>
    <row r="39" spans="1:16" ht="12.75">
      <c r="A39" t="s">
        <v>49</v>
      </c>
      <c s="34" t="s">
        <v>168</v>
      </c>
      <c s="34" t="s">
        <v>12777</v>
      </c>
      <c s="35" t="s">
        <v>52</v>
      </c>
      <c s="6" t="s">
        <v>12778</v>
      </c>
      <c s="36" t="s">
        <v>932</v>
      </c>
      <c s="37">
        <v>1</v>
      </c>
      <c s="36">
        <v>0</v>
      </c>
      <c s="36">
        <f>ROUND(G39*H39,6)</f>
      </c>
      <c r="L39" s="38">
        <v>0</v>
      </c>
      <c s="32">
        <f>ROUND(ROUND(L39,2)*ROUND(G39,3),2)</f>
      </c>
      <c s="36" t="s">
        <v>1390</v>
      </c>
      <c>
        <f>(M39*21)/100</f>
      </c>
      <c t="s">
        <v>28</v>
      </c>
    </row>
    <row r="40" spans="1:5" ht="12.75">
      <c r="A40" s="35" t="s">
        <v>56</v>
      </c>
      <c r="E40" s="39" t="s">
        <v>12779</v>
      </c>
    </row>
    <row r="41" spans="1:5" ht="12.75">
      <c r="A41" s="35" t="s">
        <v>57</v>
      </c>
      <c r="E41" s="40" t="s">
        <v>12780</v>
      </c>
    </row>
    <row r="42" spans="1:5" ht="89.25">
      <c r="A42" t="s">
        <v>58</v>
      </c>
      <c r="E42" s="39" t="s">
        <v>12781</v>
      </c>
    </row>
    <row r="43" spans="1:16" ht="12.75">
      <c r="A43" t="s">
        <v>49</v>
      </c>
      <c s="34" t="s">
        <v>534</v>
      </c>
      <c s="34" t="s">
        <v>12782</v>
      </c>
      <c s="35" t="s">
        <v>52</v>
      </c>
      <c s="6" t="s">
        <v>12783</v>
      </c>
      <c s="36" t="s">
        <v>932</v>
      </c>
      <c s="37">
        <v>1</v>
      </c>
      <c s="36">
        <v>0</v>
      </c>
      <c s="36">
        <f>ROUND(G43*H43,6)</f>
      </c>
      <c r="L43" s="38">
        <v>0</v>
      </c>
      <c s="32">
        <f>ROUND(ROUND(L43,2)*ROUND(G43,3),2)</f>
      </c>
      <c s="36" t="s">
        <v>1390</v>
      </c>
      <c>
        <f>(M43*21)/100</f>
      </c>
      <c t="s">
        <v>28</v>
      </c>
    </row>
    <row r="44" spans="1:5" ht="12.75">
      <c r="A44" s="35" t="s">
        <v>56</v>
      </c>
      <c r="E44" s="39" t="s">
        <v>12784</v>
      </c>
    </row>
    <row r="45" spans="1:5" ht="12.75">
      <c r="A45" s="35" t="s">
        <v>57</v>
      </c>
      <c r="E45" s="40" t="s">
        <v>12780</v>
      </c>
    </row>
    <row r="46" spans="1:5" ht="51">
      <c r="A46" t="s">
        <v>58</v>
      </c>
      <c r="E46" s="39" t="s">
        <v>12785</v>
      </c>
    </row>
    <row r="47" spans="1:16" ht="12.75">
      <c r="A47" t="s">
        <v>49</v>
      </c>
      <c s="34" t="s">
        <v>673</v>
      </c>
      <c s="34" t="s">
        <v>12786</v>
      </c>
      <c s="35" t="s">
        <v>52</v>
      </c>
      <c s="6" t="s">
        <v>12787</v>
      </c>
      <c s="36" t="s">
        <v>932</v>
      </c>
      <c s="37">
        <v>1</v>
      </c>
      <c s="36">
        <v>0</v>
      </c>
      <c s="36">
        <f>ROUND(G47*H47,6)</f>
      </c>
      <c r="L47" s="38">
        <v>0</v>
      </c>
      <c s="32">
        <f>ROUND(ROUND(L47,2)*ROUND(G47,3),2)</f>
      </c>
      <c s="36" t="s">
        <v>1390</v>
      </c>
      <c>
        <f>(M47*21)/100</f>
      </c>
      <c t="s">
        <v>28</v>
      </c>
    </row>
    <row r="48" spans="1:5" ht="12.75">
      <c r="A48" s="35" t="s">
        <v>56</v>
      </c>
      <c r="E48" s="39" t="s">
        <v>1040</v>
      </c>
    </row>
    <row r="49" spans="1:5" ht="12.75">
      <c r="A49" s="35" t="s">
        <v>57</v>
      </c>
      <c r="E49" s="40" t="s">
        <v>12755</v>
      </c>
    </row>
    <row r="50" spans="1:5" ht="63.75">
      <c r="A50" t="s">
        <v>58</v>
      </c>
      <c r="E50" s="39" t="s">
        <v>12788</v>
      </c>
    </row>
    <row r="51" spans="1:16" ht="12.75">
      <c r="A51" t="s">
        <v>49</v>
      </c>
      <c s="34" t="s">
        <v>677</v>
      </c>
      <c s="34" t="s">
        <v>12789</v>
      </c>
      <c s="35" t="s">
        <v>52</v>
      </c>
      <c s="6" t="s">
        <v>12790</v>
      </c>
      <c s="36" t="s">
        <v>932</v>
      </c>
      <c s="37">
        <v>1</v>
      </c>
      <c s="36">
        <v>0</v>
      </c>
      <c s="36">
        <f>ROUND(G51*H51,6)</f>
      </c>
      <c r="L51" s="38">
        <v>0</v>
      </c>
      <c s="32">
        <f>ROUND(ROUND(L51,2)*ROUND(G51,3),2)</f>
      </c>
      <c s="36" t="s">
        <v>1390</v>
      </c>
      <c>
        <f>(M51*21)/100</f>
      </c>
      <c t="s">
        <v>28</v>
      </c>
    </row>
    <row r="52" spans="1:5" ht="12.75">
      <c r="A52" s="35" t="s">
        <v>56</v>
      </c>
      <c r="E52" s="39" t="s">
        <v>1040</v>
      </c>
    </row>
    <row r="53" spans="1:5" ht="12.75">
      <c r="A53" s="35" t="s">
        <v>57</v>
      </c>
      <c r="E53" s="40" t="s">
        <v>12755</v>
      </c>
    </row>
    <row r="54" spans="1:5" ht="12.75">
      <c r="A54" t="s">
        <v>58</v>
      </c>
      <c r="E54" s="39" t="s">
        <v>12791</v>
      </c>
    </row>
    <row r="55" spans="1:16" ht="12.75">
      <c r="A55" t="s">
        <v>49</v>
      </c>
      <c s="34" t="s">
        <v>681</v>
      </c>
      <c s="34" t="s">
        <v>12792</v>
      </c>
      <c s="35" t="s">
        <v>52</v>
      </c>
      <c s="6" t="s">
        <v>12793</v>
      </c>
      <c s="36" t="s">
        <v>932</v>
      </c>
      <c s="37">
        <v>1</v>
      </c>
      <c s="36">
        <v>0</v>
      </c>
      <c s="36">
        <f>ROUND(G55*H55,6)</f>
      </c>
      <c r="L55" s="38">
        <v>0</v>
      </c>
      <c s="32">
        <f>ROUND(ROUND(L55,2)*ROUND(G55,3),2)</f>
      </c>
      <c s="36" t="s">
        <v>1390</v>
      </c>
      <c>
        <f>(M55*21)/100</f>
      </c>
      <c t="s">
        <v>28</v>
      </c>
    </row>
    <row r="56" spans="1:5" ht="12.75">
      <c r="A56" s="35" t="s">
        <v>56</v>
      </c>
      <c r="E56" s="39" t="s">
        <v>1040</v>
      </c>
    </row>
    <row r="57" spans="1:5" ht="12.75">
      <c r="A57" s="35" t="s">
        <v>57</v>
      </c>
      <c r="E57" s="40" t="s">
        <v>12755</v>
      </c>
    </row>
    <row r="58" spans="1:5" ht="12.75">
      <c r="A58" t="s">
        <v>58</v>
      </c>
      <c r="E58" s="39" t="s">
        <v>12794</v>
      </c>
    </row>
    <row r="59" spans="1:16" ht="12.75">
      <c r="A59" t="s">
        <v>49</v>
      </c>
      <c s="34" t="s">
        <v>685</v>
      </c>
      <c s="34" t="s">
        <v>12795</v>
      </c>
      <c s="35" t="s">
        <v>52</v>
      </c>
      <c s="6" t="s">
        <v>12796</v>
      </c>
      <c s="36" t="s">
        <v>486</v>
      </c>
      <c s="37">
        <v>260</v>
      </c>
      <c s="36">
        <v>0</v>
      </c>
      <c s="36">
        <f>ROUND(G59*H59,6)</f>
      </c>
      <c r="L59" s="38">
        <v>0</v>
      </c>
      <c s="32">
        <f>ROUND(ROUND(L59,2)*ROUND(G59,3),2)</f>
      </c>
      <c s="36" t="s">
        <v>1390</v>
      </c>
      <c>
        <f>(M59*21)/100</f>
      </c>
      <c t="s">
        <v>28</v>
      </c>
    </row>
    <row r="60" spans="1:5" ht="12.75">
      <c r="A60" s="35" t="s">
        <v>56</v>
      </c>
      <c r="E60" s="39" t="s">
        <v>1040</v>
      </c>
    </row>
    <row r="61" spans="1:5" ht="12.75">
      <c r="A61" s="35" t="s">
        <v>57</v>
      </c>
      <c r="E61" s="40" t="s">
        <v>12755</v>
      </c>
    </row>
    <row r="62" spans="1:5" ht="25.5">
      <c r="A62" t="s">
        <v>58</v>
      </c>
      <c r="E62" s="39" t="s">
        <v>12797</v>
      </c>
    </row>
    <row r="63" spans="1:16" ht="12.75">
      <c r="A63" t="s">
        <v>49</v>
      </c>
      <c s="34" t="s">
        <v>50</v>
      </c>
      <c s="34" t="s">
        <v>12798</v>
      </c>
      <c s="35" t="s">
        <v>52</v>
      </c>
      <c s="6" t="s">
        <v>12799</v>
      </c>
      <c s="36" t="s">
        <v>932</v>
      </c>
      <c s="37">
        <v>1</v>
      </c>
      <c s="36">
        <v>0</v>
      </c>
      <c s="36">
        <f>ROUND(G63*H63,6)</f>
      </c>
      <c r="L63" s="38">
        <v>0</v>
      </c>
      <c s="32">
        <f>ROUND(ROUND(L63,2)*ROUND(G63,3),2)</f>
      </c>
      <c s="36" t="s">
        <v>1390</v>
      </c>
      <c>
        <f>(M63*21)/100</f>
      </c>
      <c t="s">
        <v>28</v>
      </c>
    </row>
    <row r="64" spans="1:5" ht="12.75">
      <c r="A64" s="35" t="s">
        <v>56</v>
      </c>
      <c r="E64" s="39" t="s">
        <v>1040</v>
      </c>
    </row>
    <row r="65" spans="1:5" ht="12.75">
      <c r="A65" s="35" t="s">
        <v>57</v>
      </c>
      <c r="E65" s="40" t="s">
        <v>12755</v>
      </c>
    </row>
    <row r="66" spans="1:5" ht="12.75">
      <c r="A66" t="s">
        <v>58</v>
      </c>
      <c r="E66" s="39" t="s">
        <v>12800</v>
      </c>
    </row>
    <row r="67" spans="1:16" ht="12.75">
      <c r="A67" t="s">
        <v>49</v>
      </c>
      <c s="34" t="s">
        <v>60</v>
      </c>
      <c s="34" t="s">
        <v>12801</v>
      </c>
      <c s="35" t="s">
        <v>52</v>
      </c>
      <c s="6" t="s">
        <v>12802</v>
      </c>
      <c s="36" t="s">
        <v>932</v>
      </c>
      <c s="37">
        <v>1</v>
      </c>
      <c s="36">
        <v>0</v>
      </c>
      <c s="36">
        <f>ROUND(G67*H67,6)</f>
      </c>
      <c r="L67" s="38">
        <v>0</v>
      </c>
      <c s="32">
        <f>ROUND(ROUND(L67,2)*ROUND(G67,3),2)</f>
      </c>
      <c s="36" t="s">
        <v>1390</v>
      </c>
      <c>
        <f>(M67*21)/100</f>
      </c>
      <c t="s">
        <v>28</v>
      </c>
    </row>
    <row r="68" spans="1:5" ht="12.75">
      <c r="A68" s="35" t="s">
        <v>56</v>
      </c>
      <c r="E68" s="39" t="s">
        <v>12803</v>
      </c>
    </row>
    <row r="69" spans="1:5" ht="12.75">
      <c r="A69" s="35" t="s">
        <v>57</v>
      </c>
      <c r="E69" s="40" t="s">
        <v>12755</v>
      </c>
    </row>
    <row r="70" spans="1:5" ht="12.75">
      <c r="A70" t="s">
        <v>58</v>
      </c>
      <c r="E70" s="39" t="s">
        <v>12804</v>
      </c>
    </row>
    <row r="71" spans="1:16" ht="12.75">
      <c r="A71" t="s">
        <v>49</v>
      </c>
      <c s="34" t="s">
        <v>64</v>
      </c>
      <c s="34" t="s">
        <v>12805</v>
      </c>
      <c s="35" t="s">
        <v>52</v>
      </c>
      <c s="6" t="s">
        <v>12806</v>
      </c>
      <c s="36" t="s">
        <v>932</v>
      </c>
      <c s="37">
        <v>1</v>
      </c>
      <c s="36">
        <v>0</v>
      </c>
      <c s="36">
        <f>ROUND(G71*H71,6)</f>
      </c>
      <c r="L71" s="38">
        <v>0</v>
      </c>
      <c s="32">
        <f>ROUND(ROUND(L71,2)*ROUND(G71,3),2)</f>
      </c>
      <c s="36" t="s">
        <v>1390</v>
      </c>
      <c>
        <f>(M71*21)/100</f>
      </c>
      <c t="s">
        <v>28</v>
      </c>
    </row>
    <row r="72" spans="1:5" ht="12.75">
      <c r="A72" s="35" t="s">
        <v>56</v>
      </c>
      <c r="E72" s="39" t="s">
        <v>1040</v>
      </c>
    </row>
    <row r="73" spans="1:5" ht="12.75">
      <c r="A73" s="35" t="s">
        <v>57</v>
      </c>
      <c r="E73" s="40" t="s">
        <v>12755</v>
      </c>
    </row>
    <row r="74" spans="1:5" ht="12.75">
      <c r="A74" t="s">
        <v>58</v>
      </c>
      <c r="E74" s="39" t="s">
        <v>12807</v>
      </c>
    </row>
    <row r="75" spans="1:16" ht="12.75">
      <c r="A75" t="s">
        <v>49</v>
      </c>
      <c s="34" t="s">
        <v>69</v>
      </c>
      <c s="34" t="s">
        <v>12808</v>
      </c>
      <c s="35" t="s">
        <v>52</v>
      </c>
      <c s="6" t="s">
        <v>12809</v>
      </c>
      <c s="36" t="s">
        <v>932</v>
      </c>
      <c s="37">
        <v>1</v>
      </c>
      <c s="36">
        <v>0</v>
      </c>
      <c s="36">
        <f>ROUND(G75*H75,6)</f>
      </c>
      <c r="L75" s="38">
        <v>0</v>
      </c>
      <c s="32">
        <f>ROUND(ROUND(L75,2)*ROUND(G75,3),2)</f>
      </c>
      <c s="36" t="s">
        <v>1390</v>
      </c>
      <c>
        <f>(M75*21)/100</f>
      </c>
      <c t="s">
        <v>28</v>
      </c>
    </row>
    <row r="76" spans="1:5" ht="12.75">
      <c r="A76" s="35" t="s">
        <v>56</v>
      </c>
      <c r="E76" s="39" t="s">
        <v>52</v>
      </c>
    </row>
    <row r="77" spans="1:5" ht="12.75">
      <c r="A77" s="35" t="s">
        <v>57</v>
      </c>
      <c r="E77" s="40" t="s">
        <v>52</v>
      </c>
    </row>
    <row r="78" spans="1:5" ht="12.75">
      <c r="A78" t="s">
        <v>58</v>
      </c>
      <c r="E78" s="39" t="s">
        <v>12810</v>
      </c>
    </row>
    <row r="79" spans="1:16" ht="12.75">
      <c r="A79" t="s">
        <v>49</v>
      </c>
      <c s="34" t="s">
        <v>72</v>
      </c>
      <c s="34" t="s">
        <v>12811</v>
      </c>
      <c s="35" t="s">
        <v>52</v>
      </c>
      <c s="6" t="s">
        <v>12812</v>
      </c>
      <c s="36" t="s">
        <v>67</v>
      </c>
      <c s="37">
        <v>8</v>
      </c>
      <c s="36">
        <v>0</v>
      </c>
      <c s="36">
        <f>ROUND(G79*H79,6)</f>
      </c>
      <c r="L79" s="38">
        <v>0</v>
      </c>
      <c s="32">
        <f>ROUND(ROUND(L79,2)*ROUND(G79,3),2)</f>
      </c>
      <c s="36" t="s">
        <v>1390</v>
      </c>
      <c>
        <f>(M79*21)/100</f>
      </c>
      <c t="s">
        <v>28</v>
      </c>
    </row>
    <row r="80" spans="1:5" ht="12.75">
      <c r="A80" s="35" t="s">
        <v>56</v>
      </c>
      <c r="E80" s="39" t="s">
        <v>12813</v>
      </c>
    </row>
    <row r="81" spans="1:5" ht="25.5">
      <c r="A81" s="35" t="s">
        <v>57</v>
      </c>
      <c r="E81" s="40" t="s">
        <v>12814</v>
      </c>
    </row>
    <row r="82" spans="1:5" ht="25.5">
      <c r="A82" t="s">
        <v>58</v>
      </c>
      <c r="E82" s="39" t="s">
        <v>12815</v>
      </c>
    </row>
    <row r="83" spans="1:16" ht="12.75">
      <c r="A83" t="s">
        <v>49</v>
      </c>
      <c s="34" t="s">
        <v>78</v>
      </c>
      <c s="34" t="s">
        <v>12816</v>
      </c>
      <c s="35" t="s">
        <v>52</v>
      </c>
      <c s="6" t="s">
        <v>12817</v>
      </c>
      <c s="36" t="s">
        <v>105</v>
      </c>
      <c s="37">
        <v>2475000</v>
      </c>
      <c s="36">
        <v>0</v>
      </c>
      <c s="36">
        <f>ROUND(G83*H83,6)</f>
      </c>
      <c r="L83" s="38">
        <v>0</v>
      </c>
      <c s="32">
        <f>ROUND(ROUND(L83,2)*ROUND(G83,3),2)</f>
      </c>
      <c s="36" t="s">
        <v>1390</v>
      </c>
      <c>
        <f>(M83*21)/100</f>
      </c>
      <c t="s">
        <v>28</v>
      </c>
    </row>
    <row r="84" spans="1:5" ht="12.75">
      <c r="A84" s="35" t="s">
        <v>56</v>
      </c>
      <c r="E84" s="39" t="s">
        <v>12818</v>
      </c>
    </row>
    <row r="85" spans="1:5" ht="25.5">
      <c r="A85" s="35" t="s">
        <v>57</v>
      </c>
      <c r="E85" s="40" t="s">
        <v>12819</v>
      </c>
    </row>
    <row r="86" spans="1:5" ht="12.75">
      <c r="A86" t="s">
        <v>58</v>
      </c>
      <c r="E86" s="39" t="s">
        <v>52</v>
      </c>
    </row>
    <row r="87" spans="1:16" ht="12.75">
      <c r="A87" t="s">
        <v>49</v>
      </c>
      <c s="34" t="s">
        <v>87</v>
      </c>
      <c s="34" t="s">
        <v>12820</v>
      </c>
      <c s="35" t="s">
        <v>52</v>
      </c>
      <c s="6" t="s">
        <v>12821</v>
      </c>
      <c s="36" t="s">
        <v>932</v>
      </c>
      <c s="37">
        <v>1</v>
      </c>
      <c s="36">
        <v>0</v>
      </c>
      <c s="36">
        <f>ROUND(G87*H87,6)</f>
      </c>
      <c r="L87" s="38">
        <v>0</v>
      </c>
      <c s="32">
        <f>ROUND(ROUND(L87,2)*ROUND(G87,3),2)</f>
      </c>
      <c s="36" t="s">
        <v>1390</v>
      </c>
      <c>
        <f>(M87*21)/100</f>
      </c>
      <c t="s">
        <v>28</v>
      </c>
    </row>
    <row r="88" spans="1:5" ht="12.75">
      <c r="A88" s="35" t="s">
        <v>56</v>
      </c>
      <c r="E88" s="39" t="s">
        <v>52</v>
      </c>
    </row>
    <row r="89" spans="1:5" ht="12.75">
      <c r="A89" s="35" t="s">
        <v>57</v>
      </c>
      <c r="E89" s="40" t="s">
        <v>12755</v>
      </c>
    </row>
    <row r="90" spans="1:5" ht="63.75">
      <c r="A90" t="s">
        <v>58</v>
      </c>
      <c r="E90" s="39" t="s">
        <v>12822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12823</v>
      </c>
      <c s="41">
        <f>Rekapitulace!C204</f>
      </c>
      <c s="20" t="s">
        <v>0</v>
      </c>
      <c t="s">
        <v>23</v>
      </c>
      <c t="s">
        <v>28</v>
      </c>
    </row>
    <row r="4" spans="1:16" ht="32" customHeight="1">
      <c r="A4" s="24" t="s">
        <v>20</v>
      </c>
      <c s="25" t="s">
        <v>29</v>
      </c>
      <c s="27" t="s">
        <v>12823</v>
      </c>
      <c r="E4" s="26" t="s">
        <v>12824</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COUNTIFS(L8:L194,"=0",A8:A194,"P")+COUNTIFS(L8:L194,"",A8:A194,"P")+SUM(Q8:Q194)</f>
      </c>
    </row>
    <row r="8" spans="1:13" ht="12.75">
      <c r="A8" t="s">
        <v>45</v>
      </c>
      <c r="C8" s="28" t="s">
        <v>12826</v>
      </c>
      <c r="E8" s="30" t="s">
        <v>643</v>
      </c>
      <c r="J8" s="29">
        <f>0+J9</f>
      </c>
      <c s="29">
        <f>0+K9</f>
      </c>
      <c s="29">
        <f>0+L9</f>
      </c>
      <c s="29">
        <f>0+M9</f>
      </c>
    </row>
    <row r="9" spans="1:13" ht="12.75">
      <c r="A9" t="s">
        <v>47</v>
      </c>
      <c r="C9" s="31" t="s">
        <v>642</v>
      </c>
      <c r="E9" s="33" t="s">
        <v>643</v>
      </c>
      <c r="J9" s="32">
        <f>0</f>
      </c>
      <c s="32">
        <f>0</f>
      </c>
      <c s="32">
        <f>0+L10+L14+L18+L22+L26+L30+L34+L38+L42+L46+L50+L54+L58+L62+L66+L70+L74+L78+L82+L86+L90+L94+L98+L102+L106+L110+L114+L118+L122+L126+L130+L134+L138+L142+L146+L150+L154+L158+L162+L166+L170+L174+L178+L182+L186+L190+L194</f>
      </c>
      <c s="32">
        <f>0+M10+M14+M18+M22+M26+M30+M34+M38+M42+M46+M50+M54+M58+M62+M66+M70+M74+M78+M82+M86+M90+M94+M98+M102+M106+M110+M114+M118+M122+M126+M130+M134+M138+M142+M146+M150+M154+M158+M162+M166+M170+M174+M178+M182+M186+M190+M194</f>
      </c>
    </row>
    <row r="10" spans="1:16" ht="25.5">
      <c r="A10" t="s">
        <v>49</v>
      </c>
      <c s="34" t="s">
        <v>644</v>
      </c>
      <c s="34" t="s">
        <v>645</v>
      </c>
      <c s="35" t="s">
        <v>646</v>
      </c>
      <c s="6" t="s">
        <v>647</v>
      </c>
      <c s="36" t="s">
        <v>648</v>
      </c>
      <c s="37">
        <v>86344.465</v>
      </c>
      <c s="36">
        <v>0</v>
      </c>
      <c s="36">
        <f>ROUND(G10*H10,6)</f>
      </c>
      <c r="L10" s="38">
        <v>0</v>
      </c>
      <c s="32">
        <f>ROUND(ROUND(L10,2)*ROUND(G10,3),2)</f>
      </c>
      <c s="36" t="s">
        <v>649</v>
      </c>
      <c>
        <f>(M10*21)/100</f>
      </c>
      <c t="s">
        <v>28</v>
      </c>
    </row>
    <row r="11" spans="1:5" ht="12.75">
      <c r="A11" s="35" t="s">
        <v>56</v>
      </c>
      <c r="E11" s="39" t="s">
        <v>52</v>
      </c>
    </row>
    <row r="12" spans="1:5" ht="12.75">
      <c r="A12" s="35" t="s">
        <v>57</v>
      </c>
      <c r="E12" s="40" t="s">
        <v>52</v>
      </c>
    </row>
    <row r="13" spans="1:5" ht="102">
      <c r="A13" t="s">
        <v>58</v>
      </c>
      <c r="E13" s="39" t="s">
        <v>651</v>
      </c>
    </row>
    <row r="14" spans="1:16" ht="25.5">
      <c r="A14" t="s">
        <v>49</v>
      </c>
      <c s="34" t="s">
        <v>28</v>
      </c>
      <c s="34" t="s">
        <v>652</v>
      </c>
      <c s="35" t="s">
        <v>653</v>
      </c>
      <c s="6" t="s">
        <v>654</v>
      </c>
      <c s="36" t="s">
        <v>648</v>
      </c>
      <c s="37">
        <v>31.355</v>
      </c>
      <c s="36">
        <v>0</v>
      </c>
      <c s="36">
        <f>ROUND(G14*H14,6)</f>
      </c>
      <c r="L14" s="38">
        <v>0</v>
      </c>
      <c s="32">
        <f>ROUND(ROUND(L14,2)*ROUND(G14,3),2)</f>
      </c>
      <c s="36" t="s">
        <v>649</v>
      </c>
      <c>
        <f>(M14*21)/100</f>
      </c>
      <c t="s">
        <v>28</v>
      </c>
    </row>
    <row r="15" spans="1:5" ht="12.75">
      <c r="A15" s="35" t="s">
        <v>56</v>
      </c>
      <c r="E15" s="39" t="s">
        <v>52</v>
      </c>
    </row>
    <row r="16" spans="1:5" ht="12.75">
      <c r="A16" s="35" t="s">
        <v>57</v>
      </c>
      <c r="E16" s="40" t="s">
        <v>52</v>
      </c>
    </row>
    <row r="17" spans="1:5" ht="102">
      <c r="A17" t="s">
        <v>58</v>
      </c>
      <c r="E17" s="39" t="s">
        <v>651</v>
      </c>
    </row>
    <row r="18" spans="1:16" ht="25.5">
      <c r="A18" t="s">
        <v>49</v>
      </c>
      <c s="34" t="s">
        <v>26</v>
      </c>
      <c s="34" t="s">
        <v>655</v>
      </c>
      <c s="35" t="s">
        <v>656</v>
      </c>
      <c s="6" t="s">
        <v>657</v>
      </c>
      <c s="36" t="s">
        <v>648</v>
      </c>
      <c s="37">
        <v>56.13</v>
      </c>
      <c s="36">
        <v>0</v>
      </c>
      <c s="36">
        <f>ROUND(G18*H18,6)</f>
      </c>
      <c r="L18" s="38">
        <v>0</v>
      </c>
      <c s="32">
        <f>ROUND(ROUND(L18,2)*ROUND(G18,3),2)</f>
      </c>
      <c s="36" t="s">
        <v>649</v>
      </c>
      <c>
        <f>(M18*21)/100</f>
      </c>
      <c t="s">
        <v>28</v>
      </c>
    </row>
    <row r="19" spans="1:5" ht="12.75">
      <c r="A19" s="35" t="s">
        <v>56</v>
      </c>
      <c r="E19" s="39" t="s">
        <v>52</v>
      </c>
    </row>
    <row r="20" spans="1:5" ht="12.75">
      <c r="A20" s="35" t="s">
        <v>57</v>
      </c>
      <c r="E20" s="40" t="s">
        <v>52</v>
      </c>
    </row>
    <row r="21" spans="1:5" ht="102">
      <c r="A21" t="s">
        <v>58</v>
      </c>
      <c r="E21" s="39" t="s">
        <v>651</v>
      </c>
    </row>
    <row r="22" spans="1:16" ht="25.5">
      <c r="A22" t="s">
        <v>49</v>
      </c>
      <c s="34" t="s">
        <v>94</v>
      </c>
      <c s="34" t="s">
        <v>1598</v>
      </c>
      <c s="35" t="s">
        <v>1599</v>
      </c>
      <c s="6" t="s">
        <v>1600</v>
      </c>
      <c s="36" t="s">
        <v>648</v>
      </c>
      <c s="37">
        <v>2082.701</v>
      </c>
      <c s="36">
        <v>0</v>
      </c>
      <c s="36">
        <f>ROUND(G22*H22,6)</f>
      </c>
      <c r="L22" s="38">
        <v>0</v>
      </c>
      <c s="32">
        <f>ROUND(ROUND(L22,2)*ROUND(G22,3),2)</f>
      </c>
      <c s="36" t="s">
        <v>649</v>
      </c>
      <c>
        <f>(M22*21)/100</f>
      </c>
      <c t="s">
        <v>28</v>
      </c>
    </row>
    <row r="23" spans="1:5" ht="12.75">
      <c r="A23" s="35" t="s">
        <v>56</v>
      </c>
      <c r="E23" s="39" t="s">
        <v>52</v>
      </c>
    </row>
    <row r="24" spans="1:5" ht="12.75">
      <c r="A24" s="35" t="s">
        <v>57</v>
      </c>
      <c r="E24" s="40" t="s">
        <v>52</v>
      </c>
    </row>
    <row r="25" spans="1:5" ht="102">
      <c r="A25" t="s">
        <v>58</v>
      </c>
      <c r="E25" s="39" t="s">
        <v>651</v>
      </c>
    </row>
    <row r="26" spans="1:16" ht="25.5">
      <c r="A26" t="s">
        <v>49</v>
      </c>
      <c s="34" t="s">
        <v>100</v>
      </c>
      <c s="34" t="s">
        <v>2189</v>
      </c>
      <c s="35" t="s">
        <v>2190</v>
      </c>
      <c s="6" t="s">
        <v>2191</v>
      </c>
      <c s="36" t="s">
        <v>648</v>
      </c>
      <c s="37">
        <v>1357.768</v>
      </c>
      <c s="36">
        <v>0</v>
      </c>
      <c s="36">
        <f>ROUND(G26*H26,6)</f>
      </c>
      <c r="L26" s="38">
        <v>0</v>
      </c>
      <c s="32">
        <f>ROUND(ROUND(L26,2)*ROUND(G26,3),2)</f>
      </c>
      <c s="36" t="s">
        <v>649</v>
      </c>
      <c>
        <f>(M26*21)/100</f>
      </c>
      <c t="s">
        <v>28</v>
      </c>
    </row>
    <row r="27" spans="1:5" ht="12.75">
      <c r="A27" s="35" t="s">
        <v>56</v>
      </c>
      <c r="E27" s="39" t="s">
        <v>52</v>
      </c>
    </row>
    <row r="28" spans="1:5" ht="12.75">
      <c r="A28" s="35" t="s">
        <v>57</v>
      </c>
      <c r="E28" s="40" t="s">
        <v>52</v>
      </c>
    </row>
    <row r="29" spans="1:5" ht="102">
      <c r="A29" t="s">
        <v>58</v>
      </c>
      <c r="E29" s="39" t="s">
        <v>651</v>
      </c>
    </row>
    <row r="30" spans="1:16" ht="25.5">
      <c r="A30" t="s">
        <v>49</v>
      </c>
      <c s="34" t="s">
        <v>27</v>
      </c>
      <c s="34" t="s">
        <v>658</v>
      </c>
      <c s="35" t="s">
        <v>659</v>
      </c>
      <c s="6" t="s">
        <v>660</v>
      </c>
      <c s="36" t="s">
        <v>648</v>
      </c>
      <c s="37">
        <v>10268.255</v>
      </c>
      <c s="36">
        <v>0</v>
      </c>
      <c s="36">
        <f>ROUND(G30*H30,6)</f>
      </c>
      <c r="L30" s="38">
        <v>0</v>
      </c>
      <c s="32">
        <f>ROUND(ROUND(L30,2)*ROUND(G30,3),2)</f>
      </c>
      <c s="36" t="s">
        <v>649</v>
      </c>
      <c>
        <f>(M30*21)/100</f>
      </c>
      <c t="s">
        <v>28</v>
      </c>
    </row>
    <row r="31" spans="1:5" ht="12.75">
      <c r="A31" s="35" t="s">
        <v>56</v>
      </c>
      <c r="E31" s="39" t="s">
        <v>52</v>
      </c>
    </row>
    <row r="32" spans="1:5" ht="12.75">
      <c r="A32" s="35" t="s">
        <v>57</v>
      </c>
      <c r="E32" s="40" t="s">
        <v>52</v>
      </c>
    </row>
    <row r="33" spans="1:5" ht="102">
      <c r="A33" t="s">
        <v>58</v>
      </c>
      <c r="E33" s="39" t="s">
        <v>651</v>
      </c>
    </row>
    <row r="34" spans="1:16" ht="25.5">
      <c r="A34" t="s">
        <v>49</v>
      </c>
      <c s="34" t="s">
        <v>168</v>
      </c>
      <c s="34" t="s">
        <v>7779</v>
      </c>
      <c s="35" t="s">
        <v>7780</v>
      </c>
      <c s="6" t="s">
        <v>7781</v>
      </c>
      <c s="36" t="s">
        <v>648</v>
      </c>
      <c s="37">
        <v>1632.494</v>
      </c>
      <c s="36">
        <v>0</v>
      </c>
      <c s="36">
        <f>ROUND(G34*H34,6)</f>
      </c>
      <c r="L34" s="38">
        <v>0</v>
      </c>
      <c s="32">
        <f>ROUND(ROUND(L34,2)*ROUND(G34,3),2)</f>
      </c>
      <c s="36" t="s">
        <v>649</v>
      </c>
      <c>
        <f>(M34*21)/100</f>
      </c>
      <c t="s">
        <v>28</v>
      </c>
    </row>
    <row r="35" spans="1:5" ht="12.75">
      <c r="A35" s="35" t="s">
        <v>56</v>
      </c>
      <c r="E35" s="39" t="s">
        <v>52</v>
      </c>
    </row>
    <row r="36" spans="1:5" ht="12.75">
      <c r="A36" s="35" t="s">
        <v>57</v>
      </c>
      <c r="E36" s="40" t="s">
        <v>52</v>
      </c>
    </row>
    <row r="37" spans="1:5" ht="102">
      <c r="A37" t="s">
        <v>58</v>
      </c>
      <c r="E37" s="39" t="s">
        <v>651</v>
      </c>
    </row>
    <row r="38" spans="1:16" ht="25.5">
      <c r="A38" t="s">
        <v>49</v>
      </c>
      <c s="34" t="s">
        <v>534</v>
      </c>
      <c s="34" t="s">
        <v>3094</v>
      </c>
      <c s="35" t="s">
        <v>3095</v>
      </c>
      <c s="6" t="s">
        <v>3096</v>
      </c>
      <c s="36" t="s">
        <v>648</v>
      </c>
      <c s="37">
        <v>24695.88</v>
      </c>
      <c s="36">
        <v>0</v>
      </c>
      <c s="36">
        <f>ROUND(G38*H38,6)</f>
      </c>
      <c r="L38" s="38">
        <v>0</v>
      </c>
      <c s="32">
        <f>ROUND(ROUND(L38,2)*ROUND(G38,3),2)</f>
      </c>
      <c s="36" t="s">
        <v>649</v>
      </c>
      <c>
        <f>(M38*21)/100</f>
      </c>
      <c t="s">
        <v>28</v>
      </c>
    </row>
    <row r="39" spans="1:5" ht="12.75">
      <c r="A39" s="35" t="s">
        <v>56</v>
      </c>
      <c r="E39" s="39" t="s">
        <v>52</v>
      </c>
    </row>
    <row r="40" spans="1:5" ht="12.75">
      <c r="A40" s="35" t="s">
        <v>57</v>
      </c>
      <c r="E40" s="40" t="s">
        <v>52</v>
      </c>
    </row>
    <row r="41" spans="1:5" ht="102">
      <c r="A41" t="s">
        <v>58</v>
      </c>
      <c r="E41" s="39" t="s">
        <v>651</v>
      </c>
    </row>
    <row r="42" spans="1:16" ht="25.5">
      <c r="A42" t="s">
        <v>49</v>
      </c>
      <c s="34" t="s">
        <v>673</v>
      </c>
      <c s="34" t="s">
        <v>3110</v>
      </c>
      <c s="35" t="s">
        <v>3111</v>
      </c>
      <c s="6" t="s">
        <v>3112</v>
      </c>
      <c s="36" t="s">
        <v>648</v>
      </c>
      <c s="37">
        <v>1547.896</v>
      </c>
      <c s="36">
        <v>0</v>
      </c>
      <c s="36">
        <f>ROUND(G42*H42,6)</f>
      </c>
      <c r="L42" s="38">
        <v>0</v>
      </c>
      <c s="32">
        <f>ROUND(ROUND(L42,2)*ROUND(G42,3),2)</f>
      </c>
      <c s="36" t="s">
        <v>649</v>
      </c>
      <c>
        <f>(M42*21)/100</f>
      </c>
      <c t="s">
        <v>28</v>
      </c>
    </row>
    <row r="43" spans="1:5" ht="12.75">
      <c r="A43" s="35" t="s">
        <v>56</v>
      </c>
      <c r="E43" s="39" t="s">
        <v>52</v>
      </c>
    </row>
    <row r="44" spans="1:5" ht="12.75">
      <c r="A44" s="35" t="s">
        <v>57</v>
      </c>
      <c r="E44" s="40" t="s">
        <v>52</v>
      </c>
    </row>
    <row r="45" spans="1:5" ht="102">
      <c r="A45" t="s">
        <v>58</v>
      </c>
      <c r="E45" s="39" t="s">
        <v>651</v>
      </c>
    </row>
    <row r="46" spans="1:16" ht="25.5">
      <c r="A46" t="s">
        <v>49</v>
      </c>
      <c s="34" t="s">
        <v>677</v>
      </c>
      <c s="34" t="s">
        <v>661</v>
      </c>
      <c s="35" t="s">
        <v>662</v>
      </c>
      <c s="6" t="s">
        <v>663</v>
      </c>
      <c s="36" t="s">
        <v>648</v>
      </c>
      <c s="37">
        <v>39.705</v>
      </c>
      <c s="36">
        <v>0</v>
      </c>
      <c s="36">
        <f>ROUND(G46*H46,6)</f>
      </c>
      <c r="L46" s="38">
        <v>0</v>
      </c>
      <c s="32">
        <f>ROUND(ROUND(L46,2)*ROUND(G46,3),2)</f>
      </c>
      <c s="36" t="s">
        <v>649</v>
      </c>
      <c>
        <f>(M46*21)/100</f>
      </c>
      <c t="s">
        <v>28</v>
      </c>
    </row>
    <row r="47" spans="1:5" ht="12.75">
      <c r="A47" s="35" t="s">
        <v>56</v>
      </c>
      <c r="E47" s="39" t="s">
        <v>52</v>
      </c>
    </row>
    <row r="48" spans="1:5" ht="12.75">
      <c r="A48" s="35" t="s">
        <v>57</v>
      </c>
      <c r="E48" s="40" t="s">
        <v>52</v>
      </c>
    </row>
    <row r="49" spans="1:5" ht="102">
      <c r="A49" t="s">
        <v>58</v>
      </c>
      <c r="E49" s="39" t="s">
        <v>651</v>
      </c>
    </row>
    <row r="50" spans="1:16" ht="25.5">
      <c r="A50" t="s">
        <v>49</v>
      </c>
      <c s="34" t="s">
        <v>681</v>
      </c>
      <c s="34" t="s">
        <v>7784</v>
      </c>
      <c s="35" t="s">
        <v>7785</v>
      </c>
      <c s="6" t="s">
        <v>7786</v>
      </c>
      <c s="36" t="s">
        <v>648</v>
      </c>
      <c s="37">
        <v>39.988</v>
      </c>
      <c s="36">
        <v>0</v>
      </c>
      <c s="36">
        <f>ROUND(G50*H50,6)</f>
      </c>
      <c r="L50" s="38">
        <v>0</v>
      </c>
      <c s="32">
        <f>ROUND(ROUND(L50,2)*ROUND(G50,3),2)</f>
      </c>
      <c s="36" t="s">
        <v>649</v>
      </c>
      <c>
        <f>(M50*21)/100</f>
      </c>
      <c t="s">
        <v>28</v>
      </c>
    </row>
    <row r="51" spans="1:5" ht="12.75">
      <c r="A51" s="35" t="s">
        <v>56</v>
      </c>
      <c r="E51" s="39" t="s">
        <v>52</v>
      </c>
    </row>
    <row r="52" spans="1:5" ht="12.75">
      <c r="A52" s="35" t="s">
        <v>57</v>
      </c>
      <c r="E52" s="40" t="s">
        <v>52</v>
      </c>
    </row>
    <row r="53" spans="1:5" ht="102">
      <c r="A53" t="s">
        <v>58</v>
      </c>
      <c r="E53" s="39" t="s">
        <v>651</v>
      </c>
    </row>
    <row r="54" spans="1:16" ht="25.5">
      <c r="A54" t="s">
        <v>49</v>
      </c>
      <c s="34" t="s">
        <v>685</v>
      </c>
      <c s="34" t="s">
        <v>7789</v>
      </c>
      <c s="35" t="s">
        <v>7790</v>
      </c>
      <c s="6" t="s">
        <v>7791</v>
      </c>
      <c s="36" t="s">
        <v>648</v>
      </c>
      <c s="37">
        <v>29.268</v>
      </c>
      <c s="36">
        <v>0</v>
      </c>
      <c s="36">
        <f>ROUND(G54*H54,6)</f>
      </c>
      <c r="L54" s="38">
        <v>0</v>
      </c>
      <c s="32">
        <f>ROUND(ROUND(L54,2)*ROUND(G54,3),2)</f>
      </c>
      <c s="36" t="s">
        <v>649</v>
      </c>
      <c>
        <f>(M54*21)/100</f>
      </c>
      <c t="s">
        <v>28</v>
      </c>
    </row>
    <row r="55" spans="1:5" ht="12.75">
      <c r="A55" s="35" t="s">
        <v>56</v>
      </c>
      <c r="E55" s="39" t="s">
        <v>52</v>
      </c>
    </row>
    <row r="56" spans="1:5" ht="12.75">
      <c r="A56" s="35" t="s">
        <v>57</v>
      </c>
      <c r="E56" s="40" t="s">
        <v>52</v>
      </c>
    </row>
    <row r="57" spans="1:5" ht="102">
      <c r="A57" t="s">
        <v>58</v>
      </c>
      <c r="E57" s="39" t="s">
        <v>651</v>
      </c>
    </row>
    <row r="58" spans="1:16" ht="25.5">
      <c r="A58" t="s">
        <v>49</v>
      </c>
      <c s="34" t="s">
        <v>50</v>
      </c>
      <c s="34" t="s">
        <v>3790</v>
      </c>
      <c s="35" t="s">
        <v>3791</v>
      </c>
      <c s="6" t="s">
        <v>3792</v>
      </c>
      <c s="36" t="s">
        <v>648</v>
      </c>
      <c s="37">
        <v>11.203</v>
      </c>
      <c s="36">
        <v>0</v>
      </c>
      <c s="36">
        <f>ROUND(G58*H58,6)</f>
      </c>
      <c r="L58" s="38">
        <v>0</v>
      </c>
      <c s="32">
        <f>ROUND(ROUND(L58,2)*ROUND(G58,3),2)</f>
      </c>
      <c s="36" t="s">
        <v>649</v>
      </c>
      <c>
        <f>(M58*21)/100</f>
      </c>
      <c t="s">
        <v>28</v>
      </c>
    </row>
    <row r="59" spans="1:5" ht="12.75">
      <c r="A59" s="35" t="s">
        <v>56</v>
      </c>
      <c r="E59" s="39" t="s">
        <v>52</v>
      </c>
    </row>
    <row r="60" spans="1:5" ht="12.75">
      <c r="A60" s="35" t="s">
        <v>57</v>
      </c>
      <c r="E60" s="40" t="s">
        <v>52</v>
      </c>
    </row>
    <row r="61" spans="1:5" ht="102">
      <c r="A61" t="s">
        <v>58</v>
      </c>
      <c r="E61" s="39" t="s">
        <v>651</v>
      </c>
    </row>
    <row r="62" spans="1:16" ht="25.5">
      <c r="A62" t="s">
        <v>49</v>
      </c>
      <c s="34" t="s">
        <v>60</v>
      </c>
      <c s="34" t="s">
        <v>3114</v>
      </c>
      <c s="35" t="s">
        <v>3115</v>
      </c>
      <c s="6" t="s">
        <v>3116</v>
      </c>
      <c s="36" t="s">
        <v>648</v>
      </c>
      <c s="37">
        <v>148.451</v>
      </c>
      <c s="36">
        <v>0</v>
      </c>
      <c s="36">
        <f>ROUND(G62*H62,6)</f>
      </c>
      <c r="L62" s="38">
        <v>0</v>
      </c>
      <c s="32">
        <f>ROUND(ROUND(L62,2)*ROUND(G62,3),2)</f>
      </c>
      <c s="36" t="s">
        <v>649</v>
      </c>
      <c>
        <f>(M62*21)/100</f>
      </c>
      <c t="s">
        <v>28</v>
      </c>
    </row>
    <row r="63" spans="1:5" ht="12.75">
      <c r="A63" s="35" t="s">
        <v>56</v>
      </c>
      <c r="E63" s="39" t="s">
        <v>52</v>
      </c>
    </row>
    <row r="64" spans="1:5" ht="12.75">
      <c r="A64" s="35" t="s">
        <v>57</v>
      </c>
      <c r="E64" s="40" t="s">
        <v>52</v>
      </c>
    </row>
    <row r="65" spans="1:5" ht="102">
      <c r="A65" t="s">
        <v>58</v>
      </c>
      <c r="E65" s="39" t="s">
        <v>651</v>
      </c>
    </row>
    <row r="66" spans="1:16" ht="25.5">
      <c r="A66" t="s">
        <v>49</v>
      </c>
      <c s="34" t="s">
        <v>64</v>
      </c>
      <c s="34" t="s">
        <v>3126</v>
      </c>
      <c s="35" t="s">
        <v>3127</v>
      </c>
      <c s="6" t="s">
        <v>3128</v>
      </c>
      <c s="36" t="s">
        <v>648</v>
      </c>
      <c s="37">
        <v>2008.812</v>
      </c>
      <c s="36">
        <v>0</v>
      </c>
      <c s="36">
        <f>ROUND(G66*H66,6)</f>
      </c>
      <c r="L66" s="38">
        <v>0</v>
      </c>
      <c s="32">
        <f>ROUND(ROUND(L66,2)*ROUND(G66,3),2)</f>
      </c>
      <c s="36" t="s">
        <v>649</v>
      </c>
      <c>
        <f>(M66*21)/100</f>
      </c>
      <c t="s">
        <v>28</v>
      </c>
    </row>
    <row r="67" spans="1:5" ht="12.75">
      <c r="A67" s="35" t="s">
        <v>56</v>
      </c>
      <c r="E67" s="39" t="s">
        <v>52</v>
      </c>
    </row>
    <row r="68" spans="1:5" ht="12.75">
      <c r="A68" s="35" t="s">
        <v>57</v>
      </c>
      <c r="E68" s="40" t="s">
        <v>52</v>
      </c>
    </row>
    <row r="69" spans="1:5" ht="102">
      <c r="A69" t="s">
        <v>58</v>
      </c>
      <c r="E69" s="39" t="s">
        <v>651</v>
      </c>
    </row>
    <row r="70" spans="1:16" ht="25.5">
      <c r="A70" t="s">
        <v>49</v>
      </c>
      <c s="34" t="s">
        <v>69</v>
      </c>
      <c s="34" t="s">
        <v>3098</v>
      </c>
      <c s="35" t="s">
        <v>3099</v>
      </c>
      <c s="6" t="s">
        <v>3100</v>
      </c>
      <c s="36" t="s">
        <v>648</v>
      </c>
      <c s="37">
        <v>6297.652</v>
      </c>
      <c s="36">
        <v>0</v>
      </c>
      <c s="36">
        <f>ROUND(G70*H70,6)</f>
      </c>
      <c r="L70" s="38">
        <v>0</v>
      </c>
      <c s="32">
        <f>ROUND(ROUND(L70,2)*ROUND(G70,3),2)</f>
      </c>
      <c s="36" t="s">
        <v>649</v>
      </c>
      <c>
        <f>(M70*21)/100</f>
      </c>
      <c t="s">
        <v>28</v>
      </c>
    </row>
    <row r="71" spans="1:5" ht="12.75">
      <c r="A71" s="35" t="s">
        <v>56</v>
      </c>
      <c r="E71" s="39" t="s">
        <v>52</v>
      </c>
    </row>
    <row r="72" spans="1:5" ht="12.75">
      <c r="A72" s="35" t="s">
        <v>57</v>
      </c>
      <c r="E72" s="40" t="s">
        <v>52</v>
      </c>
    </row>
    <row r="73" spans="1:5" ht="102">
      <c r="A73" t="s">
        <v>58</v>
      </c>
      <c r="E73" s="39" t="s">
        <v>651</v>
      </c>
    </row>
    <row r="74" spans="1:16" ht="25.5">
      <c r="A74" t="s">
        <v>49</v>
      </c>
      <c s="34" t="s">
        <v>72</v>
      </c>
      <c s="34" t="s">
        <v>3533</v>
      </c>
      <c s="35" t="s">
        <v>3534</v>
      </c>
      <c s="6" t="s">
        <v>3535</v>
      </c>
      <c s="36" t="s">
        <v>648</v>
      </c>
      <c s="37">
        <v>250</v>
      </c>
      <c s="36">
        <v>0</v>
      </c>
      <c s="36">
        <f>ROUND(G74*H74,6)</f>
      </c>
      <c r="L74" s="38">
        <v>0</v>
      </c>
      <c s="32">
        <f>ROUND(ROUND(L74,2)*ROUND(G74,3),2)</f>
      </c>
      <c s="36" t="s">
        <v>649</v>
      </c>
      <c>
        <f>(M74*21)/100</f>
      </c>
      <c t="s">
        <v>28</v>
      </c>
    </row>
    <row r="75" spans="1:5" ht="12.75">
      <c r="A75" s="35" t="s">
        <v>56</v>
      </c>
      <c r="E75" s="39" t="s">
        <v>52</v>
      </c>
    </row>
    <row r="76" spans="1:5" ht="12.75">
      <c r="A76" s="35" t="s">
        <v>57</v>
      </c>
      <c r="E76" s="40" t="s">
        <v>52</v>
      </c>
    </row>
    <row r="77" spans="1:5" ht="102">
      <c r="A77" t="s">
        <v>58</v>
      </c>
      <c r="E77" s="39" t="s">
        <v>651</v>
      </c>
    </row>
    <row r="78" spans="1:16" ht="25.5">
      <c r="A78" t="s">
        <v>49</v>
      </c>
      <c s="34" t="s">
        <v>78</v>
      </c>
      <c s="34" t="s">
        <v>3118</v>
      </c>
      <c s="35" t="s">
        <v>3119</v>
      </c>
      <c s="6" t="s">
        <v>3120</v>
      </c>
      <c s="36" t="s">
        <v>648</v>
      </c>
      <c s="37">
        <v>25.326</v>
      </c>
      <c s="36">
        <v>0</v>
      </c>
      <c s="36">
        <f>ROUND(G78*H78,6)</f>
      </c>
      <c r="L78" s="38">
        <v>0</v>
      </c>
      <c s="32">
        <f>ROUND(ROUND(L78,2)*ROUND(G78,3),2)</f>
      </c>
      <c s="36" t="s">
        <v>649</v>
      </c>
      <c>
        <f>(M78*21)/100</f>
      </c>
      <c t="s">
        <v>28</v>
      </c>
    </row>
    <row r="79" spans="1:5" ht="12.75">
      <c r="A79" s="35" t="s">
        <v>56</v>
      </c>
      <c r="E79" s="39" t="s">
        <v>52</v>
      </c>
    </row>
    <row r="80" spans="1:5" ht="12.75">
      <c r="A80" s="35" t="s">
        <v>57</v>
      </c>
      <c r="E80" s="40" t="s">
        <v>52</v>
      </c>
    </row>
    <row r="81" spans="1:5" ht="102">
      <c r="A81" t="s">
        <v>58</v>
      </c>
      <c r="E81" s="39" t="s">
        <v>651</v>
      </c>
    </row>
    <row r="82" spans="1:16" ht="25.5">
      <c r="A82" t="s">
        <v>49</v>
      </c>
      <c s="34" t="s">
        <v>83</v>
      </c>
      <c s="34" t="s">
        <v>3122</v>
      </c>
      <c s="35" t="s">
        <v>3123</v>
      </c>
      <c s="6" t="s">
        <v>3124</v>
      </c>
      <c s="36" t="s">
        <v>648</v>
      </c>
      <c s="37">
        <v>57.156</v>
      </c>
      <c s="36">
        <v>0</v>
      </c>
      <c s="36">
        <f>ROUND(G82*H82,6)</f>
      </c>
      <c r="L82" s="38">
        <v>0</v>
      </c>
      <c s="32">
        <f>ROUND(ROUND(L82,2)*ROUND(G82,3),2)</f>
      </c>
      <c s="36" t="s">
        <v>649</v>
      </c>
      <c>
        <f>(M82*21)/100</f>
      </c>
      <c t="s">
        <v>28</v>
      </c>
    </row>
    <row r="83" spans="1:5" ht="12.75">
      <c r="A83" s="35" t="s">
        <v>56</v>
      </c>
      <c r="E83" s="39" t="s">
        <v>52</v>
      </c>
    </row>
    <row r="84" spans="1:5" ht="12.75">
      <c r="A84" s="35" t="s">
        <v>57</v>
      </c>
      <c r="E84" s="40" t="s">
        <v>52</v>
      </c>
    </row>
    <row r="85" spans="1:5" ht="102">
      <c r="A85" t="s">
        <v>58</v>
      </c>
      <c r="E85" s="39" t="s">
        <v>651</v>
      </c>
    </row>
    <row r="86" spans="1:16" ht="25.5">
      <c r="A86" t="s">
        <v>49</v>
      </c>
      <c s="34" t="s">
        <v>87</v>
      </c>
      <c s="34" t="s">
        <v>678</v>
      </c>
      <c s="35" t="s">
        <v>679</v>
      </c>
      <c s="6" t="s">
        <v>680</v>
      </c>
      <c s="36" t="s">
        <v>648</v>
      </c>
      <c s="37">
        <v>14.6</v>
      </c>
      <c s="36">
        <v>0</v>
      </c>
      <c s="36">
        <f>ROUND(G86*H86,6)</f>
      </c>
      <c r="L86" s="38">
        <v>0</v>
      </c>
      <c s="32">
        <f>ROUND(ROUND(L86,2)*ROUND(G86,3),2)</f>
      </c>
      <c s="36" t="s">
        <v>649</v>
      </c>
      <c>
        <f>(M86*21)/100</f>
      </c>
      <c t="s">
        <v>28</v>
      </c>
    </row>
    <row r="87" spans="1:5" ht="12.75">
      <c r="A87" s="35" t="s">
        <v>56</v>
      </c>
      <c r="E87" s="39" t="s">
        <v>52</v>
      </c>
    </row>
    <row r="88" spans="1:5" ht="12.75">
      <c r="A88" s="35" t="s">
        <v>57</v>
      </c>
      <c r="E88" s="40" t="s">
        <v>52</v>
      </c>
    </row>
    <row r="89" spans="1:5" ht="102">
      <c r="A89" t="s">
        <v>58</v>
      </c>
      <c r="E89" s="39" t="s">
        <v>651</v>
      </c>
    </row>
    <row r="90" spans="1:16" ht="25.5">
      <c r="A90" t="s">
        <v>49</v>
      </c>
      <c s="34" t="s">
        <v>91</v>
      </c>
      <c s="34" t="s">
        <v>12165</v>
      </c>
      <c s="35" t="s">
        <v>12166</v>
      </c>
      <c s="6" t="s">
        <v>12167</v>
      </c>
      <c s="36" t="s">
        <v>648</v>
      </c>
      <c s="37">
        <v>0.616</v>
      </c>
      <c s="36">
        <v>0</v>
      </c>
      <c s="36">
        <f>ROUND(G90*H90,6)</f>
      </c>
      <c r="L90" s="38">
        <v>0</v>
      </c>
      <c s="32">
        <f>ROUND(ROUND(L90,2)*ROUND(G90,3),2)</f>
      </c>
      <c s="36" t="s">
        <v>649</v>
      </c>
      <c>
        <f>(M90*21)/100</f>
      </c>
      <c t="s">
        <v>28</v>
      </c>
    </row>
    <row r="91" spans="1:5" ht="12.75">
      <c r="A91" s="35" t="s">
        <v>56</v>
      </c>
      <c r="E91" s="39" t="s">
        <v>52</v>
      </c>
    </row>
    <row r="92" spans="1:5" ht="12.75">
      <c r="A92" s="35" t="s">
        <v>57</v>
      </c>
      <c r="E92" s="40" t="s">
        <v>52</v>
      </c>
    </row>
    <row r="93" spans="1:5" ht="102">
      <c r="A93" t="s">
        <v>58</v>
      </c>
      <c r="E93" s="39" t="s">
        <v>651</v>
      </c>
    </row>
    <row r="94" spans="1:16" ht="12.75">
      <c r="A94" t="s">
        <v>49</v>
      </c>
      <c s="34" t="s">
        <v>96</v>
      </c>
      <c s="34" t="s">
        <v>11488</v>
      </c>
      <c s="35" t="s">
        <v>11489</v>
      </c>
      <c s="6" t="s">
        <v>11490</v>
      </c>
      <c s="36" t="s">
        <v>648</v>
      </c>
      <c s="37">
        <v>0.3</v>
      </c>
      <c s="36">
        <v>0</v>
      </c>
      <c s="36">
        <f>ROUND(G94*H94,6)</f>
      </c>
      <c r="L94" s="38">
        <v>0</v>
      </c>
      <c s="32">
        <f>ROUND(ROUND(L94,2)*ROUND(G94,3),2)</f>
      </c>
      <c s="36" t="s">
        <v>649</v>
      </c>
      <c>
        <f>(M94*21)/100</f>
      </c>
      <c t="s">
        <v>28</v>
      </c>
    </row>
    <row r="95" spans="1:5" ht="12.75">
      <c r="A95" s="35" t="s">
        <v>56</v>
      </c>
      <c r="E95" s="39" t="s">
        <v>52</v>
      </c>
    </row>
    <row r="96" spans="1:5" ht="12.75">
      <c r="A96" s="35" t="s">
        <v>57</v>
      </c>
      <c r="E96" s="40" t="s">
        <v>52</v>
      </c>
    </row>
    <row r="97" spans="1:5" ht="102">
      <c r="A97" t="s">
        <v>58</v>
      </c>
      <c r="E97" s="39" t="s">
        <v>651</v>
      </c>
    </row>
    <row r="98" spans="1:16" ht="12.75">
      <c r="A98" t="s">
        <v>49</v>
      </c>
      <c s="34" t="s">
        <v>888</v>
      </c>
      <c s="34" t="s">
        <v>11075</v>
      </c>
      <c s="35" t="s">
        <v>11076</v>
      </c>
      <c s="6" t="s">
        <v>11077</v>
      </c>
      <c s="36" t="s">
        <v>648</v>
      </c>
      <c s="37">
        <v>0.35</v>
      </c>
      <c s="36">
        <v>0</v>
      </c>
      <c s="36">
        <f>ROUND(G98*H98,6)</f>
      </c>
      <c r="L98" s="38">
        <v>0</v>
      </c>
      <c s="32">
        <f>ROUND(ROUND(L98,2)*ROUND(G98,3),2)</f>
      </c>
      <c s="36" t="s">
        <v>649</v>
      </c>
      <c>
        <f>(M98*21)/100</f>
      </c>
      <c t="s">
        <v>28</v>
      </c>
    </row>
    <row r="99" spans="1:5" ht="12.75">
      <c r="A99" s="35" t="s">
        <v>56</v>
      </c>
      <c r="E99" s="39" t="s">
        <v>52</v>
      </c>
    </row>
    <row r="100" spans="1:5" ht="12.75">
      <c r="A100" s="35" t="s">
        <v>57</v>
      </c>
      <c r="E100" s="40" t="s">
        <v>52</v>
      </c>
    </row>
    <row r="101" spans="1:5" ht="102">
      <c r="A101" t="s">
        <v>58</v>
      </c>
      <c r="E101" s="39" t="s">
        <v>651</v>
      </c>
    </row>
    <row r="102" spans="1:16" ht="25.5">
      <c r="A102" t="s">
        <v>49</v>
      </c>
      <c s="34" t="s">
        <v>102</v>
      </c>
      <c s="34" t="s">
        <v>6051</v>
      </c>
      <c s="35" t="s">
        <v>6052</v>
      </c>
      <c s="6" t="s">
        <v>6053</v>
      </c>
      <c s="36" t="s">
        <v>648</v>
      </c>
      <c s="37">
        <v>1.608</v>
      </c>
      <c s="36">
        <v>0</v>
      </c>
      <c s="36">
        <f>ROUND(G102*H102,6)</f>
      </c>
      <c r="L102" s="38">
        <v>0</v>
      </c>
      <c s="32">
        <f>ROUND(ROUND(L102,2)*ROUND(G102,3),2)</f>
      </c>
      <c s="36" t="s">
        <v>649</v>
      </c>
      <c>
        <f>(M102*21)/100</f>
      </c>
      <c t="s">
        <v>28</v>
      </c>
    </row>
    <row r="103" spans="1:5" ht="12.75">
      <c r="A103" s="35" t="s">
        <v>56</v>
      </c>
      <c r="E103" s="39" t="s">
        <v>52</v>
      </c>
    </row>
    <row r="104" spans="1:5" ht="12.75">
      <c r="A104" s="35" t="s">
        <v>57</v>
      </c>
      <c r="E104" s="40" t="s">
        <v>52</v>
      </c>
    </row>
    <row r="105" spans="1:5" ht="102">
      <c r="A105" t="s">
        <v>58</v>
      </c>
      <c r="E105" s="39" t="s">
        <v>651</v>
      </c>
    </row>
    <row r="106" spans="1:16" ht="25.5">
      <c r="A106" t="s">
        <v>49</v>
      </c>
      <c s="34" t="s">
        <v>820</v>
      </c>
      <c s="34" t="s">
        <v>11647</v>
      </c>
      <c s="35" t="s">
        <v>11648</v>
      </c>
      <c s="6" t="s">
        <v>11649</v>
      </c>
      <c s="36" t="s">
        <v>648</v>
      </c>
      <c s="37">
        <v>0.3</v>
      </c>
      <c s="36">
        <v>0</v>
      </c>
      <c s="36">
        <f>ROUND(G106*H106,6)</f>
      </c>
      <c r="L106" s="38">
        <v>0</v>
      </c>
      <c s="32">
        <f>ROUND(ROUND(L106,2)*ROUND(G106,3),2)</f>
      </c>
      <c s="36" t="s">
        <v>649</v>
      </c>
      <c>
        <f>(M106*21)/100</f>
      </c>
      <c t="s">
        <v>28</v>
      </c>
    </row>
    <row r="107" spans="1:5" ht="12.75">
      <c r="A107" s="35" t="s">
        <v>56</v>
      </c>
      <c r="E107" s="39" t="s">
        <v>52</v>
      </c>
    </row>
    <row r="108" spans="1:5" ht="12.75">
      <c r="A108" s="35" t="s">
        <v>57</v>
      </c>
      <c r="E108" s="40" t="s">
        <v>52</v>
      </c>
    </row>
    <row r="109" spans="1:5" ht="102">
      <c r="A109" t="s">
        <v>58</v>
      </c>
      <c r="E109" s="39" t="s">
        <v>651</v>
      </c>
    </row>
    <row r="110" spans="1:16" ht="25.5">
      <c r="A110" t="s">
        <v>49</v>
      </c>
      <c s="34" t="s">
        <v>108</v>
      </c>
      <c s="34" t="s">
        <v>682</v>
      </c>
      <c s="35" t="s">
        <v>683</v>
      </c>
      <c s="6" t="s">
        <v>684</v>
      </c>
      <c s="36" t="s">
        <v>648</v>
      </c>
      <c s="37">
        <v>0.382</v>
      </c>
      <c s="36">
        <v>0</v>
      </c>
      <c s="36">
        <f>ROUND(G110*H110,6)</f>
      </c>
      <c r="L110" s="38">
        <v>0</v>
      </c>
      <c s="32">
        <f>ROUND(ROUND(L110,2)*ROUND(G110,3),2)</f>
      </c>
      <c s="36" t="s">
        <v>649</v>
      </c>
      <c>
        <f>(M110*21)/100</f>
      </c>
      <c t="s">
        <v>28</v>
      </c>
    </row>
    <row r="111" spans="1:5" ht="12.75">
      <c r="A111" s="35" t="s">
        <v>56</v>
      </c>
      <c r="E111" s="39" t="s">
        <v>52</v>
      </c>
    </row>
    <row r="112" spans="1:5" ht="12.75">
      <c r="A112" s="35" t="s">
        <v>57</v>
      </c>
      <c r="E112" s="40" t="s">
        <v>52</v>
      </c>
    </row>
    <row r="113" spans="1:5" ht="102">
      <c r="A113" t="s">
        <v>58</v>
      </c>
      <c r="E113" s="39" t="s">
        <v>651</v>
      </c>
    </row>
    <row r="114" spans="1:16" ht="25.5">
      <c r="A114" t="s">
        <v>49</v>
      </c>
      <c s="34" t="s">
        <v>112</v>
      </c>
      <c s="34" t="s">
        <v>7808</v>
      </c>
      <c s="35" t="s">
        <v>7809</v>
      </c>
      <c s="6" t="s">
        <v>7810</v>
      </c>
      <c s="36" t="s">
        <v>648</v>
      </c>
      <c s="37">
        <v>1.35</v>
      </c>
      <c s="36">
        <v>0</v>
      </c>
      <c s="36">
        <f>ROUND(G114*H114,6)</f>
      </c>
      <c r="L114" s="38">
        <v>0</v>
      </c>
      <c s="32">
        <f>ROUND(ROUND(L114,2)*ROUND(G114,3),2)</f>
      </c>
      <c s="36" t="s">
        <v>649</v>
      </c>
      <c>
        <f>(M114*21)/100</f>
      </c>
      <c t="s">
        <v>28</v>
      </c>
    </row>
    <row r="115" spans="1:5" ht="12.75">
      <c r="A115" s="35" t="s">
        <v>56</v>
      </c>
      <c r="E115" s="39" t="s">
        <v>52</v>
      </c>
    </row>
    <row r="116" spans="1:5" ht="12.75">
      <c r="A116" s="35" t="s">
        <v>57</v>
      </c>
      <c r="E116" s="40" t="s">
        <v>52</v>
      </c>
    </row>
    <row r="117" spans="1:5" ht="102">
      <c r="A117" t="s">
        <v>58</v>
      </c>
      <c r="E117" s="39" t="s">
        <v>651</v>
      </c>
    </row>
    <row r="118" spans="1:16" ht="25.5">
      <c r="A118" t="s">
        <v>49</v>
      </c>
      <c s="34" t="s">
        <v>116</v>
      </c>
      <c s="34" t="s">
        <v>664</v>
      </c>
      <c s="35" t="s">
        <v>665</v>
      </c>
      <c s="6" t="s">
        <v>666</v>
      </c>
      <c s="36" t="s">
        <v>648</v>
      </c>
      <c s="37">
        <v>21.1</v>
      </c>
      <c s="36">
        <v>0</v>
      </c>
      <c s="36">
        <f>ROUND(G118*H118,6)</f>
      </c>
      <c r="L118" s="38">
        <v>0</v>
      </c>
      <c s="32">
        <f>ROUND(ROUND(L118,2)*ROUND(G118,3),2)</f>
      </c>
      <c s="36" t="s">
        <v>649</v>
      </c>
      <c>
        <f>(M118*21)/100</f>
      </c>
      <c t="s">
        <v>28</v>
      </c>
    </row>
    <row r="119" spans="1:5" ht="12.75">
      <c r="A119" s="35" t="s">
        <v>56</v>
      </c>
      <c r="E119" s="39" t="s">
        <v>52</v>
      </c>
    </row>
    <row r="120" spans="1:5" ht="12.75">
      <c r="A120" s="35" t="s">
        <v>57</v>
      </c>
      <c r="E120" s="40" t="s">
        <v>52</v>
      </c>
    </row>
    <row r="121" spans="1:5" ht="102">
      <c r="A121" t="s">
        <v>58</v>
      </c>
      <c r="E121" s="39" t="s">
        <v>651</v>
      </c>
    </row>
    <row r="122" spans="1:16" ht="25.5">
      <c r="A122" t="s">
        <v>49</v>
      </c>
      <c s="34" t="s">
        <v>120</v>
      </c>
      <c s="34" t="s">
        <v>3102</v>
      </c>
      <c s="35" t="s">
        <v>3103</v>
      </c>
      <c s="6" t="s">
        <v>3104</v>
      </c>
      <c s="36" t="s">
        <v>648</v>
      </c>
      <c s="37">
        <v>4.43</v>
      </c>
      <c s="36">
        <v>0</v>
      </c>
      <c s="36">
        <f>ROUND(G122*H122,6)</f>
      </c>
      <c r="L122" s="38">
        <v>0</v>
      </c>
      <c s="32">
        <f>ROUND(ROUND(L122,2)*ROUND(G122,3),2)</f>
      </c>
      <c s="36" t="s">
        <v>649</v>
      </c>
      <c>
        <f>(M122*21)/100</f>
      </c>
      <c t="s">
        <v>28</v>
      </c>
    </row>
    <row r="123" spans="1:5" ht="12.75">
      <c r="A123" s="35" t="s">
        <v>56</v>
      </c>
      <c r="E123" s="39" t="s">
        <v>52</v>
      </c>
    </row>
    <row r="124" spans="1:5" ht="12.75">
      <c r="A124" s="35" t="s">
        <v>57</v>
      </c>
      <c r="E124" s="40" t="s">
        <v>52</v>
      </c>
    </row>
    <row r="125" spans="1:5" ht="102">
      <c r="A125" t="s">
        <v>58</v>
      </c>
      <c r="E125" s="39" t="s">
        <v>651</v>
      </c>
    </row>
    <row r="126" spans="1:16" ht="25.5">
      <c r="A126" t="s">
        <v>49</v>
      </c>
      <c s="34" t="s">
        <v>124</v>
      </c>
      <c s="34" t="s">
        <v>3106</v>
      </c>
      <c s="35" t="s">
        <v>3107</v>
      </c>
      <c s="6" t="s">
        <v>3108</v>
      </c>
      <c s="36" t="s">
        <v>648</v>
      </c>
      <c s="37">
        <v>8.279</v>
      </c>
      <c s="36">
        <v>0</v>
      </c>
      <c s="36">
        <f>ROUND(G126*H126,6)</f>
      </c>
      <c r="L126" s="38">
        <v>0</v>
      </c>
      <c s="32">
        <f>ROUND(ROUND(L126,2)*ROUND(G126,3),2)</f>
      </c>
      <c s="36" t="s">
        <v>649</v>
      </c>
      <c>
        <f>(M126*21)/100</f>
      </c>
      <c t="s">
        <v>28</v>
      </c>
    </row>
    <row r="127" spans="1:5" ht="12.75">
      <c r="A127" s="35" t="s">
        <v>56</v>
      </c>
      <c r="E127" s="39" t="s">
        <v>52</v>
      </c>
    </row>
    <row r="128" spans="1:5" ht="12.75">
      <c r="A128" s="35" t="s">
        <v>57</v>
      </c>
      <c r="E128" s="40" t="s">
        <v>52</v>
      </c>
    </row>
    <row r="129" spans="1:5" ht="102">
      <c r="A129" t="s">
        <v>58</v>
      </c>
      <c r="E129" s="39" t="s">
        <v>651</v>
      </c>
    </row>
    <row r="130" spans="1:16" ht="25.5">
      <c r="A130" t="s">
        <v>49</v>
      </c>
      <c s="34" t="s">
        <v>128</v>
      </c>
      <c s="34" t="s">
        <v>667</v>
      </c>
      <c s="35" t="s">
        <v>668</v>
      </c>
      <c s="6" t="s">
        <v>669</v>
      </c>
      <c s="36" t="s">
        <v>648</v>
      </c>
      <c s="37">
        <v>19.998</v>
      </c>
      <c s="36">
        <v>0</v>
      </c>
      <c s="36">
        <f>ROUND(G130*H130,6)</f>
      </c>
      <c r="L130" s="38">
        <v>0</v>
      </c>
      <c s="32">
        <f>ROUND(ROUND(L130,2)*ROUND(G130,3),2)</f>
      </c>
      <c s="36" t="s">
        <v>649</v>
      </c>
      <c>
        <f>(M130*21)/100</f>
      </c>
      <c t="s">
        <v>28</v>
      </c>
    </row>
    <row r="131" spans="1:5" ht="12.75">
      <c r="A131" s="35" t="s">
        <v>56</v>
      </c>
      <c r="E131" s="39" t="s">
        <v>52</v>
      </c>
    </row>
    <row r="132" spans="1:5" ht="12.75">
      <c r="A132" s="35" t="s">
        <v>57</v>
      </c>
      <c r="E132" s="40" t="s">
        <v>52</v>
      </c>
    </row>
    <row r="133" spans="1:5" ht="102">
      <c r="A133" t="s">
        <v>58</v>
      </c>
      <c r="E133" s="39" t="s">
        <v>651</v>
      </c>
    </row>
    <row r="134" spans="1:16" ht="25.5">
      <c r="A134" t="s">
        <v>49</v>
      </c>
      <c s="34" t="s">
        <v>132</v>
      </c>
      <c s="34" t="s">
        <v>670</v>
      </c>
      <c s="35" t="s">
        <v>671</v>
      </c>
      <c s="6" t="s">
        <v>672</v>
      </c>
      <c s="36" t="s">
        <v>648</v>
      </c>
      <c s="37">
        <v>43.47</v>
      </c>
      <c s="36">
        <v>0</v>
      </c>
      <c s="36">
        <f>ROUND(G134*H134,6)</f>
      </c>
      <c r="L134" s="38">
        <v>0</v>
      </c>
      <c s="32">
        <f>ROUND(ROUND(L134,2)*ROUND(G134,3),2)</f>
      </c>
      <c s="36" t="s">
        <v>649</v>
      </c>
      <c>
        <f>(M134*21)/100</f>
      </c>
      <c t="s">
        <v>28</v>
      </c>
    </row>
    <row r="135" spans="1:5" ht="12.75">
      <c r="A135" s="35" t="s">
        <v>56</v>
      </c>
      <c r="E135" s="39" t="s">
        <v>52</v>
      </c>
    </row>
    <row r="136" spans="1:5" ht="12.75">
      <c r="A136" s="35" t="s">
        <v>57</v>
      </c>
      <c r="E136" s="40" t="s">
        <v>52</v>
      </c>
    </row>
    <row r="137" spans="1:5" ht="102">
      <c r="A137" t="s">
        <v>58</v>
      </c>
      <c r="E137" s="39" t="s">
        <v>651</v>
      </c>
    </row>
    <row r="138" spans="1:16" ht="25.5">
      <c r="A138" t="s">
        <v>49</v>
      </c>
      <c s="34" t="s">
        <v>136</v>
      </c>
      <c s="34" t="s">
        <v>7812</v>
      </c>
      <c s="35" t="s">
        <v>7813</v>
      </c>
      <c s="6" t="s">
        <v>7814</v>
      </c>
      <c s="36" t="s">
        <v>648</v>
      </c>
      <c s="37">
        <v>2.75</v>
      </c>
      <c s="36">
        <v>0</v>
      </c>
      <c s="36">
        <f>ROUND(G138*H138,6)</f>
      </c>
      <c r="L138" s="38">
        <v>0</v>
      </c>
      <c s="32">
        <f>ROUND(ROUND(L138,2)*ROUND(G138,3),2)</f>
      </c>
      <c s="36" t="s">
        <v>649</v>
      </c>
      <c>
        <f>(M138*21)/100</f>
      </c>
      <c t="s">
        <v>28</v>
      </c>
    </row>
    <row r="139" spans="1:5" ht="12.75">
      <c r="A139" s="35" t="s">
        <v>56</v>
      </c>
      <c r="E139" s="39" t="s">
        <v>52</v>
      </c>
    </row>
    <row r="140" spans="1:5" ht="12.75">
      <c r="A140" s="35" t="s">
        <v>57</v>
      </c>
      <c r="E140" s="40" t="s">
        <v>52</v>
      </c>
    </row>
    <row r="141" spans="1:5" ht="102">
      <c r="A141" t="s">
        <v>58</v>
      </c>
      <c r="E141" s="39" t="s">
        <v>651</v>
      </c>
    </row>
    <row r="142" spans="1:16" ht="25.5">
      <c r="A142" t="s">
        <v>49</v>
      </c>
      <c s="34" t="s">
        <v>140</v>
      </c>
      <c s="34" t="s">
        <v>686</v>
      </c>
      <c s="35" t="s">
        <v>687</v>
      </c>
      <c s="6" t="s">
        <v>688</v>
      </c>
      <c s="36" t="s">
        <v>648</v>
      </c>
      <c s="37">
        <v>21</v>
      </c>
      <c s="36">
        <v>0</v>
      </c>
      <c s="36">
        <f>ROUND(G142*H142,6)</f>
      </c>
      <c r="L142" s="38">
        <v>0</v>
      </c>
      <c s="32">
        <f>ROUND(ROUND(L142,2)*ROUND(G142,3),2)</f>
      </c>
      <c s="36" t="s">
        <v>649</v>
      </c>
      <c>
        <f>(M142*21)/100</f>
      </c>
      <c t="s">
        <v>28</v>
      </c>
    </row>
    <row r="143" spans="1:5" ht="12.75">
      <c r="A143" s="35" t="s">
        <v>56</v>
      </c>
      <c r="E143" s="39" t="s">
        <v>52</v>
      </c>
    </row>
    <row r="144" spans="1:5" ht="12.75">
      <c r="A144" s="35" t="s">
        <v>57</v>
      </c>
      <c r="E144" s="40" t="s">
        <v>52</v>
      </c>
    </row>
    <row r="145" spans="1:5" ht="102">
      <c r="A145" t="s">
        <v>58</v>
      </c>
      <c r="E145" s="39" t="s">
        <v>651</v>
      </c>
    </row>
    <row r="146" spans="1:16" ht="25.5">
      <c r="A146" t="s">
        <v>49</v>
      </c>
      <c s="34" t="s">
        <v>143</v>
      </c>
      <c s="34" t="s">
        <v>7817</v>
      </c>
      <c s="35" t="s">
        <v>7818</v>
      </c>
      <c s="6" t="s">
        <v>7819</v>
      </c>
      <c s="36" t="s">
        <v>648</v>
      </c>
      <c s="37">
        <v>10.1</v>
      </c>
      <c s="36">
        <v>0</v>
      </c>
      <c s="36">
        <f>ROUND(G146*H146,6)</f>
      </c>
      <c r="L146" s="38">
        <v>0</v>
      </c>
      <c s="32">
        <f>ROUND(ROUND(L146,2)*ROUND(G146,3),2)</f>
      </c>
      <c s="36" t="s">
        <v>649</v>
      </c>
      <c>
        <f>(M146*21)/100</f>
      </c>
      <c t="s">
        <v>28</v>
      </c>
    </row>
    <row r="147" spans="1:5" ht="12.75">
      <c r="A147" s="35" t="s">
        <v>56</v>
      </c>
      <c r="E147" s="39" t="s">
        <v>52</v>
      </c>
    </row>
    <row r="148" spans="1:5" ht="12.75">
      <c r="A148" s="35" t="s">
        <v>57</v>
      </c>
      <c r="E148" s="40" t="s">
        <v>52</v>
      </c>
    </row>
    <row r="149" spans="1:5" ht="102">
      <c r="A149" t="s">
        <v>58</v>
      </c>
      <c r="E149" s="39" t="s">
        <v>651</v>
      </c>
    </row>
    <row r="150" spans="1:16" ht="25.5">
      <c r="A150" t="s">
        <v>49</v>
      </c>
      <c s="34" t="s">
        <v>147</v>
      </c>
      <c s="34" t="s">
        <v>10999</v>
      </c>
      <c s="35" t="s">
        <v>11000</v>
      </c>
      <c s="6" t="s">
        <v>11001</v>
      </c>
      <c s="36" t="s">
        <v>648</v>
      </c>
      <c s="37">
        <v>36.875</v>
      </c>
      <c s="36">
        <v>0</v>
      </c>
      <c s="36">
        <f>ROUND(G150*H150,6)</f>
      </c>
      <c r="L150" s="38">
        <v>0</v>
      </c>
      <c s="32">
        <f>ROUND(ROUND(L150,2)*ROUND(G150,3),2)</f>
      </c>
      <c s="36" t="s">
        <v>649</v>
      </c>
      <c>
        <f>(M150*21)/100</f>
      </c>
      <c t="s">
        <v>28</v>
      </c>
    </row>
    <row r="151" spans="1:5" ht="12.75">
      <c r="A151" s="35" t="s">
        <v>56</v>
      </c>
      <c r="E151" s="39" t="s">
        <v>52</v>
      </c>
    </row>
    <row r="152" spans="1:5" ht="12.75">
      <c r="A152" s="35" t="s">
        <v>57</v>
      </c>
      <c r="E152" s="40" t="s">
        <v>52</v>
      </c>
    </row>
    <row r="153" spans="1:5" ht="102">
      <c r="A153" t="s">
        <v>58</v>
      </c>
      <c r="E153" s="39" t="s">
        <v>651</v>
      </c>
    </row>
    <row r="154" spans="1:16" ht="25.5">
      <c r="A154" t="s">
        <v>49</v>
      </c>
      <c s="34" t="s">
        <v>170</v>
      </c>
      <c s="34" t="s">
        <v>3794</v>
      </c>
      <c s="35" t="s">
        <v>3795</v>
      </c>
      <c s="6" t="s">
        <v>3796</v>
      </c>
      <c s="36" t="s">
        <v>648</v>
      </c>
      <c s="37">
        <v>6217.376</v>
      </c>
      <c s="36">
        <v>0</v>
      </c>
      <c s="36">
        <f>ROUND(G154*H154,6)</f>
      </c>
      <c r="L154" s="38">
        <v>0</v>
      </c>
      <c s="32">
        <f>ROUND(ROUND(L154,2)*ROUND(G154,3),2)</f>
      </c>
      <c s="36" t="s">
        <v>649</v>
      </c>
      <c>
        <f>(M154*21)/100</f>
      </c>
      <c t="s">
        <v>28</v>
      </c>
    </row>
    <row r="155" spans="1:5" ht="12.75">
      <c r="A155" s="35" t="s">
        <v>56</v>
      </c>
      <c r="E155" s="39" t="s">
        <v>52</v>
      </c>
    </row>
    <row r="156" spans="1:5" ht="12.75">
      <c r="A156" s="35" t="s">
        <v>57</v>
      </c>
      <c r="E156" s="40" t="s">
        <v>52</v>
      </c>
    </row>
    <row r="157" spans="1:5" ht="102">
      <c r="A157" t="s">
        <v>58</v>
      </c>
      <c r="E157" s="39" t="s">
        <v>651</v>
      </c>
    </row>
    <row r="158" spans="1:16" ht="25.5">
      <c r="A158" t="s">
        <v>49</v>
      </c>
      <c s="34" t="s">
        <v>175</v>
      </c>
      <c s="34" t="s">
        <v>4012</v>
      </c>
      <c s="35" t="s">
        <v>4013</v>
      </c>
      <c s="6" t="s">
        <v>4014</v>
      </c>
      <c s="36" t="s">
        <v>648</v>
      </c>
      <c s="37">
        <v>315.472</v>
      </c>
      <c s="36">
        <v>0</v>
      </c>
      <c s="36">
        <f>ROUND(G158*H158,6)</f>
      </c>
      <c r="L158" s="38">
        <v>0</v>
      </c>
      <c s="32">
        <f>ROUND(ROUND(L158,2)*ROUND(G158,3),2)</f>
      </c>
      <c s="36" t="s">
        <v>649</v>
      </c>
      <c>
        <f>(M158*21)/100</f>
      </c>
      <c t="s">
        <v>28</v>
      </c>
    </row>
    <row r="159" spans="1:5" ht="12.75">
      <c r="A159" s="35" t="s">
        <v>56</v>
      </c>
      <c r="E159" s="39" t="s">
        <v>52</v>
      </c>
    </row>
    <row r="160" spans="1:5" ht="12.75">
      <c r="A160" s="35" t="s">
        <v>57</v>
      </c>
      <c r="E160" s="40" t="s">
        <v>52</v>
      </c>
    </row>
    <row r="161" spans="1:5" ht="102">
      <c r="A161" t="s">
        <v>58</v>
      </c>
      <c r="E161" s="39" t="s">
        <v>651</v>
      </c>
    </row>
    <row r="162" spans="1:16" ht="25.5">
      <c r="A162" t="s">
        <v>49</v>
      </c>
      <c s="34" t="s">
        <v>178</v>
      </c>
      <c s="34" t="s">
        <v>11003</v>
      </c>
      <c s="35" t="s">
        <v>11004</v>
      </c>
      <c s="6" t="s">
        <v>11005</v>
      </c>
      <c s="36" t="s">
        <v>648</v>
      </c>
      <c s="37">
        <v>25.7</v>
      </c>
      <c s="36">
        <v>0</v>
      </c>
      <c s="36">
        <f>ROUND(G162*H162,6)</f>
      </c>
      <c r="L162" s="38">
        <v>0</v>
      </c>
      <c s="32">
        <f>ROUND(ROUND(L162,2)*ROUND(G162,3),2)</f>
      </c>
      <c s="36" t="s">
        <v>649</v>
      </c>
      <c>
        <f>(M162*21)/100</f>
      </c>
      <c t="s">
        <v>28</v>
      </c>
    </row>
    <row r="163" spans="1:5" ht="12.75">
      <c r="A163" s="35" t="s">
        <v>56</v>
      </c>
      <c r="E163" s="39" t="s">
        <v>52</v>
      </c>
    </row>
    <row r="164" spans="1:5" ht="12.75">
      <c r="A164" s="35" t="s">
        <v>57</v>
      </c>
      <c r="E164" s="40" t="s">
        <v>52</v>
      </c>
    </row>
    <row r="165" spans="1:5" ht="102">
      <c r="A165" t="s">
        <v>58</v>
      </c>
      <c r="E165" s="39" t="s">
        <v>651</v>
      </c>
    </row>
    <row r="166" spans="1:16" ht="12.75">
      <c r="A166" t="s">
        <v>49</v>
      </c>
      <c s="34" t="s">
        <v>181</v>
      </c>
      <c s="34" t="s">
        <v>674</v>
      </c>
      <c s="35" t="s">
        <v>675</v>
      </c>
      <c s="6" t="s">
        <v>676</v>
      </c>
      <c s="36" t="s">
        <v>648</v>
      </c>
      <c s="37">
        <v>7.617</v>
      </c>
      <c s="36">
        <v>0</v>
      </c>
      <c s="36">
        <f>ROUND(G166*H166,6)</f>
      </c>
      <c r="L166" s="38">
        <v>0</v>
      </c>
      <c s="32">
        <f>ROUND(ROUND(L166,2)*ROUND(G166,3),2)</f>
      </c>
      <c s="36" t="s">
        <v>649</v>
      </c>
      <c>
        <f>(M166*21)/100</f>
      </c>
      <c t="s">
        <v>28</v>
      </c>
    </row>
    <row r="167" spans="1:5" ht="12.75">
      <c r="A167" s="35" t="s">
        <v>56</v>
      </c>
      <c r="E167" s="39" t="s">
        <v>52</v>
      </c>
    </row>
    <row r="168" spans="1:5" ht="12.75">
      <c r="A168" s="35" t="s">
        <v>57</v>
      </c>
      <c r="E168" s="40" t="s">
        <v>52</v>
      </c>
    </row>
    <row r="169" spans="1:5" ht="102">
      <c r="A169" t="s">
        <v>58</v>
      </c>
      <c r="E169" s="39" t="s">
        <v>651</v>
      </c>
    </row>
    <row r="170" spans="1:16" ht="38.25">
      <c r="A170" t="s">
        <v>49</v>
      </c>
      <c s="34" t="s">
        <v>185</v>
      </c>
      <c s="34" t="s">
        <v>7801</v>
      </c>
      <c s="35" t="s">
        <v>7802</v>
      </c>
      <c s="6" t="s">
        <v>7803</v>
      </c>
      <c s="36" t="s">
        <v>648</v>
      </c>
      <c s="37">
        <v>3.5</v>
      </c>
      <c s="36">
        <v>0</v>
      </c>
      <c s="36">
        <f>ROUND(G170*H170,6)</f>
      </c>
      <c r="L170" s="38">
        <v>0</v>
      </c>
      <c s="32">
        <f>ROUND(ROUND(L170,2)*ROUND(G170,3),2)</f>
      </c>
      <c s="36" t="s">
        <v>649</v>
      </c>
      <c>
        <f>(M170*21)/100</f>
      </c>
      <c t="s">
        <v>28</v>
      </c>
    </row>
    <row r="171" spans="1:5" ht="12.75">
      <c r="A171" s="35" t="s">
        <v>56</v>
      </c>
      <c r="E171" s="39" t="s">
        <v>52</v>
      </c>
    </row>
    <row r="172" spans="1:5" ht="12.75">
      <c r="A172" s="35" t="s">
        <v>57</v>
      </c>
      <c r="E172" s="40" t="s">
        <v>52</v>
      </c>
    </row>
    <row r="173" spans="1:5" ht="102">
      <c r="A173" t="s">
        <v>58</v>
      </c>
      <c r="E173" s="39" t="s">
        <v>651</v>
      </c>
    </row>
    <row r="174" spans="1:16" ht="25.5">
      <c r="A174" t="s">
        <v>49</v>
      </c>
      <c s="34" t="s">
        <v>737</v>
      </c>
      <c s="34" t="s">
        <v>11006</v>
      </c>
      <c s="35" t="s">
        <v>11007</v>
      </c>
      <c s="6" t="s">
        <v>11008</v>
      </c>
      <c s="36" t="s">
        <v>648</v>
      </c>
      <c s="37">
        <v>1.5</v>
      </c>
      <c s="36">
        <v>0</v>
      </c>
      <c s="36">
        <f>ROUND(G174*H174,6)</f>
      </c>
      <c r="L174" s="38">
        <v>0</v>
      </c>
      <c s="32">
        <f>ROUND(ROUND(L174,2)*ROUND(G174,3),2)</f>
      </c>
      <c s="36" t="s">
        <v>649</v>
      </c>
      <c>
        <f>(M174*21)/100</f>
      </c>
      <c t="s">
        <v>28</v>
      </c>
    </row>
    <row r="175" spans="1:5" ht="12.75">
      <c r="A175" s="35" t="s">
        <v>56</v>
      </c>
      <c r="E175" s="39" t="s">
        <v>52</v>
      </c>
    </row>
    <row r="176" spans="1:5" ht="12.75">
      <c r="A176" s="35" t="s">
        <v>57</v>
      </c>
      <c r="E176" s="40" t="s">
        <v>52</v>
      </c>
    </row>
    <row r="177" spans="1:5" ht="102">
      <c r="A177" t="s">
        <v>58</v>
      </c>
      <c r="E177" s="39" t="s">
        <v>651</v>
      </c>
    </row>
    <row r="178" spans="1:16" ht="25.5">
      <c r="A178" t="s">
        <v>49</v>
      </c>
      <c s="34" t="s">
        <v>741</v>
      </c>
      <c s="34" t="s">
        <v>11642</v>
      </c>
      <c s="35" t="s">
        <v>11643</v>
      </c>
      <c s="6" t="s">
        <v>11644</v>
      </c>
      <c s="36" t="s">
        <v>648</v>
      </c>
      <c s="37">
        <v>0.3</v>
      </c>
      <c s="36">
        <v>0</v>
      </c>
      <c s="36">
        <f>ROUND(G178*H178,6)</f>
      </c>
      <c r="L178" s="38">
        <v>0</v>
      </c>
      <c s="32">
        <f>ROUND(ROUND(L178,2)*ROUND(G178,3),2)</f>
      </c>
      <c s="36" t="s">
        <v>649</v>
      </c>
      <c>
        <f>(M178*21)/100</f>
      </c>
      <c t="s">
        <v>28</v>
      </c>
    </row>
    <row r="179" spans="1:5" ht="12.75">
      <c r="A179" s="35" t="s">
        <v>56</v>
      </c>
      <c r="E179" s="39" t="s">
        <v>52</v>
      </c>
    </row>
    <row r="180" spans="1:5" ht="12.75">
      <c r="A180" s="35" t="s">
        <v>57</v>
      </c>
      <c r="E180" s="40" t="s">
        <v>52</v>
      </c>
    </row>
    <row r="181" spans="1:5" ht="102">
      <c r="A181" t="s">
        <v>58</v>
      </c>
      <c r="E181" s="39" t="s">
        <v>651</v>
      </c>
    </row>
    <row r="182" spans="1:16" ht="25.5">
      <c r="A182" t="s">
        <v>49</v>
      </c>
      <c s="34" t="s">
        <v>744</v>
      </c>
      <c s="34" t="s">
        <v>7821</v>
      </c>
      <c s="35" t="s">
        <v>7822</v>
      </c>
      <c s="6" t="s">
        <v>7823</v>
      </c>
      <c s="36" t="s">
        <v>648</v>
      </c>
      <c s="37">
        <v>2.655</v>
      </c>
      <c s="36">
        <v>0</v>
      </c>
      <c s="36">
        <f>ROUND(G182*H182,6)</f>
      </c>
      <c r="L182" s="38">
        <v>0</v>
      </c>
      <c s="32">
        <f>ROUND(ROUND(L182,2)*ROUND(G182,3),2)</f>
      </c>
      <c s="36" t="s">
        <v>649</v>
      </c>
      <c>
        <f>(M182*21)/100</f>
      </c>
      <c t="s">
        <v>28</v>
      </c>
    </row>
    <row r="183" spans="1:5" ht="12.75">
      <c r="A183" s="35" t="s">
        <v>56</v>
      </c>
      <c r="E183" s="39" t="s">
        <v>52</v>
      </c>
    </row>
    <row r="184" spans="1:5" ht="12.75">
      <c r="A184" s="35" t="s">
        <v>57</v>
      </c>
      <c r="E184" s="40" t="s">
        <v>52</v>
      </c>
    </row>
    <row r="185" spans="1:5" ht="102">
      <c r="A185" t="s">
        <v>58</v>
      </c>
      <c r="E185" s="39" t="s">
        <v>651</v>
      </c>
    </row>
    <row r="186" spans="1:16" ht="25.5">
      <c r="A186" t="s">
        <v>49</v>
      </c>
      <c s="34" t="s">
        <v>188</v>
      </c>
      <c s="34" t="s">
        <v>5890</v>
      </c>
      <c s="35" t="s">
        <v>5891</v>
      </c>
      <c s="6" t="s">
        <v>5892</v>
      </c>
      <c s="36" t="s">
        <v>648</v>
      </c>
      <c s="37">
        <v>88.96</v>
      </c>
      <c s="36">
        <v>0</v>
      </c>
      <c s="36">
        <f>ROUND(G186*H186,6)</f>
      </c>
      <c r="L186" s="38">
        <v>0</v>
      </c>
      <c s="32">
        <f>ROUND(ROUND(L186,2)*ROUND(G186,3),2)</f>
      </c>
      <c s="36" t="s">
        <v>649</v>
      </c>
      <c>
        <f>(M186*21)/100</f>
      </c>
      <c t="s">
        <v>28</v>
      </c>
    </row>
    <row r="187" spans="1:5" ht="12.75">
      <c r="A187" s="35" t="s">
        <v>56</v>
      </c>
      <c r="E187" s="39" t="s">
        <v>52</v>
      </c>
    </row>
    <row r="188" spans="1:5" ht="12.75">
      <c r="A188" s="35" t="s">
        <v>57</v>
      </c>
      <c r="E188" s="40" t="s">
        <v>52</v>
      </c>
    </row>
    <row r="189" spans="1:5" ht="102">
      <c r="A189" t="s">
        <v>58</v>
      </c>
      <c r="E189" s="39" t="s">
        <v>651</v>
      </c>
    </row>
    <row r="190" spans="1:16" ht="25.5">
      <c r="A190" t="s">
        <v>49</v>
      </c>
      <c s="34" t="s">
        <v>192</v>
      </c>
      <c s="34" t="s">
        <v>2560</v>
      </c>
      <c s="35" t="s">
        <v>2561</v>
      </c>
      <c s="6" t="s">
        <v>2562</v>
      </c>
      <c s="36" t="s">
        <v>648</v>
      </c>
      <c s="37">
        <v>56.79</v>
      </c>
      <c s="36">
        <v>0</v>
      </c>
      <c s="36">
        <f>ROUND(G190*H190,6)</f>
      </c>
      <c r="L190" s="38">
        <v>0</v>
      </c>
      <c s="32">
        <f>ROUND(ROUND(L190,2)*ROUND(G190,3),2)</f>
      </c>
      <c s="36" t="s">
        <v>649</v>
      </c>
      <c>
        <f>(M190*21)/100</f>
      </c>
      <c t="s">
        <v>28</v>
      </c>
    </row>
    <row r="191" spans="1:5" ht="12.75">
      <c r="A191" s="35" t="s">
        <v>56</v>
      </c>
      <c r="E191" s="39" t="s">
        <v>52</v>
      </c>
    </row>
    <row r="192" spans="1:5" ht="12.75">
      <c r="A192" s="35" t="s">
        <v>57</v>
      </c>
      <c r="E192" s="40" t="s">
        <v>52</v>
      </c>
    </row>
    <row r="193" spans="1:5" ht="102">
      <c r="A193" t="s">
        <v>58</v>
      </c>
      <c r="E193" s="39" t="s">
        <v>651</v>
      </c>
    </row>
    <row r="194" spans="1:16" ht="38.25">
      <c r="A194" t="s">
        <v>49</v>
      </c>
      <c s="34" t="s">
        <v>196</v>
      </c>
      <c s="34" t="s">
        <v>3269</v>
      </c>
      <c s="35" t="s">
        <v>3270</v>
      </c>
      <c s="6" t="s">
        <v>3271</v>
      </c>
      <c s="36" t="s">
        <v>648</v>
      </c>
      <c s="37">
        <v>35719.614</v>
      </c>
      <c s="36">
        <v>0</v>
      </c>
      <c s="36">
        <f>ROUND(G194*H194,6)</f>
      </c>
      <c r="L194" s="38">
        <v>0</v>
      </c>
      <c s="32">
        <f>ROUND(ROUND(L194,2)*ROUND(G194,3),2)</f>
      </c>
      <c s="36" t="s">
        <v>649</v>
      </c>
      <c>
        <f>(M194*21)/100</f>
      </c>
      <c t="s">
        <v>28</v>
      </c>
    </row>
    <row r="195" spans="1:5" ht="12.75">
      <c r="A195" s="35" t="s">
        <v>56</v>
      </c>
      <c r="E195" s="39" t="s">
        <v>52</v>
      </c>
    </row>
    <row r="196" spans="1:5" ht="12.75">
      <c r="A196" s="35" t="s">
        <v>57</v>
      </c>
      <c r="E196" s="40" t="s">
        <v>52</v>
      </c>
    </row>
    <row r="197" spans="1:5" ht="102">
      <c r="A197" t="s">
        <v>58</v>
      </c>
      <c r="E197" s="39" t="s">
        <v>651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